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480" yWindow="84" windowWidth="22056" windowHeight="9408"/>
  </bookViews>
  <sheets>
    <sheet name="除新马上外所有资金方明细" sheetId="1" r:id="rId1"/>
    <sheet name="透视表" sheetId="2" r:id="rId2"/>
  </sheets>
  <definedNames>
    <definedName name="_xlnm._FilterDatabase" localSheetId="0" hidden="1">除新马上外所有资金方明细!$A$1:$O$1</definedName>
  </definedNames>
  <calcPr calcId="145621"/>
  <pivotCaches>
    <pivotCache cacheId="0" r:id="rId3"/>
  </pivotCaches>
</workbook>
</file>

<file path=xl/calcChain.xml><?xml version="1.0" encoding="utf-8"?>
<calcChain xmlns="http://schemas.openxmlformats.org/spreadsheetml/2006/main">
  <c r="O1" i="1" l="1"/>
  <c r="G11044" i="1"/>
  <c r="N11040" i="1"/>
  <c r="N11039" i="1"/>
  <c r="N11038" i="1"/>
  <c r="N11037" i="1"/>
  <c r="N11036" i="1"/>
  <c r="N11035" i="1"/>
  <c r="N11034" i="1"/>
  <c r="N11033" i="1"/>
  <c r="N11032" i="1"/>
  <c r="N11031" i="1"/>
  <c r="N11030" i="1"/>
  <c r="N11029" i="1"/>
  <c r="N11028" i="1"/>
  <c r="N11027" i="1"/>
  <c r="N11026" i="1"/>
  <c r="N11025" i="1"/>
  <c r="N11024" i="1"/>
  <c r="N11023" i="1"/>
  <c r="N11022" i="1"/>
  <c r="N11021" i="1"/>
  <c r="N11020" i="1"/>
  <c r="N11019" i="1"/>
  <c r="N11018" i="1"/>
  <c r="N11017" i="1"/>
  <c r="N11016" i="1"/>
  <c r="N11015" i="1"/>
  <c r="N11014" i="1"/>
  <c r="N11013" i="1"/>
  <c r="N11012" i="1"/>
  <c r="N11011" i="1"/>
  <c r="N11010" i="1"/>
  <c r="N11009" i="1"/>
  <c r="N11008" i="1"/>
  <c r="N11007" i="1"/>
  <c r="N11006" i="1"/>
  <c r="N11005" i="1"/>
  <c r="N11004" i="1"/>
  <c r="N11003" i="1"/>
  <c r="N11002" i="1"/>
  <c r="N11001" i="1"/>
  <c r="N11000" i="1"/>
  <c r="N10999" i="1"/>
  <c r="N10998" i="1"/>
  <c r="N10997" i="1"/>
  <c r="N10996" i="1"/>
  <c r="N10995" i="1"/>
  <c r="N10994" i="1"/>
  <c r="N10993" i="1"/>
  <c r="N10992" i="1"/>
  <c r="N10991" i="1"/>
  <c r="N10990" i="1"/>
  <c r="N10989" i="1"/>
  <c r="N10988" i="1"/>
  <c r="N10987" i="1"/>
  <c r="N10986" i="1"/>
  <c r="N10985" i="1"/>
  <c r="N10984" i="1"/>
  <c r="N10983" i="1"/>
  <c r="N10982" i="1"/>
  <c r="N10981" i="1"/>
  <c r="N10980" i="1"/>
  <c r="N10979" i="1"/>
  <c r="N10978" i="1"/>
  <c r="N10977" i="1"/>
  <c r="N10976" i="1"/>
  <c r="N10975" i="1"/>
  <c r="N10974" i="1"/>
  <c r="N10973" i="1"/>
  <c r="N10972" i="1"/>
  <c r="N10971" i="1"/>
  <c r="N10970" i="1"/>
  <c r="N10969" i="1"/>
  <c r="N10968" i="1"/>
  <c r="N10967" i="1"/>
  <c r="N10966" i="1"/>
  <c r="N10965" i="1"/>
  <c r="N10964" i="1"/>
  <c r="N10963" i="1"/>
  <c r="N10962" i="1"/>
  <c r="N10961" i="1"/>
  <c r="N10960" i="1"/>
  <c r="N10959" i="1"/>
  <c r="N10958" i="1"/>
  <c r="N10957" i="1"/>
  <c r="N10956" i="1"/>
  <c r="N10955" i="1"/>
  <c r="N10954" i="1"/>
  <c r="N10953" i="1"/>
  <c r="N10952" i="1"/>
  <c r="N10951" i="1"/>
  <c r="N10950" i="1"/>
  <c r="N10949" i="1"/>
  <c r="N10948" i="1"/>
  <c r="N10947" i="1"/>
  <c r="N10946" i="1"/>
  <c r="N10945" i="1"/>
  <c r="N10944" i="1"/>
  <c r="N10943" i="1"/>
  <c r="N10942" i="1"/>
  <c r="N10941" i="1"/>
  <c r="N10940" i="1"/>
  <c r="N10939" i="1"/>
  <c r="N10938" i="1"/>
  <c r="N10937" i="1"/>
  <c r="N10936" i="1"/>
  <c r="N10935" i="1"/>
  <c r="N10934" i="1"/>
  <c r="N10933" i="1"/>
  <c r="N10932" i="1"/>
  <c r="N10931" i="1"/>
  <c r="N10930" i="1"/>
  <c r="N10929" i="1"/>
  <c r="N10928" i="1"/>
  <c r="N10927" i="1"/>
  <c r="N10926" i="1"/>
  <c r="N10925" i="1"/>
  <c r="N10924" i="1"/>
  <c r="N10923" i="1"/>
  <c r="N10922" i="1"/>
  <c r="N10921" i="1"/>
  <c r="N10920" i="1"/>
  <c r="N10919" i="1"/>
  <c r="N10918" i="1"/>
  <c r="N10917" i="1"/>
  <c r="N10916" i="1"/>
  <c r="N10915" i="1"/>
  <c r="N10914" i="1"/>
  <c r="N10913" i="1"/>
  <c r="N10912" i="1"/>
  <c r="N10911" i="1"/>
  <c r="N10910" i="1"/>
  <c r="N10909" i="1"/>
  <c r="N10908" i="1"/>
  <c r="N10907" i="1"/>
  <c r="N10906" i="1"/>
  <c r="N10905" i="1"/>
  <c r="N10904" i="1"/>
  <c r="N10903" i="1"/>
  <c r="N10902" i="1"/>
  <c r="N10901" i="1"/>
  <c r="N10900" i="1"/>
  <c r="N10899" i="1"/>
  <c r="N10898" i="1"/>
  <c r="N10897" i="1"/>
  <c r="N10896" i="1"/>
  <c r="N10895" i="1"/>
  <c r="N10894" i="1"/>
  <c r="N10893" i="1"/>
  <c r="N10892" i="1"/>
  <c r="N10891" i="1"/>
  <c r="N10890" i="1"/>
  <c r="N10889" i="1"/>
  <c r="N10888" i="1"/>
  <c r="N10887" i="1"/>
  <c r="N10886" i="1"/>
  <c r="N10885" i="1"/>
  <c r="N10884" i="1"/>
  <c r="N10883" i="1"/>
  <c r="N10882" i="1"/>
  <c r="N10881" i="1"/>
  <c r="N10880" i="1"/>
  <c r="N10879" i="1"/>
  <c r="N10878" i="1"/>
  <c r="N10877" i="1"/>
  <c r="N10876" i="1"/>
  <c r="N10875" i="1"/>
  <c r="N10874" i="1"/>
  <c r="N10873" i="1"/>
  <c r="N10872" i="1"/>
  <c r="N10871" i="1"/>
  <c r="N10870" i="1"/>
  <c r="N10869" i="1"/>
  <c r="N10868" i="1"/>
  <c r="N10867" i="1"/>
  <c r="N10866" i="1"/>
  <c r="N10865" i="1"/>
  <c r="N10864" i="1"/>
  <c r="N10863" i="1"/>
  <c r="N10862" i="1"/>
  <c r="N10861" i="1"/>
  <c r="N10860" i="1"/>
  <c r="N10859" i="1"/>
  <c r="N10858" i="1"/>
  <c r="N10857" i="1"/>
  <c r="N10856" i="1"/>
  <c r="N10855" i="1"/>
  <c r="N10854" i="1"/>
  <c r="N10853" i="1"/>
  <c r="N10852" i="1"/>
  <c r="N10851" i="1"/>
  <c r="N10850" i="1"/>
  <c r="N10849" i="1"/>
  <c r="N10848" i="1"/>
  <c r="N10847" i="1"/>
  <c r="N10846" i="1"/>
  <c r="N10845" i="1"/>
  <c r="N10844" i="1"/>
  <c r="N10843" i="1"/>
  <c r="N10842" i="1"/>
  <c r="N10841" i="1"/>
  <c r="N10840" i="1"/>
  <c r="N10839" i="1"/>
  <c r="N10838" i="1"/>
  <c r="N10837" i="1"/>
  <c r="N10836" i="1"/>
  <c r="N10835" i="1"/>
  <c r="N10834" i="1"/>
  <c r="N10833" i="1"/>
  <c r="N10832" i="1"/>
  <c r="N10831" i="1"/>
  <c r="N10830" i="1"/>
  <c r="N10829" i="1"/>
  <c r="N10828" i="1"/>
  <c r="N10827" i="1"/>
  <c r="N10826" i="1"/>
  <c r="N10825" i="1"/>
  <c r="N10824" i="1"/>
  <c r="N10823" i="1"/>
  <c r="N10822" i="1"/>
  <c r="N10821" i="1"/>
  <c r="N10820" i="1"/>
  <c r="N10819" i="1"/>
  <c r="N10818" i="1"/>
  <c r="N10817" i="1"/>
  <c r="N10816" i="1"/>
  <c r="N10815" i="1"/>
  <c r="N10814" i="1"/>
  <c r="N10813" i="1"/>
  <c r="N10812" i="1"/>
  <c r="N10811" i="1"/>
  <c r="N10810" i="1"/>
  <c r="N10809" i="1"/>
  <c r="N10808" i="1"/>
  <c r="N10807" i="1"/>
  <c r="N10806" i="1"/>
  <c r="N10805" i="1"/>
  <c r="N10804" i="1"/>
  <c r="N10803" i="1"/>
  <c r="N10802" i="1"/>
  <c r="N10801" i="1"/>
  <c r="N10800" i="1"/>
  <c r="N10799" i="1"/>
  <c r="N10798" i="1"/>
  <c r="N10797" i="1"/>
  <c r="N10796" i="1"/>
  <c r="N10795" i="1"/>
  <c r="N10794" i="1"/>
  <c r="N10793" i="1"/>
  <c r="N10792" i="1"/>
  <c r="N10791" i="1"/>
  <c r="N10790" i="1"/>
  <c r="N10789" i="1"/>
  <c r="N10788" i="1"/>
  <c r="N10787" i="1"/>
  <c r="N10786" i="1"/>
  <c r="N10785" i="1"/>
  <c r="N10784" i="1"/>
  <c r="N10783" i="1"/>
  <c r="N10782" i="1"/>
  <c r="N10781" i="1"/>
  <c r="N10780" i="1"/>
  <c r="N10779" i="1"/>
  <c r="N10778" i="1"/>
  <c r="N10777" i="1"/>
  <c r="N10776" i="1"/>
  <c r="N10775" i="1"/>
  <c r="N10774" i="1"/>
  <c r="N10773" i="1"/>
  <c r="N10772" i="1"/>
  <c r="N10771" i="1"/>
  <c r="N10770" i="1"/>
  <c r="N10769" i="1"/>
  <c r="N10768" i="1"/>
  <c r="N10767" i="1"/>
  <c r="N10766" i="1"/>
  <c r="N10765" i="1"/>
  <c r="N10764" i="1"/>
  <c r="N10763" i="1"/>
  <c r="N10762" i="1"/>
  <c r="N10761" i="1"/>
  <c r="N10760" i="1"/>
  <c r="N10759" i="1"/>
  <c r="N10758" i="1"/>
  <c r="N10757" i="1"/>
  <c r="N10756" i="1"/>
  <c r="N10755" i="1"/>
  <c r="N10754" i="1"/>
  <c r="N10753" i="1"/>
  <c r="N10752" i="1"/>
  <c r="N10751" i="1"/>
  <c r="N10750" i="1"/>
  <c r="N10749" i="1"/>
  <c r="N10748" i="1"/>
  <c r="N10747" i="1"/>
  <c r="N10746" i="1"/>
  <c r="N10745" i="1"/>
  <c r="N10744" i="1"/>
  <c r="N10743" i="1"/>
  <c r="N10742" i="1"/>
  <c r="N10741" i="1"/>
  <c r="N10740" i="1"/>
  <c r="N10739" i="1"/>
  <c r="N10738" i="1"/>
  <c r="N10737" i="1"/>
  <c r="N10736" i="1"/>
  <c r="N10735" i="1"/>
  <c r="N10734" i="1"/>
  <c r="N10733" i="1"/>
  <c r="N10732" i="1"/>
  <c r="N10731" i="1"/>
  <c r="N10730" i="1"/>
  <c r="N10729" i="1"/>
  <c r="N10728" i="1"/>
  <c r="N10727" i="1"/>
  <c r="N10726" i="1"/>
  <c r="N10725" i="1"/>
  <c r="N10724" i="1"/>
  <c r="N10723" i="1"/>
  <c r="N10722" i="1"/>
  <c r="N10721" i="1"/>
  <c r="N10720" i="1"/>
  <c r="N10719" i="1"/>
  <c r="N10718" i="1"/>
  <c r="N10717" i="1"/>
  <c r="N10716" i="1"/>
  <c r="N10715" i="1"/>
  <c r="N10714" i="1"/>
  <c r="N10713" i="1"/>
  <c r="N10712" i="1"/>
  <c r="N10711" i="1"/>
  <c r="N10710" i="1"/>
  <c r="N10709" i="1"/>
  <c r="N10708" i="1"/>
  <c r="N10707" i="1"/>
  <c r="N10706" i="1"/>
  <c r="N10705" i="1"/>
  <c r="N10704" i="1"/>
  <c r="N10703" i="1"/>
  <c r="N10702" i="1"/>
  <c r="N10701" i="1"/>
  <c r="N10700" i="1"/>
  <c r="N10699" i="1"/>
  <c r="N10698" i="1"/>
  <c r="N10697" i="1"/>
  <c r="N10696" i="1"/>
  <c r="N10695" i="1"/>
  <c r="N10694" i="1"/>
  <c r="N10693" i="1"/>
  <c r="N10692" i="1"/>
  <c r="N10691" i="1"/>
  <c r="N10690" i="1"/>
  <c r="N10689" i="1"/>
  <c r="N10688" i="1"/>
  <c r="N10687" i="1"/>
  <c r="N10686" i="1"/>
  <c r="N10685" i="1"/>
  <c r="N10684" i="1"/>
  <c r="N10683" i="1"/>
  <c r="N10682" i="1"/>
  <c r="N10681" i="1"/>
  <c r="N10680" i="1"/>
  <c r="N10679" i="1"/>
  <c r="N10678" i="1"/>
  <c r="N10677" i="1"/>
  <c r="N10676" i="1"/>
  <c r="N10675" i="1"/>
  <c r="N10674" i="1"/>
  <c r="N10673" i="1"/>
  <c r="N10672" i="1"/>
  <c r="N10671" i="1"/>
  <c r="N10670" i="1"/>
  <c r="N10669" i="1"/>
  <c r="N10668" i="1"/>
  <c r="N10667" i="1"/>
  <c r="N10666" i="1"/>
  <c r="N10665" i="1"/>
  <c r="N10664" i="1"/>
  <c r="N10663" i="1"/>
  <c r="N10662" i="1"/>
  <c r="N10661" i="1"/>
  <c r="N10660" i="1"/>
  <c r="N10659" i="1"/>
  <c r="N10658" i="1"/>
  <c r="N10657" i="1"/>
  <c r="N10656" i="1"/>
  <c r="N10655" i="1"/>
  <c r="N10654" i="1"/>
  <c r="N10653" i="1"/>
  <c r="N10652" i="1"/>
  <c r="N10651" i="1"/>
  <c r="N10650" i="1"/>
  <c r="N10649" i="1"/>
  <c r="N10648" i="1"/>
  <c r="N10647" i="1"/>
  <c r="N10646" i="1"/>
  <c r="N10645" i="1"/>
  <c r="N10644" i="1"/>
  <c r="N10643" i="1"/>
  <c r="N10642" i="1"/>
  <c r="N10641" i="1"/>
  <c r="N10640" i="1"/>
  <c r="N10639" i="1"/>
  <c r="N10638" i="1"/>
  <c r="N10637" i="1"/>
  <c r="N10636" i="1"/>
  <c r="N10635" i="1"/>
  <c r="N10634" i="1"/>
  <c r="N10633" i="1"/>
  <c r="N10632" i="1"/>
  <c r="N10631" i="1"/>
  <c r="N10630" i="1"/>
  <c r="N10629" i="1"/>
  <c r="N10628" i="1"/>
  <c r="N10627" i="1"/>
  <c r="N10626" i="1"/>
  <c r="N10625" i="1"/>
  <c r="N10624" i="1"/>
  <c r="N10623" i="1"/>
  <c r="N10622" i="1"/>
  <c r="N10621" i="1"/>
  <c r="N10620" i="1"/>
  <c r="N10619" i="1"/>
  <c r="N10618" i="1"/>
  <c r="N10617" i="1"/>
  <c r="N10616" i="1"/>
  <c r="N10615" i="1"/>
  <c r="N10614" i="1"/>
  <c r="N10613" i="1"/>
  <c r="N10612" i="1"/>
  <c r="N10611" i="1"/>
  <c r="N10610" i="1"/>
  <c r="N10609" i="1"/>
  <c r="N10608" i="1"/>
  <c r="N10607" i="1"/>
  <c r="N10606" i="1"/>
  <c r="N10605" i="1"/>
  <c r="N10604" i="1"/>
  <c r="N10603" i="1"/>
  <c r="N10602" i="1"/>
  <c r="N10601" i="1"/>
  <c r="N10600" i="1"/>
  <c r="N10599" i="1"/>
  <c r="N10598" i="1"/>
  <c r="N10597" i="1"/>
  <c r="N10596" i="1"/>
  <c r="N10595" i="1"/>
  <c r="N10594" i="1"/>
  <c r="N10593" i="1"/>
  <c r="N10592" i="1"/>
  <c r="N10591" i="1"/>
  <c r="N10590" i="1"/>
  <c r="N10589" i="1"/>
  <c r="N10588" i="1"/>
  <c r="N10587" i="1"/>
  <c r="N10586" i="1"/>
  <c r="N10585" i="1"/>
  <c r="N10584" i="1"/>
  <c r="N10583" i="1"/>
  <c r="N10582" i="1"/>
  <c r="N10581" i="1"/>
  <c r="N10580" i="1"/>
  <c r="N10579" i="1"/>
  <c r="N10578" i="1"/>
  <c r="N10577" i="1"/>
  <c r="N10576" i="1"/>
  <c r="N10575" i="1"/>
  <c r="N10574" i="1"/>
  <c r="N10573" i="1"/>
  <c r="N10572" i="1"/>
  <c r="N10571" i="1"/>
  <c r="N10570" i="1"/>
  <c r="N10569" i="1"/>
  <c r="N10568" i="1"/>
  <c r="N10567" i="1"/>
  <c r="N10566" i="1"/>
  <c r="N10565" i="1"/>
  <c r="N10564" i="1"/>
  <c r="N10563" i="1"/>
  <c r="N10562" i="1"/>
  <c r="N10561" i="1"/>
  <c r="N10560" i="1"/>
  <c r="N10559" i="1"/>
  <c r="N10558" i="1"/>
  <c r="N10557" i="1"/>
  <c r="N10556" i="1"/>
  <c r="N10555" i="1"/>
  <c r="N10554" i="1"/>
  <c r="N10553" i="1"/>
  <c r="N10552" i="1"/>
  <c r="N10551" i="1"/>
  <c r="N10550" i="1"/>
  <c r="N10549" i="1"/>
  <c r="N10548" i="1"/>
  <c r="N10547" i="1"/>
  <c r="N10546" i="1"/>
  <c r="N10545" i="1"/>
  <c r="N10544" i="1"/>
  <c r="N10543" i="1"/>
  <c r="N10542" i="1"/>
  <c r="N10541" i="1"/>
  <c r="N10540" i="1"/>
  <c r="N10539" i="1"/>
  <c r="N10538" i="1"/>
  <c r="N10537" i="1"/>
  <c r="N10536" i="1"/>
  <c r="N10535" i="1"/>
  <c r="N10534" i="1"/>
  <c r="N10533" i="1"/>
  <c r="N10532" i="1"/>
  <c r="N10531" i="1"/>
  <c r="N10530" i="1"/>
  <c r="N10529" i="1"/>
  <c r="N10528" i="1"/>
  <c r="N10527" i="1"/>
  <c r="N10526" i="1"/>
  <c r="N10525" i="1"/>
  <c r="N10524" i="1"/>
  <c r="N10523" i="1"/>
  <c r="N10522" i="1"/>
  <c r="N10521" i="1"/>
  <c r="N10520" i="1"/>
  <c r="N10519" i="1"/>
  <c r="N10518" i="1"/>
  <c r="N10517" i="1"/>
  <c r="N10516" i="1"/>
  <c r="N10515" i="1"/>
  <c r="N10514" i="1"/>
  <c r="N10513" i="1"/>
  <c r="N10512" i="1"/>
  <c r="N10511" i="1"/>
  <c r="N10510" i="1"/>
  <c r="N10509" i="1"/>
  <c r="N10508" i="1"/>
  <c r="N10507" i="1"/>
  <c r="N10506" i="1"/>
  <c r="N10505" i="1"/>
  <c r="N10504" i="1"/>
  <c r="N10503" i="1"/>
  <c r="N10502" i="1"/>
  <c r="N10501" i="1"/>
  <c r="N10500" i="1"/>
  <c r="N10499" i="1"/>
  <c r="N10498" i="1"/>
  <c r="N10497" i="1"/>
  <c r="N10496" i="1"/>
  <c r="N10495" i="1"/>
  <c r="N10494" i="1"/>
  <c r="N10493" i="1"/>
  <c r="N10492" i="1"/>
  <c r="N10491" i="1"/>
  <c r="N10490" i="1"/>
  <c r="N10489" i="1"/>
  <c r="N10488" i="1"/>
  <c r="N10487" i="1"/>
  <c r="N10486" i="1"/>
  <c r="N10485" i="1"/>
  <c r="N10484" i="1"/>
  <c r="N10483" i="1"/>
  <c r="N10482" i="1"/>
  <c r="N10481" i="1"/>
  <c r="N10480" i="1"/>
  <c r="N10479" i="1"/>
  <c r="N10478" i="1"/>
  <c r="N10477" i="1"/>
  <c r="N10476" i="1"/>
  <c r="N10475" i="1"/>
  <c r="N10474" i="1"/>
  <c r="N10473" i="1"/>
  <c r="N10472" i="1"/>
  <c r="N10471" i="1"/>
  <c r="N10470" i="1"/>
  <c r="N10469" i="1"/>
  <c r="N10468" i="1"/>
  <c r="N10467" i="1"/>
  <c r="N10466" i="1"/>
  <c r="N10465" i="1"/>
  <c r="N10464" i="1"/>
  <c r="N10463" i="1"/>
  <c r="N10462" i="1"/>
  <c r="N10461" i="1"/>
  <c r="N10460" i="1"/>
  <c r="N10459" i="1"/>
  <c r="N10458" i="1"/>
  <c r="N10457" i="1"/>
  <c r="N10456" i="1"/>
  <c r="N10455" i="1"/>
  <c r="N10454" i="1"/>
  <c r="N10453" i="1"/>
  <c r="N10452" i="1"/>
  <c r="N10451" i="1"/>
  <c r="N10450" i="1"/>
  <c r="N10449" i="1"/>
  <c r="N10448" i="1"/>
  <c r="N10447" i="1"/>
  <c r="N10446" i="1"/>
  <c r="N10445" i="1"/>
  <c r="N10444" i="1"/>
  <c r="N10443" i="1"/>
  <c r="N10442" i="1"/>
  <c r="N10441" i="1"/>
  <c r="N10440" i="1"/>
  <c r="N10439" i="1"/>
  <c r="N10438" i="1"/>
  <c r="N10437" i="1"/>
  <c r="N10436" i="1"/>
  <c r="N10435" i="1"/>
  <c r="N10434" i="1"/>
  <c r="N10433" i="1"/>
  <c r="N10432" i="1"/>
  <c r="N10431" i="1"/>
  <c r="N10430" i="1"/>
  <c r="N10429" i="1"/>
  <c r="N10428" i="1"/>
  <c r="N10427" i="1"/>
  <c r="N10426" i="1"/>
  <c r="N10425" i="1"/>
  <c r="N10424" i="1"/>
  <c r="N10423" i="1"/>
  <c r="N10422" i="1"/>
  <c r="N10421" i="1"/>
  <c r="N10420" i="1"/>
  <c r="N10419" i="1"/>
  <c r="N10418" i="1"/>
  <c r="N10417" i="1"/>
  <c r="N10416" i="1"/>
  <c r="N10415" i="1"/>
  <c r="N10414" i="1"/>
  <c r="N10413" i="1"/>
  <c r="N10412" i="1"/>
  <c r="N10411" i="1"/>
  <c r="N10410" i="1"/>
  <c r="N10409" i="1"/>
  <c r="N10408" i="1"/>
  <c r="N10407" i="1"/>
  <c r="N10406" i="1"/>
  <c r="N10405" i="1"/>
  <c r="N10404" i="1"/>
  <c r="N10403" i="1"/>
  <c r="N10402" i="1"/>
  <c r="N10401" i="1"/>
  <c r="N10400" i="1"/>
  <c r="N10399" i="1"/>
  <c r="N10398" i="1"/>
  <c r="N10397" i="1"/>
  <c r="N10396" i="1"/>
  <c r="N10395" i="1"/>
  <c r="N10394" i="1"/>
  <c r="N10393" i="1"/>
  <c r="N10392" i="1"/>
  <c r="N10391" i="1"/>
  <c r="N10390" i="1"/>
  <c r="N10389" i="1"/>
  <c r="N10388" i="1"/>
  <c r="N10387" i="1"/>
  <c r="N10386" i="1"/>
  <c r="N10385" i="1"/>
  <c r="N10384" i="1"/>
  <c r="N10383" i="1"/>
  <c r="N10382" i="1"/>
  <c r="N10381" i="1"/>
  <c r="N10380" i="1"/>
  <c r="N10379" i="1"/>
  <c r="N10378" i="1"/>
  <c r="N10377" i="1"/>
  <c r="N10376" i="1"/>
  <c r="N10375" i="1"/>
  <c r="N10374" i="1"/>
  <c r="N10373" i="1"/>
  <c r="N10372" i="1"/>
  <c r="N10371" i="1"/>
  <c r="N10370" i="1"/>
  <c r="N10369" i="1"/>
  <c r="N10368" i="1"/>
  <c r="N10367" i="1"/>
  <c r="N10366" i="1"/>
  <c r="N10365" i="1"/>
  <c r="N10364" i="1"/>
  <c r="N10363" i="1"/>
  <c r="N10362" i="1"/>
  <c r="N10361" i="1"/>
  <c r="N10360" i="1"/>
  <c r="N10359" i="1"/>
  <c r="N10358" i="1"/>
  <c r="N10357" i="1"/>
  <c r="N10356" i="1"/>
  <c r="N10355" i="1"/>
  <c r="N10354" i="1"/>
  <c r="N10353" i="1"/>
  <c r="N10352" i="1"/>
  <c r="N10351" i="1"/>
  <c r="N10350" i="1"/>
  <c r="N10349" i="1"/>
  <c r="N10348" i="1"/>
  <c r="N10347" i="1"/>
  <c r="N10346" i="1"/>
  <c r="N10345" i="1"/>
  <c r="N10344" i="1"/>
  <c r="N10343" i="1"/>
  <c r="N10342" i="1"/>
  <c r="N10341" i="1"/>
  <c r="N10340" i="1"/>
  <c r="N10339" i="1"/>
  <c r="N10338" i="1"/>
  <c r="N10337" i="1"/>
  <c r="N10336" i="1"/>
  <c r="N10335" i="1"/>
  <c r="N10334" i="1"/>
  <c r="N10333" i="1"/>
  <c r="N10332" i="1"/>
  <c r="N10331" i="1"/>
  <c r="N10330" i="1"/>
  <c r="N10329" i="1"/>
  <c r="N10328" i="1"/>
  <c r="N10327" i="1"/>
  <c r="N10326" i="1"/>
  <c r="N10325" i="1"/>
  <c r="N10324" i="1"/>
  <c r="N10323" i="1"/>
  <c r="N10322" i="1"/>
  <c r="N10321" i="1"/>
  <c r="N10320" i="1"/>
  <c r="N10319" i="1"/>
  <c r="N10318" i="1"/>
  <c r="N10317" i="1"/>
  <c r="N10316" i="1"/>
  <c r="N10315" i="1"/>
  <c r="N10314" i="1"/>
  <c r="N10313" i="1"/>
  <c r="N10312" i="1"/>
  <c r="N10311" i="1"/>
  <c r="N10310" i="1"/>
  <c r="N10309" i="1"/>
  <c r="N10308" i="1"/>
  <c r="N10307" i="1"/>
  <c r="N10306" i="1"/>
  <c r="N10305" i="1"/>
  <c r="N10304" i="1"/>
  <c r="N10303" i="1"/>
  <c r="N10302" i="1"/>
  <c r="N10301" i="1"/>
  <c r="N10300" i="1"/>
  <c r="N10299" i="1"/>
  <c r="N10298" i="1"/>
  <c r="N10297" i="1"/>
  <c r="N10296" i="1"/>
  <c r="N10295" i="1"/>
  <c r="N10294" i="1"/>
  <c r="N10293" i="1"/>
  <c r="N10292" i="1"/>
  <c r="N10291" i="1"/>
  <c r="N10290" i="1"/>
  <c r="N10289" i="1"/>
  <c r="N10288" i="1"/>
  <c r="N10287" i="1"/>
  <c r="N10286" i="1"/>
  <c r="N10285" i="1"/>
  <c r="N10284" i="1"/>
  <c r="N10283" i="1"/>
  <c r="N10282" i="1"/>
  <c r="N10281" i="1"/>
  <c r="N10280" i="1"/>
  <c r="N10279" i="1"/>
  <c r="N10278" i="1"/>
  <c r="N10277" i="1"/>
  <c r="N10276" i="1"/>
  <c r="N10275" i="1"/>
  <c r="N10274" i="1"/>
  <c r="N10273" i="1"/>
  <c r="N10272" i="1"/>
  <c r="N10271" i="1"/>
  <c r="N10270" i="1"/>
  <c r="N10269" i="1"/>
  <c r="N10268" i="1"/>
  <c r="N10267" i="1"/>
  <c r="N10266" i="1"/>
  <c r="N10265" i="1"/>
  <c r="N10264" i="1"/>
  <c r="N10263" i="1"/>
  <c r="N10262" i="1"/>
  <c r="N10261" i="1"/>
  <c r="N10260" i="1"/>
  <c r="N10259" i="1"/>
  <c r="N10258" i="1"/>
  <c r="N10257" i="1"/>
  <c r="N10256" i="1"/>
  <c r="N10255" i="1"/>
  <c r="N10254" i="1"/>
  <c r="N10253" i="1"/>
  <c r="N10252" i="1"/>
  <c r="N10251" i="1"/>
  <c r="N10250" i="1"/>
  <c r="N10249" i="1"/>
  <c r="N10248" i="1"/>
  <c r="N10247" i="1"/>
  <c r="N10246" i="1"/>
  <c r="N10245" i="1"/>
  <c r="N10244" i="1"/>
  <c r="N10243" i="1"/>
  <c r="N10242" i="1"/>
  <c r="N10241" i="1"/>
  <c r="N10240" i="1"/>
  <c r="N10239" i="1"/>
  <c r="N10238" i="1"/>
  <c r="N10237" i="1"/>
  <c r="N10236" i="1"/>
  <c r="N10235" i="1"/>
  <c r="N10234" i="1"/>
  <c r="N10233" i="1"/>
  <c r="N10232" i="1"/>
  <c r="N10231" i="1"/>
  <c r="N10230" i="1"/>
  <c r="N10229" i="1"/>
  <c r="N10228" i="1"/>
  <c r="N10227" i="1"/>
  <c r="N10226" i="1"/>
  <c r="N10225" i="1"/>
  <c r="N10224" i="1"/>
  <c r="N10223" i="1"/>
  <c r="N10222" i="1"/>
  <c r="N10221" i="1"/>
  <c r="N10220" i="1"/>
  <c r="N10219" i="1"/>
  <c r="N10218" i="1"/>
  <c r="N10217" i="1"/>
  <c r="N10216" i="1"/>
  <c r="N10215" i="1"/>
  <c r="N10214" i="1"/>
  <c r="N10213" i="1"/>
  <c r="N10212" i="1"/>
  <c r="N10211" i="1"/>
  <c r="N10210" i="1"/>
  <c r="N10209" i="1"/>
  <c r="N10208" i="1"/>
  <c r="N10207" i="1"/>
  <c r="N10206" i="1"/>
  <c r="N10205" i="1"/>
  <c r="N10204" i="1"/>
  <c r="N10203" i="1"/>
  <c r="N10202" i="1"/>
  <c r="N10201" i="1"/>
  <c r="N10200" i="1"/>
  <c r="N10199" i="1"/>
  <c r="N10198" i="1"/>
  <c r="N10197" i="1"/>
  <c r="N10196" i="1"/>
  <c r="N10195" i="1"/>
  <c r="N10194" i="1"/>
  <c r="N10193" i="1"/>
  <c r="N10192" i="1"/>
  <c r="N10191" i="1"/>
  <c r="N10190" i="1"/>
  <c r="N10189" i="1"/>
  <c r="N10188" i="1"/>
  <c r="N10187" i="1"/>
  <c r="N10186" i="1"/>
  <c r="N10185" i="1"/>
  <c r="N10184" i="1"/>
  <c r="N10183" i="1"/>
  <c r="N10182" i="1"/>
  <c r="N10181" i="1"/>
  <c r="N10180" i="1"/>
  <c r="N10179" i="1"/>
  <c r="N10178" i="1"/>
  <c r="N10177" i="1"/>
  <c r="N10176" i="1"/>
  <c r="N10175" i="1"/>
  <c r="N10174" i="1"/>
  <c r="N10173" i="1"/>
  <c r="N10172" i="1"/>
  <c r="N10171" i="1"/>
  <c r="N10170" i="1"/>
  <c r="N10169" i="1"/>
  <c r="N10168" i="1"/>
  <c r="N10167" i="1"/>
  <c r="N10166" i="1"/>
  <c r="N10165" i="1"/>
  <c r="N10164" i="1"/>
  <c r="N10163" i="1"/>
  <c r="N10162" i="1"/>
  <c r="N10161" i="1"/>
  <c r="N10160" i="1"/>
  <c r="N10159" i="1"/>
  <c r="N10158" i="1"/>
  <c r="N10157" i="1"/>
  <c r="N10156" i="1"/>
  <c r="N10155" i="1"/>
  <c r="N10154" i="1"/>
  <c r="N10153" i="1"/>
  <c r="N10152" i="1"/>
  <c r="N10151" i="1"/>
  <c r="N10150" i="1"/>
  <c r="N10149" i="1"/>
  <c r="N10148" i="1"/>
  <c r="N10147" i="1"/>
  <c r="N10146" i="1"/>
  <c r="N10145" i="1"/>
  <c r="N10144" i="1"/>
  <c r="N10143" i="1"/>
  <c r="N10142" i="1"/>
  <c r="N10141" i="1"/>
  <c r="N10140" i="1"/>
  <c r="N10139" i="1"/>
  <c r="N10138" i="1"/>
  <c r="N10137" i="1"/>
  <c r="N10136" i="1"/>
  <c r="N10135" i="1"/>
  <c r="N10134" i="1"/>
  <c r="N10133" i="1"/>
  <c r="N10132" i="1"/>
  <c r="N10131" i="1"/>
  <c r="N10130" i="1"/>
  <c r="N10129" i="1"/>
  <c r="N10128" i="1"/>
  <c r="N10127" i="1"/>
  <c r="N10126" i="1"/>
  <c r="N10125" i="1"/>
  <c r="N10124" i="1"/>
  <c r="N10123" i="1"/>
  <c r="N10122" i="1"/>
  <c r="N10121" i="1"/>
  <c r="N10120" i="1"/>
  <c r="N10119" i="1"/>
  <c r="N10118" i="1"/>
  <c r="N10117" i="1"/>
  <c r="N10116" i="1"/>
  <c r="N10115" i="1"/>
  <c r="N10114" i="1"/>
  <c r="N10113" i="1"/>
  <c r="N10112" i="1"/>
  <c r="N10111" i="1"/>
  <c r="N10110" i="1"/>
  <c r="N10109" i="1"/>
  <c r="N10108" i="1"/>
  <c r="N10107" i="1"/>
  <c r="N10106" i="1"/>
  <c r="N10105" i="1"/>
  <c r="N10104" i="1"/>
  <c r="N10103" i="1"/>
  <c r="N10102" i="1"/>
  <c r="N10101" i="1"/>
  <c r="N10100" i="1"/>
  <c r="N10099" i="1"/>
  <c r="N10098" i="1"/>
  <c r="N10097" i="1"/>
  <c r="N10096" i="1"/>
  <c r="N10095" i="1"/>
  <c r="N10094" i="1"/>
  <c r="N10093" i="1"/>
  <c r="N10092" i="1"/>
  <c r="N10091" i="1"/>
  <c r="N10090" i="1"/>
  <c r="N10089" i="1"/>
  <c r="N10088" i="1"/>
  <c r="N10087" i="1"/>
  <c r="N10086" i="1"/>
  <c r="N10085" i="1"/>
  <c r="N10084" i="1"/>
  <c r="N10083" i="1"/>
  <c r="N10082" i="1"/>
  <c r="N10081" i="1"/>
  <c r="N10080" i="1"/>
  <c r="N10079" i="1"/>
  <c r="N10078" i="1"/>
  <c r="N10077" i="1"/>
  <c r="N10076" i="1"/>
  <c r="N10075" i="1"/>
  <c r="N10074" i="1"/>
  <c r="N10073" i="1"/>
  <c r="N10072" i="1"/>
  <c r="N10071" i="1"/>
  <c r="N10070" i="1"/>
  <c r="N10069" i="1"/>
  <c r="N10068" i="1"/>
  <c r="N10067" i="1"/>
  <c r="N10066" i="1"/>
  <c r="N10065" i="1"/>
  <c r="N10064" i="1"/>
  <c r="N10063" i="1"/>
  <c r="N10062" i="1"/>
  <c r="N10061" i="1"/>
  <c r="N10060" i="1"/>
  <c r="N10059" i="1"/>
  <c r="N10058" i="1"/>
  <c r="N10057" i="1"/>
  <c r="N10056" i="1"/>
  <c r="N10055" i="1"/>
  <c r="N10054" i="1"/>
  <c r="N10053" i="1"/>
  <c r="N10052" i="1"/>
  <c r="N10051" i="1"/>
  <c r="N10050" i="1"/>
  <c r="N10049" i="1"/>
  <c r="N10048" i="1"/>
  <c r="N10047" i="1"/>
  <c r="N10046" i="1"/>
  <c r="N10045" i="1"/>
  <c r="N10044" i="1"/>
  <c r="N10043" i="1"/>
  <c r="N10042" i="1"/>
  <c r="N10041" i="1"/>
  <c r="N10040" i="1"/>
  <c r="N10039" i="1"/>
  <c r="N10038" i="1"/>
  <c r="N10037" i="1"/>
  <c r="N10036" i="1"/>
  <c r="N10035" i="1"/>
  <c r="N10034" i="1"/>
  <c r="N10033" i="1"/>
  <c r="N10032" i="1"/>
  <c r="N10031" i="1"/>
  <c r="N10030" i="1"/>
  <c r="N10029" i="1"/>
  <c r="N10028" i="1"/>
  <c r="N10027" i="1"/>
  <c r="N10026" i="1"/>
  <c r="N10025" i="1"/>
  <c r="N10024" i="1"/>
  <c r="N10023" i="1"/>
  <c r="N10022" i="1"/>
  <c r="N10021" i="1"/>
  <c r="N10020" i="1"/>
  <c r="N10019" i="1"/>
  <c r="N10018" i="1"/>
  <c r="N10017" i="1"/>
  <c r="N10016" i="1"/>
  <c r="N10015" i="1"/>
  <c r="N10014" i="1"/>
  <c r="N10013" i="1"/>
  <c r="N10012" i="1"/>
  <c r="N10011" i="1"/>
  <c r="N10010" i="1"/>
  <c r="N10009" i="1"/>
  <c r="N10008" i="1"/>
  <c r="N10007" i="1"/>
  <c r="N10006" i="1"/>
  <c r="N10005" i="1"/>
  <c r="N10004" i="1"/>
  <c r="N10003" i="1"/>
  <c r="N10002" i="1"/>
  <c r="N10001" i="1"/>
  <c r="N10000" i="1"/>
  <c r="N9999" i="1"/>
  <c r="N9998" i="1"/>
  <c r="N9997" i="1"/>
  <c r="N9996" i="1"/>
  <c r="N9995" i="1"/>
  <c r="N9994" i="1"/>
  <c r="N9993" i="1"/>
  <c r="N9992" i="1"/>
  <c r="N9991" i="1"/>
  <c r="N9990" i="1"/>
  <c r="N9989" i="1"/>
  <c r="N9988" i="1"/>
  <c r="N9987" i="1"/>
  <c r="N9986" i="1"/>
  <c r="N9985" i="1"/>
  <c r="N9984" i="1"/>
  <c r="N9983" i="1"/>
  <c r="N9982" i="1"/>
  <c r="N9981" i="1"/>
  <c r="N9980" i="1"/>
  <c r="N9979" i="1"/>
  <c r="N9978" i="1"/>
  <c r="N9977" i="1"/>
  <c r="N9976" i="1"/>
  <c r="N9975" i="1"/>
  <c r="N9974" i="1"/>
  <c r="N9973" i="1"/>
  <c r="N9972" i="1"/>
  <c r="N9971" i="1"/>
  <c r="N9970" i="1"/>
  <c r="N9969" i="1"/>
  <c r="N9968" i="1"/>
  <c r="N9967" i="1"/>
  <c r="N9966" i="1"/>
  <c r="N9965" i="1"/>
  <c r="N9964" i="1"/>
  <c r="N9963" i="1"/>
  <c r="N9962" i="1"/>
  <c r="N9961" i="1"/>
  <c r="N9960" i="1"/>
  <c r="N9959" i="1"/>
  <c r="N9958" i="1"/>
  <c r="N9957" i="1"/>
  <c r="N9956" i="1"/>
  <c r="N9955" i="1"/>
  <c r="N9954" i="1"/>
  <c r="N9953" i="1"/>
  <c r="N9952" i="1"/>
  <c r="N9951" i="1"/>
  <c r="N9950" i="1"/>
  <c r="N9949" i="1"/>
  <c r="N9948" i="1"/>
  <c r="N9947" i="1"/>
  <c r="N9946" i="1"/>
  <c r="N9945" i="1"/>
  <c r="N9944" i="1"/>
  <c r="N9943" i="1"/>
  <c r="N9942" i="1"/>
  <c r="N9941" i="1"/>
  <c r="N9940" i="1"/>
  <c r="N9939" i="1"/>
  <c r="N9938" i="1"/>
  <c r="N9937" i="1"/>
  <c r="N9936" i="1"/>
  <c r="N9935" i="1"/>
  <c r="N9934" i="1"/>
  <c r="N9933" i="1"/>
  <c r="N9932" i="1"/>
  <c r="N9931" i="1"/>
  <c r="N9930" i="1"/>
  <c r="N9929" i="1"/>
  <c r="N9928" i="1"/>
  <c r="N9927" i="1"/>
  <c r="N9926" i="1"/>
  <c r="N9925" i="1"/>
  <c r="N9924" i="1"/>
  <c r="N9923" i="1"/>
  <c r="N9922" i="1"/>
  <c r="N9921" i="1"/>
  <c r="N9920" i="1"/>
  <c r="N9919" i="1"/>
  <c r="N9918" i="1"/>
  <c r="N9917" i="1"/>
  <c r="N9916" i="1"/>
  <c r="N9915" i="1"/>
  <c r="N9914" i="1"/>
  <c r="N9913" i="1"/>
  <c r="N9912" i="1"/>
  <c r="N9911" i="1"/>
  <c r="N9910" i="1"/>
  <c r="N9909" i="1"/>
  <c r="N9908" i="1"/>
  <c r="N9907" i="1"/>
  <c r="N9906" i="1"/>
  <c r="N9905" i="1"/>
  <c r="N9904" i="1"/>
  <c r="N9903" i="1"/>
  <c r="N9902" i="1"/>
  <c r="N9901" i="1"/>
  <c r="N9900" i="1"/>
  <c r="N9899" i="1"/>
  <c r="N9898" i="1"/>
  <c r="N9897" i="1"/>
  <c r="N9896" i="1"/>
  <c r="N9895" i="1"/>
  <c r="N9894" i="1"/>
  <c r="N9893" i="1"/>
  <c r="N9892" i="1"/>
  <c r="N9891" i="1"/>
  <c r="N9890" i="1"/>
  <c r="N9889" i="1"/>
  <c r="N9888" i="1"/>
  <c r="N9887" i="1"/>
  <c r="N9886" i="1"/>
  <c r="N9885" i="1"/>
  <c r="N9884" i="1"/>
  <c r="N9883" i="1"/>
  <c r="N9882" i="1"/>
  <c r="N9881" i="1"/>
  <c r="N9880" i="1"/>
  <c r="N9879" i="1"/>
  <c r="N9878" i="1"/>
  <c r="N9877" i="1"/>
  <c r="N9876" i="1"/>
  <c r="N9875" i="1"/>
  <c r="N9874" i="1"/>
  <c r="N9873" i="1"/>
  <c r="N9872" i="1"/>
  <c r="N9871" i="1"/>
  <c r="N9870" i="1"/>
  <c r="N9869" i="1"/>
  <c r="N9868" i="1"/>
  <c r="N9867" i="1"/>
  <c r="N9866" i="1"/>
  <c r="N9865" i="1"/>
  <c r="N9864" i="1"/>
  <c r="N9863" i="1"/>
  <c r="N9862" i="1"/>
  <c r="N9861" i="1"/>
  <c r="N9860" i="1"/>
  <c r="N9859" i="1"/>
  <c r="N9858" i="1"/>
  <c r="N9857" i="1"/>
  <c r="N9856" i="1"/>
  <c r="N9855" i="1"/>
  <c r="N9854" i="1"/>
  <c r="N9853" i="1"/>
  <c r="N9852" i="1"/>
  <c r="N9851" i="1"/>
  <c r="N9850" i="1"/>
  <c r="N9849" i="1"/>
  <c r="N9848" i="1"/>
  <c r="N9847" i="1"/>
  <c r="N9846" i="1"/>
  <c r="N9845" i="1"/>
  <c r="N9844" i="1"/>
  <c r="N9843" i="1"/>
  <c r="N9842" i="1"/>
  <c r="N9841" i="1"/>
  <c r="N9840" i="1"/>
  <c r="N9839" i="1"/>
  <c r="N9838" i="1"/>
  <c r="N9837" i="1"/>
  <c r="N9836" i="1"/>
  <c r="N9835" i="1"/>
  <c r="N9834" i="1"/>
  <c r="N9833" i="1"/>
  <c r="N9832" i="1"/>
  <c r="N9831" i="1"/>
  <c r="N9830" i="1"/>
  <c r="N9829" i="1"/>
  <c r="N9828" i="1"/>
  <c r="N9827" i="1"/>
  <c r="N9826" i="1"/>
  <c r="N9825" i="1"/>
  <c r="N9824" i="1"/>
  <c r="N9823" i="1"/>
  <c r="N9822" i="1"/>
  <c r="N9821" i="1"/>
  <c r="N9820" i="1"/>
  <c r="N9819" i="1"/>
  <c r="N9818" i="1"/>
  <c r="N9817" i="1"/>
  <c r="N9816" i="1"/>
  <c r="N9815" i="1"/>
  <c r="N9814" i="1"/>
  <c r="N9813" i="1"/>
  <c r="N9812" i="1"/>
  <c r="N9811" i="1"/>
  <c r="N9810" i="1"/>
  <c r="N9809" i="1"/>
  <c r="N9808" i="1"/>
  <c r="N9807" i="1"/>
  <c r="N9806" i="1"/>
  <c r="N9805" i="1"/>
  <c r="N9804" i="1"/>
  <c r="N9803" i="1"/>
  <c r="N9802" i="1"/>
  <c r="N9801" i="1"/>
  <c r="N9800" i="1"/>
  <c r="N9799" i="1"/>
  <c r="N9798" i="1"/>
  <c r="N9797" i="1"/>
  <c r="N9796" i="1"/>
  <c r="N9795" i="1"/>
  <c r="N9794" i="1"/>
  <c r="N9793" i="1"/>
  <c r="N9792" i="1"/>
  <c r="N9791" i="1"/>
  <c r="N9790" i="1"/>
  <c r="N9789" i="1"/>
  <c r="N9788" i="1"/>
  <c r="N9787" i="1"/>
  <c r="N9786" i="1"/>
  <c r="N9785" i="1"/>
  <c r="N9784" i="1"/>
  <c r="N9783" i="1"/>
  <c r="N9782" i="1"/>
  <c r="N9781" i="1"/>
  <c r="N9780" i="1"/>
  <c r="N9779" i="1"/>
  <c r="N9778" i="1"/>
  <c r="N9777" i="1"/>
  <c r="N9776" i="1"/>
  <c r="N9775" i="1"/>
  <c r="N9774" i="1"/>
  <c r="N9773" i="1"/>
  <c r="N9772" i="1"/>
  <c r="N9771" i="1"/>
  <c r="N9770" i="1"/>
  <c r="N9769" i="1"/>
  <c r="N9768" i="1"/>
  <c r="N9767" i="1"/>
  <c r="N9766" i="1"/>
  <c r="N9765" i="1"/>
  <c r="N9764" i="1"/>
  <c r="N9763" i="1"/>
  <c r="N9762" i="1"/>
  <c r="N9761" i="1"/>
  <c r="N9760" i="1"/>
  <c r="N9759" i="1"/>
  <c r="N9758" i="1"/>
  <c r="N9757" i="1"/>
  <c r="N9756" i="1"/>
  <c r="N9755" i="1"/>
  <c r="N9754" i="1"/>
  <c r="N9753" i="1"/>
  <c r="N9752" i="1"/>
  <c r="N9751" i="1"/>
  <c r="N9750" i="1"/>
  <c r="N9749" i="1"/>
  <c r="N9748" i="1"/>
  <c r="N9747" i="1"/>
  <c r="N9746" i="1"/>
  <c r="N9745" i="1"/>
  <c r="N9744" i="1"/>
  <c r="N9743" i="1"/>
  <c r="N9742" i="1"/>
  <c r="N9741" i="1"/>
  <c r="N9740" i="1"/>
  <c r="N9739" i="1"/>
  <c r="N9738" i="1"/>
  <c r="N9737" i="1"/>
  <c r="N9736" i="1"/>
  <c r="N9735" i="1"/>
  <c r="N9734" i="1"/>
  <c r="N9733" i="1"/>
  <c r="N9732" i="1"/>
  <c r="N9731" i="1"/>
  <c r="N9730" i="1"/>
  <c r="N9729" i="1"/>
  <c r="N9728" i="1"/>
  <c r="N9727" i="1"/>
  <c r="N9726" i="1"/>
  <c r="N9725" i="1"/>
  <c r="N9724" i="1"/>
  <c r="N9723" i="1"/>
  <c r="N9722" i="1"/>
  <c r="N9721" i="1"/>
  <c r="N9720" i="1"/>
  <c r="N9719" i="1"/>
  <c r="N9718" i="1"/>
  <c r="N9717" i="1"/>
  <c r="N9716" i="1"/>
  <c r="N9715" i="1"/>
  <c r="N9714" i="1"/>
  <c r="N9713" i="1"/>
  <c r="N9712" i="1"/>
  <c r="N9711" i="1"/>
  <c r="N9710" i="1"/>
  <c r="N9709" i="1"/>
  <c r="N9708" i="1"/>
  <c r="N9707" i="1"/>
  <c r="N9706" i="1"/>
  <c r="N9705" i="1"/>
  <c r="N9704" i="1"/>
  <c r="N9703" i="1"/>
  <c r="N9702" i="1"/>
  <c r="N9701" i="1"/>
  <c r="N9700" i="1"/>
  <c r="N9699" i="1"/>
  <c r="N9698" i="1"/>
  <c r="N9697" i="1"/>
  <c r="N9696" i="1"/>
  <c r="N9695" i="1"/>
  <c r="N9694" i="1"/>
  <c r="N9693" i="1"/>
  <c r="N9692" i="1"/>
  <c r="N9691" i="1"/>
  <c r="N9690" i="1"/>
  <c r="N9689" i="1"/>
  <c r="N9688" i="1"/>
  <c r="N9687" i="1"/>
  <c r="N9686" i="1"/>
  <c r="N9685" i="1"/>
  <c r="N9684" i="1"/>
  <c r="N9683" i="1"/>
  <c r="N9682" i="1"/>
  <c r="N9681" i="1"/>
  <c r="N9680" i="1"/>
  <c r="N9679" i="1"/>
  <c r="N9678" i="1"/>
  <c r="N9677" i="1"/>
  <c r="N9676" i="1"/>
  <c r="N9675" i="1"/>
  <c r="N9674" i="1"/>
  <c r="N9673" i="1"/>
  <c r="N9672" i="1"/>
  <c r="N9671" i="1"/>
  <c r="N9670" i="1"/>
  <c r="N9669" i="1"/>
  <c r="N9668" i="1"/>
  <c r="N9667" i="1"/>
  <c r="N9666" i="1"/>
  <c r="N9665" i="1"/>
  <c r="N9664" i="1"/>
  <c r="N9663" i="1"/>
  <c r="N9662" i="1"/>
  <c r="N9661" i="1"/>
  <c r="N9660" i="1"/>
  <c r="N9659" i="1"/>
  <c r="N9658" i="1"/>
  <c r="N9657" i="1"/>
  <c r="N9656" i="1"/>
  <c r="N9655" i="1"/>
  <c r="N9654" i="1"/>
  <c r="N9653" i="1"/>
  <c r="N9652" i="1"/>
  <c r="N9651" i="1"/>
  <c r="N9650" i="1"/>
  <c r="N9649" i="1"/>
  <c r="N9648" i="1"/>
  <c r="N9647" i="1"/>
  <c r="N9646" i="1"/>
  <c r="N9645" i="1"/>
  <c r="N9644" i="1"/>
  <c r="N9643" i="1"/>
  <c r="N9642" i="1"/>
  <c r="N9641" i="1"/>
  <c r="N9640" i="1"/>
  <c r="N9639" i="1"/>
  <c r="N9638" i="1"/>
  <c r="N9637" i="1"/>
  <c r="N9636" i="1"/>
  <c r="N9635" i="1"/>
  <c r="N9634" i="1"/>
  <c r="N9633" i="1"/>
  <c r="N9632" i="1"/>
  <c r="N9631" i="1"/>
  <c r="N9630" i="1"/>
  <c r="N9629" i="1"/>
  <c r="N9628" i="1"/>
  <c r="N9627" i="1"/>
  <c r="N9626" i="1"/>
  <c r="N9625" i="1"/>
  <c r="N9624" i="1"/>
  <c r="N9623" i="1"/>
  <c r="N9622" i="1"/>
  <c r="N9621" i="1"/>
  <c r="N9620" i="1"/>
  <c r="N9619" i="1"/>
  <c r="N9618" i="1"/>
  <c r="N9617" i="1"/>
  <c r="N9616" i="1"/>
  <c r="N9615" i="1"/>
  <c r="N9614" i="1"/>
  <c r="N9613" i="1"/>
  <c r="N9612" i="1"/>
  <c r="N9611" i="1"/>
  <c r="N9610" i="1"/>
  <c r="N9609" i="1"/>
  <c r="N9608" i="1"/>
  <c r="N9607" i="1"/>
  <c r="N9606" i="1"/>
  <c r="N9605" i="1"/>
  <c r="N9604" i="1"/>
  <c r="N9603" i="1"/>
  <c r="N9602" i="1"/>
  <c r="N9601" i="1"/>
  <c r="N9600" i="1"/>
  <c r="N9599" i="1"/>
  <c r="N9598" i="1"/>
  <c r="N9597" i="1"/>
  <c r="N9596" i="1"/>
  <c r="N9595" i="1"/>
  <c r="N9594" i="1"/>
  <c r="N9593" i="1"/>
  <c r="N9592" i="1"/>
  <c r="N9591" i="1"/>
  <c r="N9590" i="1"/>
  <c r="N9589" i="1"/>
  <c r="N9588" i="1"/>
  <c r="N9587" i="1"/>
  <c r="N9586" i="1"/>
  <c r="N9585" i="1"/>
  <c r="N9584" i="1"/>
  <c r="N9583" i="1"/>
  <c r="N9582" i="1"/>
  <c r="N9581" i="1"/>
  <c r="N9580" i="1"/>
  <c r="N9579" i="1"/>
  <c r="N9578" i="1"/>
  <c r="N9577" i="1"/>
  <c r="N9576" i="1"/>
  <c r="N9575" i="1"/>
  <c r="N9574" i="1"/>
  <c r="N9573" i="1"/>
  <c r="N9572" i="1"/>
  <c r="N9571" i="1"/>
  <c r="N9570" i="1"/>
  <c r="N9569" i="1"/>
  <c r="N9568" i="1"/>
  <c r="N9567" i="1"/>
  <c r="N9566" i="1"/>
  <c r="N9565" i="1"/>
  <c r="N9564" i="1"/>
  <c r="N9563" i="1"/>
  <c r="N9562" i="1"/>
  <c r="N9561" i="1"/>
  <c r="N9560" i="1"/>
  <c r="N9559" i="1"/>
  <c r="N9558" i="1"/>
  <c r="N9557" i="1"/>
  <c r="N9556" i="1"/>
  <c r="N9555" i="1"/>
  <c r="N9554" i="1"/>
  <c r="N9553" i="1"/>
  <c r="N9552" i="1"/>
  <c r="N9551" i="1"/>
  <c r="N9550" i="1"/>
  <c r="N9549" i="1"/>
  <c r="N9548" i="1"/>
  <c r="N9547" i="1"/>
  <c r="N9546" i="1"/>
  <c r="N9545" i="1"/>
  <c r="N9544" i="1"/>
  <c r="N9543" i="1"/>
  <c r="N9542" i="1"/>
  <c r="N9541" i="1"/>
  <c r="N9540" i="1"/>
  <c r="N9539" i="1"/>
  <c r="N9538" i="1"/>
  <c r="N9537" i="1"/>
  <c r="N9536" i="1"/>
  <c r="N9535" i="1"/>
  <c r="N9534" i="1"/>
  <c r="N9533" i="1"/>
  <c r="N9532" i="1"/>
  <c r="N9531" i="1"/>
  <c r="N9530" i="1"/>
  <c r="N9529" i="1"/>
  <c r="N9528" i="1"/>
  <c r="N9527" i="1"/>
  <c r="N9526" i="1"/>
  <c r="N9525" i="1"/>
  <c r="N9524" i="1"/>
  <c r="N9523" i="1"/>
  <c r="N9522" i="1"/>
  <c r="N9521" i="1"/>
  <c r="N9520" i="1"/>
  <c r="N9519" i="1"/>
  <c r="N9518" i="1"/>
  <c r="N9517" i="1"/>
  <c r="N9516" i="1"/>
  <c r="N9515" i="1"/>
  <c r="N9514" i="1"/>
  <c r="N9513" i="1"/>
  <c r="N9512" i="1"/>
  <c r="N9511" i="1"/>
  <c r="N9510" i="1"/>
  <c r="N9509" i="1"/>
  <c r="N9508" i="1"/>
  <c r="N9507" i="1"/>
  <c r="N9506" i="1"/>
  <c r="N9505" i="1"/>
  <c r="N9504" i="1"/>
  <c r="N9503" i="1"/>
  <c r="N9502" i="1"/>
  <c r="N9501" i="1"/>
  <c r="N9500" i="1"/>
  <c r="N9499" i="1"/>
  <c r="N9498" i="1"/>
  <c r="N9497" i="1"/>
  <c r="N9496" i="1"/>
  <c r="N9495" i="1"/>
  <c r="N9494" i="1"/>
  <c r="N9493" i="1"/>
  <c r="N9492" i="1"/>
  <c r="N9491" i="1"/>
  <c r="N9490" i="1"/>
  <c r="N9489" i="1"/>
  <c r="N9488" i="1"/>
  <c r="N9487" i="1"/>
  <c r="N9486" i="1"/>
  <c r="N9485" i="1"/>
  <c r="N9484" i="1"/>
  <c r="N9483" i="1"/>
  <c r="N9482" i="1"/>
  <c r="N9481" i="1"/>
  <c r="N9480" i="1"/>
  <c r="N9479" i="1"/>
  <c r="N9478" i="1"/>
  <c r="N9477" i="1"/>
  <c r="N9476" i="1"/>
  <c r="N9475" i="1"/>
  <c r="N9474" i="1"/>
  <c r="N9473" i="1"/>
  <c r="N9472" i="1"/>
  <c r="N9471" i="1"/>
  <c r="N9470" i="1"/>
  <c r="N9469" i="1"/>
  <c r="N9468" i="1"/>
  <c r="N9467" i="1"/>
  <c r="N9466" i="1"/>
  <c r="N9465" i="1"/>
  <c r="N9464" i="1"/>
  <c r="N9463" i="1"/>
  <c r="N9462" i="1"/>
  <c r="N9461" i="1"/>
  <c r="N9460" i="1"/>
  <c r="N9459" i="1"/>
  <c r="N9458" i="1"/>
  <c r="N9457" i="1"/>
  <c r="N9456" i="1"/>
  <c r="N9455" i="1"/>
  <c r="N9454" i="1"/>
  <c r="N9453" i="1"/>
  <c r="N9452" i="1"/>
  <c r="N9451" i="1"/>
  <c r="N9450" i="1"/>
  <c r="N9449" i="1"/>
  <c r="N9448" i="1"/>
  <c r="N9447" i="1"/>
  <c r="N9446" i="1"/>
  <c r="N9445" i="1"/>
  <c r="N9444" i="1"/>
  <c r="N9443" i="1"/>
  <c r="N9442" i="1"/>
  <c r="N9441" i="1"/>
  <c r="N9440" i="1"/>
  <c r="N9439" i="1"/>
  <c r="N9438" i="1"/>
  <c r="N9437" i="1"/>
  <c r="N9436" i="1"/>
  <c r="N9435" i="1"/>
  <c r="N9434" i="1"/>
  <c r="N9433" i="1"/>
  <c r="N9432" i="1"/>
  <c r="N9431" i="1"/>
  <c r="N9430" i="1"/>
  <c r="N9429" i="1"/>
  <c r="N9428" i="1"/>
  <c r="N9427" i="1"/>
  <c r="N9426" i="1"/>
  <c r="N9425" i="1"/>
  <c r="N9424" i="1"/>
  <c r="N9423" i="1"/>
  <c r="N9422" i="1"/>
  <c r="N9421" i="1"/>
  <c r="N9420" i="1"/>
  <c r="N9419" i="1"/>
  <c r="N9418" i="1"/>
  <c r="N9417" i="1"/>
  <c r="N9416" i="1"/>
  <c r="N9415" i="1"/>
  <c r="N9414" i="1"/>
  <c r="N9413" i="1"/>
  <c r="N9412" i="1"/>
  <c r="N9411" i="1"/>
  <c r="N9410" i="1"/>
  <c r="N9409" i="1"/>
  <c r="N9408" i="1"/>
  <c r="N9407" i="1"/>
  <c r="N9406" i="1"/>
  <c r="N9405" i="1"/>
  <c r="N9404" i="1"/>
  <c r="N9403" i="1"/>
  <c r="N9402" i="1"/>
  <c r="N9401" i="1"/>
  <c r="N9400" i="1"/>
  <c r="N9399" i="1"/>
  <c r="N9398" i="1"/>
  <c r="N9397" i="1"/>
  <c r="N9396" i="1"/>
  <c r="N9395" i="1"/>
  <c r="N9394" i="1"/>
  <c r="N9393" i="1"/>
  <c r="N9392" i="1"/>
  <c r="N9391" i="1"/>
  <c r="N9390" i="1"/>
  <c r="N9389" i="1"/>
  <c r="N9388" i="1"/>
  <c r="N9387" i="1"/>
  <c r="N9386" i="1"/>
  <c r="N9385" i="1"/>
  <c r="N9384" i="1"/>
  <c r="N9383" i="1"/>
  <c r="N9382" i="1"/>
  <c r="N9381" i="1"/>
  <c r="N9380" i="1"/>
  <c r="N9379" i="1"/>
  <c r="N9378" i="1"/>
  <c r="N9377" i="1"/>
  <c r="N9376" i="1"/>
  <c r="N9375" i="1"/>
  <c r="N9374" i="1"/>
  <c r="N9373" i="1"/>
  <c r="N9372" i="1"/>
  <c r="N9371" i="1"/>
  <c r="N9370" i="1"/>
  <c r="N9369" i="1"/>
  <c r="N9368" i="1"/>
  <c r="N9367" i="1"/>
  <c r="N9366" i="1"/>
  <c r="N9365" i="1"/>
  <c r="N9364" i="1"/>
  <c r="N9363" i="1"/>
  <c r="N9362" i="1"/>
  <c r="N9361" i="1"/>
  <c r="N9360" i="1"/>
  <c r="N9359" i="1"/>
  <c r="N9358" i="1"/>
  <c r="N9357" i="1"/>
  <c r="N9356" i="1"/>
  <c r="N9355" i="1"/>
  <c r="N9354" i="1"/>
  <c r="N9353" i="1"/>
  <c r="N9352" i="1"/>
  <c r="N9351" i="1"/>
  <c r="N9350" i="1"/>
  <c r="N9349" i="1"/>
  <c r="N9348" i="1"/>
  <c r="N9347" i="1"/>
  <c r="N9346" i="1"/>
  <c r="N9345" i="1"/>
  <c r="N9344" i="1"/>
  <c r="N9343" i="1"/>
  <c r="N9342" i="1"/>
  <c r="N9341" i="1"/>
  <c r="N9340" i="1"/>
  <c r="N9339" i="1"/>
  <c r="N9338" i="1"/>
  <c r="N9337" i="1"/>
  <c r="N9336" i="1"/>
  <c r="N9335" i="1"/>
  <c r="N9334" i="1"/>
  <c r="N9333" i="1"/>
  <c r="N9332" i="1"/>
  <c r="N9331" i="1"/>
  <c r="N9330" i="1"/>
  <c r="N9329" i="1"/>
  <c r="N9328" i="1"/>
  <c r="N9327" i="1"/>
  <c r="N9326" i="1"/>
  <c r="N9325" i="1"/>
  <c r="N9324" i="1"/>
  <c r="N9323" i="1"/>
  <c r="N9322" i="1"/>
  <c r="N9321" i="1"/>
  <c r="N9320" i="1"/>
  <c r="N9319" i="1"/>
  <c r="N9318" i="1"/>
  <c r="N9317" i="1"/>
  <c r="N9316" i="1"/>
  <c r="N9315" i="1"/>
  <c r="N9314" i="1"/>
  <c r="N9313" i="1"/>
  <c r="N9312" i="1"/>
  <c r="N9311" i="1"/>
  <c r="N9310" i="1"/>
  <c r="N9309" i="1"/>
  <c r="N9308" i="1"/>
  <c r="N9307" i="1"/>
  <c r="N9306" i="1"/>
  <c r="N9305" i="1"/>
  <c r="N9304" i="1"/>
  <c r="N9303" i="1"/>
  <c r="N9302" i="1"/>
  <c r="N9301" i="1"/>
  <c r="N9300" i="1"/>
  <c r="N9299" i="1"/>
  <c r="N9298" i="1"/>
  <c r="N9297" i="1"/>
  <c r="N9296" i="1"/>
  <c r="N9295" i="1"/>
  <c r="N9294" i="1"/>
  <c r="N9293" i="1"/>
  <c r="N9292" i="1"/>
  <c r="N9291" i="1"/>
  <c r="N9290" i="1"/>
  <c r="N9289" i="1"/>
  <c r="N9288" i="1"/>
  <c r="N9287" i="1"/>
  <c r="N9286" i="1"/>
  <c r="N9285" i="1"/>
  <c r="N9284" i="1"/>
  <c r="N9283" i="1"/>
  <c r="N9282" i="1"/>
  <c r="N9281" i="1"/>
  <c r="N9280" i="1"/>
  <c r="N9279" i="1"/>
  <c r="N9278" i="1"/>
  <c r="N9277" i="1"/>
  <c r="N9276" i="1"/>
  <c r="N9275" i="1"/>
  <c r="N9274" i="1"/>
  <c r="N9273" i="1"/>
  <c r="N9272" i="1"/>
  <c r="N9271" i="1"/>
  <c r="N9270" i="1"/>
  <c r="N9269" i="1"/>
  <c r="N9268" i="1"/>
  <c r="N9267" i="1"/>
  <c r="N9266" i="1"/>
  <c r="N9265" i="1"/>
  <c r="N9264" i="1"/>
  <c r="N9263" i="1"/>
  <c r="N9262" i="1"/>
  <c r="N9261" i="1"/>
  <c r="N9260" i="1"/>
  <c r="N9259" i="1"/>
  <c r="N9258" i="1"/>
  <c r="N9257" i="1"/>
  <c r="N9256" i="1"/>
  <c r="N9255" i="1"/>
  <c r="N9254" i="1"/>
  <c r="N9253" i="1"/>
  <c r="N9252" i="1"/>
  <c r="N9251" i="1"/>
  <c r="N9250" i="1"/>
  <c r="N9249" i="1"/>
  <c r="N9248" i="1"/>
  <c r="N9247" i="1"/>
  <c r="N9246" i="1"/>
  <c r="N9245" i="1"/>
  <c r="N9244" i="1"/>
  <c r="N9243" i="1"/>
  <c r="N9242" i="1"/>
  <c r="N9241" i="1"/>
  <c r="N9240" i="1"/>
  <c r="N9239" i="1"/>
  <c r="N9238" i="1"/>
  <c r="N9237" i="1"/>
  <c r="N9236" i="1"/>
  <c r="N9235" i="1"/>
  <c r="N9234" i="1"/>
  <c r="N9233" i="1"/>
  <c r="N9232" i="1"/>
  <c r="N9231" i="1"/>
  <c r="N9230" i="1"/>
  <c r="N9229" i="1"/>
  <c r="N9228" i="1"/>
  <c r="N9227" i="1"/>
  <c r="N9226" i="1"/>
  <c r="N9225" i="1"/>
  <c r="N9224" i="1"/>
  <c r="N9223" i="1"/>
  <c r="N9222" i="1"/>
  <c r="N9221" i="1"/>
  <c r="N9220" i="1"/>
  <c r="N9219" i="1"/>
  <c r="N9218" i="1"/>
  <c r="N9217" i="1"/>
  <c r="N9216" i="1"/>
  <c r="N9215" i="1"/>
  <c r="N9214" i="1"/>
  <c r="N9213" i="1"/>
  <c r="N9212" i="1"/>
  <c r="N9211" i="1"/>
  <c r="N9210" i="1"/>
  <c r="N9209" i="1"/>
  <c r="N9208" i="1"/>
  <c r="N9207" i="1"/>
  <c r="N9206" i="1"/>
  <c r="N9205" i="1"/>
  <c r="N9204" i="1"/>
  <c r="N9203" i="1"/>
  <c r="N9202" i="1"/>
  <c r="N9201" i="1"/>
  <c r="N9200" i="1"/>
  <c r="N9199" i="1"/>
  <c r="N9198" i="1"/>
  <c r="N9197" i="1"/>
  <c r="N9196" i="1"/>
  <c r="N9195" i="1"/>
  <c r="N9194" i="1"/>
  <c r="N9193" i="1"/>
  <c r="N9192" i="1"/>
  <c r="N9191" i="1"/>
  <c r="N9190" i="1"/>
  <c r="N9189" i="1"/>
  <c r="N9188" i="1"/>
  <c r="N9187" i="1"/>
  <c r="N9186" i="1"/>
  <c r="N9185" i="1"/>
  <c r="N9184" i="1"/>
  <c r="N9183" i="1"/>
  <c r="N9182" i="1"/>
  <c r="N9181" i="1"/>
  <c r="N9180" i="1"/>
  <c r="N9179" i="1"/>
  <c r="N9178" i="1"/>
  <c r="N9177" i="1"/>
  <c r="N9176" i="1"/>
  <c r="N9175" i="1"/>
  <c r="N9174" i="1"/>
  <c r="N9173" i="1"/>
  <c r="N9172" i="1"/>
  <c r="N9171" i="1"/>
  <c r="N9170" i="1"/>
  <c r="N9169" i="1"/>
  <c r="N9168" i="1"/>
  <c r="N9167" i="1"/>
  <c r="N9166" i="1"/>
  <c r="N9165" i="1"/>
  <c r="N9164" i="1"/>
  <c r="N9163" i="1"/>
  <c r="N9162" i="1"/>
  <c r="N9161" i="1"/>
  <c r="N9160" i="1"/>
  <c r="N9159" i="1"/>
  <c r="N9158" i="1"/>
  <c r="N9157" i="1"/>
  <c r="N9156" i="1"/>
  <c r="N9155" i="1"/>
  <c r="N9154" i="1"/>
  <c r="N9153" i="1"/>
  <c r="N9152" i="1"/>
  <c r="N9151" i="1"/>
  <c r="N9150" i="1"/>
  <c r="N9149" i="1"/>
  <c r="N9148" i="1"/>
  <c r="N9147" i="1"/>
  <c r="N9146" i="1"/>
  <c r="N9145" i="1"/>
  <c r="N9144" i="1"/>
  <c r="N9143" i="1"/>
  <c r="N9142" i="1"/>
  <c r="N9141" i="1"/>
  <c r="N9140" i="1"/>
  <c r="N9139" i="1"/>
  <c r="N9138" i="1"/>
  <c r="N9137" i="1"/>
  <c r="N9136" i="1"/>
  <c r="N9135" i="1"/>
  <c r="N9134" i="1"/>
  <c r="N9133" i="1"/>
  <c r="N9132" i="1"/>
  <c r="N9131" i="1"/>
  <c r="N9130" i="1"/>
  <c r="N9129" i="1"/>
  <c r="N9128" i="1"/>
  <c r="N9127" i="1"/>
  <c r="N9126" i="1"/>
  <c r="N9125" i="1"/>
  <c r="N9124" i="1"/>
  <c r="N9123" i="1"/>
  <c r="N9122" i="1"/>
  <c r="N9121" i="1"/>
  <c r="N9120" i="1"/>
  <c r="N9119" i="1"/>
  <c r="N9118" i="1"/>
  <c r="N9117" i="1"/>
  <c r="N9116" i="1"/>
  <c r="N9115" i="1"/>
  <c r="N9114" i="1"/>
  <c r="N9113" i="1"/>
  <c r="N9112" i="1"/>
  <c r="N9111" i="1"/>
  <c r="N9110" i="1"/>
  <c r="N9109" i="1"/>
  <c r="N9108" i="1"/>
  <c r="N9107" i="1"/>
  <c r="N9106" i="1"/>
  <c r="N9105" i="1"/>
  <c r="N9104" i="1"/>
  <c r="N9103" i="1"/>
  <c r="N9102" i="1"/>
  <c r="N9101" i="1"/>
  <c r="N9100" i="1"/>
  <c r="N9099" i="1"/>
  <c r="N9098" i="1"/>
  <c r="N9097" i="1"/>
  <c r="N9096" i="1"/>
  <c r="N9095" i="1"/>
  <c r="N9094" i="1"/>
  <c r="N9093" i="1"/>
  <c r="N9092" i="1"/>
  <c r="N9091" i="1"/>
  <c r="N9090" i="1"/>
  <c r="N9089" i="1"/>
  <c r="N9088" i="1"/>
  <c r="N9087" i="1"/>
  <c r="N9086" i="1"/>
  <c r="N9085" i="1"/>
  <c r="N9084" i="1"/>
  <c r="N9083" i="1"/>
  <c r="N9082" i="1"/>
  <c r="N9081" i="1"/>
  <c r="N9080" i="1"/>
  <c r="N9079" i="1"/>
  <c r="N9078" i="1"/>
  <c r="N9077" i="1"/>
  <c r="N9076" i="1"/>
  <c r="N9075" i="1"/>
  <c r="N9074" i="1"/>
  <c r="N9073" i="1"/>
  <c r="N9072" i="1"/>
  <c r="N9071" i="1"/>
  <c r="N9070" i="1"/>
  <c r="N9069" i="1"/>
  <c r="N9068" i="1"/>
  <c r="N9067" i="1"/>
  <c r="N9066" i="1"/>
  <c r="N9065" i="1"/>
  <c r="N9064" i="1"/>
  <c r="N9063" i="1"/>
  <c r="N9062" i="1"/>
  <c r="N9061" i="1"/>
  <c r="N9060" i="1"/>
  <c r="N9059" i="1"/>
  <c r="N9058" i="1"/>
  <c r="N9057" i="1"/>
  <c r="N9056" i="1"/>
  <c r="N9055" i="1"/>
  <c r="N9054" i="1"/>
  <c r="N9053" i="1"/>
  <c r="N9052" i="1"/>
  <c r="N9051" i="1"/>
  <c r="N9050" i="1"/>
  <c r="N9049" i="1"/>
  <c r="N9048" i="1"/>
  <c r="N9047" i="1"/>
  <c r="N9046" i="1"/>
  <c r="N9045" i="1"/>
  <c r="N9044" i="1"/>
  <c r="N9043" i="1"/>
  <c r="N9042" i="1"/>
  <c r="N9041" i="1"/>
  <c r="N9040" i="1"/>
  <c r="N9039" i="1"/>
  <c r="N9038" i="1"/>
  <c r="N9037" i="1"/>
  <c r="N9036" i="1"/>
  <c r="N9035" i="1"/>
  <c r="N9034" i="1"/>
  <c r="N9033" i="1"/>
  <c r="N9032" i="1"/>
  <c r="N9031" i="1"/>
  <c r="N9030" i="1"/>
  <c r="N9029" i="1"/>
  <c r="N9028" i="1"/>
  <c r="N9027" i="1"/>
  <c r="N9026" i="1"/>
  <c r="N9025" i="1"/>
  <c r="N9024" i="1"/>
  <c r="N9023" i="1"/>
  <c r="N9022" i="1"/>
  <c r="N9021" i="1"/>
  <c r="N9020" i="1"/>
  <c r="N9019" i="1"/>
  <c r="N9018" i="1"/>
  <c r="N9017" i="1"/>
  <c r="N9016" i="1"/>
  <c r="N9015" i="1"/>
  <c r="N9014" i="1"/>
  <c r="N9013" i="1"/>
  <c r="N9012" i="1"/>
  <c r="N9011" i="1"/>
  <c r="N9010" i="1"/>
  <c r="N9009" i="1"/>
  <c r="N9008" i="1"/>
  <c r="N9007" i="1"/>
  <c r="N9006" i="1"/>
  <c r="N9005" i="1"/>
  <c r="N9004" i="1"/>
  <c r="N9003" i="1"/>
  <c r="N9002" i="1"/>
  <c r="N9001" i="1"/>
  <c r="N9000" i="1"/>
  <c r="N8999" i="1"/>
  <c r="N8998" i="1"/>
  <c r="N8997" i="1"/>
  <c r="N8996" i="1"/>
  <c r="N8995" i="1"/>
  <c r="N8994" i="1"/>
  <c r="N8993" i="1"/>
  <c r="N8992" i="1"/>
  <c r="N8991" i="1"/>
  <c r="N8990" i="1"/>
  <c r="N8989" i="1"/>
  <c r="N8988" i="1"/>
  <c r="N8987" i="1"/>
  <c r="N8986" i="1"/>
  <c r="N8985" i="1"/>
  <c r="N8984" i="1"/>
  <c r="N8983" i="1"/>
  <c r="N8982" i="1"/>
  <c r="N8981" i="1"/>
  <c r="N8980" i="1"/>
  <c r="N8979" i="1"/>
  <c r="N8978" i="1"/>
  <c r="N8977" i="1"/>
  <c r="N8976" i="1"/>
  <c r="N8975" i="1"/>
  <c r="N8974" i="1"/>
  <c r="N8973" i="1"/>
  <c r="N8972" i="1"/>
  <c r="N8971" i="1"/>
  <c r="N8970" i="1"/>
  <c r="N8969" i="1"/>
  <c r="N8968" i="1"/>
  <c r="N8967" i="1"/>
  <c r="N8966" i="1"/>
  <c r="N8965" i="1"/>
  <c r="N8964" i="1"/>
  <c r="N8963" i="1"/>
  <c r="N8962" i="1"/>
  <c r="N8961" i="1"/>
  <c r="N8960" i="1"/>
  <c r="N8959" i="1"/>
  <c r="N8958" i="1"/>
  <c r="N8957" i="1"/>
  <c r="N8956" i="1"/>
  <c r="N8955" i="1"/>
  <c r="N8954" i="1"/>
  <c r="N8953" i="1"/>
  <c r="N8952" i="1"/>
  <c r="N8951" i="1"/>
  <c r="N8950" i="1"/>
  <c r="N8949" i="1"/>
  <c r="N8948" i="1"/>
  <c r="N8947" i="1"/>
  <c r="N8946" i="1"/>
  <c r="N8945" i="1"/>
  <c r="N8944" i="1"/>
  <c r="N8943" i="1"/>
  <c r="N8942" i="1"/>
  <c r="N8941" i="1"/>
  <c r="N8940" i="1"/>
  <c r="N8939" i="1"/>
  <c r="N8938" i="1"/>
  <c r="N8937" i="1"/>
  <c r="N8936" i="1"/>
  <c r="N8935" i="1"/>
  <c r="N8934" i="1"/>
  <c r="N8933" i="1"/>
  <c r="N8932" i="1"/>
  <c r="N8931" i="1"/>
  <c r="N8930" i="1"/>
  <c r="N8929" i="1"/>
  <c r="N8928" i="1"/>
  <c r="N8927" i="1"/>
  <c r="N8926" i="1"/>
  <c r="N8925" i="1"/>
  <c r="N8924" i="1"/>
  <c r="N8923" i="1"/>
  <c r="N8922" i="1"/>
  <c r="N8921" i="1"/>
  <c r="N8920" i="1"/>
  <c r="N8919" i="1"/>
  <c r="N8918" i="1"/>
  <c r="N8917" i="1"/>
  <c r="N8916" i="1"/>
  <c r="N8915" i="1"/>
  <c r="N8914" i="1"/>
  <c r="N8913" i="1"/>
  <c r="N8912" i="1"/>
  <c r="N8911" i="1"/>
  <c r="N8910" i="1"/>
  <c r="N8909" i="1"/>
  <c r="N8908" i="1"/>
  <c r="N8907" i="1"/>
  <c r="N8906" i="1"/>
  <c r="N8905" i="1"/>
  <c r="N8904" i="1"/>
  <c r="N8903" i="1"/>
  <c r="N8902" i="1"/>
  <c r="N8901" i="1"/>
  <c r="N8900" i="1"/>
  <c r="N8899" i="1"/>
  <c r="N8898" i="1"/>
  <c r="N8897" i="1"/>
  <c r="N8896" i="1"/>
  <c r="N8895" i="1"/>
  <c r="N8894" i="1"/>
  <c r="N8893" i="1"/>
  <c r="N8892" i="1"/>
  <c r="N8891" i="1"/>
  <c r="N8890" i="1"/>
  <c r="N8889" i="1"/>
  <c r="N8888" i="1"/>
  <c r="N8887" i="1"/>
  <c r="N8886" i="1"/>
  <c r="N8885" i="1"/>
  <c r="N8884" i="1"/>
  <c r="N8883" i="1"/>
  <c r="N8882" i="1"/>
  <c r="N8881" i="1"/>
  <c r="N8880" i="1"/>
  <c r="N8879" i="1"/>
  <c r="N8878" i="1"/>
  <c r="N8877" i="1"/>
  <c r="N8876" i="1"/>
  <c r="N8875" i="1"/>
  <c r="N8874" i="1"/>
  <c r="N8873" i="1"/>
  <c r="N8872" i="1"/>
  <c r="N8871" i="1"/>
  <c r="N8870" i="1"/>
  <c r="N8869" i="1"/>
  <c r="N8868" i="1"/>
  <c r="N8867" i="1"/>
  <c r="N8866" i="1"/>
  <c r="N8865" i="1"/>
  <c r="N8864" i="1"/>
  <c r="N8863" i="1"/>
  <c r="N8862" i="1"/>
  <c r="N8861" i="1"/>
  <c r="N8860" i="1"/>
  <c r="N8859" i="1"/>
  <c r="N8858" i="1"/>
  <c r="N8857" i="1"/>
  <c r="N8856" i="1"/>
  <c r="N8855" i="1"/>
  <c r="N8854" i="1"/>
  <c r="N8853" i="1"/>
  <c r="N8852" i="1"/>
  <c r="N8851" i="1"/>
  <c r="N8850" i="1"/>
  <c r="N8849" i="1"/>
  <c r="N8848" i="1"/>
  <c r="N8847" i="1"/>
  <c r="N8846" i="1"/>
  <c r="N8845" i="1"/>
  <c r="N8844" i="1"/>
  <c r="N8843" i="1"/>
  <c r="N8842" i="1"/>
  <c r="N8841" i="1"/>
  <c r="N8840" i="1"/>
  <c r="N8839" i="1"/>
  <c r="N8838" i="1"/>
  <c r="N8837" i="1"/>
  <c r="N8836" i="1"/>
  <c r="N8835" i="1"/>
  <c r="N8834" i="1"/>
  <c r="N8833" i="1"/>
  <c r="N8832" i="1"/>
  <c r="N8831" i="1"/>
  <c r="N8830" i="1"/>
  <c r="N8829" i="1"/>
  <c r="N8828" i="1"/>
  <c r="N8827" i="1"/>
  <c r="N8826" i="1"/>
  <c r="N8825" i="1"/>
  <c r="N8824" i="1"/>
  <c r="N8823" i="1"/>
  <c r="N8822" i="1"/>
  <c r="N8821" i="1"/>
  <c r="N8820" i="1"/>
  <c r="N8819" i="1"/>
  <c r="N8818" i="1"/>
  <c r="N8817" i="1"/>
  <c r="N8816" i="1"/>
  <c r="N8815" i="1"/>
  <c r="N8814" i="1"/>
  <c r="N8813" i="1"/>
  <c r="N8812" i="1"/>
  <c r="N8811" i="1"/>
  <c r="N8810" i="1"/>
  <c r="N8809" i="1"/>
  <c r="N8808" i="1"/>
  <c r="N8807" i="1"/>
  <c r="N8806" i="1"/>
  <c r="N8805" i="1"/>
  <c r="N8804" i="1"/>
  <c r="N8803" i="1"/>
  <c r="N8802" i="1"/>
  <c r="N8801" i="1"/>
  <c r="N8800" i="1"/>
  <c r="N8799" i="1"/>
  <c r="G8798" i="1"/>
  <c r="N8798" i="1"/>
  <c r="G8797" i="1"/>
  <c r="N8797" i="1"/>
  <c r="G8796" i="1"/>
  <c r="N8796" i="1"/>
  <c r="G8795" i="1"/>
  <c r="N8795" i="1"/>
  <c r="G8794" i="1"/>
  <c r="N8794" i="1"/>
  <c r="G8793" i="1"/>
  <c r="N8793" i="1"/>
  <c r="G8792" i="1"/>
  <c r="N8792" i="1"/>
  <c r="N8791" i="1"/>
  <c r="N8790" i="1"/>
  <c r="N8789" i="1"/>
  <c r="N8788" i="1"/>
  <c r="N8787" i="1"/>
  <c r="N8786" i="1"/>
  <c r="N8785" i="1"/>
  <c r="N8784" i="1"/>
  <c r="N8783" i="1"/>
  <c r="N8782" i="1"/>
  <c r="N8781" i="1"/>
  <c r="N8780" i="1"/>
  <c r="N8779" i="1"/>
  <c r="N8778" i="1"/>
  <c r="N8777" i="1"/>
  <c r="N8776" i="1"/>
  <c r="N8775" i="1"/>
  <c r="N8774" i="1"/>
  <c r="N8773" i="1"/>
  <c r="N8772" i="1"/>
  <c r="N8771" i="1"/>
  <c r="N8770" i="1"/>
  <c r="N8769" i="1"/>
  <c r="N8768" i="1"/>
  <c r="N8767" i="1"/>
  <c r="N8766" i="1"/>
  <c r="N8765" i="1"/>
  <c r="N8764" i="1"/>
  <c r="N8763" i="1"/>
  <c r="N8762" i="1"/>
  <c r="N8761" i="1"/>
  <c r="N8760" i="1"/>
  <c r="N8759" i="1"/>
  <c r="N8758" i="1"/>
  <c r="N8757" i="1"/>
  <c r="N8756" i="1"/>
  <c r="N8755" i="1"/>
  <c r="N8754" i="1"/>
  <c r="N8753" i="1"/>
  <c r="N8752" i="1"/>
  <c r="N8751" i="1"/>
  <c r="N8750" i="1"/>
  <c r="N8749" i="1"/>
  <c r="N8748" i="1"/>
  <c r="N8747" i="1"/>
  <c r="N8746" i="1"/>
  <c r="N8745" i="1"/>
  <c r="N8744" i="1"/>
  <c r="N8743" i="1"/>
  <c r="N8742" i="1"/>
  <c r="N8741" i="1"/>
  <c r="N8740" i="1"/>
  <c r="N8739" i="1"/>
  <c r="N8738" i="1"/>
  <c r="N8737" i="1"/>
  <c r="N8736" i="1"/>
  <c r="N8735" i="1"/>
  <c r="N8734" i="1"/>
  <c r="N8733" i="1"/>
  <c r="N8732" i="1"/>
  <c r="N8731" i="1"/>
  <c r="N8730" i="1"/>
  <c r="N8729" i="1"/>
  <c r="N8728" i="1"/>
  <c r="N8727" i="1"/>
  <c r="N8726" i="1"/>
  <c r="N8725" i="1"/>
  <c r="N8724" i="1"/>
  <c r="N8723" i="1"/>
  <c r="N8722" i="1"/>
  <c r="N8721" i="1"/>
  <c r="N8720" i="1"/>
  <c r="N8719" i="1"/>
  <c r="N8718" i="1"/>
  <c r="N8717" i="1"/>
  <c r="N8716" i="1"/>
  <c r="N8715" i="1"/>
  <c r="N8714" i="1"/>
  <c r="N8713" i="1"/>
  <c r="N8712" i="1"/>
  <c r="N8711" i="1"/>
  <c r="N8710" i="1"/>
  <c r="N8709" i="1"/>
  <c r="N8708" i="1"/>
  <c r="N8707" i="1"/>
  <c r="G8706" i="1"/>
  <c r="N8706" i="1"/>
  <c r="G8705" i="1"/>
  <c r="N8705" i="1"/>
  <c r="G8704" i="1"/>
  <c r="N8704" i="1"/>
  <c r="G8703" i="1"/>
  <c r="N8703" i="1"/>
  <c r="G8702" i="1"/>
  <c r="N8702" i="1"/>
  <c r="G8701" i="1"/>
  <c r="N8701" i="1"/>
  <c r="N8700" i="1"/>
  <c r="N8699" i="1"/>
  <c r="N8698" i="1"/>
  <c r="N8697" i="1"/>
  <c r="N8696" i="1"/>
  <c r="N8695" i="1"/>
  <c r="N8694" i="1"/>
  <c r="N8693" i="1"/>
  <c r="N8692" i="1"/>
  <c r="N8691" i="1"/>
  <c r="N8690" i="1"/>
  <c r="N8689" i="1"/>
  <c r="N8688" i="1"/>
  <c r="N8687" i="1"/>
  <c r="N8686" i="1"/>
  <c r="N8685" i="1"/>
  <c r="N8684" i="1"/>
  <c r="N8683" i="1"/>
  <c r="N8682" i="1"/>
  <c r="N8681" i="1"/>
  <c r="N8680" i="1"/>
  <c r="N8679" i="1"/>
  <c r="N8678" i="1"/>
  <c r="N8677" i="1"/>
  <c r="N8676" i="1"/>
  <c r="N8675" i="1"/>
  <c r="N8674" i="1"/>
  <c r="N8673" i="1"/>
  <c r="N8672" i="1"/>
  <c r="N8671" i="1"/>
  <c r="N8670" i="1"/>
  <c r="N8669" i="1"/>
  <c r="N8668" i="1"/>
  <c r="N8667" i="1"/>
  <c r="N8666" i="1"/>
  <c r="N8665" i="1"/>
  <c r="N8664" i="1"/>
  <c r="N8663" i="1"/>
  <c r="N8662" i="1"/>
  <c r="N8661" i="1"/>
  <c r="N8660" i="1"/>
  <c r="N8659" i="1"/>
  <c r="N8658" i="1"/>
  <c r="N8657" i="1"/>
  <c r="N8656" i="1"/>
  <c r="N8655" i="1"/>
  <c r="N8654" i="1"/>
  <c r="N8653" i="1"/>
  <c r="N8652" i="1"/>
  <c r="N8651" i="1"/>
  <c r="N8650" i="1"/>
  <c r="N8649" i="1"/>
  <c r="N8648" i="1"/>
  <c r="N8647" i="1"/>
  <c r="N8646" i="1"/>
  <c r="N8645" i="1"/>
  <c r="N8644" i="1"/>
  <c r="N8643" i="1"/>
  <c r="N8642" i="1"/>
  <c r="N8641" i="1"/>
  <c r="N8640" i="1"/>
  <c r="N8639" i="1"/>
  <c r="N8638" i="1"/>
  <c r="N8637" i="1"/>
  <c r="N8636" i="1"/>
  <c r="N8635" i="1"/>
  <c r="N8634" i="1"/>
  <c r="N8633" i="1"/>
  <c r="N8632" i="1"/>
  <c r="N8631" i="1"/>
  <c r="N8630" i="1"/>
  <c r="N8629" i="1"/>
  <c r="N8628" i="1"/>
  <c r="N8627" i="1"/>
  <c r="N8626" i="1"/>
  <c r="N8625" i="1"/>
  <c r="N8624" i="1"/>
  <c r="N8623" i="1"/>
  <c r="N8622" i="1"/>
  <c r="N8621" i="1"/>
  <c r="N8620" i="1"/>
  <c r="N8619" i="1"/>
  <c r="N8618" i="1"/>
  <c r="N8617" i="1"/>
  <c r="N8616" i="1"/>
  <c r="N8615" i="1"/>
  <c r="N8614" i="1"/>
  <c r="N8613" i="1"/>
  <c r="N8612" i="1"/>
  <c r="N8611" i="1"/>
  <c r="N8610" i="1"/>
  <c r="N8609" i="1"/>
  <c r="N8608" i="1"/>
  <c r="N8607" i="1"/>
  <c r="N8606" i="1"/>
  <c r="N8605" i="1"/>
  <c r="N8604" i="1"/>
  <c r="N8603" i="1"/>
  <c r="N8602" i="1"/>
  <c r="N8601" i="1"/>
  <c r="N8600" i="1"/>
  <c r="N8599" i="1"/>
  <c r="N8598" i="1"/>
  <c r="N8597" i="1"/>
  <c r="N8596" i="1"/>
  <c r="N8595" i="1"/>
  <c r="N8594" i="1"/>
  <c r="N8593" i="1"/>
  <c r="N8592" i="1"/>
  <c r="N8591" i="1"/>
  <c r="N8590" i="1"/>
  <c r="N8589" i="1"/>
  <c r="N8588" i="1"/>
  <c r="N8587" i="1"/>
  <c r="N8586" i="1"/>
  <c r="N8585" i="1"/>
  <c r="N8584" i="1"/>
  <c r="N8583" i="1"/>
  <c r="N8582" i="1"/>
  <c r="N8581" i="1"/>
  <c r="N8580" i="1"/>
  <c r="N8579" i="1"/>
  <c r="N8578" i="1"/>
  <c r="N8577" i="1"/>
  <c r="N8576" i="1"/>
  <c r="N8575" i="1"/>
  <c r="N8574" i="1"/>
  <c r="N8573" i="1"/>
  <c r="N8572" i="1"/>
  <c r="N8571" i="1"/>
  <c r="N8570" i="1"/>
  <c r="N8569" i="1"/>
  <c r="N8568" i="1"/>
  <c r="N8567" i="1"/>
  <c r="N8566" i="1"/>
  <c r="N8565" i="1"/>
  <c r="N8564" i="1"/>
  <c r="N8563" i="1"/>
  <c r="N8562" i="1"/>
  <c r="N8561" i="1"/>
  <c r="N8560" i="1"/>
  <c r="N8559" i="1"/>
  <c r="N8558" i="1"/>
  <c r="N8557" i="1"/>
  <c r="N8556" i="1"/>
  <c r="N8555" i="1"/>
  <c r="N8554" i="1"/>
  <c r="N8553" i="1"/>
  <c r="N8552" i="1"/>
  <c r="N8551" i="1"/>
  <c r="N8550" i="1"/>
  <c r="N8549" i="1"/>
  <c r="N8548" i="1"/>
  <c r="N8547" i="1"/>
  <c r="N8546" i="1"/>
  <c r="N8545" i="1"/>
  <c r="N8544" i="1"/>
  <c r="N8543" i="1"/>
  <c r="N8542" i="1"/>
  <c r="N8541" i="1"/>
  <c r="N8540" i="1"/>
  <c r="N8539" i="1"/>
  <c r="N8538" i="1"/>
  <c r="N8537" i="1"/>
  <c r="N8536" i="1"/>
  <c r="N8535" i="1"/>
  <c r="N8534" i="1"/>
  <c r="N8533" i="1"/>
  <c r="N8532" i="1"/>
  <c r="N8531" i="1"/>
  <c r="N8530" i="1"/>
  <c r="N8529" i="1"/>
  <c r="N8528" i="1"/>
  <c r="N8527" i="1"/>
  <c r="N8526" i="1"/>
  <c r="N8525" i="1"/>
  <c r="N8524" i="1"/>
  <c r="N8523" i="1"/>
  <c r="N8522" i="1"/>
  <c r="N8521" i="1"/>
  <c r="N8520" i="1"/>
  <c r="N8519" i="1"/>
  <c r="N8518" i="1"/>
  <c r="N8517" i="1"/>
  <c r="N8516" i="1"/>
  <c r="N8515" i="1"/>
  <c r="N8514" i="1"/>
  <c r="N8513" i="1"/>
  <c r="N8512" i="1"/>
  <c r="N8511" i="1"/>
  <c r="N8510" i="1"/>
  <c r="N8509" i="1"/>
  <c r="N8508" i="1"/>
  <c r="N8507" i="1"/>
  <c r="N8506" i="1"/>
  <c r="N8505" i="1"/>
  <c r="N8504" i="1"/>
  <c r="N8503" i="1"/>
  <c r="N8502" i="1"/>
  <c r="N8501" i="1"/>
  <c r="N8500" i="1"/>
  <c r="N8499" i="1"/>
  <c r="N8498" i="1"/>
  <c r="N8497" i="1"/>
  <c r="N8496" i="1"/>
  <c r="N8495" i="1"/>
  <c r="N8494" i="1"/>
  <c r="N8493" i="1"/>
  <c r="N8492" i="1"/>
  <c r="N8491" i="1"/>
  <c r="N8490" i="1"/>
  <c r="N8489" i="1"/>
  <c r="N8488" i="1"/>
  <c r="N8487" i="1"/>
  <c r="N8486" i="1"/>
  <c r="N8485" i="1"/>
  <c r="N8484" i="1"/>
  <c r="N8483" i="1"/>
  <c r="N8482" i="1"/>
  <c r="N8481" i="1"/>
  <c r="N8480" i="1"/>
  <c r="N8479" i="1"/>
  <c r="N8478" i="1"/>
  <c r="N8477" i="1"/>
  <c r="N8476" i="1"/>
  <c r="N8475" i="1"/>
  <c r="N8474" i="1"/>
  <c r="N8473" i="1"/>
  <c r="N8472" i="1"/>
  <c r="N8471" i="1"/>
  <c r="N8470" i="1"/>
  <c r="N8469" i="1"/>
  <c r="N8468" i="1"/>
  <c r="N8467" i="1"/>
  <c r="N8466" i="1"/>
  <c r="N8465" i="1"/>
  <c r="N8464" i="1"/>
  <c r="N8463" i="1"/>
  <c r="N8462" i="1"/>
  <c r="N8461" i="1"/>
  <c r="N8460" i="1"/>
  <c r="N8459" i="1"/>
  <c r="N8458" i="1"/>
  <c r="N8457" i="1"/>
  <c r="N8456" i="1"/>
  <c r="N8455" i="1"/>
  <c r="N8454" i="1"/>
  <c r="N8453" i="1"/>
  <c r="N8452" i="1"/>
  <c r="N8451" i="1"/>
  <c r="N8450" i="1"/>
  <c r="N8449" i="1"/>
  <c r="N8448" i="1"/>
  <c r="N8447" i="1"/>
  <c r="N8446" i="1"/>
  <c r="N8445" i="1"/>
  <c r="N8444" i="1"/>
  <c r="N8443" i="1"/>
  <c r="N8442" i="1"/>
  <c r="N8441" i="1"/>
  <c r="N8440" i="1"/>
  <c r="N8439" i="1"/>
  <c r="N8438" i="1"/>
  <c r="N8437" i="1"/>
  <c r="N8436" i="1"/>
  <c r="N8435" i="1"/>
  <c r="N8434" i="1"/>
  <c r="N8433" i="1"/>
  <c r="N8432" i="1"/>
  <c r="N8431" i="1"/>
  <c r="N8430" i="1"/>
  <c r="N8429" i="1"/>
  <c r="N8428" i="1"/>
  <c r="N8427" i="1"/>
  <c r="N8426" i="1"/>
  <c r="N8425" i="1"/>
  <c r="N8424" i="1"/>
  <c r="N8423" i="1"/>
  <c r="N8422" i="1"/>
  <c r="N8421" i="1"/>
  <c r="N8420" i="1"/>
  <c r="N8419" i="1"/>
  <c r="N8418" i="1"/>
  <c r="N8417" i="1"/>
  <c r="N8416" i="1"/>
  <c r="N8415" i="1"/>
  <c r="N8414" i="1"/>
  <c r="N8413" i="1"/>
  <c r="N8412" i="1"/>
  <c r="N8411" i="1"/>
  <c r="N8410" i="1"/>
  <c r="N8409" i="1"/>
  <c r="N8408" i="1"/>
  <c r="N8407" i="1"/>
  <c r="N8406" i="1"/>
  <c r="N8405" i="1"/>
  <c r="N8404" i="1"/>
  <c r="N8403" i="1"/>
  <c r="N8402" i="1"/>
  <c r="N8401" i="1"/>
  <c r="N8400" i="1"/>
  <c r="N8399" i="1"/>
  <c r="N8398" i="1"/>
  <c r="N8397" i="1"/>
  <c r="N8396" i="1"/>
  <c r="N8395" i="1"/>
  <c r="N8394" i="1"/>
  <c r="N8393" i="1"/>
  <c r="N8392" i="1"/>
  <c r="N8391" i="1"/>
  <c r="N8390" i="1"/>
  <c r="N8389" i="1"/>
  <c r="N8388" i="1"/>
  <c r="N8387" i="1"/>
  <c r="N8386" i="1"/>
  <c r="N8385" i="1"/>
  <c r="N8384" i="1"/>
  <c r="N8383" i="1"/>
  <c r="N8382" i="1"/>
  <c r="N8381" i="1"/>
  <c r="N8380" i="1"/>
  <c r="N8379" i="1"/>
  <c r="N8378" i="1"/>
  <c r="N8377" i="1"/>
  <c r="N8376" i="1"/>
  <c r="N8375" i="1"/>
  <c r="N8374" i="1"/>
  <c r="N8373" i="1"/>
  <c r="N8372" i="1"/>
  <c r="N8371" i="1"/>
  <c r="N8370" i="1"/>
  <c r="N8369" i="1"/>
  <c r="N8368" i="1"/>
  <c r="N8367" i="1"/>
  <c r="N8366" i="1"/>
  <c r="N8365" i="1"/>
  <c r="N8364" i="1"/>
  <c r="N8363" i="1"/>
  <c r="N8362" i="1"/>
  <c r="N8361" i="1"/>
  <c r="N8360" i="1"/>
  <c r="N8359" i="1"/>
  <c r="N8358" i="1"/>
  <c r="N8357" i="1"/>
  <c r="N8356" i="1"/>
  <c r="N8355" i="1"/>
  <c r="N8354" i="1"/>
  <c r="N8353" i="1"/>
  <c r="N8352" i="1"/>
  <c r="N8351" i="1"/>
  <c r="N8350" i="1"/>
  <c r="N8349" i="1"/>
  <c r="N8348" i="1"/>
  <c r="N8347" i="1"/>
  <c r="N8346" i="1"/>
  <c r="N8345" i="1"/>
  <c r="N8344" i="1"/>
  <c r="N8343" i="1"/>
  <c r="N8342" i="1"/>
  <c r="N8341" i="1"/>
  <c r="N8340" i="1"/>
  <c r="N8339" i="1"/>
  <c r="N8338" i="1"/>
  <c r="N8337" i="1"/>
  <c r="N8336" i="1"/>
  <c r="N8335" i="1"/>
  <c r="N8334" i="1"/>
  <c r="N8333" i="1"/>
  <c r="N8332" i="1"/>
  <c r="N8331" i="1"/>
  <c r="N8330" i="1"/>
  <c r="N8329" i="1"/>
  <c r="N8328" i="1"/>
  <c r="N8327" i="1"/>
  <c r="N8326" i="1"/>
  <c r="N8325" i="1"/>
  <c r="N8324" i="1"/>
  <c r="N8323" i="1"/>
  <c r="N8322" i="1"/>
  <c r="N8321" i="1"/>
  <c r="N8320" i="1"/>
  <c r="N8319" i="1"/>
  <c r="N8318" i="1"/>
  <c r="N8317" i="1"/>
  <c r="N8316" i="1"/>
  <c r="N8315" i="1"/>
  <c r="N8314" i="1"/>
  <c r="N8313" i="1"/>
  <c r="N8312" i="1"/>
  <c r="N8311" i="1"/>
  <c r="N8310" i="1"/>
  <c r="N8309" i="1"/>
  <c r="N8308" i="1"/>
  <c r="N8307" i="1"/>
  <c r="N8306" i="1"/>
  <c r="N8305" i="1"/>
  <c r="N8304" i="1"/>
  <c r="N8303" i="1"/>
  <c r="N8302" i="1"/>
  <c r="N8301" i="1"/>
  <c r="N8300" i="1"/>
  <c r="N8299" i="1"/>
  <c r="N8298" i="1"/>
  <c r="N8297" i="1"/>
  <c r="N8296" i="1"/>
  <c r="N8295" i="1"/>
  <c r="N8294" i="1"/>
  <c r="N8293" i="1"/>
  <c r="N8292" i="1"/>
  <c r="N8291" i="1"/>
  <c r="N8290" i="1"/>
  <c r="N8289" i="1"/>
  <c r="N8288" i="1"/>
  <c r="N8287" i="1"/>
  <c r="N8286" i="1"/>
  <c r="N8285" i="1"/>
  <c r="N8284" i="1"/>
  <c r="N8283" i="1"/>
  <c r="N8282" i="1"/>
  <c r="N8281" i="1"/>
  <c r="N8280" i="1"/>
  <c r="N8279" i="1"/>
  <c r="N8278" i="1"/>
  <c r="N8277" i="1"/>
  <c r="N8276" i="1"/>
  <c r="N8275" i="1"/>
  <c r="N8274" i="1"/>
  <c r="N8273" i="1"/>
  <c r="N8272" i="1"/>
  <c r="N8271" i="1"/>
  <c r="N8270" i="1"/>
  <c r="N8269" i="1"/>
  <c r="N8268" i="1"/>
  <c r="N8267" i="1"/>
  <c r="N8266" i="1"/>
  <c r="N8265" i="1"/>
  <c r="N8264" i="1"/>
  <c r="N8263" i="1"/>
  <c r="N8262" i="1"/>
  <c r="N8261" i="1"/>
  <c r="N8260" i="1"/>
  <c r="N8259" i="1"/>
  <c r="N8258" i="1"/>
  <c r="N8257" i="1"/>
  <c r="N8256" i="1"/>
  <c r="N8255" i="1"/>
  <c r="N8254" i="1"/>
  <c r="N8253" i="1"/>
  <c r="N8252" i="1"/>
  <c r="N8251" i="1"/>
  <c r="N8250" i="1"/>
  <c r="N8249" i="1"/>
  <c r="N8248" i="1"/>
  <c r="N8247" i="1"/>
  <c r="N8246" i="1"/>
  <c r="N8245" i="1"/>
  <c r="N8244" i="1"/>
  <c r="N8243" i="1"/>
  <c r="N8242" i="1"/>
  <c r="N8241" i="1"/>
  <c r="N8240" i="1"/>
  <c r="N8239" i="1"/>
  <c r="N8238" i="1"/>
  <c r="N8237" i="1"/>
  <c r="N8236" i="1"/>
  <c r="N8235" i="1"/>
  <c r="N8234" i="1"/>
  <c r="N8233" i="1"/>
  <c r="N8232" i="1"/>
  <c r="N8231" i="1"/>
  <c r="N8230" i="1"/>
  <c r="N8229" i="1"/>
  <c r="N8228" i="1"/>
  <c r="N8227" i="1"/>
  <c r="N8226" i="1"/>
  <c r="N8225" i="1"/>
  <c r="N8224" i="1"/>
  <c r="N8223" i="1"/>
  <c r="G8222" i="1"/>
  <c r="N8222" i="1"/>
  <c r="N8221" i="1"/>
  <c r="N8220" i="1"/>
  <c r="N8219" i="1"/>
  <c r="N8218" i="1"/>
  <c r="N8217" i="1"/>
  <c r="N8216" i="1"/>
  <c r="N8215" i="1"/>
  <c r="N8214" i="1"/>
  <c r="N8213" i="1"/>
  <c r="N8212" i="1"/>
  <c r="N8211" i="1"/>
  <c r="N8210" i="1"/>
  <c r="N8209" i="1"/>
  <c r="N8208" i="1"/>
  <c r="N8207" i="1"/>
  <c r="N8206" i="1"/>
  <c r="N8205" i="1"/>
  <c r="N8204" i="1"/>
  <c r="N8203" i="1"/>
  <c r="N8202" i="1"/>
  <c r="N8201" i="1"/>
  <c r="N8200" i="1"/>
  <c r="N8199" i="1"/>
  <c r="N8198" i="1"/>
  <c r="N8197" i="1"/>
  <c r="N8196" i="1"/>
  <c r="N8195" i="1"/>
  <c r="N8194" i="1"/>
  <c r="N8193" i="1"/>
  <c r="N8192" i="1"/>
  <c r="N8191" i="1"/>
  <c r="N8190" i="1"/>
  <c r="N8189" i="1"/>
  <c r="N8188" i="1"/>
  <c r="N8187" i="1"/>
  <c r="N8186" i="1"/>
  <c r="N8185" i="1"/>
  <c r="N8184" i="1"/>
  <c r="N8183" i="1"/>
  <c r="N8182" i="1"/>
  <c r="N8181" i="1"/>
  <c r="N8180" i="1"/>
  <c r="N8179" i="1"/>
  <c r="N8178" i="1"/>
  <c r="N8177" i="1"/>
  <c r="N8176" i="1"/>
  <c r="N8175" i="1"/>
  <c r="N8174" i="1"/>
  <c r="N8173" i="1"/>
  <c r="N8172" i="1"/>
  <c r="N8171" i="1"/>
  <c r="N8170" i="1"/>
  <c r="N8169" i="1"/>
  <c r="N8168" i="1"/>
  <c r="N8167" i="1"/>
  <c r="N8166" i="1"/>
  <c r="N8165" i="1"/>
  <c r="N8164" i="1"/>
  <c r="N8163" i="1"/>
  <c r="N8162" i="1"/>
  <c r="N8161" i="1"/>
  <c r="N8160" i="1"/>
  <c r="N8159" i="1"/>
  <c r="N8158" i="1"/>
  <c r="N8157" i="1"/>
  <c r="N8156" i="1"/>
  <c r="N8155" i="1"/>
  <c r="N8154" i="1"/>
  <c r="N8153" i="1"/>
  <c r="N8152" i="1"/>
  <c r="N8151" i="1"/>
  <c r="N8150" i="1"/>
  <c r="N8149" i="1"/>
  <c r="N8148" i="1"/>
  <c r="N8147" i="1"/>
  <c r="N8146" i="1"/>
  <c r="N8145" i="1"/>
  <c r="N8144" i="1"/>
  <c r="N8143" i="1"/>
  <c r="N8142" i="1"/>
  <c r="N8141" i="1"/>
  <c r="N8140" i="1"/>
  <c r="N8139" i="1"/>
  <c r="N8138" i="1"/>
  <c r="N8137" i="1"/>
  <c r="N8136" i="1"/>
  <c r="N8135" i="1"/>
  <c r="N8134" i="1"/>
  <c r="N8133" i="1"/>
  <c r="N8132" i="1"/>
  <c r="N8131" i="1"/>
  <c r="N8130" i="1"/>
  <c r="N8129" i="1"/>
  <c r="N8128" i="1"/>
  <c r="N8127" i="1"/>
  <c r="N8126" i="1"/>
  <c r="N8125" i="1"/>
  <c r="N8124" i="1"/>
  <c r="N8123" i="1"/>
  <c r="N8122" i="1"/>
  <c r="N8121" i="1"/>
  <c r="N8120" i="1"/>
  <c r="N8119" i="1"/>
  <c r="N8118" i="1"/>
  <c r="N8117" i="1"/>
  <c r="N8116" i="1"/>
  <c r="N8115" i="1"/>
  <c r="N8114" i="1"/>
  <c r="N8113" i="1"/>
  <c r="N8112" i="1"/>
  <c r="N8111" i="1"/>
  <c r="N8110" i="1"/>
  <c r="N8109" i="1"/>
  <c r="N8108" i="1"/>
  <c r="N8107" i="1"/>
  <c r="N8106" i="1"/>
  <c r="N8105" i="1"/>
  <c r="N8104" i="1"/>
  <c r="N8103" i="1"/>
  <c r="N8102" i="1"/>
  <c r="N8101" i="1"/>
  <c r="N8100" i="1"/>
  <c r="N8099" i="1"/>
  <c r="N8098" i="1"/>
  <c r="N8097" i="1"/>
  <c r="N8096" i="1"/>
  <c r="N8095" i="1"/>
  <c r="N8094" i="1"/>
  <c r="N8093" i="1"/>
  <c r="N8092" i="1"/>
  <c r="N8091" i="1"/>
  <c r="N8090" i="1"/>
  <c r="N8089" i="1"/>
  <c r="N8088" i="1"/>
  <c r="N8087" i="1"/>
  <c r="N8086" i="1"/>
  <c r="N8085" i="1"/>
  <c r="N8084" i="1"/>
  <c r="N8083" i="1"/>
  <c r="N8082" i="1"/>
  <c r="N8081" i="1"/>
  <c r="N8080" i="1"/>
  <c r="N8079" i="1"/>
  <c r="N8078" i="1"/>
  <c r="N8077" i="1"/>
  <c r="N8076" i="1"/>
  <c r="N8075" i="1"/>
  <c r="N8074" i="1"/>
  <c r="N8073" i="1"/>
  <c r="N8072" i="1"/>
  <c r="N8071" i="1"/>
  <c r="N8070" i="1"/>
  <c r="N8069" i="1"/>
  <c r="N8068" i="1"/>
  <c r="N8067" i="1"/>
  <c r="N8066" i="1"/>
  <c r="N8065" i="1"/>
  <c r="N8064" i="1"/>
  <c r="N8063" i="1"/>
  <c r="N8062" i="1"/>
  <c r="N8061" i="1"/>
  <c r="N8060" i="1"/>
  <c r="N8059" i="1"/>
  <c r="N8058" i="1"/>
  <c r="N8057" i="1"/>
  <c r="N8056" i="1"/>
  <c r="N8055" i="1"/>
  <c r="N8054" i="1"/>
  <c r="N8053" i="1"/>
  <c r="N8052" i="1"/>
  <c r="N8051" i="1"/>
  <c r="N8050" i="1"/>
  <c r="N8049" i="1"/>
  <c r="N8048" i="1"/>
  <c r="N8047" i="1"/>
  <c r="N8046" i="1"/>
  <c r="N8045" i="1"/>
  <c r="N8044" i="1"/>
  <c r="N8043" i="1"/>
  <c r="N8042" i="1"/>
  <c r="N8041" i="1"/>
  <c r="N8040" i="1"/>
  <c r="N8039" i="1"/>
  <c r="N8038" i="1"/>
  <c r="N8037" i="1"/>
  <c r="N8036" i="1"/>
  <c r="N8035" i="1"/>
  <c r="N8034" i="1"/>
  <c r="N8033" i="1"/>
  <c r="N8032" i="1"/>
  <c r="N8031" i="1"/>
  <c r="N8030" i="1"/>
  <c r="N8029" i="1"/>
  <c r="N8028" i="1"/>
  <c r="N8027" i="1"/>
  <c r="N8026" i="1"/>
  <c r="N8025" i="1"/>
  <c r="N8024" i="1"/>
  <c r="N8023" i="1"/>
  <c r="N8022" i="1"/>
  <c r="N8021" i="1"/>
  <c r="N8020" i="1"/>
  <c r="N8019" i="1"/>
  <c r="N8018" i="1"/>
  <c r="N8017" i="1"/>
  <c r="N8016" i="1"/>
  <c r="N8015" i="1"/>
  <c r="N8014" i="1"/>
  <c r="N8013" i="1"/>
  <c r="N8012" i="1"/>
  <c r="N8011" i="1"/>
  <c r="N8010" i="1"/>
  <c r="N8009" i="1"/>
  <c r="N8008" i="1"/>
  <c r="N8007" i="1"/>
  <c r="N8006" i="1"/>
  <c r="N8005" i="1"/>
  <c r="N8004" i="1"/>
  <c r="N8003" i="1"/>
  <c r="N8002" i="1"/>
  <c r="N8001" i="1"/>
  <c r="N8000" i="1"/>
  <c r="N7999" i="1"/>
  <c r="N7998" i="1"/>
  <c r="N7997" i="1"/>
  <c r="N7996" i="1"/>
  <c r="N7995" i="1"/>
  <c r="N7994" i="1"/>
  <c r="N7993" i="1"/>
  <c r="N7992" i="1"/>
  <c r="N7991" i="1"/>
  <c r="N7990" i="1"/>
  <c r="N7989" i="1"/>
  <c r="N7988" i="1"/>
  <c r="N7987" i="1"/>
  <c r="N7986" i="1"/>
  <c r="N7985" i="1"/>
  <c r="N7984" i="1"/>
  <c r="N7983" i="1"/>
  <c r="N7982" i="1"/>
  <c r="N7981" i="1"/>
  <c r="N7980" i="1"/>
  <c r="N7979" i="1"/>
  <c r="N7978" i="1"/>
  <c r="N7977" i="1"/>
  <c r="N7976" i="1"/>
  <c r="N7975" i="1"/>
  <c r="N7974" i="1"/>
  <c r="N7973" i="1"/>
  <c r="N7972" i="1"/>
  <c r="N7971" i="1"/>
  <c r="N7970" i="1"/>
  <c r="N7969" i="1"/>
  <c r="N7968" i="1"/>
  <c r="N7967" i="1"/>
  <c r="N7966" i="1"/>
  <c r="N7965" i="1"/>
  <c r="N7964" i="1"/>
  <c r="N7963" i="1"/>
  <c r="N7962" i="1"/>
  <c r="N7961" i="1"/>
  <c r="N7960" i="1"/>
  <c r="N7959" i="1"/>
  <c r="N7958" i="1"/>
  <c r="N7957" i="1"/>
  <c r="N7956" i="1"/>
  <c r="N7955" i="1"/>
  <c r="N7954" i="1"/>
  <c r="N7953" i="1"/>
  <c r="N7952" i="1"/>
  <c r="N7951" i="1"/>
  <c r="N7950" i="1"/>
  <c r="N7949" i="1"/>
  <c r="N7948" i="1"/>
  <c r="N7947" i="1"/>
  <c r="N7946" i="1"/>
  <c r="N7945" i="1"/>
  <c r="N7944" i="1"/>
  <c r="N7943" i="1"/>
  <c r="N7942" i="1"/>
  <c r="N7941" i="1"/>
  <c r="N7940" i="1"/>
  <c r="N7939" i="1"/>
  <c r="N7938" i="1"/>
  <c r="N7937" i="1"/>
  <c r="N7936" i="1"/>
  <c r="N7935" i="1"/>
  <c r="N7934" i="1"/>
  <c r="N7933" i="1"/>
  <c r="N7932" i="1"/>
  <c r="N7931" i="1"/>
  <c r="N7930" i="1"/>
  <c r="N7929" i="1"/>
  <c r="N7928" i="1"/>
  <c r="N7927" i="1"/>
  <c r="N7926" i="1"/>
  <c r="N7925" i="1"/>
  <c r="N7924" i="1"/>
  <c r="N7923" i="1"/>
  <c r="N7922" i="1"/>
  <c r="N7921" i="1"/>
  <c r="N7920" i="1"/>
  <c r="N7919" i="1"/>
  <c r="N7918" i="1"/>
  <c r="N7917" i="1"/>
  <c r="N7916" i="1"/>
  <c r="N7915" i="1"/>
  <c r="N7914" i="1"/>
  <c r="N7913" i="1"/>
  <c r="N7912" i="1"/>
  <c r="N7911" i="1"/>
  <c r="N7910" i="1"/>
  <c r="N7909" i="1"/>
  <c r="N7908" i="1"/>
  <c r="N7907" i="1"/>
  <c r="N7906" i="1"/>
  <c r="N7905" i="1"/>
  <c r="N7904" i="1"/>
  <c r="N7903" i="1"/>
  <c r="N7902" i="1"/>
  <c r="N7901" i="1"/>
  <c r="N7900" i="1"/>
  <c r="N7899" i="1"/>
  <c r="N7898" i="1"/>
  <c r="N7897" i="1"/>
  <c r="N7896" i="1"/>
  <c r="N7895" i="1"/>
  <c r="N7894" i="1"/>
  <c r="N7893" i="1"/>
  <c r="N7892" i="1"/>
  <c r="N7891" i="1"/>
  <c r="N7890" i="1"/>
  <c r="N7889" i="1"/>
  <c r="N7888" i="1"/>
  <c r="N7887" i="1"/>
  <c r="N7886" i="1"/>
  <c r="N7885" i="1"/>
  <c r="N7884" i="1"/>
  <c r="N7883" i="1"/>
  <c r="N7882" i="1"/>
  <c r="N7881" i="1"/>
  <c r="N7880" i="1"/>
  <c r="N7879" i="1"/>
  <c r="N7878" i="1"/>
  <c r="N7877" i="1"/>
  <c r="N7876" i="1"/>
  <c r="N7875" i="1"/>
  <c r="N7874" i="1"/>
  <c r="N7873" i="1"/>
  <c r="N7872" i="1"/>
  <c r="N7871" i="1"/>
  <c r="N7870" i="1"/>
  <c r="N7869" i="1"/>
  <c r="N7868" i="1"/>
  <c r="N7867" i="1"/>
  <c r="N7866" i="1"/>
  <c r="N7865" i="1"/>
  <c r="N7864" i="1"/>
  <c r="N7863" i="1"/>
  <c r="N7862" i="1"/>
  <c r="N7861" i="1"/>
  <c r="N7860" i="1"/>
  <c r="N7859" i="1"/>
  <c r="N7858" i="1"/>
  <c r="N7857" i="1"/>
  <c r="N7856" i="1"/>
  <c r="N7855" i="1"/>
  <c r="N7854" i="1"/>
  <c r="N7853" i="1"/>
  <c r="N7852" i="1"/>
  <c r="N7851" i="1"/>
  <c r="N7850" i="1"/>
  <c r="N7849" i="1"/>
  <c r="N7848" i="1"/>
  <c r="N7847" i="1"/>
  <c r="N7846" i="1"/>
  <c r="N7845" i="1"/>
  <c r="N7844" i="1"/>
  <c r="N7843" i="1"/>
  <c r="N7842" i="1"/>
  <c r="N7841" i="1"/>
  <c r="N7840" i="1"/>
  <c r="N7839" i="1"/>
  <c r="N7838" i="1"/>
  <c r="N7837" i="1"/>
  <c r="N7836" i="1"/>
  <c r="N7835" i="1"/>
  <c r="N7834" i="1"/>
  <c r="N7833" i="1"/>
  <c r="N7832" i="1"/>
  <c r="N7831" i="1"/>
  <c r="N7830" i="1"/>
  <c r="N7829" i="1"/>
  <c r="N7828" i="1"/>
  <c r="N7827" i="1"/>
  <c r="N7826" i="1"/>
  <c r="N7825" i="1"/>
  <c r="N7824" i="1"/>
  <c r="N7823" i="1"/>
  <c r="N7822" i="1"/>
  <c r="N7821" i="1"/>
  <c r="N7820" i="1"/>
  <c r="N7819" i="1"/>
  <c r="N7818" i="1"/>
  <c r="N7817" i="1"/>
  <c r="N7816" i="1"/>
  <c r="N7815" i="1"/>
  <c r="N7814" i="1"/>
  <c r="N7813" i="1"/>
  <c r="N7812" i="1"/>
  <c r="N7811" i="1"/>
  <c r="N7810" i="1"/>
  <c r="N7809" i="1"/>
  <c r="N7808" i="1"/>
  <c r="N7807" i="1"/>
  <c r="N7806" i="1"/>
  <c r="N7805" i="1"/>
  <c r="N7804" i="1"/>
  <c r="N7803" i="1"/>
  <c r="N7802" i="1"/>
  <c r="N7801" i="1"/>
  <c r="N7800" i="1"/>
  <c r="N7799" i="1"/>
  <c r="N7798" i="1"/>
  <c r="N7797" i="1"/>
  <c r="N7796" i="1"/>
  <c r="N7795" i="1"/>
  <c r="N7794" i="1"/>
  <c r="N7793" i="1"/>
  <c r="N7792" i="1"/>
  <c r="N7791" i="1"/>
  <c r="N7790" i="1"/>
  <c r="N7789" i="1"/>
  <c r="N7788" i="1"/>
  <c r="N7787" i="1"/>
  <c r="N7786" i="1"/>
  <c r="N7785" i="1"/>
  <c r="N7784" i="1"/>
  <c r="N7783" i="1"/>
  <c r="N7782" i="1"/>
  <c r="N7781" i="1"/>
  <c r="N7780" i="1"/>
  <c r="N7779" i="1"/>
  <c r="N7778" i="1"/>
  <c r="N7777" i="1"/>
  <c r="N7776" i="1"/>
  <c r="N7775" i="1"/>
  <c r="N7774" i="1"/>
  <c r="N7773" i="1"/>
  <c r="N7772" i="1"/>
  <c r="N7771" i="1"/>
  <c r="N7770" i="1"/>
  <c r="N7769" i="1"/>
  <c r="N7768" i="1"/>
  <c r="N7767" i="1"/>
  <c r="N7766" i="1"/>
  <c r="N7765" i="1"/>
  <c r="N7764" i="1"/>
  <c r="N7763" i="1"/>
  <c r="N7762" i="1"/>
  <c r="N7761" i="1"/>
  <c r="N7760" i="1"/>
  <c r="N7759" i="1"/>
  <c r="N7758" i="1"/>
  <c r="N7757" i="1"/>
  <c r="N7756" i="1"/>
  <c r="N7755" i="1"/>
  <c r="N7754" i="1"/>
  <c r="N7753" i="1"/>
  <c r="N7752" i="1"/>
  <c r="N7751" i="1"/>
  <c r="N7750" i="1"/>
  <c r="N7749" i="1"/>
  <c r="N7748" i="1"/>
  <c r="N7747" i="1"/>
  <c r="N7746" i="1"/>
  <c r="N7745" i="1"/>
  <c r="N7744" i="1"/>
  <c r="N7743" i="1"/>
  <c r="N7742" i="1"/>
  <c r="N7741" i="1"/>
  <c r="N7740" i="1"/>
  <c r="N7739" i="1"/>
  <c r="N7738" i="1"/>
  <c r="N7737" i="1"/>
  <c r="N7736" i="1"/>
  <c r="N7735" i="1"/>
  <c r="N7734" i="1"/>
  <c r="N7733" i="1"/>
  <c r="N7732" i="1"/>
  <c r="N7731" i="1"/>
  <c r="N7730" i="1"/>
  <c r="N7729" i="1"/>
  <c r="N7728" i="1"/>
  <c r="N7727" i="1"/>
  <c r="N7726" i="1"/>
  <c r="N7725" i="1"/>
  <c r="N7724" i="1"/>
  <c r="N7723" i="1"/>
  <c r="N7722" i="1"/>
  <c r="N7721" i="1"/>
  <c r="N7720" i="1"/>
  <c r="N7719" i="1"/>
  <c r="N7718" i="1"/>
  <c r="N7717" i="1"/>
  <c r="N7716" i="1"/>
  <c r="N7715" i="1"/>
  <c r="N7714" i="1"/>
  <c r="N7713" i="1"/>
  <c r="N7712" i="1"/>
  <c r="N7711" i="1"/>
  <c r="N7710" i="1"/>
  <c r="N7709" i="1"/>
  <c r="N7708" i="1"/>
  <c r="N7707" i="1"/>
  <c r="N7706" i="1"/>
  <c r="N7705" i="1"/>
  <c r="N7704" i="1"/>
  <c r="N7703" i="1"/>
  <c r="N7702" i="1"/>
  <c r="N7701" i="1"/>
  <c r="N7700" i="1"/>
  <c r="N7699" i="1"/>
  <c r="N7698" i="1"/>
  <c r="N7697" i="1"/>
  <c r="N7696" i="1"/>
  <c r="N7695" i="1"/>
  <c r="N7694" i="1"/>
  <c r="N7693" i="1"/>
  <c r="N7692" i="1"/>
  <c r="N7691" i="1"/>
  <c r="N7690" i="1"/>
  <c r="N7689" i="1"/>
  <c r="N7688" i="1"/>
  <c r="N7687" i="1"/>
  <c r="N7686" i="1"/>
  <c r="N7685" i="1"/>
  <c r="N7684" i="1"/>
  <c r="N7683" i="1"/>
  <c r="N7682" i="1"/>
  <c r="N7681" i="1"/>
  <c r="N7680" i="1"/>
  <c r="N7679" i="1"/>
  <c r="N7678" i="1"/>
  <c r="N7677" i="1"/>
  <c r="N7676" i="1"/>
  <c r="N7675" i="1"/>
  <c r="N7674" i="1"/>
  <c r="N7673" i="1"/>
  <c r="N7672" i="1"/>
  <c r="N7671" i="1"/>
  <c r="N7670" i="1"/>
  <c r="N7669" i="1"/>
  <c r="N7668" i="1"/>
  <c r="N7667" i="1"/>
  <c r="N7666" i="1"/>
  <c r="N7665" i="1"/>
  <c r="N7664" i="1"/>
  <c r="N7663" i="1"/>
  <c r="N7662" i="1"/>
  <c r="N7661" i="1"/>
  <c r="N7660" i="1"/>
  <c r="N7659" i="1"/>
  <c r="N7658" i="1"/>
  <c r="N7657" i="1"/>
  <c r="N7656" i="1"/>
  <c r="N7655" i="1"/>
  <c r="N7654" i="1"/>
  <c r="N7653" i="1"/>
  <c r="N7652" i="1"/>
  <c r="N7651" i="1"/>
  <c r="N7650" i="1"/>
  <c r="N7649" i="1"/>
  <c r="N7648" i="1"/>
  <c r="N7647" i="1"/>
  <c r="N7646" i="1"/>
  <c r="N7645" i="1"/>
  <c r="N7644" i="1"/>
  <c r="N7643" i="1"/>
  <c r="N7642" i="1"/>
  <c r="N7641" i="1"/>
  <c r="N7640" i="1"/>
  <c r="N7639" i="1"/>
  <c r="N7638" i="1"/>
  <c r="N7637" i="1"/>
  <c r="N7636" i="1"/>
  <c r="N7635" i="1"/>
  <c r="N7634" i="1"/>
  <c r="N7633" i="1"/>
  <c r="N7632" i="1"/>
  <c r="N7631" i="1"/>
  <c r="N7630" i="1"/>
  <c r="N7629" i="1"/>
  <c r="N7628" i="1"/>
  <c r="N7627" i="1"/>
  <c r="N7626" i="1"/>
  <c r="N7625" i="1"/>
  <c r="N7624" i="1"/>
  <c r="N7623" i="1"/>
  <c r="N7622" i="1"/>
  <c r="N7621" i="1"/>
  <c r="N7620" i="1"/>
  <c r="N7619" i="1"/>
  <c r="N7618" i="1"/>
  <c r="N7617" i="1"/>
  <c r="N7616" i="1"/>
  <c r="N7615" i="1"/>
  <c r="N7614" i="1"/>
  <c r="N7613" i="1"/>
  <c r="N7612" i="1"/>
  <c r="N7611" i="1"/>
  <c r="N7610" i="1"/>
  <c r="N7609" i="1"/>
  <c r="N7608" i="1"/>
  <c r="N7607" i="1"/>
  <c r="N7606" i="1"/>
  <c r="N7605" i="1"/>
  <c r="N7604" i="1"/>
  <c r="N7603" i="1"/>
  <c r="N7602" i="1"/>
  <c r="N7601" i="1"/>
  <c r="N7600" i="1"/>
  <c r="N7599" i="1"/>
  <c r="N7598" i="1"/>
  <c r="N7597" i="1"/>
  <c r="N7596" i="1"/>
  <c r="N7595" i="1"/>
  <c r="N7594" i="1"/>
  <c r="N7593" i="1"/>
  <c r="N7592" i="1"/>
  <c r="N7591" i="1"/>
  <c r="N7590" i="1"/>
  <c r="N7589" i="1"/>
  <c r="N7588" i="1"/>
  <c r="N7587" i="1"/>
  <c r="N7586" i="1"/>
  <c r="N7585" i="1"/>
  <c r="N7584" i="1"/>
  <c r="N7583" i="1"/>
  <c r="N7582" i="1"/>
  <c r="N7581" i="1"/>
  <c r="N7580" i="1"/>
  <c r="N7579" i="1"/>
  <c r="N7578" i="1"/>
  <c r="N7577" i="1"/>
  <c r="N7576" i="1"/>
  <c r="N7575" i="1"/>
  <c r="N7574" i="1"/>
  <c r="N7573" i="1"/>
  <c r="N7572" i="1"/>
  <c r="N7571" i="1"/>
  <c r="N7570" i="1"/>
  <c r="N7569" i="1"/>
  <c r="N7568" i="1"/>
  <c r="N7567" i="1"/>
  <c r="N7566" i="1"/>
  <c r="N7565" i="1"/>
  <c r="N7564" i="1"/>
  <c r="N7563" i="1"/>
  <c r="N7562" i="1"/>
  <c r="N7561" i="1"/>
  <c r="N7560" i="1"/>
  <c r="N7559" i="1"/>
  <c r="N7558" i="1"/>
  <c r="N7557" i="1"/>
  <c r="N7556" i="1"/>
  <c r="N7555" i="1"/>
  <c r="N7554" i="1"/>
  <c r="N7553" i="1"/>
  <c r="N7552" i="1"/>
  <c r="N7551" i="1"/>
  <c r="N7550" i="1"/>
  <c r="N7549" i="1"/>
  <c r="N7548" i="1"/>
  <c r="N7547" i="1"/>
  <c r="N7546" i="1"/>
  <c r="N7545" i="1"/>
  <c r="N7544" i="1"/>
  <c r="N7543" i="1"/>
  <c r="N7542" i="1"/>
  <c r="N7541" i="1"/>
  <c r="N7540" i="1"/>
  <c r="N7539" i="1"/>
  <c r="N7538" i="1"/>
  <c r="N7537" i="1"/>
  <c r="N7536" i="1"/>
  <c r="N7535" i="1"/>
  <c r="N7534" i="1"/>
  <c r="N7533" i="1"/>
  <c r="N7532" i="1"/>
  <c r="N7531" i="1"/>
  <c r="N7530" i="1"/>
  <c r="N7529" i="1"/>
  <c r="N7528" i="1"/>
  <c r="N7527" i="1"/>
  <c r="N7526" i="1"/>
  <c r="N7525" i="1"/>
  <c r="N7524" i="1"/>
  <c r="N7523" i="1"/>
  <c r="N7522" i="1"/>
  <c r="N7521" i="1"/>
  <c r="N7520" i="1"/>
  <c r="N7519" i="1"/>
  <c r="N7518" i="1"/>
  <c r="N7517" i="1"/>
  <c r="N7516" i="1"/>
  <c r="N7515" i="1"/>
  <c r="N7514" i="1"/>
  <c r="N7513" i="1"/>
  <c r="N7512" i="1"/>
  <c r="N7511" i="1"/>
  <c r="N7510" i="1"/>
  <c r="N7509" i="1"/>
  <c r="N7508" i="1"/>
  <c r="N7507" i="1"/>
  <c r="N7506" i="1"/>
  <c r="N7505" i="1"/>
  <c r="N7504" i="1"/>
  <c r="N7503" i="1"/>
  <c r="N7502" i="1"/>
  <c r="N7501" i="1"/>
  <c r="N7500" i="1"/>
  <c r="N7499" i="1"/>
  <c r="N7498" i="1"/>
  <c r="N7497" i="1"/>
  <c r="N7496" i="1"/>
  <c r="N7495" i="1"/>
  <c r="N7494" i="1"/>
  <c r="N7493" i="1"/>
  <c r="N7492" i="1"/>
  <c r="N7491" i="1"/>
  <c r="N7490" i="1"/>
  <c r="N7489" i="1"/>
  <c r="N7488" i="1"/>
  <c r="N7487" i="1"/>
  <c r="N7486" i="1"/>
  <c r="N7485" i="1"/>
  <c r="N7484" i="1"/>
  <c r="N7483" i="1"/>
  <c r="N7482" i="1"/>
  <c r="N7481" i="1"/>
  <c r="N7480" i="1"/>
  <c r="N7479" i="1"/>
  <c r="N7478" i="1"/>
  <c r="N7477" i="1"/>
  <c r="N7476" i="1"/>
  <c r="N7475" i="1"/>
  <c r="N7474" i="1"/>
  <c r="N7473" i="1"/>
  <c r="N7472" i="1"/>
  <c r="N7471" i="1"/>
  <c r="N7470" i="1"/>
  <c r="N7469" i="1"/>
  <c r="N7468" i="1"/>
  <c r="N7467" i="1"/>
  <c r="N7466" i="1"/>
  <c r="N7465" i="1"/>
  <c r="N7464" i="1"/>
  <c r="N7463" i="1"/>
  <c r="N7462" i="1"/>
  <c r="N7461" i="1"/>
  <c r="N7460" i="1"/>
  <c r="N7459" i="1"/>
  <c r="N7458" i="1"/>
  <c r="N7457" i="1"/>
  <c r="N7456" i="1"/>
  <c r="N7455" i="1"/>
  <c r="N7454" i="1"/>
  <c r="N7453" i="1"/>
  <c r="N7452" i="1"/>
  <c r="N7451" i="1"/>
  <c r="N7450" i="1"/>
  <c r="N7449" i="1"/>
  <c r="N7448" i="1"/>
  <c r="N7447" i="1"/>
  <c r="N7446" i="1"/>
  <c r="N7445" i="1"/>
  <c r="N7444" i="1"/>
  <c r="N7443" i="1"/>
  <c r="N7442" i="1"/>
  <c r="N7441" i="1"/>
  <c r="N7440" i="1"/>
  <c r="N7439" i="1"/>
  <c r="N7438" i="1"/>
  <c r="N7437" i="1"/>
  <c r="N7436" i="1"/>
  <c r="N7435" i="1"/>
  <c r="N7434" i="1"/>
  <c r="N7433" i="1"/>
  <c r="N7432" i="1"/>
  <c r="N7431" i="1"/>
  <c r="N7430" i="1"/>
  <c r="N7429" i="1"/>
  <c r="N7428" i="1"/>
  <c r="N7427" i="1"/>
  <c r="N7426" i="1"/>
  <c r="N7425" i="1"/>
  <c r="N7424" i="1"/>
  <c r="N7423" i="1"/>
  <c r="N7422" i="1"/>
  <c r="N7421" i="1"/>
  <c r="N7420" i="1"/>
  <c r="N7419" i="1"/>
  <c r="N7418" i="1"/>
  <c r="N7417" i="1"/>
  <c r="N7416" i="1"/>
  <c r="N7415" i="1"/>
  <c r="N7414" i="1"/>
  <c r="N7413" i="1"/>
  <c r="N7412" i="1"/>
  <c r="N7411" i="1"/>
  <c r="N7410" i="1"/>
  <c r="N7409" i="1"/>
  <c r="N7408" i="1"/>
  <c r="N7407" i="1"/>
  <c r="N7406" i="1"/>
  <c r="N7405" i="1"/>
  <c r="N7404" i="1"/>
  <c r="N7403" i="1"/>
  <c r="N7402" i="1"/>
  <c r="N7401" i="1"/>
  <c r="N7400" i="1"/>
  <c r="N7399" i="1"/>
  <c r="N7398" i="1"/>
  <c r="N7397" i="1"/>
  <c r="N7396" i="1"/>
  <c r="N7395" i="1"/>
  <c r="N7394" i="1"/>
  <c r="N7393" i="1"/>
  <c r="N7392" i="1"/>
  <c r="N7391" i="1"/>
  <c r="N7390" i="1"/>
  <c r="N7389" i="1"/>
  <c r="N7388" i="1"/>
  <c r="N7387" i="1"/>
  <c r="N7386" i="1"/>
  <c r="N7385" i="1"/>
  <c r="N7384" i="1"/>
  <c r="N7383" i="1"/>
  <c r="N7382" i="1"/>
  <c r="N7381" i="1"/>
  <c r="N7380" i="1"/>
  <c r="N7379" i="1"/>
  <c r="N7378" i="1"/>
  <c r="N7377" i="1"/>
  <c r="N7376" i="1"/>
  <c r="N7375" i="1"/>
  <c r="N7374" i="1"/>
  <c r="N7373" i="1"/>
  <c r="N7372" i="1"/>
  <c r="N7371" i="1"/>
  <c r="N7370" i="1"/>
  <c r="N7369" i="1"/>
  <c r="N7368" i="1"/>
  <c r="N7367" i="1"/>
  <c r="N7366" i="1"/>
  <c r="N7365" i="1"/>
  <c r="N7364" i="1"/>
  <c r="N7363" i="1"/>
  <c r="N7362" i="1"/>
  <c r="N7361" i="1"/>
  <c r="N7360" i="1"/>
  <c r="N7359" i="1"/>
  <c r="N7358" i="1"/>
  <c r="N7357" i="1"/>
  <c r="N7356" i="1"/>
  <c r="N7355" i="1"/>
  <c r="N7354" i="1"/>
  <c r="N7353" i="1"/>
  <c r="N7352" i="1"/>
  <c r="N7351" i="1"/>
  <c r="N7350" i="1"/>
  <c r="N7349" i="1"/>
  <c r="N7348" i="1"/>
  <c r="N7347" i="1"/>
  <c r="N7346" i="1"/>
  <c r="N7345" i="1"/>
  <c r="N7344" i="1"/>
  <c r="N7343" i="1"/>
  <c r="N7342" i="1"/>
  <c r="N7341" i="1"/>
  <c r="N7340" i="1"/>
  <c r="N7339" i="1"/>
  <c r="N7338" i="1"/>
  <c r="N7337" i="1"/>
  <c r="N7336" i="1"/>
  <c r="N7335" i="1"/>
  <c r="N7334" i="1"/>
  <c r="N7333" i="1"/>
  <c r="N7332" i="1"/>
  <c r="N7331" i="1"/>
  <c r="N7330" i="1"/>
  <c r="N7329" i="1"/>
  <c r="N7328" i="1"/>
  <c r="N7327" i="1"/>
  <c r="N7326" i="1"/>
  <c r="N7325" i="1"/>
  <c r="N7324" i="1"/>
  <c r="N7323" i="1"/>
  <c r="N7322" i="1"/>
  <c r="N7321" i="1"/>
  <c r="N7320" i="1"/>
  <c r="N7319" i="1"/>
  <c r="N7318" i="1"/>
  <c r="N7317" i="1"/>
  <c r="N7316" i="1"/>
  <c r="N7315" i="1"/>
  <c r="N7314" i="1"/>
  <c r="N7313" i="1"/>
  <c r="N7312" i="1"/>
  <c r="N7311" i="1"/>
  <c r="N7310" i="1"/>
  <c r="N7309" i="1"/>
  <c r="N7308" i="1"/>
  <c r="N7307" i="1"/>
  <c r="N7306" i="1"/>
  <c r="N7305" i="1"/>
  <c r="N7304" i="1"/>
  <c r="N7303" i="1"/>
  <c r="N7302" i="1"/>
  <c r="N7301" i="1"/>
  <c r="N7300" i="1"/>
  <c r="N7299" i="1"/>
  <c r="N7298" i="1"/>
  <c r="N7297" i="1"/>
  <c r="N7296" i="1"/>
  <c r="N7295" i="1"/>
  <c r="N7294" i="1"/>
  <c r="N7293" i="1"/>
  <c r="N7292" i="1"/>
  <c r="N7291" i="1"/>
  <c r="N7290" i="1"/>
  <c r="N7289" i="1"/>
  <c r="N7288" i="1"/>
  <c r="N7287" i="1"/>
  <c r="N7286" i="1"/>
  <c r="N7285" i="1"/>
  <c r="N7284" i="1"/>
  <c r="N7283" i="1"/>
  <c r="N7282" i="1"/>
  <c r="N7281" i="1"/>
  <c r="N7280" i="1"/>
  <c r="N7279" i="1"/>
  <c r="N7278" i="1"/>
  <c r="N7277" i="1"/>
  <c r="N7276" i="1"/>
  <c r="N7275" i="1"/>
  <c r="N7274" i="1"/>
  <c r="N7273" i="1"/>
  <c r="N7272" i="1"/>
  <c r="N7271" i="1"/>
  <c r="N7270" i="1"/>
  <c r="N7269" i="1"/>
  <c r="N7268" i="1"/>
  <c r="N7267" i="1"/>
  <c r="N7266" i="1"/>
  <c r="N7265" i="1"/>
  <c r="N7264" i="1"/>
  <c r="N7263" i="1"/>
  <c r="N7262" i="1"/>
  <c r="N7261" i="1"/>
  <c r="N7260" i="1"/>
  <c r="N7259" i="1"/>
  <c r="N7258" i="1"/>
  <c r="N7257" i="1"/>
  <c r="N7256" i="1"/>
  <c r="N7255" i="1"/>
  <c r="N7254" i="1"/>
  <c r="N7253" i="1"/>
  <c r="N7252" i="1"/>
  <c r="N7251" i="1"/>
  <c r="N7250" i="1"/>
  <c r="N7249" i="1"/>
  <c r="N7248" i="1"/>
  <c r="N7247" i="1"/>
  <c r="N7246" i="1"/>
  <c r="N7245" i="1"/>
  <c r="N7244" i="1"/>
  <c r="N7243" i="1"/>
  <c r="N7242" i="1"/>
  <c r="N7241" i="1"/>
  <c r="N7240" i="1"/>
  <c r="N7239" i="1"/>
  <c r="N7238" i="1"/>
  <c r="N7237" i="1"/>
  <c r="N7236" i="1"/>
  <c r="N7235" i="1"/>
  <c r="N7234" i="1"/>
  <c r="N7233" i="1"/>
  <c r="N7232" i="1"/>
  <c r="N7231" i="1"/>
  <c r="N7230" i="1"/>
  <c r="N7229" i="1"/>
  <c r="N7228" i="1"/>
  <c r="N7227" i="1"/>
  <c r="N7226" i="1"/>
  <c r="N7225" i="1"/>
  <c r="N7224" i="1"/>
  <c r="N7223" i="1"/>
  <c r="N7222" i="1"/>
  <c r="N7221" i="1"/>
  <c r="N7220" i="1"/>
  <c r="N7219" i="1"/>
  <c r="N7218" i="1"/>
  <c r="N7217" i="1"/>
  <c r="N7216" i="1"/>
  <c r="N7215" i="1"/>
  <c r="N7214" i="1"/>
  <c r="N7213" i="1"/>
  <c r="N7212" i="1"/>
  <c r="N7211" i="1"/>
  <c r="N7210" i="1"/>
  <c r="N7209" i="1"/>
  <c r="N7208" i="1"/>
  <c r="N7207" i="1"/>
  <c r="N7206" i="1"/>
  <c r="N7205" i="1"/>
  <c r="N7204" i="1"/>
  <c r="N7203" i="1"/>
  <c r="N7202" i="1"/>
  <c r="N7201" i="1"/>
  <c r="N7200" i="1"/>
  <c r="N7199" i="1"/>
  <c r="N7198" i="1"/>
  <c r="N7197" i="1"/>
  <c r="N7196" i="1"/>
  <c r="N7195" i="1"/>
  <c r="N7194" i="1"/>
  <c r="N7193" i="1"/>
  <c r="N7192" i="1"/>
  <c r="N7191" i="1"/>
  <c r="N7190" i="1"/>
  <c r="N7189" i="1"/>
  <c r="N7188" i="1"/>
  <c r="N7187" i="1"/>
  <c r="N7186" i="1"/>
  <c r="N7185" i="1"/>
  <c r="N7184" i="1"/>
  <c r="N7183" i="1"/>
  <c r="N7182" i="1"/>
  <c r="N7181" i="1"/>
  <c r="N7180" i="1"/>
  <c r="N7179" i="1"/>
  <c r="N7178" i="1"/>
  <c r="N7177" i="1"/>
  <c r="N7176" i="1"/>
  <c r="N7175" i="1"/>
  <c r="N7174" i="1"/>
  <c r="N7173" i="1"/>
  <c r="N7172" i="1"/>
  <c r="N7171" i="1"/>
  <c r="N7170" i="1"/>
  <c r="N7169" i="1"/>
  <c r="N7168" i="1"/>
  <c r="N7167" i="1"/>
  <c r="N7166" i="1"/>
  <c r="N7165" i="1"/>
  <c r="N7164" i="1"/>
  <c r="N7163" i="1"/>
  <c r="N7162" i="1"/>
  <c r="N7161" i="1"/>
  <c r="N7160" i="1"/>
  <c r="N7159" i="1"/>
  <c r="N7158" i="1"/>
  <c r="N7157" i="1"/>
  <c r="N7156" i="1"/>
  <c r="N7155" i="1"/>
  <c r="N7154" i="1"/>
  <c r="N7153" i="1"/>
  <c r="N7152" i="1"/>
  <c r="N7151" i="1"/>
  <c r="N7150" i="1"/>
  <c r="N7149" i="1"/>
  <c r="N7148" i="1"/>
  <c r="N7147" i="1"/>
  <c r="N7146" i="1"/>
  <c r="N7145" i="1"/>
  <c r="N7144" i="1"/>
  <c r="N7143" i="1"/>
  <c r="N7142" i="1"/>
  <c r="N7141" i="1"/>
  <c r="N7140" i="1"/>
  <c r="N7139" i="1"/>
  <c r="N7138" i="1"/>
  <c r="N7137" i="1"/>
  <c r="N7136" i="1"/>
  <c r="N7135" i="1"/>
  <c r="N7134" i="1"/>
  <c r="N7133" i="1"/>
  <c r="N7132" i="1"/>
  <c r="N7131" i="1"/>
  <c r="N7130" i="1"/>
  <c r="N7129" i="1"/>
  <c r="N7128" i="1"/>
  <c r="N7127" i="1"/>
  <c r="N7126" i="1"/>
  <c r="N7125" i="1"/>
  <c r="N7124" i="1"/>
  <c r="N7123" i="1"/>
  <c r="N7122" i="1"/>
  <c r="N7121" i="1"/>
  <c r="N7120" i="1"/>
  <c r="N7119" i="1"/>
  <c r="N7118" i="1"/>
  <c r="N7117" i="1"/>
  <c r="N7116" i="1"/>
  <c r="N7115" i="1"/>
  <c r="N7114" i="1"/>
  <c r="N7113" i="1"/>
  <c r="N7112" i="1"/>
  <c r="N7111" i="1"/>
  <c r="N7110" i="1"/>
  <c r="N7109" i="1"/>
  <c r="N7108" i="1"/>
  <c r="N7107" i="1"/>
  <c r="N7106" i="1"/>
  <c r="N7105" i="1"/>
  <c r="N7104" i="1"/>
  <c r="N7103" i="1"/>
  <c r="N7102" i="1"/>
  <c r="N7101" i="1"/>
  <c r="N7100" i="1"/>
  <c r="N7099" i="1"/>
  <c r="N7098" i="1"/>
  <c r="N7097" i="1"/>
  <c r="N7096" i="1"/>
  <c r="N7095" i="1"/>
  <c r="N7094" i="1"/>
  <c r="N7093" i="1"/>
  <c r="N7092" i="1"/>
  <c r="N7091" i="1"/>
  <c r="N7090" i="1"/>
  <c r="N7089" i="1"/>
  <c r="N7088" i="1"/>
  <c r="N7087" i="1"/>
  <c r="N7086" i="1"/>
  <c r="N7085" i="1"/>
  <c r="N7084" i="1"/>
  <c r="N7083" i="1"/>
  <c r="N7082" i="1"/>
  <c r="N7081" i="1"/>
  <c r="N7080" i="1"/>
  <c r="N7079" i="1"/>
  <c r="N7078" i="1"/>
  <c r="N7077" i="1"/>
  <c r="N7076" i="1"/>
  <c r="N7075" i="1"/>
  <c r="N7074" i="1"/>
  <c r="N7073" i="1"/>
  <c r="N7072" i="1"/>
  <c r="N7071" i="1"/>
  <c r="N7070" i="1"/>
  <c r="N7069" i="1"/>
  <c r="N7068" i="1"/>
  <c r="N7067" i="1"/>
  <c r="N7066" i="1"/>
  <c r="N7065" i="1"/>
  <c r="N7064" i="1"/>
  <c r="N7063" i="1"/>
  <c r="N7062" i="1"/>
  <c r="N7061" i="1"/>
  <c r="N7060" i="1"/>
  <c r="N7059" i="1"/>
  <c r="N7058" i="1"/>
  <c r="N7057" i="1"/>
  <c r="N7056" i="1"/>
  <c r="N7055" i="1"/>
  <c r="N7054" i="1"/>
  <c r="N7053" i="1"/>
  <c r="N7052" i="1"/>
  <c r="N7051" i="1"/>
  <c r="N7050" i="1"/>
  <c r="N7049" i="1"/>
  <c r="N7048" i="1"/>
  <c r="N7047" i="1"/>
  <c r="N7046" i="1"/>
  <c r="N7045" i="1"/>
  <c r="N7044" i="1"/>
  <c r="N7043" i="1"/>
  <c r="N7042" i="1"/>
  <c r="N7041" i="1"/>
  <c r="N7040" i="1"/>
  <c r="N7039" i="1"/>
  <c r="N7038" i="1"/>
  <c r="N7037" i="1"/>
  <c r="N7036" i="1"/>
  <c r="N7035" i="1"/>
  <c r="N7034" i="1"/>
  <c r="N7033" i="1"/>
  <c r="N7032" i="1"/>
  <c r="N7031" i="1"/>
  <c r="N7030" i="1"/>
  <c r="N7029" i="1"/>
  <c r="N7028" i="1"/>
  <c r="N7027" i="1"/>
  <c r="N7026" i="1"/>
  <c r="N7025" i="1"/>
  <c r="N7024" i="1"/>
  <c r="N7023" i="1"/>
  <c r="N7022" i="1"/>
  <c r="N7021" i="1"/>
  <c r="N7020" i="1"/>
  <c r="N7019" i="1"/>
  <c r="N7018" i="1"/>
  <c r="N7017" i="1"/>
  <c r="N7016" i="1"/>
  <c r="N7015" i="1"/>
  <c r="N7014" i="1"/>
  <c r="N7013" i="1"/>
  <c r="N7012" i="1"/>
  <c r="N7011" i="1"/>
  <c r="N7010" i="1"/>
  <c r="N7009" i="1"/>
  <c r="N7008" i="1"/>
  <c r="N7007" i="1"/>
  <c r="N7006" i="1"/>
  <c r="N7005" i="1"/>
  <c r="N7004" i="1"/>
  <c r="N7003" i="1"/>
  <c r="N7002" i="1"/>
  <c r="N7001" i="1"/>
  <c r="N7000" i="1"/>
  <c r="N6999" i="1"/>
  <c r="N6998" i="1"/>
  <c r="N6997" i="1"/>
  <c r="N6996" i="1"/>
  <c r="N6995" i="1"/>
  <c r="N6994" i="1"/>
  <c r="N6993" i="1"/>
  <c r="N6992" i="1"/>
  <c r="N6991" i="1"/>
  <c r="N6990" i="1"/>
  <c r="N6989" i="1"/>
  <c r="N6988" i="1"/>
  <c r="N6987" i="1"/>
  <c r="N6986" i="1"/>
  <c r="N6985" i="1"/>
  <c r="N6984" i="1"/>
  <c r="N6983" i="1"/>
  <c r="N6982" i="1"/>
  <c r="N6981" i="1"/>
  <c r="N6980" i="1"/>
  <c r="N6979" i="1"/>
  <c r="N6978" i="1"/>
  <c r="N6977" i="1"/>
  <c r="N6976" i="1"/>
  <c r="N6975" i="1"/>
  <c r="N6974" i="1"/>
  <c r="N6973" i="1"/>
  <c r="N6972" i="1"/>
  <c r="N6971" i="1"/>
  <c r="N6970" i="1"/>
  <c r="N6969" i="1"/>
  <c r="N6968" i="1"/>
  <c r="N6967" i="1"/>
  <c r="N6966" i="1"/>
  <c r="N6965" i="1"/>
  <c r="N6964" i="1"/>
  <c r="N6963" i="1"/>
  <c r="N6962" i="1"/>
  <c r="N6961" i="1"/>
  <c r="N6960" i="1"/>
  <c r="N6959" i="1"/>
  <c r="N6958" i="1"/>
  <c r="N6957" i="1"/>
  <c r="N6956" i="1"/>
  <c r="N6955" i="1"/>
  <c r="N6954" i="1"/>
  <c r="N6953" i="1"/>
  <c r="N6952" i="1"/>
  <c r="N6951" i="1"/>
  <c r="N6950" i="1"/>
  <c r="N6949" i="1"/>
  <c r="N6948" i="1"/>
  <c r="N6947" i="1"/>
  <c r="N6946" i="1"/>
  <c r="N6945" i="1"/>
  <c r="N6944" i="1"/>
  <c r="N6943" i="1"/>
  <c r="N6942" i="1"/>
  <c r="N6941" i="1"/>
  <c r="N6940" i="1"/>
  <c r="N6939" i="1"/>
  <c r="N6938" i="1"/>
  <c r="N6937" i="1"/>
  <c r="N6936" i="1"/>
  <c r="N6935" i="1"/>
  <c r="N6934" i="1"/>
  <c r="N6933" i="1"/>
  <c r="N6932" i="1"/>
  <c r="N6931" i="1"/>
  <c r="N6930" i="1"/>
  <c r="N6929" i="1"/>
  <c r="N6928" i="1"/>
  <c r="N6927" i="1"/>
  <c r="N6926" i="1"/>
  <c r="N6925" i="1"/>
  <c r="N6924" i="1"/>
  <c r="N6923" i="1"/>
  <c r="N6922" i="1"/>
  <c r="N6921" i="1"/>
  <c r="N6920" i="1"/>
  <c r="N6919" i="1"/>
  <c r="N6918" i="1"/>
  <c r="N6917" i="1"/>
  <c r="N6916" i="1"/>
  <c r="N6915" i="1"/>
  <c r="N6914" i="1"/>
  <c r="N6913" i="1"/>
  <c r="N6912" i="1"/>
  <c r="N6911" i="1"/>
  <c r="N6910" i="1"/>
  <c r="N6909" i="1"/>
  <c r="N6908" i="1"/>
  <c r="N6907" i="1"/>
  <c r="N6906" i="1"/>
  <c r="N6905" i="1"/>
  <c r="N6904" i="1"/>
  <c r="N6903" i="1"/>
  <c r="N6902" i="1"/>
  <c r="N6901" i="1"/>
  <c r="N6900" i="1"/>
  <c r="N6899" i="1"/>
  <c r="N6898" i="1"/>
  <c r="N6897" i="1"/>
  <c r="N6896" i="1"/>
  <c r="N6895" i="1"/>
  <c r="N6894" i="1"/>
  <c r="N6893" i="1"/>
  <c r="N6892" i="1"/>
  <c r="N6891" i="1"/>
  <c r="N6890" i="1"/>
  <c r="N6889" i="1"/>
  <c r="N6888" i="1"/>
  <c r="N6887" i="1"/>
  <c r="N6886" i="1"/>
  <c r="N6885" i="1"/>
  <c r="N6884" i="1"/>
  <c r="N6883" i="1"/>
  <c r="N6882" i="1"/>
  <c r="N6881" i="1"/>
  <c r="N6880" i="1"/>
  <c r="N6879" i="1"/>
  <c r="N6878" i="1"/>
  <c r="N6877" i="1"/>
  <c r="N6876" i="1"/>
  <c r="N6875" i="1"/>
  <c r="N6874" i="1"/>
  <c r="N6873" i="1"/>
  <c r="N6872" i="1"/>
  <c r="N6871" i="1"/>
  <c r="N6870" i="1"/>
  <c r="N6869" i="1"/>
  <c r="N6868" i="1"/>
  <c r="N6867" i="1"/>
  <c r="N6866" i="1"/>
  <c r="N6865" i="1"/>
  <c r="N6864" i="1"/>
  <c r="N6863" i="1"/>
  <c r="N6862" i="1"/>
  <c r="N6861" i="1"/>
  <c r="N6860" i="1"/>
  <c r="N6859" i="1"/>
  <c r="N6858" i="1"/>
  <c r="N6857" i="1"/>
  <c r="N6856" i="1"/>
  <c r="N6855" i="1"/>
  <c r="N6854" i="1"/>
  <c r="N6853" i="1"/>
  <c r="N6852" i="1"/>
  <c r="N6851" i="1"/>
  <c r="N6850" i="1"/>
  <c r="N6849" i="1"/>
  <c r="N6848" i="1"/>
  <c r="N6847" i="1"/>
  <c r="N6846" i="1"/>
  <c r="N6845" i="1"/>
  <c r="N6844" i="1"/>
  <c r="N6843" i="1"/>
  <c r="N6842" i="1"/>
  <c r="N6841" i="1"/>
  <c r="N6840" i="1"/>
  <c r="N6839" i="1"/>
  <c r="N6838" i="1"/>
  <c r="N6837" i="1"/>
  <c r="N6836" i="1"/>
  <c r="N6835" i="1"/>
  <c r="N6834" i="1"/>
  <c r="N6833" i="1"/>
  <c r="N6832" i="1"/>
  <c r="N6831" i="1"/>
  <c r="N6830" i="1"/>
  <c r="N6829" i="1"/>
  <c r="N6828" i="1"/>
  <c r="N6827" i="1"/>
  <c r="N6826" i="1"/>
  <c r="N6825" i="1"/>
  <c r="N6824" i="1"/>
  <c r="N6823" i="1"/>
  <c r="N6822" i="1"/>
  <c r="N6821" i="1"/>
  <c r="N6820" i="1"/>
  <c r="N6819" i="1"/>
  <c r="N6818" i="1"/>
  <c r="N6817" i="1"/>
  <c r="N6816" i="1"/>
  <c r="N6815" i="1"/>
  <c r="N6814" i="1"/>
  <c r="N6813" i="1"/>
  <c r="N6812" i="1"/>
  <c r="N6811" i="1"/>
  <c r="N6810" i="1"/>
  <c r="N6809" i="1"/>
  <c r="N6808" i="1"/>
  <c r="N6807" i="1"/>
  <c r="N6806" i="1"/>
  <c r="N6805" i="1"/>
  <c r="N6804" i="1"/>
  <c r="N6803" i="1"/>
  <c r="N6802" i="1"/>
  <c r="N6801" i="1"/>
  <c r="N6800" i="1"/>
  <c r="N6799" i="1"/>
  <c r="N6798" i="1"/>
  <c r="N6797" i="1"/>
  <c r="N6796" i="1"/>
  <c r="N6795" i="1"/>
  <c r="N6794" i="1"/>
  <c r="N6793" i="1"/>
  <c r="N6792" i="1"/>
  <c r="N6791" i="1"/>
  <c r="N6790" i="1"/>
  <c r="N6789" i="1"/>
  <c r="N6788" i="1"/>
  <c r="N6787" i="1"/>
  <c r="N6786" i="1"/>
  <c r="N6785" i="1"/>
  <c r="N6784" i="1"/>
  <c r="N6783" i="1"/>
  <c r="N6782" i="1"/>
  <c r="N6781" i="1"/>
  <c r="N6780" i="1"/>
  <c r="N6779" i="1"/>
  <c r="N6778" i="1"/>
  <c r="N6777" i="1"/>
  <c r="N6776" i="1"/>
  <c r="N6775" i="1"/>
  <c r="N6774" i="1"/>
  <c r="N6773" i="1"/>
  <c r="N6772" i="1"/>
  <c r="N6771" i="1"/>
  <c r="N6770" i="1"/>
  <c r="N6769" i="1"/>
  <c r="N6768" i="1"/>
  <c r="N6767" i="1"/>
  <c r="N6766" i="1"/>
  <c r="N6765" i="1"/>
  <c r="N6764" i="1"/>
  <c r="N6763" i="1"/>
  <c r="N6762" i="1"/>
  <c r="N6761" i="1"/>
  <c r="N6760" i="1"/>
  <c r="N6759" i="1"/>
  <c r="N6758" i="1"/>
  <c r="N6757" i="1"/>
  <c r="N6756" i="1"/>
  <c r="N6755" i="1"/>
  <c r="N6754" i="1"/>
  <c r="N6753" i="1"/>
  <c r="N6752" i="1"/>
  <c r="N6751" i="1"/>
  <c r="N6750" i="1"/>
  <c r="N6749" i="1"/>
  <c r="N6748" i="1"/>
  <c r="N6747" i="1"/>
  <c r="N6746" i="1"/>
  <c r="N6745" i="1"/>
  <c r="N6744" i="1"/>
  <c r="N6743" i="1"/>
  <c r="N6742" i="1"/>
  <c r="N6741" i="1"/>
  <c r="N6740" i="1"/>
  <c r="N6739" i="1"/>
  <c r="N6738" i="1"/>
  <c r="N6737" i="1"/>
  <c r="N6736" i="1"/>
  <c r="N6735" i="1"/>
  <c r="N6734" i="1"/>
  <c r="N6733" i="1"/>
  <c r="N6732" i="1"/>
  <c r="N6731" i="1"/>
  <c r="N6730" i="1"/>
  <c r="N6729" i="1"/>
  <c r="N6728" i="1"/>
  <c r="N6727" i="1"/>
  <c r="N6726" i="1"/>
  <c r="N6725" i="1"/>
  <c r="N6724" i="1"/>
  <c r="N6723" i="1"/>
  <c r="N6722" i="1"/>
  <c r="N6721" i="1"/>
  <c r="N6720" i="1"/>
  <c r="N6719" i="1"/>
  <c r="N6718" i="1"/>
  <c r="N6717" i="1"/>
  <c r="N6716" i="1"/>
  <c r="N6715" i="1"/>
  <c r="N6714" i="1"/>
  <c r="N6713" i="1"/>
  <c r="N6712" i="1"/>
  <c r="N6711" i="1"/>
  <c r="N6710" i="1"/>
  <c r="N6709" i="1"/>
  <c r="N6708" i="1"/>
  <c r="N6707" i="1"/>
  <c r="N6706" i="1"/>
  <c r="N6705" i="1"/>
  <c r="N6704" i="1"/>
  <c r="N6703" i="1"/>
  <c r="N6702" i="1"/>
  <c r="N6701" i="1"/>
  <c r="N6700" i="1"/>
  <c r="N6699" i="1"/>
  <c r="N6698" i="1"/>
  <c r="N6697" i="1"/>
  <c r="N6696" i="1"/>
  <c r="N6695" i="1"/>
  <c r="N6694" i="1"/>
  <c r="N6693" i="1"/>
  <c r="N6692" i="1"/>
  <c r="N6691" i="1"/>
  <c r="N6690" i="1"/>
  <c r="N6689" i="1"/>
  <c r="N6688" i="1"/>
  <c r="N6687" i="1"/>
  <c r="N6686" i="1"/>
  <c r="N6685" i="1"/>
  <c r="N6684" i="1"/>
  <c r="N6683" i="1"/>
  <c r="N6682" i="1"/>
  <c r="N6681" i="1"/>
  <c r="N6680" i="1"/>
  <c r="N6679" i="1"/>
  <c r="N6678" i="1"/>
  <c r="N6677" i="1"/>
  <c r="N6676" i="1"/>
  <c r="N6675" i="1"/>
  <c r="N6674" i="1"/>
  <c r="N6673" i="1"/>
  <c r="N6672" i="1"/>
  <c r="N6671" i="1"/>
  <c r="N6670" i="1"/>
  <c r="N6669" i="1"/>
  <c r="N6668" i="1"/>
  <c r="N6667" i="1"/>
  <c r="N6666" i="1"/>
  <c r="N6665" i="1"/>
  <c r="N6664" i="1"/>
  <c r="N6663" i="1"/>
  <c r="N6662" i="1"/>
  <c r="N6661" i="1"/>
  <c r="N6660" i="1"/>
  <c r="N6659" i="1"/>
  <c r="N6658" i="1"/>
  <c r="N6657" i="1"/>
  <c r="N6656" i="1"/>
  <c r="N6655" i="1"/>
  <c r="N6654" i="1"/>
  <c r="N6653" i="1"/>
  <c r="N6652" i="1"/>
  <c r="N6651" i="1"/>
  <c r="N6650" i="1"/>
  <c r="N6649" i="1"/>
  <c r="N6648" i="1"/>
  <c r="N6647" i="1"/>
  <c r="N6646" i="1"/>
  <c r="N6645" i="1"/>
  <c r="N6644" i="1"/>
  <c r="N6643" i="1"/>
  <c r="N6642" i="1"/>
  <c r="N6641" i="1"/>
  <c r="N6640" i="1"/>
  <c r="N6639" i="1"/>
  <c r="N6638" i="1"/>
  <c r="N6637" i="1"/>
  <c r="N6636" i="1"/>
  <c r="N6635" i="1"/>
  <c r="N6634" i="1"/>
  <c r="N6633" i="1"/>
  <c r="N6632" i="1"/>
  <c r="N6631" i="1"/>
  <c r="N6630" i="1"/>
  <c r="N6629" i="1"/>
  <c r="N6628" i="1"/>
  <c r="N6627" i="1"/>
  <c r="N6626" i="1"/>
  <c r="N6625" i="1"/>
  <c r="N6624" i="1"/>
  <c r="N6623" i="1"/>
  <c r="N6622" i="1"/>
  <c r="N6621" i="1"/>
  <c r="N6620" i="1"/>
  <c r="N6619" i="1"/>
  <c r="N6618" i="1"/>
  <c r="N6617" i="1"/>
  <c r="N6616" i="1"/>
  <c r="N6615" i="1"/>
  <c r="N6614" i="1"/>
  <c r="N6613" i="1"/>
  <c r="N6612" i="1"/>
  <c r="N6611" i="1"/>
  <c r="N6610" i="1"/>
  <c r="N6609" i="1"/>
  <c r="N6608" i="1"/>
  <c r="N6607" i="1"/>
  <c r="N6606" i="1"/>
  <c r="N6605" i="1"/>
  <c r="N6604" i="1"/>
  <c r="N6603" i="1"/>
  <c r="N6602" i="1"/>
  <c r="N6601" i="1"/>
  <c r="N6600" i="1"/>
  <c r="N6599" i="1"/>
  <c r="N6598" i="1"/>
  <c r="N6597" i="1"/>
  <c r="N6596" i="1"/>
  <c r="N6595" i="1"/>
  <c r="N6594" i="1"/>
  <c r="N6593" i="1"/>
  <c r="N6592" i="1"/>
  <c r="N6591" i="1"/>
  <c r="N6590" i="1"/>
  <c r="N6589" i="1"/>
  <c r="N6588" i="1"/>
  <c r="N6587" i="1"/>
  <c r="N6586" i="1"/>
  <c r="N6585" i="1"/>
  <c r="N6584" i="1"/>
  <c r="N6583" i="1"/>
  <c r="N6582" i="1"/>
  <c r="N6581" i="1"/>
  <c r="N6580" i="1"/>
  <c r="N6579" i="1"/>
  <c r="N6578" i="1"/>
  <c r="N6577" i="1"/>
  <c r="N6576" i="1"/>
  <c r="N6575" i="1"/>
  <c r="N6574" i="1"/>
  <c r="N6573" i="1"/>
  <c r="N6572" i="1"/>
  <c r="N6571" i="1"/>
  <c r="N6570" i="1"/>
  <c r="N6569" i="1"/>
  <c r="N6568" i="1"/>
  <c r="N6567" i="1"/>
  <c r="N6566" i="1"/>
  <c r="N6565" i="1"/>
  <c r="N6564" i="1"/>
  <c r="N6563" i="1"/>
  <c r="N6562" i="1"/>
  <c r="N6561" i="1"/>
  <c r="N6560" i="1"/>
  <c r="N6559" i="1"/>
  <c r="N6558" i="1"/>
  <c r="N6557" i="1"/>
  <c r="N6556" i="1"/>
  <c r="N6555" i="1"/>
  <c r="N6554" i="1"/>
  <c r="N6553" i="1"/>
  <c r="N6552" i="1"/>
  <c r="N6551" i="1"/>
  <c r="N6550" i="1"/>
  <c r="N6549" i="1"/>
  <c r="N6548" i="1"/>
  <c r="N6547" i="1"/>
  <c r="N6546" i="1"/>
  <c r="N6545" i="1"/>
  <c r="N6544" i="1"/>
  <c r="N6543" i="1"/>
  <c r="N6542" i="1"/>
  <c r="N6541" i="1"/>
  <c r="N6540" i="1"/>
  <c r="N6539" i="1"/>
  <c r="N6538" i="1"/>
  <c r="N6537" i="1"/>
  <c r="N6536" i="1"/>
  <c r="N6535" i="1"/>
  <c r="N6534" i="1"/>
  <c r="N6533" i="1"/>
  <c r="N6532" i="1"/>
  <c r="N6531" i="1"/>
  <c r="N6530" i="1"/>
  <c r="N6529" i="1"/>
  <c r="N6528" i="1"/>
  <c r="N6527" i="1"/>
  <c r="N6526" i="1"/>
  <c r="N6525" i="1"/>
  <c r="N6524" i="1"/>
  <c r="N6523" i="1"/>
  <c r="N6522" i="1"/>
  <c r="N6521" i="1"/>
  <c r="N6520" i="1"/>
  <c r="N6519" i="1"/>
  <c r="N6518" i="1"/>
  <c r="N6517" i="1"/>
  <c r="N6516" i="1"/>
  <c r="N6515" i="1"/>
  <c r="N6514" i="1"/>
  <c r="N6513" i="1"/>
  <c r="N6512" i="1"/>
  <c r="N6511" i="1"/>
  <c r="N6510" i="1"/>
  <c r="N6509" i="1"/>
  <c r="N6508" i="1"/>
  <c r="N6507" i="1"/>
  <c r="N6506" i="1"/>
  <c r="N6505" i="1"/>
  <c r="N6504" i="1"/>
  <c r="N6503" i="1"/>
  <c r="N6502" i="1"/>
  <c r="N6501" i="1"/>
  <c r="N6500" i="1"/>
  <c r="N6499" i="1"/>
  <c r="N6498" i="1"/>
  <c r="N6497" i="1"/>
  <c r="N6496" i="1"/>
  <c r="N6495" i="1"/>
  <c r="N6494" i="1"/>
  <c r="N6493" i="1"/>
  <c r="N6492" i="1"/>
  <c r="N6491" i="1"/>
  <c r="N6490" i="1"/>
  <c r="N6489" i="1"/>
  <c r="N6488" i="1"/>
  <c r="N6487" i="1"/>
  <c r="N6486" i="1"/>
  <c r="N6485" i="1"/>
  <c r="N6484" i="1"/>
  <c r="N6483" i="1"/>
  <c r="N6482" i="1"/>
  <c r="N6481" i="1"/>
  <c r="N6480" i="1"/>
  <c r="N6479" i="1"/>
  <c r="N6478" i="1"/>
  <c r="N6477" i="1"/>
  <c r="N6476" i="1"/>
  <c r="N6475" i="1"/>
  <c r="N6474" i="1"/>
  <c r="N6473" i="1"/>
  <c r="N6472" i="1"/>
  <c r="N6471" i="1"/>
  <c r="N6470" i="1"/>
  <c r="N6469" i="1"/>
  <c r="N6468" i="1"/>
  <c r="N6467" i="1"/>
  <c r="N6466" i="1"/>
  <c r="N6465" i="1"/>
  <c r="N6464" i="1"/>
  <c r="N6463" i="1"/>
  <c r="N6462" i="1"/>
  <c r="N6461" i="1"/>
  <c r="N6460" i="1"/>
  <c r="N6459" i="1"/>
  <c r="N6458" i="1"/>
  <c r="N6457" i="1"/>
  <c r="N6456" i="1"/>
  <c r="N6455" i="1"/>
  <c r="N6454" i="1"/>
  <c r="N6453" i="1"/>
  <c r="N6452" i="1"/>
  <c r="N6451" i="1"/>
  <c r="N6450" i="1"/>
  <c r="N6449" i="1"/>
  <c r="N6448" i="1"/>
  <c r="N6447" i="1"/>
  <c r="N6446" i="1"/>
  <c r="N6445" i="1"/>
  <c r="N6444" i="1"/>
  <c r="N6443" i="1"/>
  <c r="N6442" i="1"/>
  <c r="N6441" i="1"/>
  <c r="N6440" i="1"/>
  <c r="N6439" i="1"/>
  <c r="N6438" i="1"/>
  <c r="N6437" i="1"/>
  <c r="N6436" i="1"/>
  <c r="N6435" i="1"/>
  <c r="N6434" i="1"/>
  <c r="N6433" i="1"/>
  <c r="N6432" i="1"/>
  <c r="N6431" i="1"/>
  <c r="N6430" i="1"/>
  <c r="N6429" i="1"/>
  <c r="N6428" i="1"/>
  <c r="N6427" i="1"/>
  <c r="N6426" i="1"/>
  <c r="N6425" i="1"/>
  <c r="N6424" i="1"/>
  <c r="N6423" i="1"/>
  <c r="N6422" i="1"/>
  <c r="N6421" i="1"/>
  <c r="N6420" i="1"/>
  <c r="N6419" i="1"/>
  <c r="N6418" i="1"/>
  <c r="N6417" i="1"/>
  <c r="N6416" i="1"/>
  <c r="N6415" i="1"/>
  <c r="N6414" i="1"/>
  <c r="N6413" i="1"/>
  <c r="N6412" i="1"/>
  <c r="N6411" i="1"/>
  <c r="N6410" i="1"/>
  <c r="N6409" i="1"/>
  <c r="N6408" i="1"/>
  <c r="N6407" i="1"/>
  <c r="N6406" i="1"/>
  <c r="N6405" i="1"/>
  <c r="N6404" i="1"/>
  <c r="N6403" i="1"/>
  <c r="N6402" i="1"/>
  <c r="N6401" i="1"/>
  <c r="N6400" i="1"/>
  <c r="N6399" i="1"/>
  <c r="N6398" i="1"/>
  <c r="N6397" i="1"/>
  <c r="N6396" i="1"/>
  <c r="N6395" i="1"/>
  <c r="N6394" i="1"/>
  <c r="N6393" i="1"/>
  <c r="N6392" i="1"/>
  <c r="N6391" i="1"/>
  <c r="N6390" i="1"/>
  <c r="N6389" i="1"/>
  <c r="N6388" i="1"/>
  <c r="N6387" i="1"/>
  <c r="N6386" i="1"/>
  <c r="N6385" i="1"/>
  <c r="N6384" i="1"/>
  <c r="N6383" i="1"/>
  <c r="N6382" i="1"/>
  <c r="N6381" i="1"/>
  <c r="N6380" i="1"/>
  <c r="N6379" i="1"/>
  <c r="N6378" i="1"/>
  <c r="N6377" i="1"/>
  <c r="N6376" i="1"/>
  <c r="N6375" i="1"/>
  <c r="N6374" i="1"/>
  <c r="N6373" i="1"/>
  <c r="N6372" i="1"/>
  <c r="N6371" i="1"/>
  <c r="N6370" i="1"/>
  <c r="N6369" i="1"/>
  <c r="N6368" i="1"/>
  <c r="N6367" i="1"/>
  <c r="N6366" i="1"/>
  <c r="N6365" i="1"/>
  <c r="N6364" i="1"/>
  <c r="N6363" i="1"/>
  <c r="N6362" i="1"/>
  <c r="N6361" i="1"/>
  <c r="N6360" i="1"/>
  <c r="N6359" i="1"/>
  <c r="N6358" i="1"/>
  <c r="N6357" i="1"/>
  <c r="N6356" i="1"/>
  <c r="N6355" i="1"/>
  <c r="N6354" i="1"/>
  <c r="N6353" i="1"/>
  <c r="N6352" i="1"/>
  <c r="N6351" i="1"/>
  <c r="N6350" i="1"/>
  <c r="N6349" i="1"/>
  <c r="N6348" i="1"/>
  <c r="N6347" i="1"/>
  <c r="N6346" i="1"/>
  <c r="N6345" i="1"/>
  <c r="N6344" i="1"/>
  <c r="N6343" i="1"/>
  <c r="N6342" i="1"/>
  <c r="N6341" i="1"/>
  <c r="N6340" i="1"/>
  <c r="N6339" i="1"/>
  <c r="N6338" i="1"/>
  <c r="N6337" i="1"/>
  <c r="N6336" i="1"/>
  <c r="N6335" i="1"/>
  <c r="N6334" i="1"/>
  <c r="N6333" i="1"/>
  <c r="N6332" i="1"/>
  <c r="N6331" i="1"/>
  <c r="N6330" i="1"/>
  <c r="N6329" i="1"/>
  <c r="N6328" i="1"/>
  <c r="N6327" i="1"/>
  <c r="N6326" i="1"/>
  <c r="N6325" i="1"/>
  <c r="N6324" i="1"/>
  <c r="N6323" i="1"/>
  <c r="N6322" i="1"/>
  <c r="N6321" i="1"/>
  <c r="N6320" i="1"/>
  <c r="N6319" i="1"/>
  <c r="N6318" i="1"/>
  <c r="N6317" i="1"/>
  <c r="N6316" i="1"/>
  <c r="N6315" i="1"/>
  <c r="N6314" i="1"/>
  <c r="N6313" i="1"/>
  <c r="N6312" i="1"/>
  <c r="N6311" i="1"/>
  <c r="N6310" i="1"/>
  <c r="N6309" i="1"/>
  <c r="N6308" i="1"/>
  <c r="N6307" i="1"/>
  <c r="N6306" i="1"/>
  <c r="N6305" i="1"/>
  <c r="N6304" i="1"/>
  <c r="N6303" i="1"/>
  <c r="N6302" i="1"/>
  <c r="N6301" i="1"/>
  <c r="N6300" i="1"/>
  <c r="N6299" i="1"/>
  <c r="N6298" i="1"/>
  <c r="N6297" i="1"/>
  <c r="N6296" i="1"/>
  <c r="N6295" i="1"/>
  <c r="N6294" i="1"/>
  <c r="N6293" i="1"/>
  <c r="N6292" i="1"/>
  <c r="N6291" i="1"/>
  <c r="N6290" i="1"/>
  <c r="N6289" i="1"/>
  <c r="N6288" i="1"/>
  <c r="N6287" i="1"/>
  <c r="N6286" i="1"/>
  <c r="N6285" i="1"/>
  <c r="N6284" i="1"/>
  <c r="N6283" i="1"/>
  <c r="N6282" i="1"/>
  <c r="N6281" i="1"/>
  <c r="N6280" i="1"/>
  <c r="N6279" i="1"/>
  <c r="N6278" i="1"/>
  <c r="N6277" i="1"/>
  <c r="N6276" i="1"/>
  <c r="N6275" i="1"/>
  <c r="N6274" i="1"/>
  <c r="N6273" i="1"/>
  <c r="N6272" i="1"/>
  <c r="N6271" i="1"/>
  <c r="N6270" i="1"/>
  <c r="N6269" i="1"/>
  <c r="N6268" i="1"/>
  <c r="N6267" i="1"/>
  <c r="N6266" i="1"/>
  <c r="N6265" i="1"/>
  <c r="N6264" i="1"/>
  <c r="N6263" i="1"/>
  <c r="N6262" i="1"/>
  <c r="N6261" i="1"/>
  <c r="N6260" i="1"/>
  <c r="N6259" i="1"/>
  <c r="N6258" i="1"/>
  <c r="N6257" i="1"/>
  <c r="N6256" i="1"/>
  <c r="N6255" i="1"/>
  <c r="N6254" i="1"/>
  <c r="N6253" i="1"/>
  <c r="N6252" i="1"/>
  <c r="N6251" i="1"/>
  <c r="N6250" i="1"/>
  <c r="N6249" i="1"/>
  <c r="N6248" i="1"/>
  <c r="N6247" i="1"/>
  <c r="N6246" i="1"/>
  <c r="N6245" i="1"/>
  <c r="N6244" i="1"/>
  <c r="N6243" i="1"/>
  <c r="N6242" i="1"/>
  <c r="N6241" i="1"/>
  <c r="N6240" i="1"/>
  <c r="N6239" i="1"/>
  <c r="N6238" i="1"/>
  <c r="N6237" i="1"/>
  <c r="N6236" i="1"/>
  <c r="N6235" i="1"/>
  <c r="N6234" i="1"/>
  <c r="N6233" i="1"/>
  <c r="N6232" i="1"/>
  <c r="N6231" i="1"/>
  <c r="N6230" i="1"/>
  <c r="N6229" i="1"/>
  <c r="N6228" i="1"/>
  <c r="N6227" i="1"/>
  <c r="N6226" i="1"/>
  <c r="N6225" i="1"/>
  <c r="N6224" i="1"/>
  <c r="N6223" i="1"/>
  <c r="N6222" i="1"/>
  <c r="N6221" i="1"/>
  <c r="N6220" i="1"/>
  <c r="N6219" i="1"/>
  <c r="N6218" i="1"/>
  <c r="N6217" i="1"/>
  <c r="N6216" i="1"/>
  <c r="N6215" i="1"/>
  <c r="N6214" i="1"/>
  <c r="N6213" i="1"/>
  <c r="N6212" i="1"/>
  <c r="N6211" i="1"/>
  <c r="N6210" i="1"/>
  <c r="N6209" i="1"/>
  <c r="N6208" i="1"/>
  <c r="N6207" i="1"/>
  <c r="N6206" i="1"/>
  <c r="N6205" i="1"/>
  <c r="N6204" i="1"/>
  <c r="N6203" i="1"/>
  <c r="N6202" i="1"/>
  <c r="N6201" i="1"/>
  <c r="N6200" i="1"/>
  <c r="N6199" i="1"/>
  <c r="N6198" i="1"/>
  <c r="N6197" i="1"/>
  <c r="N6196" i="1"/>
  <c r="N6195" i="1"/>
  <c r="N6194" i="1"/>
  <c r="N6193" i="1"/>
  <c r="N6192" i="1"/>
  <c r="N6191" i="1"/>
  <c r="N6190" i="1"/>
  <c r="N6189" i="1"/>
  <c r="N6188" i="1"/>
  <c r="N6187" i="1"/>
  <c r="N6186" i="1"/>
  <c r="N6185" i="1"/>
  <c r="N6184" i="1"/>
  <c r="N6183" i="1"/>
  <c r="N6182" i="1"/>
  <c r="N6181" i="1"/>
  <c r="N6180" i="1"/>
  <c r="N6179" i="1"/>
  <c r="N6178" i="1"/>
  <c r="N6177" i="1"/>
  <c r="N6176" i="1"/>
  <c r="N6175" i="1"/>
  <c r="N6174" i="1"/>
  <c r="N6173" i="1"/>
  <c r="N6172" i="1"/>
  <c r="N6171" i="1"/>
  <c r="N6170" i="1"/>
  <c r="N6169" i="1"/>
  <c r="N6168" i="1"/>
  <c r="N6167" i="1"/>
  <c r="N6166" i="1"/>
  <c r="N6165" i="1"/>
  <c r="N6164" i="1"/>
  <c r="N6163" i="1"/>
  <c r="N6162" i="1"/>
  <c r="N6161" i="1"/>
  <c r="N6160" i="1"/>
  <c r="N6159" i="1"/>
  <c r="N6158" i="1"/>
  <c r="N6157" i="1"/>
  <c r="N6156" i="1"/>
  <c r="N6155" i="1"/>
  <c r="N6154" i="1"/>
  <c r="N6153" i="1"/>
  <c r="N6152" i="1"/>
  <c r="N6151" i="1"/>
  <c r="N6150" i="1"/>
  <c r="N6149" i="1"/>
  <c r="N6148" i="1"/>
  <c r="N6147" i="1"/>
  <c r="N6146" i="1"/>
  <c r="N6145" i="1"/>
  <c r="N6144" i="1"/>
  <c r="N6143" i="1"/>
  <c r="N6142" i="1"/>
  <c r="N6141" i="1"/>
  <c r="N6140" i="1"/>
  <c r="N6139" i="1"/>
  <c r="N6138" i="1"/>
  <c r="N6137" i="1"/>
  <c r="N6136" i="1"/>
  <c r="N6135" i="1"/>
  <c r="N6134" i="1"/>
  <c r="N6133" i="1"/>
  <c r="N6132" i="1"/>
  <c r="N6131" i="1"/>
  <c r="N6130" i="1"/>
  <c r="N6129" i="1"/>
  <c r="N6128" i="1"/>
  <c r="N6127" i="1"/>
  <c r="N6126" i="1"/>
  <c r="N6125" i="1"/>
  <c r="N6124" i="1"/>
  <c r="N6123" i="1"/>
  <c r="N6122" i="1"/>
  <c r="N6121" i="1"/>
  <c r="N6120" i="1"/>
  <c r="N6119" i="1"/>
  <c r="N6118" i="1"/>
  <c r="N6117" i="1"/>
  <c r="N6116" i="1"/>
  <c r="N6115" i="1"/>
  <c r="N6114" i="1"/>
  <c r="N6113" i="1"/>
  <c r="N6112" i="1"/>
  <c r="N6111" i="1"/>
  <c r="N6110" i="1"/>
  <c r="N6109" i="1"/>
  <c r="N6108" i="1"/>
  <c r="N6107" i="1"/>
  <c r="N6106" i="1"/>
  <c r="N6105" i="1"/>
  <c r="N6104" i="1"/>
  <c r="N6103" i="1"/>
  <c r="N6102" i="1"/>
  <c r="N6101" i="1"/>
  <c r="N6100" i="1"/>
  <c r="N6099" i="1"/>
  <c r="N6098" i="1"/>
  <c r="N6097" i="1"/>
  <c r="N6096" i="1"/>
  <c r="N6095" i="1"/>
  <c r="N6094" i="1"/>
  <c r="N6093" i="1"/>
  <c r="N6092" i="1"/>
  <c r="N6091" i="1"/>
  <c r="N6090" i="1"/>
  <c r="N6089" i="1"/>
  <c r="N6088" i="1"/>
  <c r="N6087" i="1"/>
  <c r="N6086" i="1"/>
  <c r="N6085" i="1"/>
  <c r="N6084" i="1"/>
  <c r="N6083" i="1"/>
  <c r="N6082" i="1"/>
  <c r="N6081" i="1"/>
  <c r="N6080" i="1"/>
  <c r="N6079" i="1"/>
  <c r="N6078" i="1"/>
  <c r="N6077" i="1"/>
  <c r="N6076" i="1"/>
  <c r="N6075" i="1"/>
  <c r="N6074" i="1"/>
  <c r="N6073" i="1"/>
  <c r="N6072" i="1"/>
  <c r="N6071" i="1"/>
  <c r="N6070" i="1"/>
  <c r="N6069" i="1"/>
  <c r="N6068" i="1"/>
  <c r="N6067" i="1"/>
  <c r="N6066" i="1"/>
  <c r="N6065" i="1"/>
  <c r="N6064" i="1"/>
  <c r="N6063" i="1"/>
  <c r="N6062" i="1"/>
  <c r="N6061" i="1"/>
  <c r="N6060" i="1"/>
  <c r="N6059" i="1"/>
  <c r="N6058" i="1"/>
  <c r="N6057" i="1"/>
  <c r="N6056" i="1"/>
  <c r="N6055" i="1"/>
  <c r="N6054" i="1"/>
  <c r="N6053" i="1"/>
  <c r="N6052" i="1"/>
  <c r="N6051" i="1"/>
  <c r="N6050" i="1"/>
  <c r="N6049" i="1"/>
  <c r="N6048" i="1"/>
  <c r="N6047" i="1"/>
  <c r="N6046" i="1"/>
  <c r="N6045" i="1"/>
  <c r="N6044" i="1"/>
  <c r="N6043" i="1"/>
  <c r="N6042" i="1"/>
  <c r="N6041" i="1"/>
  <c r="N6040" i="1"/>
  <c r="N6039" i="1"/>
  <c r="N6038" i="1"/>
  <c r="N6037" i="1"/>
  <c r="N6036" i="1"/>
  <c r="N6035" i="1"/>
  <c r="N6034" i="1"/>
  <c r="N6033" i="1"/>
  <c r="N6032" i="1"/>
  <c r="N6031" i="1"/>
  <c r="N6030" i="1"/>
  <c r="N6029" i="1"/>
  <c r="N6028" i="1"/>
  <c r="N6027" i="1"/>
  <c r="N6026" i="1"/>
  <c r="N6025" i="1"/>
  <c r="N6024" i="1"/>
  <c r="N6023" i="1"/>
  <c r="N6022" i="1"/>
  <c r="N6021" i="1"/>
  <c r="N6020" i="1"/>
  <c r="N6019" i="1"/>
  <c r="N6018" i="1"/>
  <c r="N6017" i="1"/>
  <c r="N6016" i="1"/>
  <c r="N6015" i="1"/>
  <c r="N6014" i="1"/>
  <c r="N6013" i="1"/>
  <c r="N6012" i="1"/>
  <c r="N6011" i="1"/>
  <c r="N6010" i="1"/>
  <c r="N6009" i="1"/>
  <c r="N6008" i="1"/>
  <c r="N6007" i="1"/>
  <c r="N6006" i="1"/>
  <c r="N6005" i="1"/>
  <c r="N6004" i="1"/>
  <c r="N6003" i="1"/>
  <c r="N6002" i="1"/>
  <c r="N6001" i="1"/>
  <c r="N6000" i="1"/>
  <c r="N5999" i="1"/>
  <c r="N5998" i="1"/>
  <c r="N5997" i="1"/>
  <c r="N5996" i="1"/>
  <c r="N5995" i="1"/>
  <c r="N5994" i="1"/>
  <c r="N5993" i="1"/>
  <c r="N5992" i="1"/>
  <c r="N5991" i="1"/>
  <c r="N5990" i="1"/>
  <c r="N5989" i="1"/>
  <c r="N5988" i="1"/>
  <c r="N5987" i="1"/>
  <c r="N5986" i="1"/>
  <c r="N5985" i="1"/>
  <c r="N5984" i="1"/>
  <c r="N5983" i="1"/>
  <c r="N5982" i="1"/>
  <c r="N5981" i="1"/>
  <c r="N5980" i="1"/>
  <c r="N5979" i="1"/>
  <c r="N5978" i="1"/>
  <c r="N5977" i="1"/>
  <c r="N5976" i="1"/>
  <c r="N5975" i="1"/>
  <c r="N5974" i="1"/>
  <c r="N5973" i="1"/>
  <c r="N5972" i="1"/>
  <c r="N5971" i="1"/>
  <c r="N5970" i="1"/>
  <c r="N5969" i="1"/>
  <c r="N5968" i="1"/>
  <c r="N5967" i="1"/>
  <c r="N5966" i="1"/>
  <c r="N5965" i="1"/>
  <c r="N5964" i="1"/>
  <c r="N5963" i="1"/>
  <c r="N5962" i="1"/>
  <c r="N5961" i="1"/>
  <c r="N5960" i="1"/>
  <c r="N5959" i="1"/>
  <c r="N5958" i="1"/>
  <c r="N5957" i="1"/>
  <c r="N5956" i="1"/>
  <c r="N5955" i="1"/>
  <c r="N5954" i="1"/>
  <c r="N5953" i="1"/>
  <c r="N5952" i="1"/>
  <c r="N5951" i="1"/>
  <c r="N5950" i="1"/>
  <c r="N5949" i="1"/>
  <c r="N5948" i="1"/>
  <c r="N5947" i="1"/>
  <c r="N5946" i="1"/>
  <c r="N5945" i="1"/>
  <c r="N5944" i="1"/>
  <c r="N5943" i="1"/>
  <c r="N5942" i="1"/>
  <c r="N5941" i="1"/>
  <c r="N5940" i="1"/>
  <c r="N5939" i="1"/>
  <c r="N5938" i="1"/>
  <c r="N5937" i="1"/>
  <c r="N5936" i="1"/>
  <c r="N5935" i="1"/>
  <c r="N5934" i="1"/>
  <c r="N5933" i="1"/>
  <c r="N5932" i="1"/>
  <c r="N5931" i="1"/>
  <c r="N5930" i="1"/>
  <c r="N5929" i="1"/>
  <c r="N5928" i="1"/>
  <c r="N5927" i="1"/>
  <c r="N5926" i="1"/>
  <c r="N5925" i="1"/>
  <c r="N5924" i="1"/>
  <c r="N5923" i="1"/>
  <c r="N5922" i="1"/>
  <c r="N5921" i="1"/>
  <c r="N5920" i="1"/>
  <c r="N5919" i="1"/>
  <c r="N5918" i="1"/>
  <c r="N5917" i="1"/>
  <c r="N5916" i="1"/>
  <c r="N5915" i="1"/>
  <c r="N5914" i="1"/>
  <c r="N5913" i="1"/>
  <c r="N5912" i="1"/>
  <c r="N5911" i="1"/>
  <c r="N5910" i="1"/>
  <c r="N5909" i="1"/>
  <c r="N5908" i="1"/>
  <c r="N5907" i="1"/>
  <c r="N5906" i="1"/>
  <c r="N5905" i="1"/>
  <c r="N5904" i="1"/>
  <c r="N5903" i="1"/>
  <c r="N5902" i="1"/>
  <c r="N5901" i="1"/>
  <c r="N5900" i="1"/>
  <c r="N5899" i="1"/>
  <c r="N5898" i="1"/>
  <c r="N5897" i="1"/>
  <c r="N5896" i="1"/>
  <c r="N5895" i="1"/>
  <c r="N5894" i="1"/>
  <c r="N5893" i="1"/>
  <c r="N5892" i="1"/>
  <c r="N5891" i="1"/>
  <c r="N5890" i="1"/>
  <c r="N5889" i="1"/>
  <c r="N5888" i="1"/>
  <c r="N5887" i="1"/>
  <c r="N5886" i="1"/>
  <c r="N5885" i="1"/>
  <c r="N5884" i="1"/>
  <c r="N5883" i="1"/>
  <c r="N5882" i="1"/>
  <c r="N5881" i="1"/>
  <c r="N5880" i="1"/>
  <c r="N5879" i="1"/>
  <c r="N5878" i="1"/>
  <c r="N5877" i="1"/>
  <c r="N5876" i="1"/>
  <c r="N5875" i="1"/>
  <c r="N5874" i="1"/>
  <c r="N5873" i="1"/>
  <c r="N5872" i="1"/>
  <c r="N5871" i="1"/>
  <c r="N5870" i="1"/>
  <c r="N5869" i="1"/>
  <c r="N5868" i="1"/>
  <c r="N5867" i="1"/>
  <c r="N5866" i="1"/>
  <c r="N5865" i="1"/>
  <c r="N5864" i="1"/>
  <c r="N5863" i="1"/>
  <c r="N5862" i="1"/>
  <c r="N5861" i="1"/>
  <c r="N5860" i="1"/>
  <c r="N5859" i="1"/>
  <c r="N5858" i="1"/>
  <c r="N5857" i="1"/>
  <c r="N5856" i="1"/>
  <c r="N5855" i="1"/>
  <c r="N5854" i="1"/>
  <c r="N5853" i="1"/>
  <c r="N5852" i="1"/>
  <c r="N5851" i="1"/>
  <c r="N5850" i="1"/>
  <c r="N5849" i="1"/>
  <c r="N5848" i="1"/>
  <c r="N5847" i="1"/>
  <c r="N5846" i="1"/>
  <c r="N5845" i="1"/>
  <c r="N5844" i="1"/>
  <c r="N5843" i="1"/>
  <c r="N5842" i="1"/>
  <c r="N5841" i="1"/>
  <c r="N5840" i="1"/>
  <c r="N5839" i="1"/>
  <c r="N5838" i="1"/>
  <c r="N5837" i="1"/>
  <c r="N5836" i="1"/>
  <c r="N5835" i="1"/>
  <c r="N5834" i="1"/>
  <c r="N5833" i="1"/>
  <c r="N5832" i="1"/>
  <c r="N5831" i="1"/>
  <c r="N5830" i="1"/>
  <c r="N5829" i="1"/>
  <c r="N5828" i="1"/>
  <c r="N5827" i="1"/>
  <c r="N5826" i="1"/>
  <c r="N5825" i="1"/>
  <c r="N5824" i="1"/>
  <c r="N5823" i="1"/>
  <c r="N5822" i="1"/>
  <c r="N5821" i="1"/>
  <c r="N5820" i="1"/>
  <c r="N5819" i="1"/>
  <c r="N5818" i="1"/>
  <c r="N5817" i="1"/>
  <c r="N5816" i="1"/>
  <c r="N5815" i="1"/>
  <c r="N5814" i="1"/>
  <c r="N5813" i="1"/>
  <c r="N5812" i="1"/>
  <c r="N5811" i="1"/>
  <c r="N5810" i="1"/>
  <c r="N5809" i="1"/>
  <c r="N5808" i="1"/>
  <c r="N5807" i="1"/>
  <c r="N5806" i="1"/>
  <c r="N5805" i="1"/>
  <c r="N5804" i="1"/>
  <c r="N5803" i="1"/>
  <c r="N5802" i="1"/>
  <c r="N5801" i="1"/>
  <c r="N5800" i="1"/>
  <c r="N5799" i="1"/>
  <c r="N5798" i="1"/>
  <c r="N5797" i="1"/>
  <c r="N5796" i="1"/>
  <c r="N5795" i="1"/>
  <c r="N5794" i="1"/>
  <c r="N5793" i="1"/>
  <c r="N5792" i="1"/>
  <c r="N5791" i="1"/>
  <c r="N5790" i="1"/>
  <c r="N5789" i="1"/>
  <c r="N5788" i="1"/>
  <c r="N5787" i="1"/>
  <c r="N5786" i="1"/>
  <c r="N5785" i="1"/>
  <c r="N5784" i="1"/>
  <c r="N5783" i="1"/>
  <c r="N5782" i="1"/>
  <c r="N5781" i="1"/>
  <c r="N5780" i="1"/>
  <c r="N5779" i="1"/>
  <c r="N5778" i="1"/>
  <c r="N5777" i="1"/>
  <c r="N5776" i="1"/>
  <c r="N5775" i="1"/>
  <c r="N5774" i="1"/>
  <c r="N5773" i="1"/>
  <c r="N5772" i="1"/>
  <c r="N5771" i="1"/>
  <c r="N5770" i="1"/>
  <c r="N5769" i="1"/>
  <c r="N5768" i="1"/>
  <c r="N5767" i="1"/>
  <c r="N5766" i="1"/>
  <c r="N5765" i="1"/>
  <c r="N5764" i="1"/>
  <c r="N5763" i="1"/>
  <c r="N5762" i="1"/>
  <c r="N5761" i="1"/>
  <c r="N5760" i="1"/>
  <c r="N5759" i="1"/>
  <c r="N5758" i="1"/>
  <c r="N5757" i="1"/>
  <c r="N5756" i="1"/>
  <c r="N5755" i="1"/>
  <c r="N5754" i="1"/>
  <c r="N5753" i="1"/>
  <c r="N5752" i="1"/>
  <c r="N5751" i="1"/>
  <c r="N5750" i="1"/>
  <c r="N5749" i="1"/>
  <c r="N5748" i="1"/>
  <c r="N5747" i="1"/>
  <c r="N5746" i="1"/>
  <c r="N5745" i="1"/>
  <c r="N5744" i="1"/>
  <c r="N5743" i="1"/>
  <c r="N5742" i="1"/>
  <c r="N5741" i="1"/>
  <c r="N5740" i="1"/>
  <c r="N5739" i="1"/>
  <c r="N5738" i="1"/>
  <c r="N5737" i="1"/>
  <c r="N5736" i="1"/>
  <c r="N5735" i="1"/>
  <c r="N5734" i="1"/>
  <c r="N5733" i="1"/>
  <c r="N5732" i="1"/>
  <c r="N5731" i="1"/>
  <c r="N5730" i="1"/>
  <c r="N5729" i="1"/>
  <c r="N5728" i="1"/>
  <c r="N5727" i="1"/>
  <c r="N5726" i="1"/>
  <c r="N5725" i="1"/>
  <c r="N5724" i="1"/>
  <c r="N5723" i="1"/>
  <c r="N5722" i="1"/>
  <c r="N5721" i="1"/>
  <c r="N5720" i="1"/>
  <c r="N5719" i="1"/>
  <c r="N5718" i="1"/>
  <c r="N5717" i="1"/>
  <c r="N5716" i="1"/>
  <c r="N5715" i="1"/>
  <c r="N5714" i="1"/>
  <c r="N5713" i="1"/>
  <c r="N5712" i="1"/>
  <c r="N5711" i="1"/>
  <c r="N5710" i="1"/>
  <c r="N5709" i="1"/>
  <c r="N5708" i="1"/>
  <c r="N5707" i="1"/>
  <c r="N5706" i="1"/>
  <c r="N5705" i="1"/>
  <c r="N5704" i="1"/>
  <c r="N5703" i="1"/>
  <c r="N5702" i="1"/>
  <c r="N5701" i="1"/>
  <c r="N5700" i="1"/>
  <c r="N5699" i="1"/>
  <c r="N5698" i="1"/>
  <c r="N5697" i="1"/>
  <c r="N5696" i="1"/>
  <c r="N5695" i="1"/>
  <c r="N5694" i="1"/>
  <c r="N5693" i="1"/>
  <c r="N5692" i="1"/>
  <c r="N5691" i="1"/>
  <c r="N5690" i="1"/>
  <c r="N5689" i="1"/>
  <c r="N5688" i="1"/>
  <c r="N5687" i="1"/>
  <c r="N5686" i="1"/>
  <c r="N5685" i="1"/>
  <c r="N5684" i="1"/>
  <c r="N5683" i="1"/>
  <c r="N5682" i="1"/>
  <c r="N5681" i="1"/>
  <c r="N5680" i="1"/>
  <c r="N5679" i="1"/>
  <c r="N5678" i="1"/>
  <c r="N5677" i="1"/>
  <c r="N5676" i="1"/>
  <c r="N5675" i="1"/>
  <c r="N5674" i="1"/>
  <c r="N5673" i="1"/>
  <c r="N5672" i="1"/>
  <c r="N5671" i="1"/>
  <c r="N5670" i="1"/>
  <c r="N5669" i="1"/>
  <c r="N5668" i="1"/>
  <c r="N5667" i="1"/>
  <c r="N5666" i="1"/>
  <c r="N5665" i="1"/>
  <c r="N5664" i="1"/>
  <c r="N5663" i="1"/>
  <c r="N5662" i="1"/>
  <c r="N5661" i="1"/>
  <c r="N5660" i="1"/>
  <c r="N5659" i="1"/>
  <c r="N5658" i="1"/>
  <c r="N5657" i="1"/>
  <c r="N5656" i="1"/>
  <c r="N5655" i="1"/>
  <c r="N5654" i="1"/>
  <c r="N5653" i="1"/>
  <c r="N5652" i="1"/>
  <c r="N5651" i="1"/>
  <c r="N5650" i="1"/>
  <c r="N5649" i="1"/>
  <c r="N5648" i="1"/>
  <c r="N5647" i="1"/>
  <c r="N5646" i="1"/>
  <c r="N5645" i="1"/>
  <c r="N5644" i="1"/>
  <c r="N5643" i="1"/>
  <c r="N5642" i="1"/>
  <c r="N5641" i="1"/>
  <c r="N5640" i="1"/>
  <c r="N5639" i="1"/>
  <c r="N5638" i="1"/>
  <c r="N5637" i="1"/>
  <c r="N5636" i="1"/>
  <c r="N5635" i="1"/>
  <c r="N5634" i="1"/>
  <c r="N5633" i="1"/>
  <c r="N5632" i="1"/>
  <c r="N5631" i="1"/>
  <c r="N5630" i="1"/>
  <c r="N5629" i="1"/>
  <c r="N5628" i="1"/>
  <c r="N5627" i="1"/>
  <c r="N5626" i="1"/>
  <c r="N5625" i="1"/>
  <c r="N5624" i="1"/>
  <c r="N5623" i="1"/>
  <c r="N5622" i="1"/>
  <c r="N5621" i="1"/>
  <c r="N5620" i="1"/>
  <c r="N5619" i="1"/>
  <c r="N5618" i="1"/>
  <c r="N5617" i="1"/>
  <c r="N5616" i="1"/>
  <c r="N5615" i="1"/>
  <c r="N5614" i="1"/>
  <c r="N5613" i="1"/>
  <c r="N5612" i="1"/>
  <c r="N5611" i="1"/>
  <c r="N5610" i="1"/>
  <c r="N5609" i="1"/>
  <c r="N5608" i="1"/>
  <c r="N5607" i="1"/>
  <c r="N5606" i="1"/>
  <c r="N5605" i="1"/>
  <c r="N5604" i="1"/>
  <c r="N5603" i="1"/>
  <c r="N5602" i="1"/>
  <c r="N5601" i="1"/>
  <c r="N5600" i="1"/>
  <c r="N5599" i="1"/>
  <c r="N5598" i="1"/>
  <c r="N5597" i="1"/>
  <c r="N5596" i="1"/>
  <c r="N5595" i="1"/>
  <c r="N5594" i="1"/>
  <c r="N5593" i="1"/>
  <c r="N5592" i="1"/>
  <c r="N5591" i="1"/>
  <c r="N5590" i="1"/>
  <c r="N5589" i="1"/>
  <c r="N5588" i="1"/>
  <c r="N5587" i="1"/>
  <c r="N5586" i="1"/>
  <c r="N5585" i="1"/>
  <c r="N5584" i="1"/>
  <c r="N5583" i="1"/>
  <c r="N5582" i="1"/>
  <c r="N5581" i="1"/>
  <c r="N5580" i="1"/>
  <c r="N5579" i="1"/>
  <c r="N5578" i="1"/>
  <c r="N5577" i="1"/>
  <c r="N5576" i="1"/>
  <c r="N5575" i="1"/>
  <c r="N5574" i="1"/>
  <c r="N5573" i="1"/>
  <c r="N5572" i="1"/>
  <c r="N5571" i="1"/>
  <c r="N5570" i="1"/>
  <c r="N5569" i="1"/>
  <c r="N5568" i="1"/>
  <c r="N5567" i="1"/>
  <c r="N5566" i="1"/>
  <c r="N5565" i="1"/>
  <c r="N5564" i="1"/>
  <c r="N5563" i="1"/>
  <c r="N5562" i="1"/>
  <c r="N5561" i="1"/>
  <c r="N5560" i="1"/>
  <c r="N5559" i="1"/>
  <c r="N5558" i="1"/>
  <c r="N5557" i="1"/>
  <c r="N5556" i="1"/>
  <c r="N5555" i="1"/>
  <c r="N5554" i="1"/>
  <c r="N5553" i="1"/>
  <c r="N5552" i="1"/>
  <c r="N5551" i="1"/>
  <c r="N5550" i="1"/>
  <c r="N5549" i="1"/>
  <c r="N5548" i="1"/>
  <c r="N5547" i="1"/>
  <c r="N5546" i="1"/>
  <c r="N5545" i="1"/>
  <c r="N5544" i="1"/>
  <c r="N5543" i="1"/>
  <c r="N5542" i="1"/>
  <c r="N5541" i="1"/>
  <c r="N5540" i="1"/>
  <c r="N5539" i="1"/>
  <c r="N5538" i="1"/>
  <c r="N5537" i="1"/>
  <c r="N5536" i="1"/>
  <c r="N5535" i="1"/>
  <c r="N5534" i="1"/>
  <c r="N5533" i="1"/>
  <c r="N5532" i="1"/>
  <c r="N5531" i="1"/>
  <c r="N5530" i="1"/>
  <c r="N5529" i="1"/>
  <c r="N5528" i="1"/>
  <c r="N5527" i="1"/>
  <c r="N5526" i="1"/>
  <c r="N5525" i="1"/>
  <c r="N5524" i="1"/>
  <c r="N5523" i="1"/>
  <c r="N5522" i="1"/>
  <c r="N5521" i="1"/>
  <c r="N5520" i="1"/>
  <c r="N5519" i="1"/>
  <c r="N5518" i="1"/>
  <c r="N5517" i="1"/>
  <c r="N5516" i="1"/>
  <c r="N5515" i="1"/>
  <c r="N5514" i="1"/>
  <c r="N5513" i="1"/>
  <c r="N5512" i="1"/>
  <c r="N5511" i="1"/>
  <c r="N5510" i="1"/>
  <c r="N5509" i="1"/>
  <c r="N5508" i="1"/>
  <c r="N5507" i="1"/>
  <c r="N5506" i="1"/>
  <c r="N5505" i="1"/>
  <c r="N5504" i="1"/>
  <c r="N5503" i="1"/>
  <c r="N5502" i="1"/>
  <c r="N5501" i="1"/>
  <c r="N5500" i="1"/>
  <c r="N5499" i="1"/>
  <c r="N5498" i="1"/>
  <c r="N5497" i="1"/>
  <c r="N5496" i="1"/>
  <c r="N5495" i="1"/>
  <c r="N5494" i="1"/>
  <c r="N5493" i="1"/>
  <c r="N5492" i="1"/>
  <c r="N5491" i="1"/>
  <c r="N5490" i="1"/>
  <c r="N5489" i="1"/>
  <c r="N5488" i="1"/>
  <c r="N5487" i="1"/>
  <c r="N5486" i="1"/>
  <c r="N5485" i="1"/>
  <c r="N5484" i="1"/>
  <c r="N5483" i="1"/>
  <c r="N5482" i="1"/>
  <c r="N5481" i="1"/>
  <c r="N5480" i="1"/>
  <c r="N5479" i="1"/>
  <c r="N5478" i="1"/>
  <c r="N5477" i="1"/>
  <c r="N5476" i="1"/>
  <c r="N5475" i="1"/>
  <c r="N5474" i="1"/>
  <c r="N5473" i="1"/>
  <c r="N5472" i="1"/>
  <c r="N5471" i="1"/>
  <c r="N5470" i="1"/>
  <c r="N5469" i="1"/>
  <c r="N5468" i="1"/>
  <c r="N5467" i="1"/>
  <c r="N5466" i="1"/>
  <c r="N5465" i="1"/>
  <c r="N5464" i="1"/>
  <c r="N5463" i="1"/>
  <c r="N5462" i="1"/>
  <c r="N5461" i="1"/>
  <c r="N5460" i="1"/>
  <c r="N5459" i="1"/>
  <c r="N5458" i="1"/>
  <c r="N5457" i="1"/>
  <c r="N5456" i="1"/>
  <c r="N5455" i="1"/>
  <c r="N5454" i="1"/>
  <c r="N5453" i="1"/>
  <c r="N5452" i="1"/>
  <c r="N5451" i="1"/>
  <c r="N5450" i="1"/>
  <c r="N5449" i="1"/>
  <c r="N5448" i="1"/>
  <c r="N5447" i="1"/>
  <c r="N5446" i="1"/>
  <c r="N5445" i="1"/>
  <c r="N5444" i="1"/>
  <c r="N5443" i="1"/>
  <c r="N5442" i="1"/>
  <c r="N5441" i="1"/>
  <c r="N5440" i="1"/>
  <c r="N5439" i="1"/>
  <c r="N5438" i="1"/>
  <c r="N5437" i="1"/>
  <c r="N5436" i="1"/>
  <c r="N5435" i="1"/>
  <c r="N5434" i="1"/>
  <c r="N5433" i="1"/>
  <c r="N5432" i="1"/>
  <c r="N5431" i="1"/>
  <c r="N5430" i="1"/>
  <c r="N5429" i="1"/>
  <c r="N5428" i="1"/>
  <c r="N5427" i="1"/>
  <c r="N5426" i="1"/>
  <c r="N5425" i="1"/>
  <c r="N5424" i="1"/>
  <c r="N5423" i="1"/>
  <c r="N5422" i="1"/>
  <c r="N5421" i="1"/>
  <c r="N5420" i="1"/>
  <c r="N5419" i="1"/>
  <c r="N5418" i="1"/>
  <c r="N5417" i="1"/>
  <c r="N5416" i="1"/>
  <c r="N5415" i="1"/>
  <c r="N5414" i="1"/>
  <c r="N5413" i="1"/>
  <c r="N5412" i="1"/>
  <c r="N5411" i="1"/>
  <c r="N5410" i="1"/>
  <c r="N5409" i="1"/>
  <c r="N5408" i="1"/>
  <c r="N5407" i="1"/>
  <c r="N5406" i="1"/>
  <c r="N5405" i="1"/>
  <c r="N5404" i="1"/>
  <c r="N5403" i="1"/>
  <c r="N5402" i="1"/>
  <c r="N5401" i="1"/>
  <c r="N5400" i="1"/>
  <c r="N5399" i="1"/>
  <c r="N5398" i="1"/>
  <c r="N5397" i="1"/>
  <c r="N5396" i="1"/>
  <c r="N5395" i="1"/>
  <c r="N5394" i="1"/>
  <c r="N5393" i="1"/>
  <c r="N5392" i="1"/>
  <c r="N5391" i="1"/>
  <c r="N5390" i="1"/>
  <c r="N5389" i="1"/>
  <c r="N5388" i="1"/>
  <c r="N5387" i="1"/>
  <c r="N5386" i="1"/>
  <c r="N5385" i="1"/>
  <c r="N5384" i="1"/>
  <c r="N5383" i="1"/>
  <c r="N5382" i="1"/>
  <c r="N5381" i="1"/>
  <c r="N5380" i="1"/>
  <c r="N5379" i="1"/>
  <c r="N5378" i="1"/>
  <c r="N5377" i="1"/>
  <c r="N5376" i="1"/>
  <c r="N5375" i="1"/>
  <c r="N5374" i="1"/>
  <c r="N5373" i="1"/>
  <c r="N5372" i="1"/>
  <c r="N5371" i="1"/>
  <c r="N5370" i="1"/>
  <c r="N5369" i="1"/>
  <c r="N5368" i="1"/>
  <c r="N5367" i="1"/>
  <c r="N5366" i="1"/>
  <c r="N5365" i="1"/>
  <c r="N5364" i="1"/>
  <c r="N5363" i="1"/>
  <c r="N5362" i="1"/>
  <c r="N5361" i="1"/>
  <c r="N5360" i="1"/>
  <c r="N5359" i="1"/>
  <c r="N5358" i="1"/>
  <c r="N5357" i="1"/>
  <c r="N5356" i="1"/>
  <c r="N5355" i="1"/>
  <c r="N5354" i="1"/>
  <c r="N5353" i="1"/>
  <c r="N5352" i="1"/>
  <c r="N5351" i="1"/>
  <c r="N5350" i="1"/>
  <c r="N5349" i="1"/>
  <c r="N5348" i="1"/>
  <c r="N5347" i="1"/>
  <c r="N5346" i="1"/>
  <c r="N5345" i="1"/>
  <c r="N5344" i="1"/>
  <c r="N5343" i="1"/>
  <c r="N5342" i="1"/>
  <c r="N5341" i="1"/>
  <c r="N5340" i="1"/>
  <c r="N5339" i="1"/>
  <c r="N5338" i="1"/>
  <c r="N5337" i="1"/>
  <c r="N5336" i="1"/>
  <c r="N5335" i="1"/>
  <c r="N5334" i="1"/>
  <c r="N5333" i="1"/>
  <c r="N5332" i="1"/>
  <c r="N5331" i="1"/>
  <c r="N5330" i="1"/>
  <c r="N5329" i="1"/>
  <c r="N5328" i="1"/>
  <c r="N5327" i="1"/>
  <c r="N5326" i="1"/>
  <c r="N5325" i="1"/>
  <c r="N5324" i="1"/>
  <c r="N5323" i="1"/>
  <c r="N5322" i="1"/>
  <c r="N5321" i="1"/>
  <c r="N5320" i="1"/>
  <c r="N5319" i="1"/>
  <c r="N5318" i="1"/>
  <c r="N5317" i="1"/>
  <c r="N5316" i="1"/>
  <c r="N5315" i="1"/>
  <c r="N5314" i="1"/>
  <c r="N5313" i="1"/>
  <c r="N5312" i="1"/>
  <c r="N5311" i="1"/>
  <c r="N5310" i="1"/>
  <c r="N5309" i="1"/>
  <c r="N5308" i="1"/>
  <c r="N5307" i="1"/>
  <c r="N5306" i="1"/>
  <c r="N5305" i="1"/>
  <c r="N5304" i="1"/>
  <c r="N5303" i="1"/>
  <c r="N5302" i="1"/>
  <c r="N5301" i="1"/>
  <c r="N5300" i="1"/>
  <c r="N5299" i="1"/>
  <c r="N5298" i="1"/>
  <c r="N5297" i="1"/>
  <c r="N5296" i="1"/>
  <c r="N5295" i="1"/>
  <c r="N5294" i="1"/>
  <c r="N5293" i="1"/>
  <c r="N5292" i="1"/>
  <c r="N5291" i="1"/>
  <c r="N5290" i="1"/>
  <c r="N5289" i="1"/>
  <c r="N5288" i="1"/>
  <c r="N5287" i="1"/>
  <c r="N5286" i="1"/>
  <c r="N5285" i="1"/>
  <c r="N5284" i="1"/>
  <c r="N5283" i="1"/>
  <c r="N5282" i="1"/>
  <c r="N5281" i="1"/>
  <c r="N5280" i="1"/>
  <c r="N5279" i="1"/>
  <c r="N5278" i="1"/>
  <c r="N5277" i="1"/>
  <c r="N5276" i="1"/>
  <c r="N5275" i="1"/>
  <c r="N5274" i="1"/>
  <c r="N5273" i="1"/>
  <c r="N5272" i="1"/>
  <c r="N5271" i="1"/>
  <c r="N5270" i="1"/>
  <c r="N5269" i="1"/>
  <c r="N5268" i="1"/>
  <c r="N5267" i="1"/>
  <c r="N5266" i="1"/>
  <c r="N5265" i="1"/>
  <c r="N5264" i="1"/>
  <c r="N5263" i="1"/>
  <c r="N5262" i="1"/>
  <c r="N5261" i="1"/>
  <c r="N5260" i="1"/>
  <c r="N5259" i="1"/>
  <c r="N5258" i="1"/>
  <c r="N5257" i="1"/>
  <c r="N5256" i="1"/>
  <c r="N5255" i="1"/>
  <c r="N5254" i="1"/>
  <c r="N5253" i="1"/>
  <c r="N5252" i="1"/>
  <c r="N5251" i="1"/>
  <c r="N5250" i="1"/>
  <c r="N5249" i="1"/>
  <c r="N5248" i="1"/>
  <c r="N5247" i="1"/>
  <c r="N5246" i="1"/>
  <c r="N5245" i="1"/>
  <c r="N5244" i="1"/>
  <c r="N5243" i="1"/>
  <c r="N5242" i="1"/>
  <c r="N5241" i="1"/>
  <c r="N5240" i="1"/>
  <c r="N5239" i="1"/>
  <c r="N5238" i="1"/>
  <c r="N5237" i="1"/>
  <c r="N5236" i="1"/>
  <c r="N5235" i="1"/>
  <c r="N5234" i="1"/>
  <c r="N5233" i="1"/>
  <c r="N5232" i="1"/>
  <c r="N5231" i="1"/>
  <c r="N5230" i="1"/>
  <c r="N5229" i="1"/>
  <c r="N5228" i="1"/>
  <c r="N5227" i="1"/>
  <c r="N5226" i="1"/>
  <c r="N5225" i="1"/>
  <c r="N5224" i="1"/>
  <c r="N5223" i="1"/>
  <c r="N5222" i="1"/>
  <c r="N5221" i="1"/>
  <c r="N5220" i="1"/>
  <c r="N5219" i="1"/>
  <c r="N5218" i="1"/>
  <c r="N5217" i="1"/>
  <c r="N5216" i="1"/>
  <c r="N5215" i="1"/>
  <c r="N5214" i="1"/>
  <c r="N5213" i="1"/>
  <c r="N5212" i="1"/>
  <c r="N5211" i="1"/>
  <c r="N5210" i="1"/>
  <c r="N5209" i="1"/>
  <c r="N5208" i="1"/>
  <c r="N5207" i="1"/>
  <c r="N5206" i="1"/>
  <c r="N5205" i="1"/>
  <c r="N5204" i="1"/>
  <c r="N5203" i="1"/>
  <c r="N5202" i="1"/>
  <c r="N5201" i="1"/>
  <c r="N5200" i="1"/>
  <c r="N5199" i="1"/>
  <c r="N5198" i="1"/>
  <c r="N5197" i="1"/>
  <c r="N5196" i="1"/>
  <c r="N5195" i="1"/>
  <c r="N5194" i="1"/>
  <c r="N5193" i="1"/>
  <c r="N5192" i="1"/>
  <c r="N5191" i="1"/>
  <c r="N5190" i="1"/>
  <c r="N5189" i="1"/>
  <c r="N5188" i="1"/>
  <c r="N5187" i="1"/>
  <c r="N5186" i="1"/>
  <c r="N5185" i="1"/>
  <c r="N5184" i="1"/>
  <c r="N5183" i="1"/>
  <c r="N5182" i="1"/>
  <c r="N5181" i="1"/>
  <c r="N5180" i="1"/>
  <c r="N5179" i="1"/>
  <c r="N5178" i="1"/>
  <c r="N5177" i="1"/>
  <c r="N5176" i="1"/>
  <c r="N5175" i="1"/>
  <c r="N5174" i="1"/>
  <c r="N5173" i="1"/>
  <c r="N5172" i="1"/>
  <c r="N5171" i="1"/>
  <c r="N5170" i="1"/>
  <c r="N5169" i="1"/>
  <c r="N5168" i="1"/>
  <c r="N5167" i="1"/>
  <c r="N5166" i="1"/>
  <c r="N5165" i="1"/>
  <c r="N5164" i="1"/>
  <c r="N5163" i="1"/>
  <c r="N5162" i="1"/>
  <c r="N5161" i="1"/>
  <c r="N5160" i="1"/>
  <c r="N5159" i="1"/>
  <c r="N5158" i="1"/>
  <c r="N5157" i="1"/>
  <c r="N5156" i="1"/>
  <c r="N5155" i="1"/>
  <c r="N5154" i="1"/>
  <c r="N5153" i="1"/>
  <c r="N5152" i="1"/>
  <c r="N5151" i="1"/>
  <c r="N5150" i="1"/>
  <c r="N5149" i="1"/>
  <c r="N5148" i="1"/>
  <c r="N5147" i="1"/>
  <c r="N5146" i="1"/>
  <c r="N5145" i="1"/>
  <c r="N5144" i="1"/>
  <c r="N5143" i="1"/>
  <c r="N5142" i="1"/>
  <c r="N5141" i="1"/>
  <c r="N5140" i="1"/>
  <c r="N5139" i="1"/>
  <c r="N5138" i="1"/>
  <c r="N5137" i="1"/>
  <c r="N5136" i="1"/>
  <c r="N5135" i="1"/>
  <c r="N5134" i="1"/>
  <c r="N5133" i="1"/>
  <c r="N5132" i="1"/>
  <c r="N5131" i="1"/>
  <c r="N5130" i="1"/>
  <c r="N5129" i="1"/>
  <c r="N5128" i="1"/>
  <c r="N5127" i="1"/>
  <c r="N5126" i="1"/>
  <c r="N5125" i="1"/>
  <c r="N5124" i="1"/>
  <c r="N5123" i="1"/>
  <c r="N5122" i="1"/>
  <c r="N5121" i="1"/>
  <c r="N5120" i="1"/>
  <c r="N5119" i="1"/>
  <c r="N5118" i="1"/>
  <c r="N5117" i="1"/>
  <c r="N5116" i="1"/>
  <c r="N5115" i="1"/>
  <c r="N5114" i="1"/>
  <c r="N5113" i="1"/>
  <c r="N5112" i="1"/>
  <c r="N5111" i="1"/>
  <c r="N5110" i="1"/>
  <c r="N5109" i="1"/>
  <c r="N5108" i="1"/>
  <c r="N5107" i="1"/>
  <c r="N5106" i="1"/>
  <c r="N5105" i="1"/>
  <c r="N5104" i="1"/>
  <c r="N5103" i="1"/>
  <c r="N5102" i="1"/>
  <c r="N5101" i="1"/>
  <c r="N5100" i="1"/>
  <c r="N5099" i="1"/>
  <c r="N5098" i="1"/>
  <c r="N5097" i="1"/>
  <c r="N5096" i="1"/>
  <c r="N5095" i="1"/>
  <c r="N5094" i="1"/>
  <c r="N5093" i="1"/>
  <c r="N5092" i="1"/>
  <c r="N5091" i="1"/>
  <c r="N5090" i="1"/>
  <c r="N5089" i="1"/>
  <c r="N5088" i="1"/>
  <c r="N5087" i="1"/>
  <c r="N5086" i="1"/>
  <c r="N5085" i="1"/>
  <c r="N5084" i="1"/>
  <c r="N5083" i="1"/>
  <c r="N5082" i="1"/>
  <c r="N5081" i="1"/>
  <c r="N5080" i="1"/>
  <c r="N5079" i="1"/>
  <c r="N5078" i="1"/>
  <c r="N5077" i="1"/>
  <c r="N5076" i="1"/>
  <c r="N5075" i="1"/>
  <c r="N5074" i="1"/>
  <c r="N5073" i="1"/>
  <c r="N5072" i="1"/>
  <c r="N5071" i="1"/>
  <c r="N5070" i="1"/>
  <c r="N5069" i="1"/>
  <c r="N5068" i="1"/>
  <c r="N5067" i="1"/>
  <c r="N5066" i="1"/>
  <c r="N5065" i="1"/>
  <c r="N5064" i="1"/>
  <c r="N5063" i="1"/>
  <c r="N5062" i="1"/>
  <c r="N5061" i="1"/>
  <c r="N5060" i="1"/>
  <c r="N5059" i="1"/>
  <c r="N5058" i="1"/>
  <c r="N5057" i="1"/>
  <c r="N5056" i="1"/>
  <c r="N5055" i="1"/>
  <c r="N5054" i="1"/>
  <c r="N5053" i="1"/>
  <c r="N5052" i="1"/>
  <c r="N5051" i="1"/>
  <c r="N5050" i="1"/>
  <c r="N5049" i="1"/>
  <c r="N5048" i="1"/>
  <c r="N5047" i="1"/>
  <c r="N5046" i="1"/>
  <c r="N5045" i="1"/>
  <c r="N5044" i="1"/>
  <c r="N5043" i="1"/>
  <c r="N5042" i="1"/>
  <c r="N5041" i="1"/>
  <c r="N5040" i="1"/>
  <c r="N5039" i="1"/>
  <c r="N5038" i="1"/>
  <c r="N5037" i="1"/>
  <c r="N5036" i="1"/>
  <c r="N5035" i="1"/>
  <c r="N5034" i="1"/>
  <c r="N5033" i="1"/>
  <c r="N5032" i="1"/>
  <c r="N5031" i="1"/>
  <c r="N5030" i="1"/>
  <c r="N5029" i="1"/>
  <c r="N5028" i="1"/>
  <c r="N5027" i="1"/>
  <c r="N5026" i="1"/>
  <c r="N5025" i="1"/>
  <c r="N5024" i="1"/>
  <c r="N5023" i="1"/>
  <c r="N5022" i="1"/>
  <c r="N5021" i="1"/>
  <c r="N5020" i="1"/>
  <c r="N5019" i="1"/>
  <c r="N5018" i="1"/>
  <c r="N5017" i="1"/>
  <c r="N5016" i="1"/>
  <c r="N5015" i="1"/>
  <c r="N5014" i="1"/>
  <c r="N5013" i="1"/>
  <c r="N5012" i="1"/>
  <c r="N5011" i="1"/>
  <c r="N5010" i="1"/>
  <c r="N5009" i="1"/>
  <c r="N5008" i="1"/>
  <c r="N5007" i="1"/>
  <c r="N5006" i="1"/>
  <c r="N5005" i="1"/>
  <c r="N5004" i="1"/>
  <c r="N5003" i="1"/>
  <c r="N5002" i="1"/>
  <c r="N5001" i="1"/>
  <c r="N5000" i="1"/>
  <c r="N4999" i="1"/>
  <c r="N4998" i="1"/>
  <c r="N4997" i="1"/>
  <c r="N4996" i="1"/>
  <c r="N4995" i="1"/>
  <c r="N4994" i="1"/>
  <c r="N4993" i="1"/>
  <c r="N4992" i="1"/>
  <c r="N4991" i="1"/>
  <c r="N4990" i="1"/>
  <c r="N4989" i="1"/>
  <c r="N4988" i="1"/>
  <c r="N4987" i="1"/>
  <c r="N4986" i="1"/>
  <c r="N4985" i="1"/>
  <c r="N4984" i="1"/>
  <c r="N4983" i="1"/>
  <c r="N4982" i="1"/>
  <c r="N4981" i="1"/>
  <c r="N4980" i="1"/>
  <c r="N4979" i="1"/>
  <c r="N4978" i="1"/>
  <c r="N4977" i="1"/>
  <c r="N4976" i="1"/>
  <c r="N4975" i="1"/>
  <c r="N4974" i="1"/>
  <c r="N4973" i="1"/>
  <c r="N4972" i="1"/>
  <c r="N4971" i="1"/>
  <c r="N4970" i="1"/>
  <c r="N4969" i="1"/>
  <c r="N4968" i="1"/>
  <c r="N4967" i="1"/>
  <c r="N4966" i="1"/>
  <c r="N4965" i="1"/>
  <c r="N4964" i="1"/>
  <c r="N4963" i="1"/>
  <c r="N4962" i="1"/>
  <c r="N4961" i="1"/>
  <c r="N4960" i="1"/>
  <c r="N4959" i="1"/>
  <c r="N4958" i="1"/>
  <c r="N4957" i="1"/>
  <c r="N4956" i="1"/>
  <c r="N4955" i="1"/>
  <c r="N4954" i="1"/>
  <c r="N4953" i="1"/>
  <c r="N4952" i="1"/>
  <c r="N4951" i="1"/>
  <c r="N4950" i="1"/>
  <c r="N4949" i="1"/>
  <c r="N4948" i="1"/>
  <c r="N4947" i="1"/>
  <c r="N4946" i="1"/>
  <c r="N4945" i="1"/>
  <c r="N4944" i="1"/>
  <c r="N4943" i="1"/>
  <c r="N4942" i="1"/>
  <c r="N4941" i="1"/>
  <c r="N4940" i="1"/>
  <c r="N4939" i="1"/>
  <c r="N4938" i="1"/>
  <c r="N4937" i="1"/>
  <c r="N4936" i="1"/>
  <c r="N4935" i="1"/>
  <c r="N4934" i="1"/>
  <c r="N4933" i="1"/>
  <c r="N4932" i="1"/>
  <c r="N4931" i="1"/>
  <c r="N4930" i="1"/>
  <c r="N4929" i="1"/>
  <c r="N4928" i="1"/>
  <c r="N4927" i="1"/>
  <c r="N4926" i="1"/>
  <c r="N4925" i="1"/>
  <c r="N4924" i="1"/>
  <c r="N4923" i="1"/>
  <c r="N4922" i="1"/>
  <c r="N4921" i="1"/>
  <c r="N4920" i="1"/>
  <c r="N4919" i="1"/>
  <c r="N4918" i="1"/>
  <c r="N4917" i="1"/>
  <c r="N4916" i="1"/>
  <c r="N4915" i="1"/>
  <c r="N4914" i="1"/>
  <c r="N4913" i="1"/>
  <c r="N4912" i="1"/>
  <c r="N4911" i="1"/>
  <c r="N4910" i="1"/>
  <c r="N4909" i="1"/>
  <c r="N4908" i="1"/>
  <c r="N4907" i="1"/>
  <c r="N4906" i="1"/>
  <c r="N4905" i="1"/>
  <c r="N4904" i="1"/>
  <c r="N4903" i="1"/>
  <c r="N4902" i="1"/>
  <c r="N4901" i="1"/>
  <c r="N4900" i="1"/>
  <c r="N4899" i="1"/>
  <c r="N4898" i="1"/>
  <c r="N4897" i="1"/>
  <c r="N4896" i="1"/>
  <c r="N4895" i="1"/>
  <c r="N4894" i="1"/>
  <c r="N4893" i="1"/>
  <c r="N4892" i="1"/>
  <c r="N4891" i="1"/>
  <c r="N4890" i="1"/>
  <c r="N4889" i="1"/>
  <c r="N4888" i="1"/>
  <c r="N4887" i="1"/>
  <c r="N4886" i="1"/>
  <c r="N4885" i="1"/>
  <c r="N4884" i="1"/>
  <c r="N4883" i="1"/>
  <c r="N4882" i="1"/>
  <c r="N4881" i="1"/>
  <c r="N4880" i="1"/>
  <c r="N4879" i="1"/>
  <c r="N4878" i="1"/>
  <c r="N4877" i="1"/>
  <c r="N4876" i="1"/>
  <c r="N4875" i="1"/>
  <c r="N4874" i="1"/>
  <c r="N4873" i="1"/>
  <c r="N4872" i="1"/>
  <c r="N4871" i="1"/>
  <c r="N4870" i="1"/>
  <c r="N4869" i="1"/>
  <c r="N4868" i="1"/>
  <c r="N4867" i="1"/>
  <c r="N4866" i="1"/>
  <c r="N4865" i="1"/>
  <c r="N4864" i="1"/>
  <c r="N4863" i="1"/>
  <c r="N4862" i="1"/>
  <c r="N4861" i="1"/>
  <c r="N4860" i="1"/>
  <c r="N4859" i="1"/>
  <c r="N4858" i="1"/>
  <c r="N4857" i="1"/>
  <c r="N4856" i="1"/>
  <c r="N4855" i="1"/>
  <c r="N4854" i="1"/>
  <c r="N4853" i="1"/>
  <c r="N4852" i="1"/>
  <c r="N4851" i="1"/>
  <c r="N4850" i="1"/>
  <c r="N4849" i="1"/>
  <c r="N4848" i="1"/>
  <c r="N4847" i="1"/>
  <c r="N4846" i="1"/>
  <c r="N4845" i="1"/>
  <c r="N4844" i="1"/>
  <c r="N4843" i="1"/>
  <c r="N4842" i="1"/>
  <c r="N4841" i="1"/>
  <c r="N4840" i="1"/>
  <c r="N4839" i="1"/>
  <c r="N4838" i="1"/>
  <c r="N4837" i="1"/>
  <c r="N4836" i="1"/>
  <c r="N4835" i="1"/>
  <c r="N4834" i="1"/>
  <c r="N4833" i="1"/>
  <c r="N4832" i="1"/>
  <c r="N4831" i="1"/>
  <c r="N4830" i="1"/>
  <c r="N4829" i="1"/>
  <c r="N4828" i="1"/>
  <c r="N4827" i="1"/>
  <c r="N4826" i="1"/>
  <c r="N4825" i="1"/>
  <c r="N4824" i="1"/>
  <c r="N4823" i="1"/>
  <c r="N4822" i="1"/>
  <c r="N4821" i="1"/>
  <c r="N4820" i="1"/>
  <c r="N4819" i="1"/>
  <c r="N4818" i="1"/>
  <c r="N4817" i="1"/>
  <c r="N4816" i="1"/>
  <c r="N4815" i="1"/>
  <c r="N4814" i="1"/>
  <c r="N4813" i="1"/>
  <c r="N4812" i="1"/>
  <c r="N4811" i="1"/>
  <c r="N4810" i="1"/>
  <c r="N4809" i="1"/>
  <c r="N4808" i="1"/>
  <c r="N4807" i="1"/>
  <c r="N4806" i="1"/>
  <c r="N4805" i="1"/>
  <c r="N4804" i="1"/>
  <c r="N4803" i="1"/>
  <c r="N4802" i="1"/>
  <c r="N4801" i="1"/>
  <c r="N4800" i="1"/>
  <c r="N4799" i="1"/>
  <c r="N4798" i="1"/>
  <c r="N4797" i="1"/>
  <c r="N4796" i="1"/>
  <c r="N4795" i="1"/>
  <c r="N4794" i="1"/>
  <c r="N4793" i="1"/>
  <c r="N4792" i="1"/>
  <c r="N4791" i="1"/>
  <c r="N4790" i="1"/>
  <c r="N4789" i="1"/>
  <c r="N4788" i="1"/>
  <c r="N4787" i="1"/>
  <c r="N4786" i="1"/>
  <c r="N4785" i="1"/>
  <c r="N4784" i="1"/>
  <c r="N4783" i="1"/>
  <c r="N4782" i="1"/>
  <c r="N4781" i="1"/>
  <c r="N4780" i="1"/>
  <c r="N4779" i="1"/>
  <c r="N4778" i="1"/>
  <c r="N4777" i="1"/>
  <c r="N4776" i="1"/>
  <c r="N4775" i="1"/>
  <c r="N4774" i="1"/>
  <c r="N4773" i="1"/>
  <c r="N4772" i="1"/>
  <c r="N4771" i="1"/>
  <c r="N4770" i="1"/>
  <c r="N4769" i="1"/>
  <c r="N4768" i="1"/>
  <c r="N4767" i="1"/>
  <c r="N4766" i="1"/>
  <c r="N4765" i="1"/>
  <c r="N4764" i="1"/>
  <c r="N4763" i="1"/>
  <c r="N4762" i="1"/>
  <c r="N4761" i="1"/>
  <c r="N4760" i="1"/>
  <c r="N4759" i="1"/>
  <c r="N4758" i="1"/>
  <c r="N4757" i="1"/>
  <c r="N4756" i="1"/>
  <c r="N4755" i="1"/>
  <c r="N4754" i="1"/>
  <c r="N4753" i="1"/>
  <c r="N4752" i="1"/>
  <c r="N4751" i="1"/>
  <c r="N4750" i="1"/>
  <c r="N4749" i="1"/>
  <c r="N4748" i="1"/>
  <c r="N4747" i="1"/>
  <c r="N4746" i="1"/>
  <c r="N4745" i="1"/>
  <c r="N4744" i="1"/>
  <c r="N4743" i="1"/>
  <c r="N4742" i="1"/>
  <c r="N4741" i="1"/>
  <c r="N4740" i="1"/>
  <c r="N4739" i="1"/>
  <c r="N4738" i="1"/>
  <c r="N4737" i="1"/>
  <c r="N4736" i="1"/>
  <c r="N4735" i="1"/>
  <c r="N4734" i="1"/>
  <c r="N4733" i="1"/>
  <c r="N4732" i="1"/>
  <c r="N4731" i="1"/>
  <c r="N4730" i="1"/>
  <c r="N4729" i="1"/>
  <c r="N4728" i="1"/>
  <c r="N4727" i="1"/>
  <c r="N4726" i="1"/>
  <c r="N4725" i="1"/>
  <c r="N4724" i="1"/>
  <c r="N4723" i="1"/>
  <c r="N4722" i="1"/>
  <c r="N4721" i="1"/>
  <c r="N4720" i="1"/>
  <c r="N4719" i="1"/>
  <c r="N4718" i="1"/>
  <c r="N4717" i="1"/>
  <c r="N4716" i="1"/>
  <c r="N4715" i="1"/>
  <c r="N4714" i="1"/>
  <c r="N4713" i="1"/>
  <c r="N4712" i="1"/>
  <c r="N4711" i="1"/>
  <c r="N4710" i="1"/>
  <c r="N4709" i="1"/>
  <c r="N4708" i="1"/>
  <c r="N4707" i="1"/>
  <c r="N4706" i="1"/>
  <c r="N4705" i="1"/>
  <c r="N4704" i="1"/>
  <c r="N4703" i="1"/>
  <c r="N4702" i="1"/>
  <c r="N4701" i="1"/>
  <c r="N4700" i="1"/>
  <c r="N4699" i="1"/>
  <c r="N4698" i="1"/>
  <c r="N4697" i="1"/>
  <c r="N4696" i="1"/>
  <c r="N4695" i="1"/>
  <c r="N4694" i="1"/>
  <c r="N4693" i="1"/>
  <c r="N4692" i="1"/>
  <c r="N4691" i="1"/>
  <c r="N4690" i="1"/>
  <c r="N4689" i="1"/>
  <c r="N4688" i="1"/>
  <c r="N4687" i="1"/>
  <c r="N4686" i="1"/>
  <c r="N4685" i="1"/>
  <c r="N4684" i="1"/>
  <c r="N4683" i="1"/>
  <c r="N4682" i="1"/>
  <c r="N4681" i="1"/>
  <c r="N4680" i="1"/>
  <c r="N4679" i="1"/>
  <c r="N4678" i="1"/>
  <c r="N4677" i="1"/>
  <c r="N4676" i="1"/>
  <c r="N4675" i="1"/>
  <c r="N4674" i="1"/>
  <c r="N4673" i="1"/>
  <c r="N4672" i="1"/>
  <c r="N4671" i="1"/>
  <c r="N4670" i="1"/>
  <c r="N4669" i="1"/>
  <c r="N4668" i="1"/>
  <c r="N4667" i="1"/>
  <c r="N4666" i="1"/>
  <c r="N4665" i="1"/>
  <c r="N4664" i="1"/>
  <c r="N4663" i="1"/>
  <c r="N4662" i="1"/>
  <c r="N4661" i="1"/>
  <c r="N4660" i="1"/>
  <c r="N4659" i="1"/>
  <c r="N4658" i="1"/>
  <c r="N4657" i="1"/>
  <c r="N4656" i="1"/>
  <c r="N4655" i="1"/>
  <c r="N4654" i="1"/>
  <c r="N4653" i="1"/>
  <c r="N4652" i="1"/>
  <c r="N4651" i="1"/>
  <c r="N4650" i="1"/>
  <c r="N4649" i="1"/>
  <c r="N4648" i="1"/>
  <c r="N4647" i="1"/>
  <c r="N4646" i="1"/>
  <c r="N4645" i="1"/>
  <c r="N4644" i="1"/>
  <c r="N4643" i="1"/>
  <c r="N4642" i="1"/>
  <c r="N4641" i="1"/>
  <c r="N4640" i="1"/>
  <c r="N4639" i="1"/>
  <c r="N4638" i="1"/>
  <c r="N4637" i="1"/>
  <c r="N4636" i="1"/>
  <c r="N4635" i="1"/>
  <c r="N4634" i="1"/>
  <c r="N4633" i="1"/>
  <c r="N4632" i="1"/>
  <c r="N4631" i="1"/>
  <c r="N4630" i="1"/>
  <c r="N4629" i="1"/>
  <c r="N4628" i="1"/>
  <c r="N4627" i="1"/>
  <c r="N4626" i="1"/>
  <c r="N4625" i="1"/>
  <c r="N4624" i="1"/>
  <c r="N4623" i="1"/>
  <c r="N4622" i="1"/>
  <c r="N4621" i="1"/>
  <c r="N4620" i="1"/>
  <c r="N4619" i="1"/>
  <c r="N4618" i="1"/>
  <c r="N4617" i="1"/>
  <c r="N4616" i="1"/>
  <c r="N4615" i="1"/>
  <c r="N4614" i="1"/>
  <c r="N4613" i="1"/>
  <c r="N4612" i="1"/>
  <c r="N4611" i="1"/>
  <c r="N4610" i="1"/>
  <c r="N4609" i="1"/>
  <c r="N4608" i="1"/>
  <c r="N4607" i="1"/>
  <c r="N4606" i="1"/>
  <c r="N4605" i="1"/>
  <c r="N4604" i="1"/>
  <c r="N4603" i="1"/>
  <c r="N4602" i="1"/>
  <c r="N4601" i="1"/>
  <c r="N4600" i="1"/>
  <c r="N4599" i="1"/>
  <c r="N4598" i="1"/>
  <c r="N4597" i="1"/>
  <c r="N4596" i="1"/>
  <c r="N4595" i="1"/>
  <c r="N4594" i="1"/>
  <c r="N4593" i="1"/>
  <c r="N4592" i="1"/>
  <c r="N4591" i="1"/>
  <c r="N4590" i="1"/>
  <c r="N4589" i="1"/>
  <c r="N4588" i="1"/>
  <c r="N4587" i="1"/>
  <c r="N4586" i="1"/>
  <c r="N4585" i="1"/>
  <c r="N4584" i="1"/>
  <c r="N4583" i="1"/>
  <c r="N4582" i="1"/>
  <c r="N4581" i="1"/>
  <c r="N4580" i="1"/>
  <c r="N4579" i="1"/>
  <c r="N4578" i="1"/>
  <c r="N4577" i="1"/>
  <c r="N4576" i="1"/>
  <c r="N4575" i="1"/>
  <c r="N4574" i="1"/>
  <c r="N4573" i="1"/>
  <c r="N4572" i="1"/>
  <c r="N4571" i="1"/>
  <c r="N4570" i="1"/>
  <c r="N4569" i="1"/>
  <c r="N4568" i="1"/>
  <c r="N4567" i="1"/>
  <c r="N4566" i="1"/>
  <c r="N4565" i="1"/>
  <c r="N4564" i="1"/>
  <c r="N4563" i="1"/>
  <c r="N4562" i="1"/>
  <c r="N4561" i="1"/>
  <c r="N4560" i="1"/>
  <c r="N4559" i="1"/>
  <c r="N4558" i="1"/>
  <c r="N4557" i="1"/>
  <c r="N4556" i="1"/>
  <c r="N4555" i="1"/>
  <c r="N4554" i="1"/>
  <c r="N4553" i="1"/>
  <c r="N4552" i="1"/>
  <c r="N4551" i="1"/>
  <c r="N4550" i="1"/>
  <c r="N4549" i="1"/>
  <c r="N4548" i="1"/>
  <c r="N4547" i="1"/>
  <c r="N4546" i="1"/>
  <c r="N4545" i="1"/>
  <c r="N4544" i="1"/>
  <c r="N4543" i="1"/>
  <c r="N4542" i="1"/>
  <c r="N4541" i="1"/>
  <c r="N4540" i="1"/>
  <c r="N4539" i="1"/>
  <c r="N4538" i="1"/>
  <c r="N4537" i="1"/>
  <c r="N4536" i="1"/>
  <c r="N4535" i="1"/>
  <c r="N4534" i="1"/>
  <c r="N4533" i="1"/>
  <c r="N4532" i="1"/>
  <c r="N4531" i="1"/>
  <c r="N4530" i="1"/>
  <c r="N4529" i="1"/>
  <c r="N4528" i="1"/>
  <c r="N4527" i="1"/>
  <c r="N4526" i="1"/>
  <c r="N4525" i="1"/>
  <c r="N4524" i="1"/>
  <c r="N4523" i="1"/>
  <c r="N4522" i="1"/>
  <c r="N4521" i="1"/>
  <c r="N4520" i="1"/>
  <c r="N4519" i="1"/>
  <c r="N4518" i="1"/>
  <c r="N4517" i="1"/>
  <c r="N4516" i="1"/>
  <c r="N4515" i="1"/>
  <c r="N4514" i="1"/>
  <c r="N4513" i="1"/>
  <c r="N4512" i="1"/>
  <c r="N4511" i="1"/>
  <c r="N4510" i="1"/>
  <c r="N4509" i="1"/>
  <c r="N4508" i="1"/>
  <c r="N4507" i="1"/>
  <c r="N4506" i="1"/>
  <c r="N4505" i="1"/>
  <c r="N4504" i="1"/>
  <c r="N4503" i="1"/>
  <c r="N4502" i="1"/>
  <c r="N4501" i="1"/>
  <c r="N4500" i="1"/>
  <c r="N4499" i="1"/>
  <c r="N4498" i="1"/>
  <c r="N4497" i="1"/>
  <c r="N4496" i="1"/>
  <c r="N4495" i="1"/>
  <c r="N4494" i="1"/>
  <c r="N4493" i="1"/>
  <c r="N4492" i="1"/>
  <c r="N4491" i="1"/>
  <c r="N4490" i="1"/>
  <c r="N4489" i="1"/>
  <c r="N4488" i="1"/>
  <c r="N4487" i="1"/>
  <c r="N4486" i="1"/>
  <c r="N4485" i="1"/>
  <c r="N4484" i="1"/>
  <c r="N4483" i="1"/>
  <c r="N4482" i="1"/>
  <c r="N4481" i="1"/>
  <c r="N4480" i="1"/>
  <c r="N4479" i="1"/>
  <c r="N4478" i="1"/>
  <c r="N4477" i="1"/>
  <c r="N4476" i="1"/>
  <c r="N4475" i="1"/>
  <c r="N4474" i="1"/>
  <c r="N4473" i="1"/>
  <c r="N4472" i="1"/>
  <c r="N4471" i="1"/>
  <c r="N4470" i="1"/>
  <c r="N4469" i="1"/>
  <c r="N4468" i="1"/>
  <c r="N4467" i="1"/>
  <c r="N4466" i="1"/>
  <c r="N4465" i="1"/>
  <c r="N4464" i="1"/>
  <c r="N4463" i="1"/>
  <c r="N4462" i="1"/>
  <c r="N4461" i="1"/>
  <c r="N4460" i="1"/>
  <c r="N4459" i="1"/>
  <c r="N4458" i="1"/>
  <c r="N4457" i="1"/>
  <c r="N4456" i="1"/>
  <c r="N4455" i="1"/>
  <c r="N4454" i="1"/>
  <c r="N4453" i="1"/>
  <c r="N4452" i="1"/>
  <c r="N4451" i="1"/>
  <c r="N4450" i="1"/>
  <c r="N4449" i="1"/>
  <c r="N4448" i="1"/>
  <c r="N4447" i="1"/>
  <c r="N4446" i="1"/>
  <c r="N4445" i="1"/>
  <c r="N4444" i="1"/>
  <c r="N4443" i="1"/>
  <c r="N4442" i="1"/>
  <c r="N4441" i="1"/>
  <c r="N4440" i="1"/>
  <c r="N4439" i="1"/>
  <c r="N4438" i="1"/>
  <c r="N4437" i="1"/>
  <c r="N4436" i="1"/>
  <c r="N4435" i="1"/>
  <c r="N4434" i="1"/>
  <c r="N4433" i="1"/>
  <c r="N4432" i="1"/>
  <c r="N4431" i="1"/>
  <c r="N4430" i="1"/>
  <c r="N4429" i="1"/>
  <c r="N4428" i="1"/>
  <c r="N4427" i="1"/>
  <c r="N4426" i="1"/>
  <c r="N4425" i="1"/>
  <c r="N4424" i="1"/>
  <c r="N4423" i="1"/>
  <c r="N4422" i="1"/>
  <c r="N4421" i="1"/>
  <c r="N4420" i="1"/>
  <c r="N4419" i="1"/>
  <c r="N4418" i="1"/>
  <c r="N4417" i="1"/>
  <c r="N4416" i="1"/>
  <c r="N4415" i="1"/>
  <c r="N4414" i="1"/>
  <c r="N4413" i="1"/>
  <c r="N4412" i="1"/>
  <c r="N4411" i="1"/>
  <c r="N4410" i="1"/>
  <c r="N4409" i="1"/>
  <c r="N4408" i="1"/>
  <c r="N4407" i="1"/>
  <c r="N4406" i="1"/>
  <c r="N4405" i="1"/>
  <c r="N4404" i="1"/>
  <c r="N4403" i="1"/>
  <c r="N4402" i="1"/>
  <c r="N4401" i="1"/>
  <c r="N4400" i="1"/>
  <c r="N4399" i="1"/>
  <c r="N4398" i="1"/>
  <c r="N4397" i="1"/>
  <c r="N4396" i="1"/>
  <c r="N4395" i="1"/>
  <c r="N4394" i="1"/>
  <c r="N4393" i="1"/>
  <c r="N4392" i="1"/>
  <c r="N4391" i="1"/>
  <c r="N4390" i="1"/>
  <c r="N4389" i="1"/>
  <c r="N4388" i="1"/>
  <c r="N4387" i="1"/>
  <c r="N4386" i="1"/>
  <c r="N4385" i="1"/>
  <c r="N4384" i="1"/>
  <c r="N4383" i="1"/>
  <c r="N4382" i="1"/>
  <c r="N4381" i="1"/>
  <c r="N4380" i="1"/>
  <c r="N4379" i="1"/>
  <c r="N4378" i="1"/>
  <c r="N4377" i="1"/>
  <c r="N4376" i="1"/>
  <c r="N4375" i="1"/>
  <c r="N4374" i="1"/>
  <c r="N4373" i="1"/>
  <c r="N4372" i="1"/>
  <c r="N4371" i="1"/>
  <c r="N4370" i="1"/>
  <c r="N4369" i="1"/>
  <c r="N4368" i="1"/>
  <c r="N4367" i="1"/>
  <c r="N4366" i="1"/>
  <c r="N4365" i="1"/>
  <c r="N4364" i="1"/>
  <c r="N4363" i="1"/>
  <c r="N4362" i="1"/>
  <c r="N4361" i="1"/>
  <c r="N4360" i="1"/>
  <c r="N4359" i="1"/>
  <c r="N4358" i="1"/>
  <c r="N4357" i="1"/>
  <c r="N4356" i="1"/>
  <c r="N4355" i="1"/>
  <c r="N4354" i="1"/>
  <c r="N4353" i="1"/>
  <c r="N4352" i="1"/>
  <c r="N4351" i="1"/>
  <c r="N4350" i="1"/>
  <c r="N4349" i="1"/>
  <c r="N4348" i="1"/>
  <c r="N4347" i="1"/>
  <c r="N4346" i="1"/>
  <c r="N4345" i="1"/>
  <c r="N4344" i="1"/>
  <c r="N4343" i="1"/>
  <c r="N4342" i="1"/>
  <c r="N4341" i="1"/>
  <c r="N4340" i="1"/>
  <c r="N4339" i="1"/>
  <c r="N4338" i="1"/>
  <c r="N4337" i="1"/>
  <c r="N4336" i="1"/>
  <c r="N4335" i="1"/>
  <c r="N4334" i="1"/>
  <c r="N4333" i="1"/>
  <c r="N4332" i="1"/>
  <c r="N4331" i="1"/>
  <c r="N4330" i="1"/>
  <c r="N4329" i="1"/>
  <c r="N4328" i="1"/>
  <c r="N4327" i="1"/>
  <c r="N4326" i="1"/>
  <c r="N4325" i="1"/>
  <c r="N4324" i="1"/>
  <c r="N4323" i="1"/>
  <c r="N4322" i="1"/>
  <c r="N4321" i="1"/>
  <c r="N4320" i="1"/>
  <c r="N4319" i="1"/>
  <c r="N4318" i="1"/>
  <c r="N4317" i="1"/>
  <c r="N4316" i="1"/>
  <c r="N4315" i="1"/>
  <c r="N4314" i="1"/>
  <c r="N4313" i="1"/>
  <c r="N4312" i="1"/>
  <c r="N4311" i="1"/>
  <c r="N4310" i="1"/>
  <c r="N4309" i="1"/>
  <c r="N4308" i="1"/>
  <c r="N4307" i="1"/>
  <c r="N4306" i="1"/>
  <c r="N4305" i="1"/>
  <c r="N4304" i="1"/>
  <c r="N4303" i="1"/>
  <c r="N4302" i="1"/>
  <c r="N4301" i="1"/>
  <c r="N4300" i="1"/>
  <c r="N4299" i="1"/>
  <c r="N4298" i="1"/>
  <c r="N4297" i="1"/>
  <c r="N4296" i="1"/>
  <c r="N4295" i="1"/>
  <c r="N4294" i="1"/>
  <c r="N4293" i="1"/>
  <c r="N4292" i="1"/>
  <c r="N4291" i="1"/>
  <c r="N4290" i="1"/>
  <c r="N4289" i="1"/>
  <c r="N4288" i="1"/>
  <c r="N4287" i="1"/>
  <c r="N4286" i="1"/>
  <c r="N4285" i="1"/>
  <c r="N4284" i="1"/>
  <c r="N4283" i="1"/>
  <c r="N4282" i="1"/>
  <c r="N4281" i="1"/>
  <c r="N4280" i="1"/>
  <c r="N4279" i="1"/>
  <c r="N4278" i="1"/>
  <c r="N4277" i="1"/>
  <c r="N4276" i="1"/>
  <c r="N4275" i="1"/>
  <c r="N4274" i="1"/>
  <c r="N4273" i="1"/>
  <c r="N4272" i="1"/>
  <c r="N4271" i="1"/>
  <c r="N4270" i="1"/>
  <c r="N4269" i="1"/>
  <c r="N4268" i="1"/>
  <c r="N4267" i="1"/>
  <c r="N4266" i="1"/>
  <c r="N4265" i="1"/>
  <c r="N4264" i="1"/>
  <c r="N4263" i="1"/>
  <c r="N4262" i="1"/>
  <c r="N4261" i="1"/>
  <c r="N4260" i="1"/>
  <c r="N4259" i="1"/>
  <c r="N4258" i="1"/>
  <c r="N4257" i="1"/>
  <c r="N4256" i="1"/>
  <c r="N4255" i="1"/>
  <c r="N4254" i="1"/>
  <c r="N4253" i="1"/>
  <c r="N4252" i="1"/>
  <c r="N4251" i="1"/>
  <c r="N4250" i="1"/>
  <c r="N4249" i="1"/>
  <c r="N4248" i="1"/>
  <c r="N4247" i="1"/>
  <c r="N4246" i="1"/>
  <c r="N4245" i="1"/>
  <c r="N4244" i="1"/>
  <c r="N4243" i="1"/>
  <c r="N4242" i="1"/>
  <c r="N4241" i="1"/>
  <c r="N4240" i="1"/>
  <c r="N4239" i="1"/>
  <c r="N4238" i="1"/>
  <c r="N4237" i="1"/>
  <c r="N4236" i="1"/>
  <c r="N4235" i="1"/>
  <c r="N4234" i="1"/>
  <c r="N4233" i="1"/>
  <c r="N4232" i="1"/>
  <c r="N4231" i="1"/>
  <c r="N4230" i="1"/>
  <c r="N4229" i="1"/>
  <c r="N4228" i="1"/>
  <c r="N4227" i="1"/>
  <c r="N4226" i="1"/>
  <c r="N4225" i="1"/>
  <c r="N4224" i="1"/>
  <c r="N4223" i="1"/>
  <c r="N4222" i="1"/>
  <c r="N4221" i="1"/>
  <c r="N4220" i="1"/>
  <c r="N4219" i="1"/>
  <c r="N4218" i="1"/>
  <c r="N4217" i="1"/>
  <c r="N4216" i="1"/>
  <c r="N4215" i="1"/>
  <c r="N4214" i="1"/>
  <c r="N4213" i="1"/>
  <c r="N4212" i="1"/>
  <c r="N4211" i="1"/>
  <c r="N4210" i="1"/>
  <c r="N4209" i="1"/>
  <c r="N4208" i="1"/>
  <c r="N4207" i="1"/>
  <c r="N4206" i="1"/>
  <c r="N4205" i="1"/>
  <c r="N4204" i="1"/>
  <c r="N4203" i="1"/>
  <c r="N4202" i="1"/>
  <c r="N4201" i="1"/>
  <c r="N4200" i="1"/>
  <c r="N4199" i="1"/>
  <c r="N4198" i="1"/>
  <c r="N4197" i="1"/>
  <c r="N4196" i="1"/>
  <c r="N4195" i="1"/>
  <c r="N4194" i="1"/>
  <c r="N4193" i="1"/>
  <c r="N4192" i="1"/>
  <c r="N4191" i="1"/>
  <c r="N4190" i="1"/>
  <c r="N4189" i="1"/>
  <c r="N4188" i="1"/>
  <c r="N4187" i="1"/>
  <c r="N4186" i="1"/>
  <c r="N4185" i="1"/>
  <c r="N4184" i="1"/>
  <c r="N4183" i="1"/>
  <c r="N4182" i="1"/>
  <c r="N4181" i="1"/>
  <c r="N4180" i="1"/>
  <c r="N4179" i="1"/>
  <c r="N4178" i="1"/>
  <c r="N4177" i="1"/>
  <c r="N4176" i="1"/>
  <c r="N4175" i="1"/>
  <c r="N4174" i="1"/>
  <c r="N4173" i="1"/>
  <c r="N4172" i="1"/>
  <c r="N4171" i="1"/>
  <c r="N4170" i="1"/>
  <c r="N4169" i="1"/>
  <c r="N4168" i="1"/>
  <c r="N4167" i="1"/>
  <c r="N4166" i="1"/>
  <c r="N4165" i="1"/>
  <c r="N4164" i="1"/>
  <c r="N4163" i="1"/>
  <c r="N4162" i="1"/>
  <c r="N4161" i="1"/>
  <c r="N4160" i="1"/>
  <c r="N4159" i="1"/>
  <c r="N4158" i="1"/>
  <c r="N4157" i="1"/>
  <c r="N4156" i="1"/>
  <c r="N4155" i="1"/>
  <c r="N4154" i="1"/>
  <c r="N4153" i="1"/>
  <c r="N4152" i="1"/>
  <c r="N4151" i="1"/>
  <c r="N4150" i="1"/>
  <c r="N4149" i="1"/>
  <c r="N4148" i="1"/>
  <c r="N4147" i="1"/>
  <c r="N4146" i="1"/>
  <c r="N4145" i="1"/>
  <c r="N4144" i="1"/>
  <c r="N4143" i="1"/>
  <c r="N4142" i="1"/>
  <c r="N4141" i="1"/>
  <c r="N4140" i="1"/>
  <c r="N4139" i="1"/>
  <c r="N4138" i="1"/>
  <c r="N4137" i="1"/>
  <c r="N4136" i="1"/>
  <c r="N4135" i="1"/>
  <c r="N4134" i="1"/>
  <c r="N4133" i="1"/>
  <c r="N4132" i="1"/>
  <c r="N4131" i="1"/>
  <c r="N4130" i="1"/>
  <c r="N4129" i="1"/>
  <c r="N4128" i="1"/>
  <c r="N4127" i="1"/>
  <c r="N4126" i="1"/>
  <c r="N4125" i="1"/>
  <c r="N4124" i="1"/>
  <c r="N4123" i="1"/>
  <c r="N4122" i="1"/>
  <c r="N4121" i="1"/>
  <c r="N4120" i="1"/>
  <c r="N4119" i="1"/>
  <c r="N4118" i="1"/>
  <c r="N4117" i="1"/>
  <c r="N4116" i="1"/>
  <c r="N4115" i="1"/>
  <c r="N4114" i="1"/>
  <c r="N4113" i="1"/>
  <c r="N4112" i="1"/>
  <c r="N4111" i="1"/>
  <c r="N4110" i="1"/>
  <c r="N4109" i="1"/>
  <c r="N4108" i="1"/>
  <c r="N4107" i="1"/>
  <c r="N4106" i="1"/>
  <c r="N4105" i="1"/>
  <c r="N4104" i="1"/>
  <c r="N4103" i="1"/>
  <c r="N4102" i="1"/>
  <c r="N4101" i="1"/>
  <c r="N4100" i="1"/>
  <c r="N4099" i="1"/>
  <c r="N4098" i="1"/>
  <c r="N4097" i="1"/>
  <c r="N4096" i="1"/>
  <c r="N4095" i="1"/>
  <c r="N4094" i="1"/>
  <c r="N4093" i="1"/>
  <c r="N4092" i="1"/>
  <c r="N4091" i="1"/>
  <c r="N4090" i="1"/>
  <c r="N4089" i="1"/>
  <c r="N4088" i="1"/>
  <c r="N4087" i="1"/>
  <c r="N4086" i="1"/>
  <c r="N4085" i="1"/>
  <c r="N4084" i="1"/>
  <c r="N4083" i="1"/>
  <c r="N4082" i="1"/>
  <c r="N4081" i="1"/>
  <c r="N4080" i="1"/>
  <c r="N4079" i="1"/>
  <c r="N4078" i="1"/>
  <c r="N4077" i="1"/>
  <c r="N4076" i="1"/>
  <c r="N4075" i="1"/>
  <c r="N4074" i="1"/>
  <c r="N4073" i="1"/>
  <c r="N4072" i="1"/>
  <c r="N4071" i="1"/>
  <c r="N4070" i="1"/>
  <c r="N4069" i="1"/>
  <c r="N4068" i="1"/>
  <c r="N4067" i="1"/>
  <c r="N4066" i="1"/>
  <c r="N4065" i="1"/>
  <c r="N4064" i="1"/>
  <c r="N4063" i="1"/>
  <c r="N4062" i="1"/>
  <c r="N4061" i="1"/>
  <c r="N4060" i="1"/>
  <c r="N4059" i="1"/>
  <c r="N4058" i="1"/>
  <c r="N4057" i="1"/>
  <c r="N4056" i="1"/>
  <c r="N4055" i="1"/>
  <c r="N4054" i="1"/>
  <c r="N4053" i="1"/>
  <c r="N4052" i="1"/>
  <c r="N4051" i="1"/>
  <c r="N4050" i="1"/>
  <c r="N4049" i="1"/>
  <c r="N4048" i="1"/>
  <c r="N4047" i="1"/>
  <c r="N4046" i="1"/>
  <c r="N4045" i="1"/>
  <c r="N4044" i="1"/>
  <c r="N4043" i="1"/>
  <c r="N4042" i="1"/>
  <c r="N4041" i="1"/>
  <c r="N4040" i="1"/>
  <c r="N4039" i="1"/>
  <c r="N4038" i="1"/>
  <c r="N4037" i="1"/>
  <c r="N4036" i="1"/>
  <c r="N4035" i="1"/>
  <c r="N4034" i="1"/>
  <c r="N4033" i="1"/>
  <c r="N4032" i="1"/>
  <c r="N4031" i="1"/>
  <c r="N4030" i="1"/>
  <c r="N4029" i="1"/>
  <c r="N4028" i="1"/>
  <c r="N4027" i="1"/>
  <c r="N4026" i="1"/>
  <c r="N4025" i="1"/>
  <c r="N4024" i="1"/>
  <c r="N4023" i="1"/>
  <c r="N4022" i="1"/>
  <c r="N4021" i="1"/>
  <c r="N4020" i="1"/>
  <c r="N4019" i="1"/>
  <c r="N4018" i="1"/>
  <c r="N4017" i="1"/>
  <c r="N4016" i="1"/>
  <c r="N4015" i="1"/>
  <c r="N4014" i="1"/>
  <c r="N4013" i="1"/>
  <c r="N4012" i="1"/>
  <c r="N4011" i="1"/>
  <c r="N4010" i="1"/>
  <c r="N4009" i="1"/>
  <c r="N4008" i="1"/>
  <c r="N4007" i="1"/>
  <c r="N4006" i="1"/>
  <c r="N4005" i="1"/>
  <c r="N4004" i="1"/>
  <c r="N4003" i="1"/>
  <c r="N4002" i="1"/>
  <c r="N4001" i="1"/>
  <c r="N4000" i="1"/>
  <c r="N3999" i="1"/>
  <c r="N3998" i="1"/>
  <c r="N3997" i="1"/>
  <c r="N3996" i="1"/>
  <c r="N3995" i="1"/>
  <c r="N3994" i="1"/>
  <c r="N3993" i="1"/>
  <c r="N3992" i="1"/>
  <c r="N3991" i="1"/>
  <c r="N3990" i="1"/>
  <c r="N3989" i="1"/>
  <c r="N3988" i="1"/>
  <c r="N3987" i="1"/>
  <c r="N3986" i="1"/>
  <c r="N3985" i="1"/>
  <c r="N3984" i="1"/>
  <c r="N3983" i="1"/>
  <c r="N3982" i="1"/>
  <c r="N3981" i="1"/>
  <c r="N3980" i="1"/>
  <c r="N3979" i="1"/>
  <c r="N3978" i="1"/>
  <c r="N3977" i="1"/>
  <c r="N3976" i="1"/>
  <c r="N3975" i="1"/>
  <c r="N3974" i="1"/>
  <c r="N3973" i="1"/>
  <c r="N3972" i="1"/>
  <c r="N3971" i="1"/>
  <c r="N3970" i="1"/>
  <c r="N3969" i="1"/>
  <c r="N3968" i="1"/>
  <c r="N3967" i="1"/>
  <c r="N3966" i="1"/>
  <c r="N3965" i="1"/>
  <c r="N3964" i="1"/>
  <c r="N3963" i="1"/>
  <c r="N3962" i="1"/>
  <c r="N3961" i="1"/>
  <c r="N3960" i="1"/>
  <c r="N3959" i="1"/>
  <c r="N3958" i="1"/>
  <c r="N3957" i="1"/>
  <c r="N3956" i="1"/>
  <c r="N3955" i="1"/>
  <c r="N3954" i="1"/>
  <c r="N3953" i="1"/>
  <c r="N3952" i="1"/>
  <c r="N3951" i="1"/>
  <c r="N3950" i="1"/>
  <c r="N3949" i="1"/>
  <c r="N3948" i="1"/>
  <c r="N3947" i="1"/>
  <c r="N3946" i="1"/>
  <c r="N3945" i="1"/>
  <c r="N3944" i="1"/>
  <c r="N3943" i="1"/>
  <c r="N3942" i="1"/>
  <c r="N3941" i="1"/>
  <c r="N3940" i="1"/>
  <c r="N3939" i="1"/>
  <c r="N3938" i="1"/>
  <c r="N3937" i="1"/>
  <c r="N3936" i="1"/>
  <c r="N3935" i="1"/>
  <c r="N3934" i="1"/>
  <c r="N3933" i="1"/>
  <c r="N3932" i="1"/>
  <c r="N3931" i="1"/>
  <c r="N3930" i="1"/>
  <c r="N3929" i="1"/>
  <c r="N3928" i="1"/>
  <c r="N3927" i="1"/>
  <c r="N3926" i="1"/>
  <c r="N3925" i="1"/>
  <c r="N3924" i="1"/>
  <c r="N3923" i="1"/>
  <c r="N3922" i="1"/>
  <c r="N3921" i="1"/>
  <c r="N3920" i="1"/>
  <c r="N3919" i="1"/>
  <c r="N3918" i="1"/>
  <c r="N3917" i="1"/>
  <c r="N3916" i="1"/>
  <c r="N3915" i="1"/>
  <c r="N3914" i="1"/>
  <c r="N3913" i="1"/>
  <c r="N3912" i="1"/>
  <c r="N3911" i="1"/>
  <c r="N3910" i="1"/>
  <c r="N3909" i="1"/>
  <c r="N3908" i="1"/>
  <c r="N3907" i="1"/>
  <c r="N3906" i="1"/>
  <c r="N3905" i="1"/>
  <c r="N3904" i="1"/>
  <c r="N3903" i="1"/>
  <c r="N3902" i="1"/>
  <c r="N3901" i="1"/>
  <c r="N3900" i="1"/>
  <c r="N3899" i="1"/>
  <c r="N3898" i="1"/>
  <c r="N3897" i="1"/>
  <c r="N3896" i="1"/>
  <c r="N3895" i="1"/>
  <c r="N3894" i="1"/>
  <c r="N3893" i="1"/>
  <c r="N3892" i="1"/>
  <c r="N3891" i="1"/>
  <c r="N3890" i="1"/>
  <c r="N3889" i="1"/>
  <c r="N3888" i="1"/>
  <c r="N3887" i="1"/>
  <c r="N3886" i="1"/>
  <c r="N3885" i="1"/>
  <c r="N3884" i="1"/>
  <c r="N3883" i="1"/>
  <c r="N3882" i="1"/>
  <c r="N3881" i="1"/>
  <c r="N3880" i="1"/>
  <c r="N3879" i="1"/>
  <c r="N3878" i="1"/>
  <c r="N3877" i="1"/>
  <c r="N3876" i="1"/>
  <c r="N3875" i="1"/>
  <c r="N3874" i="1"/>
  <c r="N3873" i="1"/>
  <c r="N3872" i="1"/>
  <c r="N3871" i="1"/>
  <c r="N3870" i="1"/>
  <c r="N3869" i="1"/>
  <c r="N3868" i="1"/>
  <c r="N3867" i="1"/>
  <c r="N3866" i="1"/>
  <c r="N3865" i="1"/>
  <c r="N3864" i="1"/>
  <c r="N3863" i="1"/>
  <c r="N3862" i="1"/>
  <c r="N3861" i="1"/>
  <c r="N3860" i="1"/>
  <c r="N3859" i="1"/>
  <c r="N3858" i="1"/>
  <c r="N3857" i="1"/>
  <c r="N3856" i="1"/>
  <c r="N3855" i="1"/>
  <c r="N3854" i="1"/>
  <c r="N3853" i="1"/>
  <c r="N3852" i="1"/>
  <c r="N3851" i="1"/>
  <c r="N3850" i="1"/>
  <c r="N3849" i="1"/>
  <c r="N3848" i="1"/>
  <c r="N3847" i="1"/>
  <c r="N3846" i="1"/>
  <c r="N3845" i="1"/>
  <c r="N3844" i="1"/>
  <c r="N3843" i="1"/>
  <c r="N3842" i="1"/>
  <c r="N3841" i="1"/>
  <c r="N3840" i="1"/>
  <c r="N3839" i="1"/>
  <c r="N3838" i="1"/>
  <c r="N3837" i="1"/>
  <c r="N3836" i="1"/>
  <c r="N3835" i="1"/>
  <c r="N3834" i="1"/>
  <c r="N3833" i="1"/>
  <c r="N3832" i="1"/>
  <c r="N3831" i="1"/>
  <c r="N3830" i="1"/>
  <c r="N3829" i="1"/>
  <c r="N3828" i="1"/>
  <c r="N3827" i="1"/>
  <c r="N3826" i="1"/>
  <c r="N3825" i="1"/>
  <c r="N3824" i="1"/>
  <c r="N3823" i="1"/>
  <c r="N3822" i="1"/>
  <c r="N3821" i="1"/>
  <c r="N3820" i="1"/>
  <c r="N3819" i="1"/>
  <c r="N3818" i="1"/>
  <c r="N3817" i="1"/>
  <c r="N3816" i="1"/>
  <c r="N3815" i="1"/>
  <c r="N3814" i="1"/>
  <c r="N3813" i="1"/>
  <c r="N3812" i="1"/>
  <c r="N3811" i="1"/>
  <c r="N3810" i="1"/>
  <c r="N3809" i="1"/>
  <c r="N3808" i="1"/>
  <c r="N3807" i="1"/>
  <c r="N3806" i="1"/>
  <c r="N3805" i="1"/>
  <c r="N3804" i="1"/>
  <c r="N3803" i="1"/>
  <c r="N3802" i="1"/>
  <c r="N3801" i="1"/>
  <c r="N3800" i="1"/>
  <c r="N3799" i="1"/>
  <c r="N3798" i="1"/>
  <c r="N3797" i="1"/>
  <c r="N3796" i="1"/>
  <c r="N3795" i="1"/>
  <c r="N3794" i="1"/>
  <c r="N3793" i="1"/>
  <c r="N3792" i="1"/>
  <c r="N3791" i="1"/>
  <c r="N3790" i="1"/>
  <c r="N3789" i="1"/>
  <c r="N3788" i="1"/>
  <c r="N3787" i="1"/>
  <c r="N3786" i="1"/>
  <c r="N3785" i="1"/>
  <c r="N3784" i="1"/>
  <c r="N3783" i="1"/>
  <c r="N3782" i="1"/>
  <c r="N3781" i="1"/>
  <c r="N3780" i="1"/>
  <c r="N3779" i="1"/>
  <c r="N3778" i="1"/>
  <c r="N3777" i="1"/>
  <c r="N3776" i="1"/>
  <c r="N3775" i="1"/>
  <c r="N3774" i="1"/>
  <c r="N3773" i="1"/>
  <c r="N3772" i="1"/>
  <c r="N3771" i="1"/>
  <c r="N3770" i="1"/>
  <c r="N3769" i="1"/>
  <c r="N3768" i="1"/>
  <c r="N3767" i="1"/>
  <c r="N3766" i="1"/>
  <c r="N3765" i="1"/>
  <c r="N3764" i="1"/>
  <c r="N3763" i="1"/>
  <c r="N3762" i="1"/>
  <c r="N3761" i="1"/>
  <c r="N3760" i="1"/>
  <c r="N3759" i="1"/>
  <c r="N3758" i="1"/>
  <c r="N3757" i="1"/>
  <c r="N3756" i="1"/>
  <c r="N3755" i="1"/>
  <c r="N3754" i="1"/>
  <c r="N3753" i="1"/>
  <c r="N3752" i="1"/>
  <c r="N3751" i="1"/>
  <c r="N3750" i="1"/>
  <c r="N3749" i="1"/>
  <c r="N3748" i="1"/>
  <c r="N3747" i="1"/>
  <c r="N3746" i="1"/>
  <c r="N3745" i="1"/>
  <c r="N3744" i="1"/>
  <c r="N3743" i="1"/>
  <c r="N3742" i="1"/>
  <c r="N3741" i="1"/>
  <c r="N3740" i="1"/>
  <c r="N3739" i="1"/>
  <c r="N3738" i="1"/>
  <c r="N3737" i="1"/>
  <c r="N3736" i="1"/>
  <c r="N3735" i="1"/>
  <c r="N3734" i="1"/>
  <c r="N3733" i="1"/>
  <c r="N3732" i="1"/>
  <c r="N3731" i="1"/>
  <c r="N3730" i="1"/>
  <c r="N3729" i="1"/>
  <c r="N3728" i="1"/>
  <c r="N3727" i="1"/>
  <c r="N3726" i="1"/>
  <c r="N3725" i="1"/>
  <c r="N3724" i="1"/>
  <c r="N3723" i="1"/>
  <c r="N3722" i="1"/>
  <c r="N3721" i="1"/>
  <c r="N3720" i="1"/>
  <c r="N3719" i="1"/>
  <c r="N3718" i="1"/>
  <c r="N3717" i="1"/>
  <c r="N3716" i="1"/>
  <c r="N3715" i="1"/>
  <c r="N3714" i="1"/>
  <c r="N3713" i="1"/>
  <c r="N3712" i="1"/>
  <c r="N3711" i="1"/>
  <c r="N3710" i="1"/>
  <c r="N3709" i="1"/>
  <c r="N3708" i="1"/>
  <c r="N3707" i="1"/>
  <c r="N3706" i="1"/>
  <c r="N3705" i="1"/>
  <c r="N3704" i="1"/>
  <c r="N3703" i="1"/>
  <c r="N3702" i="1"/>
  <c r="N3701" i="1"/>
  <c r="N3700" i="1"/>
  <c r="N3699" i="1"/>
  <c r="N3698" i="1"/>
  <c r="N3697" i="1"/>
  <c r="N3696" i="1"/>
  <c r="N3695" i="1"/>
  <c r="N3694" i="1"/>
  <c r="N3693" i="1"/>
  <c r="N3692" i="1"/>
  <c r="N3691" i="1"/>
  <c r="N3690" i="1"/>
  <c r="N3689" i="1"/>
  <c r="N3688" i="1"/>
  <c r="N3687" i="1"/>
  <c r="N3686" i="1"/>
  <c r="N3685" i="1"/>
  <c r="N3684" i="1"/>
  <c r="N3683" i="1"/>
  <c r="N3682" i="1"/>
  <c r="N3681" i="1"/>
  <c r="N3680" i="1"/>
  <c r="N3679" i="1"/>
  <c r="N3678" i="1"/>
  <c r="N3677" i="1"/>
  <c r="N3676" i="1"/>
  <c r="N3675" i="1"/>
  <c r="N3674" i="1"/>
  <c r="N3673" i="1"/>
  <c r="N3672" i="1"/>
  <c r="N3671" i="1"/>
  <c r="N3670" i="1"/>
  <c r="N3669" i="1"/>
  <c r="N3668" i="1"/>
  <c r="N3667" i="1"/>
  <c r="N3666" i="1"/>
  <c r="N3665" i="1"/>
  <c r="N3664" i="1"/>
  <c r="N3663" i="1"/>
  <c r="N3662" i="1"/>
  <c r="N3661" i="1"/>
  <c r="N3660" i="1"/>
  <c r="N3659" i="1"/>
  <c r="N3658" i="1"/>
  <c r="N3657" i="1"/>
  <c r="N3656" i="1"/>
  <c r="N3655" i="1"/>
  <c r="N3654" i="1"/>
  <c r="N3653" i="1"/>
  <c r="N3652" i="1"/>
  <c r="N3651" i="1"/>
  <c r="N3650" i="1"/>
  <c r="N3649" i="1"/>
  <c r="N3648" i="1"/>
  <c r="N3647" i="1"/>
  <c r="N3646" i="1"/>
  <c r="N3645" i="1"/>
  <c r="N3644" i="1"/>
  <c r="N3643" i="1"/>
  <c r="N3642" i="1"/>
  <c r="N3641" i="1"/>
  <c r="N3640" i="1"/>
  <c r="N3639" i="1"/>
  <c r="N3638" i="1"/>
  <c r="N3637" i="1"/>
  <c r="N3636" i="1"/>
  <c r="N3635" i="1"/>
  <c r="N3634" i="1"/>
  <c r="N3633" i="1"/>
  <c r="N3632" i="1"/>
  <c r="N3631" i="1"/>
  <c r="N3630" i="1"/>
  <c r="N3629" i="1"/>
  <c r="N3628" i="1"/>
  <c r="N3627" i="1"/>
  <c r="N3626" i="1"/>
  <c r="N3625" i="1"/>
  <c r="N3624" i="1"/>
  <c r="N3623" i="1"/>
  <c r="N3622" i="1"/>
  <c r="N3621" i="1"/>
  <c r="N3620" i="1"/>
  <c r="N3619" i="1"/>
  <c r="N3618" i="1"/>
  <c r="N3617" i="1"/>
  <c r="N3616" i="1"/>
  <c r="N3615" i="1"/>
  <c r="N3614" i="1"/>
  <c r="N3613" i="1"/>
  <c r="N3612" i="1"/>
  <c r="N3611" i="1"/>
  <c r="N3610" i="1"/>
  <c r="N3609" i="1"/>
  <c r="N3608" i="1"/>
  <c r="N3607" i="1"/>
  <c r="N3606" i="1"/>
  <c r="N3605" i="1"/>
  <c r="N3604" i="1"/>
  <c r="N3603" i="1"/>
  <c r="N3602" i="1"/>
  <c r="N3601" i="1"/>
  <c r="N3600" i="1"/>
  <c r="N3599" i="1"/>
  <c r="N3598" i="1"/>
  <c r="N3597" i="1"/>
  <c r="N3596" i="1"/>
  <c r="N3595" i="1"/>
  <c r="N3594" i="1"/>
  <c r="N3593" i="1"/>
  <c r="N3592" i="1"/>
  <c r="N3591" i="1"/>
  <c r="N3590" i="1"/>
  <c r="N3589" i="1"/>
  <c r="N3588" i="1"/>
  <c r="N3587" i="1"/>
  <c r="N3586" i="1"/>
  <c r="N3585" i="1"/>
  <c r="N3584" i="1"/>
  <c r="N3583" i="1"/>
  <c r="N3582" i="1"/>
  <c r="N3581" i="1"/>
  <c r="N3580" i="1"/>
  <c r="N3579" i="1"/>
  <c r="N3578" i="1"/>
  <c r="N3577" i="1"/>
  <c r="N3576" i="1"/>
  <c r="N3575" i="1"/>
  <c r="N3574" i="1"/>
  <c r="N3573" i="1"/>
  <c r="N3572" i="1"/>
  <c r="N3571" i="1"/>
  <c r="N3570" i="1"/>
  <c r="N3569" i="1"/>
  <c r="N3568" i="1"/>
  <c r="N3567" i="1"/>
  <c r="N3566" i="1"/>
  <c r="N3565" i="1"/>
  <c r="N3564" i="1"/>
  <c r="N3563" i="1"/>
  <c r="N3562" i="1"/>
  <c r="N3561" i="1"/>
  <c r="N3560" i="1"/>
  <c r="N3559" i="1"/>
  <c r="N3558" i="1"/>
  <c r="N3557" i="1"/>
  <c r="N3556" i="1"/>
  <c r="N3555" i="1"/>
  <c r="N3554" i="1"/>
  <c r="N3553" i="1"/>
  <c r="N3552" i="1"/>
  <c r="N3551" i="1"/>
  <c r="N3550" i="1"/>
  <c r="N3549" i="1"/>
  <c r="N3548" i="1"/>
  <c r="N3547" i="1"/>
  <c r="N3546" i="1"/>
  <c r="N3545" i="1"/>
  <c r="N3544" i="1"/>
  <c r="N3543" i="1"/>
  <c r="N3542" i="1"/>
  <c r="N3541" i="1"/>
  <c r="N3540" i="1"/>
  <c r="N3539" i="1"/>
  <c r="N3538" i="1"/>
  <c r="N3537" i="1"/>
  <c r="N3536" i="1"/>
  <c r="N3535" i="1"/>
  <c r="N3534" i="1"/>
  <c r="N3533" i="1"/>
  <c r="N3532" i="1"/>
  <c r="N3531" i="1"/>
  <c r="N3530" i="1"/>
  <c r="N3529" i="1"/>
  <c r="N3528" i="1"/>
  <c r="N3527" i="1"/>
  <c r="N3526" i="1"/>
  <c r="N3525" i="1"/>
  <c r="N3524" i="1"/>
  <c r="N3523" i="1"/>
  <c r="N3522" i="1"/>
  <c r="N3521" i="1"/>
  <c r="N3520" i="1"/>
  <c r="N3519" i="1"/>
  <c r="N3518" i="1"/>
  <c r="N3517" i="1"/>
  <c r="N3516" i="1"/>
  <c r="N3515" i="1"/>
  <c r="N3514" i="1"/>
  <c r="N3513" i="1"/>
  <c r="N3512" i="1"/>
  <c r="N3511" i="1"/>
  <c r="N3510" i="1"/>
  <c r="N3509" i="1"/>
  <c r="N3508" i="1"/>
  <c r="N3507" i="1"/>
  <c r="N3506" i="1"/>
  <c r="N3505" i="1"/>
  <c r="N3504" i="1"/>
  <c r="N3503" i="1"/>
  <c r="N3502" i="1"/>
  <c r="N3501" i="1"/>
  <c r="N3500" i="1"/>
  <c r="N3499" i="1"/>
  <c r="N3498" i="1"/>
  <c r="N3497" i="1"/>
  <c r="N3496" i="1"/>
  <c r="N3495" i="1"/>
  <c r="N3494" i="1"/>
  <c r="N3493" i="1"/>
  <c r="N3492" i="1"/>
  <c r="N3491" i="1"/>
  <c r="N3490" i="1"/>
  <c r="N3489" i="1"/>
  <c r="N3488" i="1"/>
  <c r="N3487" i="1"/>
  <c r="N3486" i="1"/>
  <c r="N3485" i="1"/>
  <c r="N3484" i="1"/>
  <c r="N3483" i="1"/>
  <c r="N3482" i="1"/>
  <c r="N3481" i="1"/>
  <c r="N3480" i="1"/>
  <c r="N3479" i="1"/>
  <c r="N3478" i="1"/>
  <c r="N3477" i="1"/>
  <c r="N3476" i="1"/>
  <c r="N3475" i="1"/>
  <c r="N3474" i="1"/>
  <c r="N3473" i="1"/>
  <c r="N3472" i="1"/>
  <c r="N3471" i="1"/>
  <c r="N3470" i="1"/>
  <c r="N3469" i="1"/>
  <c r="N3468" i="1"/>
  <c r="N3467" i="1"/>
  <c r="N3466" i="1"/>
  <c r="N3465" i="1"/>
  <c r="N3464" i="1"/>
  <c r="N3463" i="1"/>
  <c r="N3462" i="1"/>
  <c r="N3461" i="1"/>
  <c r="N3460" i="1"/>
  <c r="N3459" i="1"/>
  <c r="N3458" i="1"/>
  <c r="N3457" i="1"/>
  <c r="N3456" i="1"/>
  <c r="N3455" i="1"/>
  <c r="N3454" i="1"/>
  <c r="N3453" i="1"/>
  <c r="N3452" i="1"/>
  <c r="N3451" i="1"/>
  <c r="N3450" i="1"/>
  <c r="N3449" i="1"/>
  <c r="N3448" i="1"/>
  <c r="N3447" i="1"/>
  <c r="N3446" i="1"/>
  <c r="N3445" i="1"/>
  <c r="N3444" i="1"/>
  <c r="N3443" i="1"/>
  <c r="N3442" i="1"/>
  <c r="N3441" i="1"/>
  <c r="N3440" i="1"/>
  <c r="N3439" i="1"/>
  <c r="N3438" i="1"/>
  <c r="N3437" i="1"/>
  <c r="N3436" i="1"/>
  <c r="N3435" i="1"/>
  <c r="N3434" i="1"/>
  <c r="N3433" i="1"/>
  <c r="N3432" i="1"/>
  <c r="N3431" i="1"/>
  <c r="N3430" i="1"/>
  <c r="N3429" i="1"/>
  <c r="N3428" i="1"/>
  <c r="N3427" i="1"/>
  <c r="N3426" i="1"/>
  <c r="N3425" i="1"/>
  <c r="N3424" i="1"/>
  <c r="N3423" i="1"/>
  <c r="N3422" i="1"/>
  <c r="N3421" i="1"/>
  <c r="N3420" i="1"/>
  <c r="N3419" i="1"/>
  <c r="G3418" i="1"/>
  <c r="N3418" i="1"/>
  <c r="N3417" i="1"/>
  <c r="N3416" i="1"/>
  <c r="N3415" i="1"/>
  <c r="N3414" i="1"/>
  <c r="N3413" i="1"/>
  <c r="N3412" i="1"/>
  <c r="N3411" i="1"/>
  <c r="N3410" i="1"/>
  <c r="N3409" i="1"/>
  <c r="N3408" i="1"/>
  <c r="N3407" i="1"/>
  <c r="N3406" i="1"/>
  <c r="N3405" i="1"/>
  <c r="N3404" i="1"/>
  <c r="N3403" i="1"/>
  <c r="N3402" i="1"/>
  <c r="N3401" i="1"/>
  <c r="N3400" i="1"/>
  <c r="N3399" i="1"/>
  <c r="N3398" i="1"/>
  <c r="N3397" i="1"/>
  <c r="N3396" i="1"/>
  <c r="N3395" i="1"/>
  <c r="N3394" i="1"/>
  <c r="N3393" i="1"/>
  <c r="N3392" i="1"/>
  <c r="N3391" i="1"/>
  <c r="N3390" i="1"/>
  <c r="N3389" i="1"/>
  <c r="N3388" i="1"/>
  <c r="N3387" i="1"/>
  <c r="N3386" i="1"/>
  <c r="N3385" i="1"/>
  <c r="N3384" i="1"/>
  <c r="N3383" i="1"/>
  <c r="N3382" i="1"/>
  <c r="N3381" i="1"/>
  <c r="N3380" i="1"/>
  <c r="N3379" i="1"/>
  <c r="N3378" i="1"/>
  <c r="N3377" i="1"/>
  <c r="N3376" i="1"/>
  <c r="N3375" i="1"/>
  <c r="N3374" i="1"/>
  <c r="N3373" i="1"/>
  <c r="N3372" i="1"/>
  <c r="N3371" i="1"/>
  <c r="N3370" i="1"/>
  <c r="N3369" i="1"/>
  <c r="N3368" i="1"/>
  <c r="N3367" i="1"/>
  <c r="N3366" i="1"/>
  <c r="N3365" i="1"/>
  <c r="N3364" i="1"/>
  <c r="N3363" i="1"/>
  <c r="N3362" i="1"/>
  <c r="N3361" i="1"/>
  <c r="N3360" i="1"/>
  <c r="N3359" i="1"/>
  <c r="N3358" i="1"/>
  <c r="N3357" i="1"/>
  <c r="N3356" i="1"/>
  <c r="N3355" i="1"/>
  <c r="N3354" i="1"/>
  <c r="N3353" i="1"/>
  <c r="N3352" i="1"/>
  <c r="N3351" i="1"/>
  <c r="N3350" i="1"/>
  <c r="N3349" i="1"/>
  <c r="N3348" i="1"/>
  <c r="N3347" i="1"/>
  <c r="N3346" i="1"/>
  <c r="N3345" i="1"/>
  <c r="N3344" i="1"/>
  <c r="N3343" i="1"/>
  <c r="N3342" i="1"/>
  <c r="N3341" i="1"/>
  <c r="N3340" i="1"/>
  <c r="N3339" i="1"/>
  <c r="N3338" i="1"/>
  <c r="N3337" i="1"/>
  <c r="N3336" i="1"/>
  <c r="N3335" i="1"/>
  <c r="N3334" i="1"/>
  <c r="N3333" i="1"/>
  <c r="N3332" i="1"/>
  <c r="N3331" i="1"/>
  <c r="N3330" i="1"/>
  <c r="N3329" i="1"/>
  <c r="N3328" i="1"/>
  <c r="N3327" i="1"/>
  <c r="N3326" i="1"/>
  <c r="N3325" i="1"/>
  <c r="N3324" i="1"/>
  <c r="N3323" i="1"/>
  <c r="N3322" i="1"/>
  <c r="N3321" i="1"/>
  <c r="N3320" i="1"/>
  <c r="N3319" i="1"/>
  <c r="N3318" i="1"/>
  <c r="N3317" i="1"/>
  <c r="N3316" i="1"/>
  <c r="N3315" i="1"/>
  <c r="N3314" i="1"/>
  <c r="N3313" i="1"/>
  <c r="N3312" i="1"/>
  <c r="N3311" i="1"/>
  <c r="N3310" i="1"/>
  <c r="N3309" i="1"/>
  <c r="N3308" i="1"/>
  <c r="N3307" i="1"/>
  <c r="N3306" i="1"/>
  <c r="N3305" i="1"/>
  <c r="N3304" i="1"/>
  <c r="N3303" i="1"/>
  <c r="N3302" i="1"/>
  <c r="N3301" i="1"/>
  <c r="N3300" i="1"/>
  <c r="N3299" i="1"/>
  <c r="N3298" i="1"/>
  <c r="N3297" i="1"/>
  <c r="N3296" i="1"/>
  <c r="N3295" i="1"/>
  <c r="N3294" i="1"/>
  <c r="N3293" i="1"/>
  <c r="N3292" i="1"/>
  <c r="N3291" i="1"/>
  <c r="N3290" i="1"/>
  <c r="N3289" i="1"/>
  <c r="N3288" i="1"/>
  <c r="N3287" i="1"/>
  <c r="N3286" i="1"/>
  <c r="N3285" i="1"/>
  <c r="N3284" i="1"/>
  <c r="N3283" i="1"/>
  <c r="N3282" i="1"/>
  <c r="N3281" i="1"/>
  <c r="N3280" i="1"/>
  <c r="N3279" i="1"/>
  <c r="N3278" i="1"/>
  <c r="N3277" i="1"/>
  <c r="N3276" i="1"/>
  <c r="N3275" i="1"/>
  <c r="N3274" i="1"/>
  <c r="N3273" i="1"/>
  <c r="N3272" i="1"/>
  <c r="N3271" i="1"/>
  <c r="N3270" i="1"/>
  <c r="N3269" i="1"/>
  <c r="N3268" i="1"/>
  <c r="N3267" i="1"/>
  <c r="N3266" i="1"/>
  <c r="N3265" i="1"/>
  <c r="N3264" i="1"/>
  <c r="N3263" i="1"/>
  <c r="N3262" i="1"/>
  <c r="N3261" i="1"/>
  <c r="N3260" i="1"/>
  <c r="N3259" i="1"/>
  <c r="N3258" i="1"/>
  <c r="N3257" i="1"/>
  <c r="N3256" i="1"/>
  <c r="N3255" i="1"/>
  <c r="N3254" i="1"/>
  <c r="N3253" i="1"/>
  <c r="N3252" i="1"/>
  <c r="N3251" i="1"/>
  <c r="N3250" i="1"/>
  <c r="N3249" i="1"/>
  <c r="N3248" i="1"/>
  <c r="N3247" i="1"/>
  <c r="N3246" i="1"/>
  <c r="N3245" i="1"/>
  <c r="N3244" i="1"/>
  <c r="N3243" i="1"/>
  <c r="N3242" i="1"/>
  <c r="N3241" i="1"/>
  <c r="N3240" i="1"/>
  <c r="N3239" i="1"/>
  <c r="N3238" i="1"/>
  <c r="N3237" i="1"/>
  <c r="N3236" i="1"/>
  <c r="N3235" i="1"/>
  <c r="N3234" i="1"/>
  <c r="N3233" i="1"/>
  <c r="N3232" i="1"/>
  <c r="N3231" i="1"/>
  <c r="N3230" i="1"/>
  <c r="N3229" i="1"/>
  <c r="N3228" i="1"/>
  <c r="N3227" i="1"/>
  <c r="N3226" i="1"/>
  <c r="N3225" i="1"/>
  <c r="N3224" i="1"/>
  <c r="N3223" i="1"/>
  <c r="N3222" i="1"/>
  <c r="N3221" i="1"/>
  <c r="N3220" i="1"/>
  <c r="N3219" i="1"/>
  <c r="N3218" i="1"/>
  <c r="N3217" i="1"/>
  <c r="N3216" i="1"/>
  <c r="N3215" i="1"/>
  <c r="N3214" i="1"/>
  <c r="N3213" i="1"/>
  <c r="N3212" i="1"/>
  <c r="N3211" i="1"/>
  <c r="N3210" i="1"/>
  <c r="N3209" i="1"/>
  <c r="N3208" i="1"/>
  <c r="N3207" i="1"/>
  <c r="N3206" i="1"/>
  <c r="N3205" i="1"/>
  <c r="N3204" i="1"/>
  <c r="N3203" i="1"/>
  <c r="N3202" i="1"/>
  <c r="N3201" i="1"/>
  <c r="N3200" i="1"/>
  <c r="N3199" i="1"/>
  <c r="N3198" i="1"/>
  <c r="N3197" i="1"/>
  <c r="N3196" i="1"/>
  <c r="N3195" i="1"/>
  <c r="N3194" i="1"/>
  <c r="N3193" i="1"/>
  <c r="N3192" i="1"/>
  <c r="N3191" i="1"/>
  <c r="N3190" i="1"/>
  <c r="N3189" i="1"/>
  <c r="N3188" i="1"/>
  <c r="N3187" i="1"/>
  <c r="N3186" i="1"/>
  <c r="N3185" i="1"/>
  <c r="N3184" i="1"/>
  <c r="N3183" i="1"/>
  <c r="N3182" i="1"/>
  <c r="N3181" i="1"/>
  <c r="N3180" i="1"/>
  <c r="N3179" i="1"/>
  <c r="N3178" i="1"/>
  <c r="N3177" i="1"/>
  <c r="N3176" i="1"/>
  <c r="N3175" i="1"/>
  <c r="N3174" i="1"/>
  <c r="N3173" i="1"/>
  <c r="N3172" i="1"/>
  <c r="N3171" i="1"/>
  <c r="N3170" i="1"/>
  <c r="N3169" i="1"/>
  <c r="N3168" i="1"/>
  <c r="N3167" i="1"/>
  <c r="N3166" i="1"/>
  <c r="N3165" i="1"/>
  <c r="N3164" i="1"/>
  <c r="N3163" i="1"/>
  <c r="N3162" i="1"/>
  <c r="N3161" i="1"/>
  <c r="N3160" i="1"/>
  <c r="N3159" i="1"/>
  <c r="N3158" i="1"/>
  <c r="N3157" i="1"/>
  <c r="N3156" i="1"/>
  <c r="N3155" i="1"/>
  <c r="N3154" i="1"/>
  <c r="N3153" i="1"/>
  <c r="N3152" i="1"/>
  <c r="N3151" i="1"/>
  <c r="N3150" i="1"/>
  <c r="N3149" i="1"/>
  <c r="N3148" i="1"/>
  <c r="N3147" i="1"/>
  <c r="N3146" i="1"/>
  <c r="N3145" i="1"/>
  <c r="N3144" i="1"/>
  <c r="N3143" i="1"/>
  <c r="N3142" i="1"/>
  <c r="N3141" i="1"/>
  <c r="N3140" i="1"/>
  <c r="N3139" i="1"/>
  <c r="N3138" i="1"/>
  <c r="N3137" i="1"/>
  <c r="N3136" i="1"/>
  <c r="N3135" i="1"/>
  <c r="N3134" i="1"/>
  <c r="N3133" i="1"/>
  <c r="N3132" i="1"/>
  <c r="N3131" i="1"/>
  <c r="N3130" i="1"/>
  <c r="N3129" i="1"/>
  <c r="N3128" i="1"/>
  <c r="N3127" i="1"/>
  <c r="N3126" i="1"/>
  <c r="N3125" i="1"/>
  <c r="N3124" i="1"/>
  <c r="N3123" i="1"/>
  <c r="N3122" i="1"/>
  <c r="N3121" i="1"/>
  <c r="N3120" i="1"/>
  <c r="N3119" i="1"/>
  <c r="N3118" i="1"/>
  <c r="N3117" i="1"/>
  <c r="N3116" i="1"/>
  <c r="N3115" i="1"/>
  <c r="N3114" i="1"/>
  <c r="N3113" i="1"/>
  <c r="N3112" i="1"/>
  <c r="N3111" i="1"/>
  <c r="N3110" i="1"/>
  <c r="N3109" i="1"/>
  <c r="N3108" i="1"/>
  <c r="N3107" i="1"/>
  <c r="N3106" i="1"/>
  <c r="N3105" i="1"/>
  <c r="N3104" i="1"/>
  <c r="N3103" i="1"/>
  <c r="N3102" i="1"/>
  <c r="N3101" i="1"/>
  <c r="N3100" i="1"/>
  <c r="N3099" i="1"/>
  <c r="N3098" i="1"/>
  <c r="N3097" i="1"/>
  <c r="N3096" i="1"/>
  <c r="N3095" i="1"/>
  <c r="N3094" i="1"/>
  <c r="N3093" i="1"/>
  <c r="N3092" i="1"/>
  <c r="N3091" i="1"/>
  <c r="N3090" i="1"/>
  <c r="N3089" i="1"/>
  <c r="N3088" i="1"/>
  <c r="N3087" i="1"/>
  <c r="N3086" i="1"/>
  <c r="N3085" i="1"/>
  <c r="N3084" i="1"/>
  <c r="N3083" i="1"/>
  <c r="N3082" i="1"/>
  <c r="N3081" i="1"/>
  <c r="N3080" i="1"/>
  <c r="N3079" i="1"/>
  <c r="N3078" i="1"/>
  <c r="N3077" i="1"/>
  <c r="N3076" i="1"/>
  <c r="N3075" i="1"/>
  <c r="N3074" i="1"/>
  <c r="N3073" i="1"/>
  <c r="N3072" i="1"/>
  <c r="N3071" i="1"/>
  <c r="N3070" i="1"/>
  <c r="N3069" i="1"/>
  <c r="N3068" i="1"/>
  <c r="N3067" i="1"/>
  <c r="N3066" i="1"/>
  <c r="N3065" i="1"/>
  <c r="N3064" i="1"/>
  <c r="N3063" i="1"/>
  <c r="N3062" i="1"/>
  <c r="N3061" i="1"/>
  <c r="N3060" i="1"/>
  <c r="N3059" i="1"/>
  <c r="N3058" i="1"/>
  <c r="N3057" i="1"/>
  <c r="N3056" i="1"/>
  <c r="N3055" i="1"/>
  <c r="N3054" i="1"/>
  <c r="N3053" i="1"/>
  <c r="N3052" i="1"/>
  <c r="N3051" i="1"/>
  <c r="N3050" i="1"/>
  <c r="N3049" i="1"/>
  <c r="N3048" i="1"/>
  <c r="N3047" i="1"/>
  <c r="N3046" i="1"/>
  <c r="N3045" i="1"/>
  <c r="N3044" i="1"/>
  <c r="N3043" i="1"/>
  <c r="N3042" i="1"/>
  <c r="N3041" i="1"/>
  <c r="N3040" i="1"/>
  <c r="N3039" i="1"/>
  <c r="N3038" i="1"/>
  <c r="N3037" i="1"/>
  <c r="N3036" i="1"/>
  <c r="N3035" i="1"/>
  <c r="N3034" i="1"/>
  <c r="N3033" i="1"/>
  <c r="N3032" i="1"/>
  <c r="N3031" i="1"/>
  <c r="N3030" i="1"/>
  <c r="N3029" i="1"/>
  <c r="N3028" i="1"/>
  <c r="N3027" i="1"/>
  <c r="N3026" i="1"/>
  <c r="N3025" i="1"/>
  <c r="N3024" i="1"/>
  <c r="N3023" i="1"/>
  <c r="N3022" i="1"/>
  <c r="N3021" i="1"/>
  <c r="N3020" i="1"/>
  <c r="N3019" i="1"/>
  <c r="N3018" i="1"/>
  <c r="N3017" i="1"/>
  <c r="N3016" i="1"/>
  <c r="N3015" i="1"/>
  <c r="N3014" i="1"/>
  <c r="N3013" i="1"/>
  <c r="N3012" i="1"/>
  <c r="N3011" i="1"/>
  <c r="N3010" i="1"/>
  <c r="N3009" i="1"/>
  <c r="N3008" i="1"/>
  <c r="N3007" i="1"/>
  <c r="N3006" i="1"/>
  <c r="N3005" i="1"/>
  <c r="N3004" i="1"/>
  <c r="N3003" i="1"/>
  <c r="N3002" i="1"/>
  <c r="N3001" i="1"/>
  <c r="N3000" i="1"/>
  <c r="N2999" i="1"/>
  <c r="N2998" i="1"/>
  <c r="N2997" i="1"/>
  <c r="N2996" i="1"/>
  <c r="N2995" i="1"/>
  <c r="N2994" i="1"/>
  <c r="N2993" i="1"/>
  <c r="N2992" i="1"/>
  <c r="N2991" i="1"/>
  <c r="N2990" i="1"/>
  <c r="N2989" i="1"/>
  <c r="N2988" i="1"/>
  <c r="N2987" i="1"/>
  <c r="N2986" i="1"/>
  <c r="N2985" i="1"/>
  <c r="N2984" i="1"/>
  <c r="N2983" i="1"/>
  <c r="N2982" i="1"/>
  <c r="N2981" i="1"/>
  <c r="N2980" i="1"/>
  <c r="N2979" i="1"/>
  <c r="N2978" i="1"/>
  <c r="N2977" i="1"/>
  <c r="N2976" i="1"/>
  <c r="N2975" i="1"/>
  <c r="N2974" i="1"/>
  <c r="N2973" i="1"/>
  <c r="N2972" i="1"/>
  <c r="N2971" i="1"/>
  <c r="N2970" i="1"/>
  <c r="N2969" i="1"/>
  <c r="N2968" i="1"/>
  <c r="N2967" i="1"/>
  <c r="N2966" i="1"/>
  <c r="N2965" i="1"/>
  <c r="N2964" i="1"/>
  <c r="N2963" i="1"/>
  <c r="N2962" i="1"/>
  <c r="N2961" i="1"/>
  <c r="N2960" i="1"/>
  <c r="N2959" i="1"/>
  <c r="N2958" i="1"/>
  <c r="N2957" i="1"/>
  <c r="N2956" i="1"/>
  <c r="N2955" i="1"/>
  <c r="N2954" i="1"/>
  <c r="N2953" i="1"/>
  <c r="N2952" i="1"/>
  <c r="N2951" i="1"/>
  <c r="N2950" i="1"/>
  <c r="N2949" i="1"/>
  <c r="N2948" i="1"/>
  <c r="N2947" i="1"/>
  <c r="N2946" i="1"/>
  <c r="N2945" i="1"/>
  <c r="N2944" i="1"/>
  <c r="N2943" i="1"/>
  <c r="N2942" i="1"/>
  <c r="N2941" i="1"/>
  <c r="N2940" i="1"/>
  <c r="N2939" i="1"/>
  <c r="N2938" i="1"/>
  <c r="N2937" i="1"/>
  <c r="N2936" i="1"/>
  <c r="N2935" i="1"/>
  <c r="N2934" i="1"/>
  <c r="N2933" i="1"/>
  <c r="N2932" i="1"/>
  <c r="N2931" i="1"/>
  <c r="N2930" i="1"/>
  <c r="N2929" i="1"/>
  <c r="N2928" i="1"/>
  <c r="N2927" i="1"/>
  <c r="N2926" i="1"/>
  <c r="N2925" i="1"/>
  <c r="N2924" i="1"/>
  <c r="N2923" i="1"/>
  <c r="N2922" i="1"/>
  <c r="N2921" i="1"/>
  <c r="N2920" i="1"/>
  <c r="N2919" i="1"/>
  <c r="N2918" i="1"/>
  <c r="N2917" i="1"/>
  <c r="N2916" i="1"/>
  <c r="N2915" i="1"/>
  <c r="N2914" i="1"/>
  <c r="N2913" i="1"/>
  <c r="N2912" i="1"/>
  <c r="N2911" i="1"/>
  <c r="N2910" i="1"/>
  <c r="N2909" i="1"/>
  <c r="N2908" i="1"/>
  <c r="N2907" i="1"/>
  <c r="N2906" i="1"/>
  <c r="N2905" i="1"/>
  <c r="N2904" i="1"/>
  <c r="N2903" i="1"/>
  <c r="N2902" i="1"/>
  <c r="N2901" i="1"/>
  <c r="N2900" i="1"/>
  <c r="N2899" i="1"/>
  <c r="N2898" i="1"/>
  <c r="N2897" i="1"/>
  <c r="N2896" i="1"/>
  <c r="N2895" i="1"/>
  <c r="N2894" i="1"/>
  <c r="N2893" i="1"/>
  <c r="N2892" i="1"/>
  <c r="N2891" i="1"/>
  <c r="N2890" i="1"/>
  <c r="N2889" i="1"/>
  <c r="N2888" i="1"/>
  <c r="N2887" i="1"/>
  <c r="N2886" i="1"/>
  <c r="N2885" i="1"/>
  <c r="N2884" i="1"/>
  <c r="N2883" i="1"/>
  <c r="N2882" i="1"/>
  <c r="N2881" i="1"/>
  <c r="N2880" i="1"/>
  <c r="N2879" i="1"/>
  <c r="N2878" i="1"/>
  <c r="N2877" i="1"/>
  <c r="N2876" i="1"/>
  <c r="N2875" i="1"/>
  <c r="N2874" i="1"/>
  <c r="N2873" i="1"/>
  <c r="N2872" i="1"/>
  <c r="N2871" i="1"/>
  <c r="N2870" i="1"/>
  <c r="N2869" i="1"/>
  <c r="N2868" i="1"/>
  <c r="N2867" i="1"/>
  <c r="N2866" i="1"/>
  <c r="N2865" i="1"/>
  <c r="N2864" i="1"/>
  <c r="N2863" i="1"/>
  <c r="N2862" i="1"/>
  <c r="N2861" i="1"/>
  <c r="N2860" i="1"/>
  <c r="N2859" i="1"/>
  <c r="N2858" i="1"/>
  <c r="N2857" i="1"/>
  <c r="N2856" i="1"/>
  <c r="N2855" i="1"/>
  <c r="N2854" i="1"/>
  <c r="N2853" i="1"/>
  <c r="N2852" i="1"/>
  <c r="N2851" i="1"/>
  <c r="N2850" i="1"/>
  <c r="N2849" i="1"/>
  <c r="N2848" i="1"/>
  <c r="N2847" i="1"/>
  <c r="N2846" i="1"/>
  <c r="N2845" i="1"/>
  <c r="N2844" i="1"/>
  <c r="N2843" i="1"/>
  <c r="N2842" i="1"/>
  <c r="N2841" i="1"/>
  <c r="N2840" i="1"/>
  <c r="N2839" i="1"/>
  <c r="N2838" i="1"/>
  <c r="N2837" i="1"/>
  <c r="N2836" i="1"/>
  <c r="N2835" i="1"/>
  <c r="N2834" i="1"/>
  <c r="N2833" i="1"/>
  <c r="N2832" i="1"/>
  <c r="N2831" i="1"/>
  <c r="N2830" i="1"/>
  <c r="N2829" i="1"/>
  <c r="N2828" i="1"/>
  <c r="N2827" i="1"/>
  <c r="N2826" i="1"/>
  <c r="N2825" i="1"/>
  <c r="N2824" i="1"/>
  <c r="N2823" i="1"/>
  <c r="N2822" i="1"/>
  <c r="N2821" i="1"/>
  <c r="N2820" i="1"/>
  <c r="N2819" i="1"/>
  <c r="N2818" i="1"/>
  <c r="N2817" i="1"/>
  <c r="N2816" i="1"/>
  <c r="N2815" i="1"/>
  <c r="N2814" i="1"/>
  <c r="N2813" i="1"/>
  <c r="N2812" i="1"/>
  <c r="N2811" i="1"/>
  <c r="N2810" i="1"/>
  <c r="N2809" i="1"/>
  <c r="N2808" i="1"/>
  <c r="N2807" i="1"/>
  <c r="N2806" i="1"/>
  <c r="N2805" i="1"/>
  <c r="N2804" i="1"/>
  <c r="N2803" i="1"/>
  <c r="N2802" i="1"/>
  <c r="N2801" i="1"/>
  <c r="N2800" i="1"/>
  <c r="N2799" i="1"/>
  <c r="N2798" i="1"/>
  <c r="N2797" i="1"/>
  <c r="N2796" i="1"/>
  <c r="N2795" i="1"/>
  <c r="N2794" i="1"/>
  <c r="N2793" i="1"/>
  <c r="N2792" i="1"/>
  <c r="N2791" i="1"/>
  <c r="N2790" i="1"/>
  <c r="N2789" i="1"/>
  <c r="N2788" i="1"/>
  <c r="N2787" i="1"/>
  <c r="N2786" i="1"/>
  <c r="N2785" i="1"/>
  <c r="N2784" i="1"/>
  <c r="N2783" i="1"/>
  <c r="N2782" i="1"/>
  <c r="N2781" i="1"/>
  <c r="N2780" i="1"/>
  <c r="N2779" i="1"/>
  <c r="N2778" i="1"/>
  <c r="N2777" i="1"/>
  <c r="N2776" i="1"/>
  <c r="N2775" i="1"/>
  <c r="N2774" i="1"/>
  <c r="N2773" i="1"/>
  <c r="N2772" i="1"/>
  <c r="N2771" i="1"/>
  <c r="N2770" i="1"/>
  <c r="N2769" i="1"/>
  <c r="N2768" i="1"/>
  <c r="N2767" i="1"/>
  <c r="N2766" i="1"/>
  <c r="N2765" i="1"/>
  <c r="N2764" i="1"/>
  <c r="N2763" i="1"/>
  <c r="N2762" i="1"/>
  <c r="N2761" i="1"/>
  <c r="N2760" i="1"/>
  <c r="N2759" i="1"/>
  <c r="N2758" i="1"/>
  <c r="N2757" i="1"/>
  <c r="N2756" i="1"/>
  <c r="N2755" i="1"/>
  <c r="N2754" i="1"/>
  <c r="N2753" i="1"/>
  <c r="N2752" i="1"/>
  <c r="N2751" i="1"/>
  <c r="N2750" i="1"/>
  <c r="N2749" i="1"/>
  <c r="N2748" i="1"/>
  <c r="N2747" i="1"/>
  <c r="N2746" i="1"/>
  <c r="N2745" i="1"/>
  <c r="N2744" i="1"/>
  <c r="N2743" i="1"/>
  <c r="N2742" i="1"/>
  <c r="N2741" i="1"/>
  <c r="N2740" i="1"/>
  <c r="N2739" i="1"/>
  <c r="N2738" i="1"/>
  <c r="N2737" i="1"/>
  <c r="N2736" i="1"/>
  <c r="N2735" i="1"/>
  <c r="N2734" i="1"/>
  <c r="N2733" i="1"/>
  <c r="N2732" i="1"/>
  <c r="N2731" i="1"/>
  <c r="N2730" i="1"/>
  <c r="N2729" i="1"/>
  <c r="N2728" i="1"/>
  <c r="N2727" i="1"/>
  <c r="N2726" i="1"/>
  <c r="N2725" i="1"/>
  <c r="N2724" i="1"/>
  <c r="N2723" i="1"/>
  <c r="N2722" i="1"/>
  <c r="N2721" i="1"/>
  <c r="N2720" i="1"/>
  <c r="N2719" i="1"/>
  <c r="N2718" i="1"/>
  <c r="N2717" i="1"/>
  <c r="N2716" i="1"/>
  <c r="N2715" i="1"/>
  <c r="N2714" i="1"/>
  <c r="N2713" i="1"/>
  <c r="N2712" i="1"/>
  <c r="N2711" i="1"/>
  <c r="N2710" i="1"/>
  <c r="N2709" i="1"/>
  <c r="N2708" i="1"/>
  <c r="N2707" i="1"/>
  <c r="N2706" i="1"/>
  <c r="N2705" i="1"/>
  <c r="N2704" i="1"/>
  <c r="N2703" i="1"/>
  <c r="N2702" i="1"/>
  <c r="N2701" i="1"/>
  <c r="N2700" i="1"/>
  <c r="N2699" i="1"/>
  <c r="N2698" i="1"/>
  <c r="N2697" i="1"/>
  <c r="N2696" i="1"/>
  <c r="N2695" i="1"/>
  <c r="N2694" i="1"/>
  <c r="N2693" i="1"/>
  <c r="N2692" i="1"/>
  <c r="N2691" i="1"/>
  <c r="N2690" i="1"/>
  <c r="N2689" i="1"/>
  <c r="N2688" i="1"/>
  <c r="N2687" i="1"/>
  <c r="N2686" i="1"/>
  <c r="N2685" i="1"/>
  <c r="N2684" i="1"/>
  <c r="N2683" i="1"/>
  <c r="N2682" i="1"/>
  <c r="N2681" i="1"/>
  <c r="N2680" i="1"/>
  <c r="N2679" i="1"/>
  <c r="N2678" i="1"/>
  <c r="N2677" i="1"/>
  <c r="N2676" i="1"/>
  <c r="N2675" i="1"/>
  <c r="N2674" i="1"/>
  <c r="N2673" i="1"/>
  <c r="N2672" i="1"/>
  <c r="N2671" i="1"/>
  <c r="N2670" i="1"/>
  <c r="N2669" i="1"/>
  <c r="N2668" i="1"/>
  <c r="N2667" i="1"/>
  <c r="N2666" i="1"/>
  <c r="N2665" i="1"/>
  <c r="N2664" i="1"/>
  <c r="N2663" i="1"/>
  <c r="N2662" i="1"/>
  <c r="N2661" i="1"/>
  <c r="N2660" i="1"/>
  <c r="N2659" i="1"/>
  <c r="N2658" i="1"/>
  <c r="N2657" i="1"/>
  <c r="N2656" i="1"/>
  <c r="N2655" i="1"/>
  <c r="N2654" i="1"/>
  <c r="N2653" i="1"/>
  <c r="N2652" i="1"/>
  <c r="N2651" i="1"/>
  <c r="N2650" i="1"/>
  <c r="N2649" i="1"/>
  <c r="N2648" i="1"/>
  <c r="N2647" i="1"/>
  <c r="N2646" i="1"/>
  <c r="N2645" i="1"/>
  <c r="N2644" i="1"/>
  <c r="N2643" i="1"/>
  <c r="N2642" i="1"/>
  <c r="N2641" i="1"/>
  <c r="N2640" i="1"/>
  <c r="N2639" i="1"/>
  <c r="N2638" i="1"/>
  <c r="N2637" i="1"/>
  <c r="N2636" i="1"/>
  <c r="N2635" i="1"/>
  <c r="N2634" i="1"/>
  <c r="N2633" i="1"/>
  <c r="N2632" i="1"/>
  <c r="N2631" i="1"/>
  <c r="N2630" i="1"/>
  <c r="N2629" i="1"/>
  <c r="N2628" i="1"/>
  <c r="N2627" i="1"/>
  <c r="N2626" i="1"/>
  <c r="N2625" i="1"/>
  <c r="N2624" i="1"/>
  <c r="N2623" i="1"/>
  <c r="N2622" i="1"/>
  <c r="N2621" i="1"/>
  <c r="N2620" i="1"/>
  <c r="N2619" i="1"/>
  <c r="N2618" i="1"/>
  <c r="N2617" i="1"/>
  <c r="N2616" i="1"/>
  <c r="N2615" i="1"/>
  <c r="N2614" i="1"/>
  <c r="N2613" i="1"/>
  <c r="N2612" i="1"/>
  <c r="N2611" i="1"/>
  <c r="N2610" i="1"/>
  <c r="N2609" i="1"/>
  <c r="N2608" i="1"/>
  <c r="N2607" i="1"/>
  <c r="N2606" i="1"/>
  <c r="N2605" i="1"/>
  <c r="N2604" i="1"/>
  <c r="N2603" i="1"/>
  <c r="N2602" i="1"/>
  <c r="N2601" i="1"/>
  <c r="N2600" i="1"/>
  <c r="N2599" i="1"/>
  <c r="N2598" i="1"/>
  <c r="N2597" i="1"/>
  <c r="N2596" i="1"/>
  <c r="N2595" i="1"/>
  <c r="N2594" i="1"/>
  <c r="N2593" i="1"/>
  <c r="N2592" i="1"/>
  <c r="N2591" i="1"/>
  <c r="N2590" i="1"/>
  <c r="N2589" i="1"/>
  <c r="N2588" i="1"/>
  <c r="N2587" i="1"/>
  <c r="N2586" i="1"/>
  <c r="N2585" i="1"/>
  <c r="N2584" i="1"/>
  <c r="N2583" i="1"/>
  <c r="N2582" i="1"/>
  <c r="N2581" i="1"/>
  <c r="N2580" i="1"/>
  <c r="N2579" i="1"/>
  <c r="N2578" i="1"/>
  <c r="N2577" i="1"/>
  <c r="N2576" i="1"/>
  <c r="N2575" i="1"/>
  <c r="N2574" i="1"/>
  <c r="N2573" i="1"/>
  <c r="N2572" i="1"/>
  <c r="N2571" i="1"/>
  <c r="N2570" i="1"/>
  <c r="N2569" i="1"/>
  <c r="N2568" i="1"/>
  <c r="N2567" i="1"/>
  <c r="N2566" i="1"/>
  <c r="N2565" i="1"/>
  <c r="N2564" i="1"/>
  <c r="N2563" i="1"/>
  <c r="N2562" i="1"/>
  <c r="N2561" i="1"/>
  <c r="N2560" i="1"/>
  <c r="N2559" i="1"/>
  <c r="N2558" i="1"/>
  <c r="N2557" i="1"/>
  <c r="N2556" i="1"/>
  <c r="N2555" i="1"/>
  <c r="N2554" i="1"/>
  <c r="N2553" i="1"/>
  <c r="N2552" i="1"/>
  <c r="N2551" i="1"/>
  <c r="N2550" i="1"/>
  <c r="N2549" i="1"/>
  <c r="N2548" i="1"/>
  <c r="N2547" i="1"/>
  <c r="N2546" i="1"/>
  <c r="N2545" i="1"/>
  <c r="N2544" i="1"/>
  <c r="N2543" i="1"/>
  <c r="N2542" i="1"/>
  <c r="N2541" i="1"/>
  <c r="N2540" i="1"/>
  <c r="N2539" i="1"/>
  <c r="N2538" i="1"/>
  <c r="N2537" i="1"/>
  <c r="N2536" i="1"/>
  <c r="N2535" i="1"/>
  <c r="N2534" i="1"/>
  <c r="N2533" i="1"/>
  <c r="N2532" i="1"/>
  <c r="N2531" i="1"/>
  <c r="N2530" i="1"/>
  <c r="N2529" i="1"/>
  <c r="N2528" i="1"/>
  <c r="N2527" i="1"/>
  <c r="N2526" i="1"/>
  <c r="N2525" i="1"/>
  <c r="N2524" i="1"/>
  <c r="N2523" i="1"/>
  <c r="N2522" i="1"/>
  <c r="N2521" i="1"/>
  <c r="N2520" i="1"/>
  <c r="N2519" i="1"/>
  <c r="N2518" i="1"/>
  <c r="N2517" i="1"/>
  <c r="N2516" i="1"/>
  <c r="N2515" i="1"/>
  <c r="N2514" i="1"/>
  <c r="N2513" i="1"/>
  <c r="N2512" i="1"/>
  <c r="N2511" i="1"/>
  <c r="N2510" i="1"/>
  <c r="N2509" i="1"/>
  <c r="N2508" i="1"/>
  <c r="N2507" i="1"/>
  <c r="N2506" i="1"/>
  <c r="N2505" i="1"/>
  <c r="N2504" i="1"/>
  <c r="N2503" i="1"/>
  <c r="N2502" i="1"/>
  <c r="N2501" i="1"/>
  <c r="N2500" i="1"/>
  <c r="N2499" i="1"/>
  <c r="N2498" i="1"/>
  <c r="N2497" i="1"/>
  <c r="N2496" i="1"/>
  <c r="N2495" i="1"/>
  <c r="N2494" i="1"/>
  <c r="N2493" i="1"/>
  <c r="N2492" i="1"/>
  <c r="N2491" i="1"/>
  <c r="N2490" i="1"/>
  <c r="N2489" i="1"/>
  <c r="N2488" i="1"/>
  <c r="N2487" i="1"/>
  <c r="N2486" i="1"/>
  <c r="N2485" i="1"/>
  <c r="N2484" i="1"/>
  <c r="N2483" i="1"/>
  <c r="N2482" i="1"/>
  <c r="N2481" i="1"/>
  <c r="N2480" i="1"/>
  <c r="N2479" i="1"/>
  <c r="N2478" i="1"/>
  <c r="N2477" i="1"/>
  <c r="N2476" i="1"/>
  <c r="N2475" i="1"/>
  <c r="N2474" i="1"/>
  <c r="N2473" i="1"/>
  <c r="N2472" i="1"/>
  <c r="N2471" i="1"/>
  <c r="N2470" i="1"/>
  <c r="N2469" i="1"/>
  <c r="N2468" i="1"/>
  <c r="N2467" i="1"/>
  <c r="N2466" i="1"/>
  <c r="N2465" i="1"/>
  <c r="N2464" i="1"/>
  <c r="N2463" i="1"/>
  <c r="N2462" i="1"/>
  <c r="N2461" i="1"/>
  <c r="N2460" i="1"/>
  <c r="N2459" i="1"/>
  <c r="N2458" i="1"/>
  <c r="N2457" i="1"/>
  <c r="N2456" i="1"/>
  <c r="N2455" i="1"/>
  <c r="N2454" i="1"/>
  <c r="N2453" i="1"/>
  <c r="N2452" i="1"/>
  <c r="N2451" i="1"/>
  <c r="N2450" i="1"/>
  <c r="N2449" i="1"/>
  <c r="N2448" i="1"/>
  <c r="N2447" i="1"/>
  <c r="N2446" i="1"/>
  <c r="N2445" i="1"/>
  <c r="N2444" i="1"/>
  <c r="N2443" i="1"/>
  <c r="N2442" i="1"/>
  <c r="N2441" i="1"/>
  <c r="N2440" i="1"/>
  <c r="N2439" i="1"/>
  <c r="N2438" i="1"/>
  <c r="N2437" i="1"/>
  <c r="N2436" i="1"/>
  <c r="N2435" i="1"/>
  <c r="N2434" i="1"/>
  <c r="N2433" i="1"/>
  <c r="N2432" i="1"/>
  <c r="N2431" i="1"/>
  <c r="N2430" i="1"/>
  <c r="N2429" i="1"/>
  <c r="N2428" i="1"/>
  <c r="N2427" i="1"/>
  <c r="N2426" i="1"/>
  <c r="N2425" i="1"/>
  <c r="N2424" i="1"/>
  <c r="N2423" i="1"/>
  <c r="N2422" i="1"/>
  <c r="N2421" i="1"/>
  <c r="N2420" i="1"/>
  <c r="N2419" i="1"/>
  <c r="N2418" i="1"/>
  <c r="N2417" i="1"/>
  <c r="N2416" i="1"/>
  <c r="N2415" i="1"/>
  <c r="N2414" i="1"/>
  <c r="N2413" i="1"/>
  <c r="N2412" i="1"/>
  <c r="N2411" i="1"/>
  <c r="N2410" i="1"/>
  <c r="N2409" i="1"/>
  <c r="N2408" i="1"/>
  <c r="N2407" i="1"/>
  <c r="N2406" i="1"/>
  <c r="N2405" i="1"/>
  <c r="N2404" i="1"/>
  <c r="N2403" i="1"/>
  <c r="N2402" i="1"/>
  <c r="N2401" i="1"/>
  <c r="N2400" i="1"/>
  <c r="N2399" i="1"/>
  <c r="N2398" i="1"/>
  <c r="N2397" i="1"/>
  <c r="N2396" i="1"/>
  <c r="N2395" i="1"/>
  <c r="N2394" i="1"/>
  <c r="N2393" i="1"/>
  <c r="N2392" i="1"/>
  <c r="N2391" i="1"/>
  <c r="N2390" i="1"/>
  <c r="N2389" i="1"/>
  <c r="N2388" i="1"/>
  <c r="N2387" i="1"/>
  <c r="N2386" i="1"/>
  <c r="N2385" i="1"/>
  <c r="N2384" i="1"/>
  <c r="N2383" i="1"/>
  <c r="N2382" i="1"/>
  <c r="N2381" i="1"/>
  <c r="N2380" i="1"/>
  <c r="N2379" i="1"/>
  <c r="N2378" i="1"/>
  <c r="N2377" i="1"/>
  <c r="N2376" i="1"/>
  <c r="N2375" i="1"/>
  <c r="N2374" i="1"/>
  <c r="N2373" i="1"/>
  <c r="N2372" i="1"/>
  <c r="N2371" i="1"/>
  <c r="N2370" i="1"/>
  <c r="N2369" i="1"/>
  <c r="N2368" i="1"/>
  <c r="N2367" i="1"/>
  <c r="N2366" i="1"/>
  <c r="N2365" i="1"/>
  <c r="N2364" i="1"/>
  <c r="N2363" i="1"/>
  <c r="N2362" i="1"/>
  <c r="N2361" i="1"/>
  <c r="N2360" i="1"/>
  <c r="N2359" i="1"/>
  <c r="N2358" i="1"/>
  <c r="N2357" i="1"/>
  <c r="N2356" i="1"/>
  <c r="N2355" i="1"/>
  <c r="N2354" i="1"/>
  <c r="N2353" i="1"/>
  <c r="N2352" i="1"/>
  <c r="N2351" i="1"/>
  <c r="N2350" i="1"/>
  <c r="N2349" i="1"/>
  <c r="N2348" i="1"/>
  <c r="N2347" i="1"/>
  <c r="N2346" i="1"/>
  <c r="N2345" i="1"/>
  <c r="N2344" i="1"/>
  <c r="N2343" i="1"/>
  <c r="N2342" i="1"/>
  <c r="N2341" i="1"/>
  <c r="N2340" i="1"/>
  <c r="N2339" i="1"/>
  <c r="N2338" i="1"/>
  <c r="N2337" i="1"/>
  <c r="N2336" i="1"/>
  <c r="N2335" i="1"/>
  <c r="N2334" i="1"/>
  <c r="N2333" i="1"/>
  <c r="N2332" i="1"/>
  <c r="N2331" i="1"/>
  <c r="N2330" i="1"/>
  <c r="N2329" i="1"/>
  <c r="N2328" i="1"/>
  <c r="N2327" i="1"/>
  <c r="N2326" i="1"/>
  <c r="N2325" i="1"/>
  <c r="N2324" i="1"/>
  <c r="N2323" i="1"/>
  <c r="N2322" i="1"/>
  <c r="N2321" i="1"/>
  <c r="N2320" i="1"/>
  <c r="N2319" i="1"/>
  <c r="N2318" i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N2224" i="1"/>
  <c r="N2223" i="1"/>
  <c r="N2222" i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N2113" i="1"/>
  <c r="N2112" i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N2002" i="1"/>
  <c r="N2001" i="1"/>
  <c r="N2000" i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N1891" i="1"/>
  <c r="N1890" i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N1780" i="1"/>
  <c r="N1779" i="1"/>
  <c r="N1778" i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N1669" i="1"/>
  <c r="N1668" i="1"/>
  <c r="N1667" i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N1558" i="1"/>
  <c r="N1557" i="1"/>
  <c r="N1556" i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N1447" i="1"/>
  <c r="N1446" i="1"/>
  <c r="N1445" i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N1336" i="1"/>
  <c r="N1335" i="1"/>
  <c r="N1334" i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N1225" i="1"/>
  <c r="N1224" i="1"/>
  <c r="N1223" i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N1114" i="1"/>
  <c r="N1113" i="1"/>
  <c r="N1112" i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N1003" i="1"/>
  <c r="N1002" i="1"/>
  <c r="N1001" i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N892" i="1"/>
  <c r="N891" i="1"/>
  <c r="N890" i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N781" i="1"/>
  <c r="N780" i="1"/>
  <c r="N779" i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N669" i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D596" i="1"/>
  <c r="C596" i="1"/>
  <c r="N595" i="1"/>
  <c r="D595" i="1"/>
  <c r="C595" i="1"/>
  <c r="N594" i="1"/>
  <c r="D594" i="1"/>
  <c r="C594" i="1"/>
  <c r="N593" i="1"/>
  <c r="D593" i="1"/>
  <c r="C593" i="1"/>
  <c r="N592" i="1"/>
  <c r="D592" i="1"/>
  <c r="C592" i="1"/>
  <c r="N591" i="1"/>
  <c r="D591" i="1"/>
  <c r="C591" i="1"/>
  <c r="N590" i="1"/>
  <c r="D590" i="1"/>
  <c r="C590" i="1"/>
  <c r="N589" i="1"/>
  <c r="D589" i="1"/>
  <c r="C589" i="1"/>
  <c r="N588" i="1"/>
  <c r="D588" i="1"/>
  <c r="C588" i="1"/>
  <c r="N587" i="1"/>
  <c r="D587" i="1"/>
  <c r="C587" i="1"/>
  <c r="N586" i="1"/>
  <c r="D586" i="1"/>
  <c r="C586" i="1"/>
  <c r="N585" i="1"/>
  <c r="D585" i="1"/>
  <c r="C585" i="1"/>
  <c r="N584" i="1"/>
  <c r="D584" i="1"/>
  <c r="C584" i="1"/>
  <c r="N583" i="1"/>
  <c r="D583" i="1"/>
  <c r="C583" i="1"/>
  <c r="N582" i="1"/>
  <c r="D582" i="1"/>
  <c r="C582" i="1"/>
  <c r="N581" i="1"/>
  <c r="D581" i="1"/>
  <c r="C581" i="1"/>
  <c r="N580" i="1"/>
  <c r="D580" i="1"/>
  <c r="C580" i="1"/>
  <c r="N579" i="1"/>
  <c r="D579" i="1"/>
  <c r="C579" i="1"/>
  <c r="N578" i="1"/>
  <c r="D578" i="1"/>
  <c r="C578" i="1"/>
  <c r="N577" i="1"/>
  <c r="D577" i="1"/>
  <c r="C577" i="1"/>
  <c r="N576" i="1"/>
  <c r="D576" i="1"/>
  <c r="C576" i="1"/>
  <c r="N575" i="1"/>
  <c r="D575" i="1"/>
  <c r="C575" i="1"/>
  <c r="N574" i="1"/>
  <c r="D574" i="1"/>
  <c r="C574" i="1"/>
  <c r="N573" i="1"/>
  <c r="D573" i="1"/>
  <c r="C573" i="1"/>
  <c r="N572" i="1"/>
  <c r="D572" i="1"/>
  <c r="C572" i="1"/>
  <c r="N571" i="1"/>
  <c r="D571" i="1"/>
  <c r="C571" i="1"/>
  <c r="N570" i="1"/>
  <c r="D570" i="1"/>
  <c r="C570" i="1"/>
  <c r="N569" i="1"/>
  <c r="D569" i="1"/>
  <c r="C569" i="1"/>
  <c r="N568" i="1"/>
  <c r="D568" i="1"/>
  <c r="C568" i="1"/>
  <c r="N567" i="1"/>
  <c r="D567" i="1"/>
  <c r="C567" i="1"/>
  <c r="N566" i="1"/>
  <c r="D566" i="1"/>
  <c r="C566" i="1"/>
  <c r="N565" i="1"/>
  <c r="D565" i="1"/>
  <c r="C565" i="1"/>
  <c r="N564" i="1"/>
  <c r="D564" i="1"/>
  <c r="C564" i="1"/>
  <c r="N563" i="1"/>
  <c r="D563" i="1"/>
  <c r="C563" i="1"/>
  <c r="N562" i="1"/>
  <c r="D562" i="1"/>
  <c r="C562" i="1"/>
  <c r="N561" i="1"/>
  <c r="D561" i="1"/>
  <c r="C561" i="1"/>
  <c r="N560" i="1"/>
  <c r="D560" i="1"/>
  <c r="C560" i="1"/>
  <c r="N559" i="1"/>
  <c r="D559" i="1"/>
  <c r="C559" i="1"/>
  <c r="N558" i="1"/>
  <c r="D558" i="1"/>
  <c r="C558" i="1"/>
  <c r="N557" i="1"/>
  <c r="D557" i="1"/>
  <c r="C557" i="1"/>
  <c r="N556" i="1"/>
  <c r="D556" i="1"/>
  <c r="C556" i="1"/>
  <c r="N555" i="1"/>
  <c r="D555" i="1"/>
  <c r="C555" i="1"/>
  <c r="N554" i="1"/>
  <c r="D554" i="1"/>
  <c r="C554" i="1"/>
  <c r="N553" i="1"/>
  <c r="D553" i="1"/>
  <c r="C553" i="1"/>
  <c r="N552" i="1"/>
  <c r="D552" i="1"/>
  <c r="C552" i="1"/>
  <c r="N551" i="1"/>
  <c r="D551" i="1"/>
  <c r="C551" i="1"/>
  <c r="N550" i="1"/>
  <c r="D550" i="1"/>
  <c r="C550" i="1"/>
  <c r="N549" i="1"/>
  <c r="D549" i="1"/>
  <c r="C549" i="1"/>
  <c r="N548" i="1"/>
  <c r="D548" i="1"/>
  <c r="C548" i="1"/>
  <c r="N547" i="1"/>
  <c r="D547" i="1"/>
  <c r="C547" i="1"/>
  <c r="N546" i="1"/>
  <c r="D546" i="1"/>
  <c r="C546" i="1"/>
  <c r="N545" i="1"/>
  <c r="D545" i="1"/>
  <c r="C545" i="1"/>
  <c r="N544" i="1"/>
  <c r="D544" i="1"/>
  <c r="C544" i="1"/>
  <c r="N543" i="1"/>
  <c r="D543" i="1"/>
  <c r="C543" i="1"/>
  <c r="N542" i="1"/>
  <c r="D542" i="1"/>
  <c r="C542" i="1"/>
  <c r="N541" i="1"/>
  <c r="D541" i="1"/>
  <c r="C541" i="1"/>
  <c r="N540" i="1"/>
  <c r="D540" i="1"/>
  <c r="C540" i="1"/>
  <c r="N539" i="1"/>
  <c r="D539" i="1"/>
  <c r="C539" i="1"/>
  <c r="N538" i="1"/>
  <c r="D538" i="1"/>
  <c r="C538" i="1"/>
  <c r="N537" i="1"/>
  <c r="D537" i="1"/>
  <c r="C537" i="1"/>
  <c r="N536" i="1"/>
  <c r="D536" i="1"/>
  <c r="C536" i="1"/>
  <c r="N535" i="1"/>
  <c r="D535" i="1"/>
  <c r="C535" i="1"/>
  <c r="N534" i="1"/>
  <c r="D534" i="1"/>
  <c r="C534" i="1"/>
  <c r="N533" i="1"/>
  <c r="D533" i="1"/>
  <c r="C533" i="1"/>
  <c r="N532" i="1"/>
  <c r="D532" i="1"/>
  <c r="C532" i="1"/>
  <c r="N531" i="1"/>
  <c r="D531" i="1"/>
  <c r="C531" i="1"/>
  <c r="N530" i="1"/>
  <c r="D530" i="1"/>
  <c r="C530" i="1"/>
  <c r="N529" i="1"/>
  <c r="D529" i="1"/>
  <c r="C529" i="1"/>
  <c r="N528" i="1"/>
  <c r="D528" i="1"/>
  <c r="C528" i="1"/>
  <c r="N527" i="1"/>
  <c r="D527" i="1"/>
  <c r="C527" i="1"/>
  <c r="N526" i="1"/>
  <c r="D526" i="1"/>
  <c r="C526" i="1"/>
  <c r="N525" i="1"/>
  <c r="D525" i="1"/>
  <c r="C525" i="1"/>
  <c r="N524" i="1"/>
  <c r="D524" i="1"/>
  <c r="C524" i="1"/>
  <c r="N523" i="1"/>
  <c r="D523" i="1"/>
  <c r="C523" i="1"/>
  <c r="N522" i="1"/>
  <c r="D522" i="1"/>
  <c r="C522" i="1"/>
  <c r="N521" i="1"/>
  <c r="D521" i="1"/>
  <c r="C521" i="1"/>
  <c r="N520" i="1"/>
  <c r="D520" i="1"/>
  <c r="C520" i="1"/>
  <c r="N519" i="1"/>
  <c r="D519" i="1"/>
  <c r="C519" i="1"/>
  <c r="N518" i="1"/>
  <c r="D518" i="1"/>
  <c r="C518" i="1"/>
  <c r="N517" i="1"/>
  <c r="D517" i="1"/>
  <c r="C517" i="1"/>
  <c r="N516" i="1"/>
  <c r="D516" i="1"/>
  <c r="C516" i="1"/>
  <c r="N515" i="1"/>
  <c r="D515" i="1"/>
  <c r="C515" i="1"/>
  <c r="N514" i="1"/>
  <c r="D514" i="1"/>
  <c r="C514" i="1"/>
  <c r="N513" i="1"/>
  <c r="D513" i="1"/>
  <c r="C513" i="1"/>
  <c r="N512" i="1"/>
  <c r="D512" i="1"/>
  <c r="C512" i="1"/>
  <c r="N511" i="1"/>
  <c r="D511" i="1"/>
  <c r="C511" i="1"/>
  <c r="N510" i="1"/>
  <c r="D510" i="1"/>
  <c r="C510" i="1"/>
  <c r="N509" i="1"/>
  <c r="D509" i="1"/>
  <c r="C509" i="1"/>
  <c r="N508" i="1"/>
  <c r="D508" i="1"/>
  <c r="C508" i="1"/>
  <c r="N507" i="1"/>
  <c r="D507" i="1"/>
  <c r="C507" i="1"/>
  <c r="N506" i="1"/>
  <c r="D506" i="1"/>
  <c r="C506" i="1"/>
  <c r="N505" i="1"/>
  <c r="D505" i="1"/>
  <c r="C505" i="1"/>
  <c r="N504" i="1"/>
  <c r="D504" i="1"/>
  <c r="C504" i="1"/>
  <c r="N503" i="1"/>
  <c r="D503" i="1"/>
  <c r="C503" i="1"/>
  <c r="N502" i="1"/>
  <c r="D502" i="1"/>
  <c r="C502" i="1"/>
  <c r="N501" i="1"/>
  <c r="D501" i="1"/>
  <c r="C501" i="1"/>
  <c r="N500" i="1"/>
  <c r="D500" i="1"/>
  <c r="C500" i="1"/>
  <c r="N499" i="1"/>
  <c r="D499" i="1"/>
  <c r="C499" i="1"/>
  <c r="N498" i="1"/>
  <c r="D498" i="1"/>
  <c r="C498" i="1"/>
  <c r="N497" i="1"/>
  <c r="D497" i="1"/>
  <c r="C497" i="1"/>
  <c r="N496" i="1"/>
  <c r="D496" i="1"/>
  <c r="C496" i="1"/>
  <c r="N495" i="1"/>
  <c r="D495" i="1"/>
  <c r="C495" i="1"/>
  <c r="N494" i="1"/>
  <c r="D494" i="1"/>
  <c r="C494" i="1"/>
  <c r="N493" i="1"/>
  <c r="D493" i="1"/>
  <c r="C493" i="1"/>
  <c r="N492" i="1"/>
  <c r="D492" i="1"/>
  <c r="C492" i="1"/>
  <c r="N491" i="1"/>
  <c r="D491" i="1"/>
  <c r="C491" i="1"/>
  <c r="N490" i="1"/>
  <c r="D490" i="1"/>
  <c r="C490" i="1"/>
  <c r="N489" i="1"/>
  <c r="D489" i="1"/>
  <c r="C489" i="1"/>
  <c r="N488" i="1"/>
  <c r="D488" i="1"/>
  <c r="C488" i="1"/>
  <c r="N487" i="1"/>
  <c r="D487" i="1"/>
  <c r="C487" i="1"/>
  <c r="N486" i="1"/>
  <c r="D486" i="1"/>
  <c r="C486" i="1"/>
  <c r="N485" i="1"/>
  <c r="D485" i="1"/>
  <c r="C485" i="1"/>
  <c r="N484" i="1"/>
  <c r="D484" i="1"/>
  <c r="C484" i="1"/>
  <c r="N483" i="1"/>
  <c r="D483" i="1"/>
  <c r="C483" i="1"/>
  <c r="N482" i="1"/>
  <c r="D482" i="1"/>
  <c r="C482" i="1"/>
  <c r="N481" i="1"/>
  <c r="D481" i="1"/>
  <c r="C481" i="1"/>
  <c r="N480" i="1"/>
  <c r="D480" i="1"/>
  <c r="C480" i="1"/>
  <c r="N479" i="1"/>
  <c r="D479" i="1"/>
  <c r="C479" i="1"/>
  <c r="N478" i="1"/>
  <c r="D478" i="1"/>
  <c r="C478" i="1"/>
  <c r="N477" i="1"/>
  <c r="D477" i="1"/>
  <c r="C477" i="1"/>
  <c r="N476" i="1"/>
  <c r="D476" i="1"/>
  <c r="C476" i="1"/>
  <c r="N475" i="1"/>
  <c r="D475" i="1"/>
  <c r="C475" i="1"/>
  <c r="N474" i="1"/>
  <c r="D474" i="1"/>
  <c r="C474" i="1"/>
  <c r="N473" i="1"/>
  <c r="D473" i="1"/>
  <c r="C473" i="1"/>
  <c r="N472" i="1"/>
  <c r="D472" i="1"/>
  <c r="C472" i="1"/>
  <c r="N471" i="1"/>
  <c r="D471" i="1"/>
  <c r="C471" i="1"/>
  <c r="N470" i="1"/>
  <c r="D470" i="1"/>
  <c r="C470" i="1"/>
  <c r="N469" i="1"/>
  <c r="D469" i="1"/>
  <c r="C469" i="1"/>
  <c r="N468" i="1"/>
  <c r="D468" i="1"/>
  <c r="C468" i="1"/>
  <c r="N467" i="1"/>
  <c r="D467" i="1"/>
  <c r="C467" i="1"/>
  <c r="N466" i="1"/>
  <c r="D466" i="1"/>
  <c r="C466" i="1"/>
  <c r="N465" i="1"/>
  <c r="D465" i="1"/>
  <c r="C465" i="1"/>
  <c r="N464" i="1"/>
  <c r="D464" i="1"/>
  <c r="C464" i="1"/>
  <c r="N463" i="1"/>
  <c r="D463" i="1"/>
  <c r="C463" i="1"/>
  <c r="N462" i="1"/>
  <c r="D462" i="1"/>
  <c r="C462" i="1"/>
  <c r="N461" i="1"/>
  <c r="D461" i="1"/>
  <c r="C461" i="1"/>
  <c r="N460" i="1"/>
  <c r="D460" i="1"/>
  <c r="C460" i="1"/>
  <c r="N459" i="1"/>
  <c r="D459" i="1"/>
  <c r="C459" i="1"/>
  <c r="N458" i="1"/>
  <c r="D458" i="1"/>
  <c r="C458" i="1"/>
  <c r="N457" i="1"/>
  <c r="D457" i="1"/>
  <c r="C457" i="1"/>
  <c r="N456" i="1"/>
  <c r="D456" i="1"/>
  <c r="C456" i="1"/>
  <c r="N455" i="1"/>
  <c r="D455" i="1"/>
  <c r="C455" i="1"/>
  <c r="N454" i="1"/>
  <c r="D454" i="1"/>
  <c r="C454" i="1"/>
  <c r="N453" i="1"/>
  <c r="D453" i="1"/>
  <c r="C453" i="1"/>
  <c r="N452" i="1"/>
  <c r="D452" i="1"/>
  <c r="C452" i="1"/>
  <c r="N451" i="1"/>
  <c r="D451" i="1"/>
  <c r="C451" i="1"/>
  <c r="N450" i="1"/>
  <c r="D450" i="1"/>
  <c r="C450" i="1"/>
  <c r="N449" i="1"/>
  <c r="D449" i="1"/>
  <c r="C449" i="1"/>
  <c r="N448" i="1"/>
  <c r="D448" i="1"/>
  <c r="C448" i="1"/>
  <c r="N447" i="1"/>
  <c r="D447" i="1"/>
  <c r="C447" i="1"/>
  <c r="N446" i="1"/>
  <c r="D446" i="1"/>
  <c r="C446" i="1"/>
  <c r="N445" i="1"/>
  <c r="D445" i="1"/>
  <c r="C445" i="1"/>
  <c r="N444" i="1"/>
  <c r="D444" i="1"/>
  <c r="C444" i="1"/>
  <c r="N443" i="1"/>
  <c r="D443" i="1"/>
  <c r="C443" i="1"/>
  <c r="N442" i="1"/>
  <c r="D442" i="1"/>
  <c r="C442" i="1"/>
  <c r="N441" i="1"/>
  <c r="D441" i="1"/>
  <c r="C441" i="1"/>
  <c r="N440" i="1"/>
  <c r="D440" i="1"/>
  <c r="C440" i="1"/>
  <c r="N439" i="1"/>
  <c r="D439" i="1"/>
  <c r="C439" i="1"/>
  <c r="N438" i="1"/>
  <c r="D438" i="1"/>
  <c r="C438" i="1"/>
  <c r="N437" i="1"/>
  <c r="D437" i="1"/>
  <c r="C437" i="1"/>
  <c r="N436" i="1"/>
  <c r="D436" i="1"/>
  <c r="C436" i="1"/>
  <c r="N435" i="1"/>
  <c r="D435" i="1"/>
  <c r="C435" i="1"/>
  <c r="N434" i="1"/>
  <c r="D434" i="1"/>
  <c r="C434" i="1"/>
  <c r="N433" i="1"/>
  <c r="D433" i="1"/>
  <c r="C433" i="1"/>
  <c r="N432" i="1"/>
  <c r="D432" i="1"/>
  <c r="C432" i="1"/>
  <c r="N431" i="1"/>
  <c r="D431" i="1"/>
  <c r="C431" i="1"/>
  <c r="N430" i="1"/>
  <c r="D430" i="1"/>
  <c r="C430" i="1"/>
  <c r="N429" i="1"/>
  <c r="D429" i="1"/>
  <c r="C429" i="1"/>
  <c r="N428" i="1"/>
  <c r="D428" i="1"/>
  <c r="C428" i="1"/>
  <c r="N427" i="1"/>
  <c r="D427" i="1"/>
  <c r="C427" i="1"/>
  <c r="N426" i="1"/>
  <c r="D426" i="1"/>
  <c r="C426" i="1"/>
  <c r="N425" i="1"/>
  <c r="D425" i="1"/>
  <c r="C425" i="1"/>
  <c r="N424" i="1"/>
  <c r="D424" i="1"/>
  <c r="C424" i="1"/>
  <c r="N423" i="1"/>
  <c r="D423" i="1"/>
  <c r="C423" i="1"/>
  <c r="N422" i="1"/>
  <c r="D422" i="1"/>
  <c r="C422" i="1"/>
  <c r="N421" i="1"/>
  <c r="D421" i="1"/>
  <c r="C421" i="1"/>
  <c r="N420" i="1"/>
  <c r="D420" i="1"/>
  <c r="C420" i="1"/>
  <c r="N419" i="1"/>
  <c r="D419" i="1"/>
  <c r="C419" i="1"/>
  <c r="N418" i="1"/>
  <c r="D418" i="1"/>
  <c r="C418" i="1"/>
  <c r="N417" i="1"/>
  <c r="D417" i="1"/>
  <c r="C417" i="1"/>
  <c r="N416" i="1"/>
  <c r="D416" i="1"/>
  <c r="C416" i="1"/>
  <c r="N415" i="1"/>
  <c r="D415" i="1"/>
  <c r="C415" i="1"/>
  <c r="N414" i="1"/>
  <c r="D414" i="1"/>
  <c r="C414" i="1"/>
  <c r="N413" i="1"/>
  <c r="D413" i="1"/>
  <c r="C413" i="1"/>
  <c r="N412" i="1"/>
  <c r="D412" i="1"/>
  <c r="C412" i="1"/>
  <c r="N411" i="1"/>
  <c r="D411" i="1"/>
  <c r="C411" i="1"/>
  <c r="N410" i="1"/>
  <c r="D410" i="1"/>
  <c r="C410" i="1"/>
  <c r="N409" i="1"/>
  <c r="D409" i="1"/>
  <c r="C409" i="1"/>
  <c r="N408" i="1"/>
  <c r="D408" i="1"/>
  <c r="C408" i="1"/>
  <c r="N407" i="1"/>
  <c r="D407" i="1"/>
  <c r="C407" i="1"/>
  <c r="N406" i="1"/>
  <c r="D406" i="1"/>
  <c r="C406" i="1"/>
  <c r="N405" i="1"/>
  <c r="D405" i="1"/>
  <c r="C405" i="1"/>
  <c r="N404" i="1"/>
  <c r="D404" i="1"/>
  <c r="C404" i="1"/>
  <c r="N403" i="1"/>
  <c r="D403" i="1"/>
  <c r="C403" i="1"/>
  <c r="N402" i="1"/>
  <c r="D402" i="1"/>
  <c r="C402" i="1"/>
  <c r="N401" i="1"/>
  <c r="D401" i="1"/>
  <c r="C401" i="1"/>
  <c r="N400" i="1"/>
  <c r="D400" i="1"/>
  <c r="C400" i="1"/>
  <c r="N399" i="1"/>
  <c r="D399" i="1"/>
  <c r="C399" i="1"/>
  <c r="N398" i="1"/>
  <c r="D398" i="1"/>
  <c r="C398" i="1"/>
  <c r="N397" i="1"/>
  <c r="D397" i="1"/>
  <c r="C397" i="1"/>
  <c r="N396" i="1"/>
  <c r="D396" i="1"/>
  <c r="C396" i="1"/>
  <c r="N395" i="1"/>
  <c r="D395" i="1"/>
  <c r="C395" i="1"/>
  <c r="N394" i="1"/>
  <c r="D394" i="1"/>
  <c r="C394" i="1"/>
  <c r="N393" i="1"/>
  <c r="D393" i="1"/>
  <c r="C393" i="1"/>
  <c r="N392" i="1"/>
  <c r="D392" i="1"/>
  <c r="C392" i="1"/>
  <c r="N391" i="1"/>
  <c r="D391" i="1"/>
  <c r="C391" i="1"/>
  <c r="N390" i="1"/>
  <c r="D390" i="1"/>
  <c r="C390" i="1"/>
  <c r="N389" i="1"/>
  <c r="D389" i="1"/>
  <c r="C389" i="1"/>
  <c r="N388" i="1"/>
  <c r="D388" i="1"/>
  <c r="C388" i="1"/>
  <c r="N387" i="1"/>
  <c r="D387" i="1"/>
  <c r="C387" i="1"/>
  <c r="N386" i="1"/>
  <c r="D386" i="1"/>
  <c r="C386" i="1"/>
  <c r="N385" i="1"/>
  <c r="D385" i="1"/>
  <c r="C385" i="1"/>
  <c r="N384" i="1"/>
  <c r="D384" i="1"/>
  <c r="C384" i="1"/>
  <c r="N383" i="1"/>
  <c r="D383" i="1"/>
  <c r="C383" i="1"/>
  <c r="N382" i="1"/>
  <c r="D382" i="1"/>
  <c r="C382" i="1"/>
  <c r="N381" i="1"/>
  <c r="D381" i="1"/>
  <c r="C381" i="1"/>
  <c r="N380" i="1"/>
  <c r="D380" i="1"/>
  <c r="C380" i="1"/>
  <c r="N379" i="1"/>
  <c r="D379" i="1"/>
  <c r="C379" i="1"/>
  <c r="N378" i="1"/>
  <c r="D378" i="1"/>
  <c r="C378" i="1"/>
  <c r="N377" i="1"/>
  <c r="D377" i="1"/>
  <c r="C377" i="1"/>
  <c r="N376" i="1"/>
  <c r="D376" i="1"/>
  <c r="C376" i="1"/>
  <c r="N375" i="1"/>
  <c r="D375" i="1"/>
  <c r="C375" i="1"/>
  <c r="N374" i="1"/>
  <c r="D374" i="1"/>
  <c r="C374" i="1"/>
  <c r="N373" i="1"/>
  <c r="D373" i="1"/>
  <c r="C373" i="1"/>
  <c r="N372" i="1"/>
  <c r="D372" i="1"/>
  <c r="C372" i="1"/>
  <c r="N371" i="1"/>
  <c r="D371" i="1"/>
  <c r="C371" i="1"/>
  <c r="N370" i="1"/>
  <c r="D370" i="1"/>
  <c r="C370" i="1"/>
  <c r="N369" i="1"/>
  <c r="D369" i="1"/>
  <c r="C369" i="1"/>
  <c r="N368" i="1"/>
  <c r="D368" i="1"/>
  <c r="C368" i="1"/>
  <c r="N367" i="1"/>
  <c r="D367" i="1"/>
  <c r="C367" i="1"/>
  <c r="N366" i="1"/>
  <c r="D366" i="1"/>
  <c r="C366" i="1"/>
  <c r="N365" i="1"/>
  <c r="D365" i="1"/>
  <c r="C365" i="1"/>
  <c r="N364" i="1"/>
  <c r="D364" i="1"/>
  <c r="C364" i="1"/>
  <c r="N363" i="1"/>
  <c r="D363" i="1"/>
  <c r="C363" i="1"/>
  <c r="N362" i="1"/>
  <c r="D362" i="1"/>
  <c r="C362" i="1"/>
  <c r="N361" i="1"/>
  <c r="D361" i="1"/>
  <c r="C361" i="1"/>
  <c r="N360" i="1"/>
  <c r="D360" i="1"/>
  <c r="C360" i="1"/>
  <c r="N359" i="1"/>
  <c r="D359" i="1"/>
  <c r="C359" i="1"/>
  <c r="N358" i="1"/>
  <c r="D358" i="1"/>
  <c r="C358" i="1"/>
  <c r="N357" i="1"/>
  <c r="D357" i="1"/>
  <c r="C357" i="1"/>
  <c r="N356" i="1"/>
  <c r="D356" i="1"/>
  <c r="C356" i="1"/>
  <c r="N355" i="1"/>
  <c r="D355" i="1"/>
  <c r="C355" i="1"/>
  <c r="N354" i="1"/>
  <c r="D354" i="1"/>
  <c r="C354" i="1"/>
  <c r="N353" i="1"/>
  <c r="D353" i="1"/>
  <c r="C353" i="1"/>
  <c r="N352" i="1"/>
  <c r="D352" i="1"/>
  <c r="C352" i="1"/>
  <c r="N351" i="1"/>
  <c r="D351" i="1"/>
  <c r="C351" i="1"/>
  <c r="N350" i="1"/>
  <c r="D350" i="1"/>
  <c r="C350" i="1"/>
  <c r="N349" i="1"/>
  <c r="D349" i="1"/>
  <c r="C349" i="1"/>
  <c r="N348" i="1"/>
  <c r="D348" i="1"/>
  <c r="C348" i="1"/>
  <c r="N347" i="1"/>
  <c r="D347" i="1"/>
  <c r="C347" i="1"/>
  <c r="N346" i="1"/>
  <c r="D346" i="1"/>
  <c r="C346" i="1"/>
  <c r="N345" i="1"/>
  <c r="D345" i="1"/>
  <c r="C345" i="1"/>
  <c r="N344" i="1"/>
  <c r="D344" i="1"/>
  <c r="C344" i="1"/>
  <c r="N343" i="1"/>
  <c r="D343" i="1"/>
  <c r="C343" i="1"/>
  <c r="N342" i="1"/>
  <c r="D342" i="1"/>
  <c r="C342" i="1"/>
  <c r="N341" i="1"/>
  <c r="D341" i="1"/>
  <c r="C341" i="1"/>
  <c r="N340" i="1"/>
  <c r="D340" i="1"/>
  <c r="C340" i="1"/>
  <c r="N339" i="1"/>
  <c r="D339" i="1"/>
  <c r="C339" i="1"/>
  <c r="N338" i="1"/>
  <c r="D338" i="1"/>
  <c r="C338" i="1"/>
  <c r="N337" i="1"/>
  <c r="D337" i="1"/>
  <c r="C337" i="1"/>
  <c r="N336" i="1"/>
  <c r="D336" i="1"/>
  <c r="C336" i="1"/>
  <c r="N335" i="1"/>
  <c r="D335" i="1"/>
  <c r="C335" i="1"/>
  <c r="N334" i="1"/>
  <c r="D334" i="1"/>
  <c r="C334" i="1"/>
  <c r="N333" i="1"/>
  <c r="D333" i="1"/>
  <c r="C333" i="1"/>
  <c r="N332" i="1"/>
  <c r="D332" i="1"/>
  <c r="C332" i="1"/>
  <c r="N331" i="1"/>
  <c r="D331" i="1"/>
  <c r="C331" i="1"/>
  <c r="N330" i="1"/>
  <c r="D330" i="1"/>
  <c r="C330" i="1"/>
  <c r="N329" i="1"/>
  <c r="D329" i="1"/>
  <c r="C329" i="1"/>
  <c r="N328" i="1"/>
  <c r="D328" i="1"/>
  <c r="C328" i="1"/>
  <c r="N327" i="1"/>
  <c r="D327" i="1"/>
  <c r="C327" i="1"/>
  <c r="N326" i="1"/>
  <c r="D326" i="1"/>
  <c r="C326" i="1"/>
  <c r="N325" i="1"/>
  <c r="D325" i="1"/>
  <c r="C325" i="1"/>
  <c r="N324" i="1"/>
  <c r="D324" i="1"/>
  <c r="C324" i="1"/>
  <c r="N323" i="1"/>
  <c r="D323" i="1"/>
  <c r="C323" i="1"/>
  <c r="N322" i="1"/>
  <c r="D322" i="1"/>
  <c r="C322" i="1"/>
  <c r="N321" i="1"/>
  <c r="D321" i="1"/>
  <c r="C321" i="1"/>
  <c r="N320" i="1"/>
  <c r="D320" i="1"/>
  <c r="C320" i="1"/>
  <c r="N319" i="1"/>
  <c r="D319" i="1"/>
  <c r="C319" i="1"/>
  <c r="N318" i="1"/>
  <c r="D318" i="1"/>
  <c r="C318" i="1"/>
  <c r="N317" i="1"/>
  <c r="D317" i="1"/>
  <c r="C317" i="1"/>
  <c r="N316" i="1"/>
  <c r="D316" i="1"/>
  <c r="C316" i="1"/>
  <c r="N315" i="1"/>
  <c r="D315" i="1"/>
  <c r="C315" i="1"/>
  <c r="N314" i="1"/>
  <c r="D314" i="1"/>
  <c r="C314" i="1"/>
  <c r="N313" i="1"/>
  <c r="D313" i="1"/>
  <c r="C313" i="1"/>
  <c r="N312" i="1"/>
  <c r="D312" i="1"/>
  <c r="C312" i="1"/>
  <c r="N311" i="1"/>
  <c r="D311" i="1"/>
  <c r="C311" i="1"/>
  <c r="N310" i="1"/>
  <c r="D310" i="1"/>
  <c r="C310" i="1"/>
  <c r="N309" i="1"/>
  <c r="D309" i="1"/>
  <c r="C309" i="1"/>
  <c r="N308" i="1"/>
  <c r="D308" i="1"/>
  <c r="C308" i="1"/>
  <c r="N307" i="1"/>
  <c r="D307" i="1"/>
  <c r="C307" i="1"/>
  <c r="N306" i="1"/>
  <c r="D306" i="1"/>
  <c r="C306" i="1"/>
  <c r="N305" i="1"/>
  <c r="D305" i="1"/>
  <c r="C305" i="1"/>
  <c r="N304" i="1"/>
  <c r="D304" i="1"/>
  <c r="C304" i="1"/>
  <c r="N303" i="1"/>
  <c r="D303" i="1"/>
  <c r="C303" i="1"/>
  <c r="N302" i="1"/>
  <c r="D302" i="1"/>
  <c r="C302" i="1"/>
  <c r="N301" i="1"/>
  <c r="D301" i="1"/>
  <c r="C301" i="1"/>
  <c r="N300" i="1"/>
  <c r="D300" i="1"/>
  <c r="C300" i="1"/>
  <c r="N299" i="1"/>
  <c r="D299" i="1"/>
  <c r="C299" i="1"/>
  <c r="N298" i="1"/>
  <c r="D298" i="1"/>
  <c r="C298" i="1"/>
  <c r="N297" i="1"/>
  <c r="D297" i="1"/>
  <c r="C297" i="1"/>
  <c r="N296" i="1"/>
  <c r="D296" i="1"/>
  <c r="C296" i="1"/>
  <c r="N295" i="1"/>
  <c r="D295" i="1"/>
  <c r="C295" i="1"/>
  <c r="N294" i="1"/>
  <c r="D294" i="1"/>
  <c r="C294" i="1"/>
  <c r="N293" i="1"/>
  <c r="D293" i="1"/>
  <c r="C293" i="1"/>
  <c r="N292" i="1"/>
  <c r="D292" i="1"/>
  <c r="C292" i="1"/>
  <c r="N291" i="1"/>
  <c r="D291" i="1"/>
  <c r="C291" i="1"/>
  <c r="N290" i="1"/>
  <c r="D290" i="1"/>
  <c r="C290" i="1"/>
  <c r="N289" i="1"/>
  <c r="D289" i="1"/>
  <c r="C289" i="1"/>
  <c r="N288" i="1"/>
  <c r="D288" i="1"/>
  <c r="C288" i="1"/>
  <c r="N287" i="1"/>
  <c r="D287" i="1"/>
  <c r="C287" i="1"/>
  <c r="N286" i="1"/>
  <c r="D286" i="1"/>
  <c r="C286" i="1"/>
  <c r="N285" i="1"/>
  <c r="D285" i="1"/>
  <c r="C285" i="1"/>
  <c r="N284" i="1"/>
  <c r="D284" i="1"/>
  <c r="C284" i="1"/>
  <c r="N283" i="1"/>
  <c r="D283" i="1"/>
  <c r="C283" i="1"/>
  <c r="N282" i="1"/>
  <c r="D282" i="1"/>
  <c r="C282" i="1"/>
  <c r="N281" i="1"/>
  <c r="D281" i="1"/>
  <c r="C281" i="1"/>
  <c r="N280" i="1"/>
  <c r="D280" i="1"/>
  <c r="C280" i="1"/>
  <c r="N279" i="1"/>
  <c r="D279" i="1"/>
  <c r="C279" i="1"/>
  <c r="N278" i="1"/>
  <c r="D278" i="1"/>
  <c r="C278" i="1"/>
  <c r="N277" i="1"/>
  <c r="D277" i="1"/>
  <c r="C277" i="1"/>
  <c r="N276" i="1"/>
  <c r="D276" i="1"/>
  <c r="C276" i="1"/>
  <c r="N275" i="1"/>
  <c r="D275" i="1"/>
  <c r="C275" i="1"/>
  <c r="N274" i="1"/>
  <c r="D274" i="1"/>
  <c r="C274" i="1"/>
  <c r="N273" i="1"/>
  <c r="D273" i="1"/>
  <c r="C273" i="1"/>
  <c r="N272" i="1"/>
  <c r="D272" i="1"/>
  <c r="C272" i="1"/>
  <c r="N271" i="1"/>
  <c r="D271" i="1"/>
  <c r="C271" i="1"/>
  <c r="N270" i="1"/>
  <c r="D270" i="1"/>
  <c r="C270" i="1"/>
  <c r="N269" i="1"/>
  <c r="D269" i="1"/>
  <c r="C269" i="1"/>
  <c r="N268" i="1"/>
  <c r="D268" i="1"/>
  <c r="C268" i="1"/>
  <c r="N267" i="1"/>
  <c r="D267" i="1"/>
  <c r="C267" i="1"/>
  <c r="N266" i="1"/>
  <c r="D266" i="1"/>
  <c r="C266" i="1"/>
  <c r="N265" i="1"/>
  <c r="D265" i="1"/>
  <c r="C265" i="1"/>
  <c r="N264" i="1"/>
  <c r="D264" i="1"/>
  <c r="C264" i="1"/>
  <c r="N263" i="1"/>
  <c r="D263" i="1"/>
  <c r="C263" i="1"/>
  <c r="N262" i="1"/>
  <c r="D262" i="1"/>
  <c r="C262" i="1"/>
  <c r="N261" i="1"/>
  <c r="D261" i="1"/>
  <c r="C261" i="1"/>
  <c r="N260" i="1"/>
  <c r="D260" i="1"/>
  <c r="C260" i="1"/>
  <c r="N259" i="1"/>
  <c r="D259" i="1"/>
  <c r="C259" i="1"/>
  <c r="N258" i="1"/>
  <c r="D258" i="1"/>
  <c r="C258" i="1"/>
  <c r="N257" i="1"/>
  <c r="D257" i="1"/>
  <c r="C257" i="1"/>
  <c r="N256" i="1"/>
  <c r="D256" i="1"/>
  <c r="C256" i="1"/>
  <c r="N255" i="1"/>
  <c r="D255" i="1"/>
  <c r="C255" i="1"/>
  <c r="N254" i="1"/>
  <c r="D254" i="1"/>
  <c r="C254" i="1"/>
  <c r="N253" i="1"/>
  <c r="D253" i="1"/>
  <c r="C253" i="1"/>
  <c r="N252" i="1"/>
  <c r="D252" i="1"/>
  <c r="C252" i="1"/>
  <c r="N251" i="1"/>
  <c r="D251" i="1"/>
  <c r="C251" i="1"/>
  <c r="N250" i="1"/>
  <c r="D250" i="1"/>
  <c r="C250" i="1"/>
  <c r="N249" i="1"/>
  <c r="D249" i="1"/>
  <c r="C249" i="1"/>
  <c r="N248" i="1"/>
  <c r="D248" i="1"/>
  <c r="C248" i="1"/>
  <c r="N247" i="1"/>
  <c r="D247" i="1"/>
  <c r="C247" i="1"/>
  <c r="N246" i="1"/>
  <c r="D246" i="1"/>
  <c r="C246" i="1"/>
  <c r="N245" i="1"/>
  <c r="D245" i="1"/>
  <c r="C245" i="1"/>
  <c r="N244" i="1"/>
  <c r="D244" i="1"/>
  <c r="C244" i="1"/>
  <c r="N243" i="1"/>
  <c r="D243" i="1"/>
  <c r="C243" i="1"/>
  <c r="N242" i="1"/>
  <c r="D242" i="1"/>
  <c r="C242" i="1"/>
  <c r="N241" i="1"/>
  <c r="D241" i="1"/>
  <c r="C241" i="1"/>
  <c r="N240" i="1"/>
  <c r="D240" i="1"/>
  <c r="C240" i="1"/>
  <c r="N239" i="1"/>
  <c r="D239" i="1"/>
  <c r="C239" i="1"/>
  <c r="N238" i="1"/>
  <c r="D238" i="1"/>
  <c r="C238" i="1"/>
  <c r="N237" i="1"/>
  <c r="D237" i="1"/>
  <c r="C237" i="1"/>
  <c r="N236" i="1"/>
  <c r="D236" i="1"/>
  <c r="C236" i="1"/>
  <c r="N235" i="1"/>
  <c r="D235" i="1"/>
  <c r="C235" i="1"/>
  <c r="N234" i="1"/>
  <c r="D234" i="1"/>
  <c r="C234" i="1"/>
  <c r="N233" i="1"/>
  <c r="D233" i="1"/>
  <c r="C233" i="1"/>
  <c r="N232" i="1"/>
  <c r="D232" i="1"/>
  <c r="C232" i="1"/>
  <c r="N231" i="1"/>
  <c r="D231" i="1"/>
  <c r="C231" i="1"/>
  <c r="N230" i="1"/>
  <c r="D230" i="1"/>
  <c r="C230" i="1"/>
  <c r="N229" i="1"/>
  <c r="D229" i="1"/>
  <c r="C229" i="1"/>
  <c r="N228" i="1"/>
  <c r="D228" i="1"/>
  <c r="C228" i="1"/>
  <c r="N227" i="1"/>
  <c r="D227" i="1"/>
  <c r="C227" i="1"/>
  <c r="N226" i="1"/>
  <c r="D226" i="1"/>
  <c r="C226" i="1"/>
  <c r="N225" i="1"/>
  <c r="D225" i="1"/>
  <c r="C225" i="1"/>
  <c r="N224" i="1"/>
  <c r="D224" i="1"/>
  <c r="C224" i="1"/>
  <c r="N223" i="1"/>
  <c r="D223" i="1"/>
  <c r="C223" i="1"/>
  <c r="N222" i="1"/>
  <c r="D222" i="1"/>
  <c r="C222" i="1"/>
  <c r="N221" i="1"/>
  <c r="D221" i="1"/>
  <c r="C221" i="1"/>
  <c r="N220" i="1"/>
  <c r="D220" i="1"/>
  <c r="C220" i="1"/>
  <c r="N219" i="1"/>
  <c r="D219" i="1"/>
  <c r="C219" i="1"/>
  <c r="N218" i="1"/>
  <c r="D218" i="1"/>
  <c r="C218" i="1"/>
  <c r="N217" i="1"/>
  <c r="D217" i="1"/>
  <c r="C217" i="1"/>
  <c r="N216" i="1"/>
  <c r="D216" i="1"/>
  <c r="C216" i="1"/>
  <c r="N215" i="1"/>
  <c r="D215" i="1"/>
  <c r="C215" i="1"/>
  <c r="N214" i="1"/>
  <c r="D214" i="1"/>
  <c r="C214" i="1"/>
  <c r="N213" i="1"/>
  <c r="D213" i="1"/>
  <c r="C213" i="1"/>
  <c r="N212" i="1"/>
  <c r="D212" i="1"/>
  <c r="C212" i="1"/>
  <c r="N211" i="1"/>
  <c r="D211" i="1"/>
  <c r="C211" i="1"/>
  <c r="N210" i="1"/>
  <c r="D210" i="1"/>
  <c r="C210" i="1"/>
  <c r="N209" i="1"/>
  <c r="D209" i="1"/>
  <c r="C209" i="1"/>
  <c r="N208" i="1"/>
  <c r="D208" i="1"/>
  <c r="C208" i="1"/>
  <c r="N207" i="1"/>
  <c r="D207" i="1"/>
  <c r="C207" i="1"/>
  <c r="N206" i="1"/>
  <c r="D206" i="1"/>
  <c r="C206" i="1"/>
  <c r="N205" i="1"/>
  <c r="D205" i="1"/>
  <c r="C205" i="1"/>
  <c r="N204" i="1"/>
  <c r="D204" i="1"/>
  <c r="C204" i="1"/>
  <c r="N203" i="1"/>
  <c r="D203" i="1"/>
  <c r="C203" i="1"/>
  <c r="N202" i="1"/>
  <c r="D202" i="1"/>
  <c r="C202" i="1"/>
  <c r="N201" i="1"/>
  <c r="D201" i="1"/>
  <c r="C201" i="1"/>
  <c r="N200" i="1"/>
  <c r="D200" i="1"/>
  <c r="C200" i="1"/>
  <c r="N199" i="1"/>
  <c r="D199" i="1"/>
  <c r="C199" i="1"/>
  <c r="N198" i="1"/>
  <c r="D198" i="1"/>
  <c r="C198" i="1"/>
  <c r="N197" i="1"/>
  <c r="D197" i="1"/>
  <c r="C197" i="1"/>
  <c r="N196" i="1"/>
  <c r="D196" i="1"/>
  <c r="C196" i="1"/>
  <c r="N195" i="1"/>
  <c r="D195" i="1"/>
  <c r="C195" i="1"/>
  <c r="N194" i="1"/>
  <c r="D194" i="1"/>
  <c r="C194" i="1"/>
  <c r="N193" i="1"/>
  <c r="D193" i="1"/>
  <c r="C193" i="1"/>
  <c r="N192" i="1"/>
  <c r="D192" i="1"/>
  <c r="C192" i="1"/>
  <c r="N191" i="1"/>
  <c r="D191" i="1"/>
  <c r="C191" i="1"/>
  <c r="N190" i="1"/>
  <c r="D190" i="1"/>
  <c r="C190" i="1"/>
  <c r="N189" i="1"/>
  <c r="D189" i="1"/>
  <c r="C189" i="1"/>
  <c r="N188" i="1"/>
  <c r="D188" i="1"/>
  <c r="C188" i="1"/>
  <c r="N187" i="1"/>
  <c r="D187" i="1"/>
  <c r="C187" i="1"/>
  <c r="N186" i="1"/>
  <c r="D186" i="1"/>
  <c r="C186" i="1"/>
  <c r="N185" i="1"/>
  <c r="D185" i="1"/>
  <c r="C185" i="1"/>
  <c r="N184" i="1"/>
  <c r="D184" i="1"/>
  <c r="C184" i="1"/>
  <c r="N183" i="1"/>
  <c r="D183" i="1"/>
  <c r="C183" i="1"/>
  <c r="N182" i="1"/>
  <c r="D182" i="1"/>
  <c r="C182" i="1"/>
  <c r="N181" i="1"/>
  <c r="D181" i="1"/>
  <c r="C181" i="1"/>
  <c r="N180" i="1"/>
  <c r="D180" i="1"/>
  <c r="C180" i="1"/>
  <c r="N179" i="1"/>
  <c r="D179" i="1"/>
  <c r="C179" i="1"/>
  <c r="N178" i="1"/>
  <c r="D178" i="1"/>
  <c r="C178" i="1"/>
  <c r="N177" i="1"/>
  <c r="D177" i="1"/>
  <c r="C177" i="1"/>
  <c r="N176" i="1"/>
  <c r="D176" i="1"/>
  <c r="C176" i="1"/>
  <c r="N175" i="1"/>
  <c r="D175" i="1"/>
  <c r="C175" i="1"/>
  <c r="N174" i="1"/>
  <c r="D174" i="1"/>
  <c r="C174" i="1"/>
  <c r="N173" i="1"/>
  <c r="D173" i="1"/>
  <c r="C173" i="1"/>
  <c r="N172" i="1"/>
  <c r="D172" i="1"/>
  <c r="C172" i="1"/>
  <c r="N171" i="1"/>
  <c r="D171" i="1"/>
  <c r="C171" i="1"/>
  <c r="N170" i="1"/>
  <c r="D170" i="1"/>
  <c r="C170" i="1"/>
  <c r="N169" i="1"/>
  <c r="D169" i="1"/>
  <c r="C169" i="1"/>
  <c r="N168" i="1"/>
  <c r="D168" i="1"/>
  <c r="C168" i="1"/>
  <c r="N167" i="1"/>
  <c r="D167" i="1"/>
  <c r="C167" i="1"/>
  <c r="N166" i="1"/>
  <c r="D166" i="1"/>
  <c r="C166" i="1"/>
  <c r="N165" i="1"/>
  <c r="D165" i="1"/>
  <c r="C165" i="1"/>
  <c r="N164" i="1"/>
  <c r="D164" i="1"/>
  <c r="C164" i="1"/>
  <c r="N163" i="1"/>
  <c r="D163" i="1"/>
  <c r="C163" i="1"/>
  <c r="N162" i="1"/>
  <c r="D162" i="1"/>
  <c r="C162" i="1"/>
  <c r="N161" i="1"/>
  <c r="D161" i="1"/>
  <c r="C161" i="1"/>
  <c r="N160" i="1"/>
  <c r="D160" i="1"/>
  <c r="C160" i="1"/>
  <c r="N159" i="1"/>
  <c r="D159" i="1"/>
  <c r="C159" i="1"/>
  <c r="N158" i="1"/>
  <c r="D158" i="1"/>
  <c r="C158" i="1"/>
  <c r="N157" i="1"/>
  <c r="D157" i="1"/>
  <c r="C157" i="1"/>
  <c r="N156" i="1"/>
  <c r="D156" i="1"/>
  <c r="C156" i="1"/>
  <c r="N155" i="1"/>
  <c r="D155" i="1"/>
  <c r="C155" i="1"/>
  <c r="N154" i="1"/>
  <c r="D154" i="1"/>
  <c r="C154" i="1"/>
  <c r="N153" i="1"/>
  <c r="D153" i="1"/>
  <c r="C153" i="1"/>
  <c r="N152" i="1"/>
  <c r="D152" i="1"/>
  <c r="C152" i="1"/>
  <c r="N151" i="1"/>
  <c r="D151" i="1"/>
  <c r="C151" i="1"/>
  <c r="N150" i="1"/>
  <c r="D150" i="1"/>
  <c r="C150" i="1"/>
  <c r="N149" i="1"/>
  <c r="D149" i="1"/>
  <c r="C149" i="1"/>
  <c r="N148" i="1"/>
  <c r="D148" i="1"/>
  <c r="C148" i="1"/>
  <c r="N147" i="1"/>
  <c r="D147" i="1"/>
  <c r="C147" i="1"/>
  <c r="N146" i="1"/>
  <c r="D146" i="1"/>
  <c r="C146" i="1"/>
  <c r="N145" i="1"/>
  <c r="D145" i="1"/>
  <c r="C145" i="1"/>
  <c r="N144" i="1"/>
  <c r="D144" i="1"/>
  <c r="C144" i="1"/>
  <c r="N143" i="1"/>
  <c r="D143" i="1"/>
  <c r="C143" i="1"/>
  <c r="N142" i="1"/>
  <c r="D142" i="1"/>
  <c r="C142" i="1"/>
  <c r="N141" i="1"/>
  <c r="D141" i="1"/>
  <c r="C141" i="1"/>
  <c r="N140" i="1"/>
  <c r="D140" i="1"/>
  <c r="C140" i="1"/>
  <c r="N139" i="1"/>
  <c r="D139" i="1"/>
  <c r="C139" i="1"/>
  <c r="N138" i="1"/>
  <c r="D138" i="1"/>
  <c r="C138" i="1"/>
  <c r="N137" i="1"/>
  <c r="D137" i="1"/>
  <c r="C137" i="1"/>
  <c r="N136" i="1"/>
  <c r="D136" i="1"/>
  <c r="C136" i="1"/>
  <c r="N135" i="1"/>
  <c r="D135" i="1"/>
  <c r="C135" i="1"/>
  <c r="N134" i="1"/>
  <c r="D134" i="1"/>
  <c r="C134" i="1"/>
  <c r="N133" i="1"/>
  <c r="D133" i="1"/>
  <c r="C133" i="1"/>
  <c r="N132" i="1"/>
  <c r="D132" i="1"/>
  <c r="C132" i="1"/>
  <c r="N131" i="1"/>
  <c r="D131" i="1"/>
  <c r="C131" i="1"/>
  <c r="N130" i="1"/>
  <c r="D130" i="1"/>
  <c r="C130" i="1"/>
  <c r="N129" i="1"/>
  <c r="D129" i="1"/>
  <c r="C129" i="1"/>
  <c r="N128" i="1"/>
  <c r="D128" i="1"/>
  <c r="C128" i="1"/>
  <c r="N127" i="1"/>
  <c r="D127" i="1"/>
  <c r="C127" i="1"/>
  <c r="N126" i="1"/>
  <c r="D126" i="1"/>
  <c r="C126" i="1"/>
  <c r="N125" i="1"/>
  <c r="D125" i="1"/>
  <c r="C125" i="1"/>
  <c r="N124" i="1"/>
  <c r="D124" i="1"/>
  <c r="C124" i="1"/>
  <c r="N123" i="1"/>
  <c r="D123" i="1"/>
  <c r="C123" i="1"/>
  <c r="N122" i="1"/>
  <c r="D122" i="1"/>
  <c r="C122" i="1"/>
  <c r="N121" i="1"/>
  <c r="D121" i="1"/>
  <c r="C121" i="1"/>
  <c r="N120" i="1"/>
  <c r="D120" i="1"/>
  <c r="C120" i="1"/>
  <c r="N119" i="1"/>
  <c r="D119" i="1"/>
  <c r="C119" i="1"/>
  <c r="N118" i="1"/>
  <c r="D118" i="1"/>
  <c r="C118" i="1"/>
  <c r="N117" i="1"/>
  <c r="D117" i="1"/>
  <c r="C117" i="1"/>
  <c r="N116" i="1"/>
  <c r="D116" i="1"/>
  <c r="C116" i="1"/>
  <c r="N115" i="1"/>
  <c r="D115" i="1"/>
  <c r="C115" i="1"/>
  <c r="N114" i="1"/>
  <c r="D114" i="1"/>
  <c r="C114" i="1"/>
  <c r="N113" i="1"/>
  <c r="D113" i="1"/>
  <c r="C113" i="1"/>
  <c r="N112" i="1"/>
  <c r="D112" i="1"/>
  <c r="C112" i="1"/>
  <c r="N111" i="1"/>
  <c r="D111" i="1"/>
  <c r="C111" i="1"/>
  <c r="N110" i="1"/>
  <c r="D110" i="1"/>
  <c r="C110" i="1"/>
  <c r="N109" i="1"/>
  <c r="D109" i="1"/>
  <c r="C109" i="1"/>
  <c r="N108" i="1"/>
  <c r="D108" i="1"/>
  <c r="C108" i="1"/>
  <c r="N107" i="1"/>
  <c r="D107" i="1"/>
  <c r="C107" i="1"/>
  <c r="N106" i="1"/>
  <c r="D106" i="1"/>
  <c r="C106" i="1"/>
  <c r="N105" i="1"/>
  <c r="D105" i="1"/>
  <c r="C105" i="1"/>
  <c r="N104" i="1"/>
  <c r="D104" i="1"/>
  <c r="C104" i="1"/>
  <c r="N103" i="1"/>
  <c r="D103" i="1"/>
  <c r="C103" i="1"/>
  <c r="N102" i="1"/>
  <c r="D102" i="1"/>
  <c r="C102" i="1"/>
  <c r="N101" i="1"/>
  <c r="D101" i="1"/>
  <c r="C101" i="1"/>
  <c r="N100" i="1"/>
  <c r="D100" i="1"/>
  <c r="C100" i="1"/>
  <c r="N99" i="1"/>
  <c r="D99" i="1"/>
  <c r="C99" i="1"/>
  <c r="N98" i="1"/>
  <c r="D98" i="1"/>
  <c r="C98" i="1"/>
  <c r="N97" i="1"/>
  <c r="D97" i="1"/>
  <c r="C97" i="1"/>
  <c r="N96" i="1"/>
  <c r="D96" i="1"/>
  <c r="C96" i="1"/>
  <c r="N95" i="1"/>
  <c r="D95" i="1"/>
  <c r="C95" i="1"/>
  <c r="N94" i="1"/>
  <c r="D94" i="1"/>
  <c r="C94" i="1"/>
  <c r="N93" i="1"/>
  <c r="D93" i="1"/>
  <c r="C93" i="1"/>
  <c r="N92" i="1"/>
  <c r="D92" i="1"/>
  <c r="C92" i="1"/>
  <c r="N91" i="1"/>
  <c r="D91" i="1"/>
  <c r="C91" i="1"/>
  <c r="N90" i="1"/>
  <c r="D90" i="1"/>
  <c r="C90" i="1"/>
  <c r="N89" i="1"/>
  <c r="D89" i="1"/>
  <c r="C89" i="1"/>
  <c r="N88" i="1"/>
  <c r="D88" i="1"/>
  <c r="C88" i="1"/>
  <c r="N87" i="1"/>
  <c r="D87" i="1"/>
  <c r="C87" i="1"/>
  <c r="N86" i="1"/>
  <c r="D86" i="1"/>
  <c r="C86" i="1"/>
  <c r="N85" i="1"/>
  <c r="D85" i="1"/>
  <c r="C85" i="1"/>
  <c r="N84" i="1"/>
  <c r="D84" i="1"/>
  <c r="C84" i="1"/>
  <c r="N83" i="1"/>
  <c r="D83" i="1"/>
  <c r="C83" i="1"/>
  <c r="N82" i="1"/>
  <c r="D82" i="1"/>
  <c r="C82" i="1"/>
  <c r="N81" i="1"/>
  <c r="D81" i="1"/>
  <c r="C81" i="1"/>
  <c r="N80" i="1"/>
  <c r="D80" i="1"/>
  <c r="C80" i="1"/>
  <c r="N79" i="1"/>
  <c r="D79" i="1"/>
  <c r="C79" i="1"/>
  <c r="N78" i="1"/>
  <c r="D78" i="1"/>
  <c r="C78" i="1"/>
  <c r="N77" i="1"/>
  <c r="D77" i="1"/>
  <c r="C77" i="1"/>
  <c r="N76" i="1"/>
  <c r="D76" i="1"/>
  <c r="C76" i="1"/>
  <c r="N75" i="1"/>
  <c r="D75" i="1"/>
  <c r="C75" i="1"/>
  <c r="G74" i="1"/>
  <c r="N74" i="1"/>
  <c r="D74" i="1"/>
  <c r="C74" i="1"/>
  <c r="N73" i="1"/>
  <c r="D73" i="1"/>
  <c r="C73" i="1"/>
  <c r="N72" i="1"/>
  <c r="D72" i="1"/>
  <c r="C72" i="1"/>
  <c r="N71" i="1"/>
  <c r="D71" i="1"/>
  <c r="C71" i="1"/>
  <c r="N70" i="1"/>
  <c r="D70" i="1"/>
  <c r="C70" i="1"/>
  <c r="N69" i="1"/>
  <c r="D69" i="1"/>
  <c r="C69" i="1"/>
  <c r="N68" i="1"/>
  <c r="D68" i="1"/>
  <c r="C68" i="1"/>
  <c r="N67" i="1"/>
  <c r="D67" i="1"/>
  <c r="C67" i="1"/>
  <c r="N66" i="1"/>
  <c r="D66" i="1"/>
  <c r="C66" i="1"/>
  <c r="N65" i="1"/>
  <c r="D65" i="1"/>
  <c r="C65" i="1"/>
  <c r="N64" i="1"/>
  <c r="D64" i="1"/>
  <c r="C64" i="1"/>
  <c r="N63" i="1"/>
  <c r="D63" i="1"/>
  <c r="C63" i="1"/>
  <c r="N62" i="1"/>
  <c r="D62" i="1"/>
  <c r="C62" i="1"/>
  <c r="N61" i="1"/>
  <c r="D61" i="1"/>
  <c r="C61" i="1"/>
  <c r="N60" i="1"/>
  <c r="D60" i="1"/>
  <c r="C60" i="1"/>
  <c r="N59" i="1"/>
  <c r="D59" i="1"/>
  <c r="C59" i="1"/>
  <c r="N58" i="1"/>
  <c r="D58" i="1"/>
  <c r="C58" i="1"/>
  <c r="N57" i="1"/>
  <c r="D57" i="1"/>
  <c r="C57" i="1"/>
  <c r="N56" i="1"/>
  <c r="D56" i="1"/>
  <c r="C56" i="1"/>
  <c r="N55" i="1"/>
  <c r="D55" i="1"/>
  <c r="C55" i="1"/>
  <c r="N54" i="1"/>
  <c r="D54" i="1"/>
  <c r="C54" i="1"/>
  <c r="N53" i="1"/>
  <c r="D53" i="1"/>
  <c r="C53" i="1"/>
  <c r="N52" i="1"/>
  <c r="D52" i="1"/>
  <c r="C52" i="1"/>
  <c r="N51" i="1"/>
  <c r="D51" i="1"/>
  <c r="C51" i="1"/>
  <c r="N50" i="1"/>
  <c r="D50" i="1"/>
  <c r="C50" i="1"/>
  <c r="N49" i="1"/>
  <c r="D49" i="1"/>
  <c r="C49" i="1"/>
  <c r="N48" i="1"/>
  <c r="D48" i="1"/>
  <c r="C48" i="1"/>
  <c r="N47" i="1"/>
  <c r="D47" i="1"/>
  <c r="C47" i="1"/>
  <c r="N46" i="1"/>
  <c r="D46" i="1"/>
  <c r="C46" i="1"/>
  <c r="N45" i="1"/>
  <c r="D45" i="1"/>
  <c r="C45" i="1"/>
  <c r="N44" i="1"/>
  <c r="D44" i="1"/>
  <c r="C44" i="1"/>
  <c r="N43" i="1"/>
  <c r="D43" i="1"/>
  <c r="C43" i="1"/>
  <c r="N42" i="1"/>
  <c r="D42" i="1"/>
  <c r="C42" i="1"/>
  <c r="N41" i="1"/>
  <c r="D41" i="1"/>
  <c r="C41" i="1"/>
  <c r="N40" i="1"/>
  <c r="D40" i="1"/>
  <c r="C40" i="1"/>
  <c r="N39" i="1"/>
  <c r="D39" i="1"/>
  <c r="C39" i="1"/>
  <c r="N38" i="1"/>
  <c r="D38" i="1"/>
  <c r="C38" i="1"/>
  <c r="N37" i="1"/>
  <c r="D37" i="1"/>
  <c r="C37" i="1"/>
  <c r="N36" i="1"/>
  <c r="D36" i="1"/>
  <c r="C36" i="1"/>
  <c r="N35" i="1"/>
  <c r="D35" i="1"/>
  <c r="C35" i="1"/>
  <c r="N34" i="1"/>
  <c r="D34" i="1"/>
  <c r="C34" i="1"/>
  <c r="N33" i="1"/>
  <c r="D33" i="1"/>
  <c r="C33" i="1"/>
  <c r="N32" i="1"/>
  <c r="D32" i="1"/>
  <c r="C32" i="1"/>
  <c r="N31" i="1"/>
  <c r="D31" i="1"/>
  <c r="C31" i="1"/>
  <c r="N30" i="1"/>
  <c r="D30" i="1"/>
  <c r="C30" i="1"/>
  <c r="N29" i="1"/>
  <c r="D29" i="1"/>
  <c r="C29" i="1"/>
  <c r="N28" i="1"/>
  <c r="D28" i="1"/>
  <c r="C28" i="1"/>
  <c r="N27" i="1"/>
  <c r="D27" i="1"/>
  <c r="C27" i="1"/>
  <c r="N26" i="1"/>
  <c r="D26" i="1"/>
  <c r="C26" i="1"/>
  <c r="N25" i="1"/>
  <c r="D25" i="1"/>
  <c r="C25" i="1"/>
  <c r="N24" i="1"/>
  <c r="D24" i="1"/>
  <c r="C24" i="1"/>
  <c r="N23" i="1"/>
  <c r="D23" i="1"/>
  <c r="C23" i="1"/>
  <c r="N22" i="1"/>
  <c r="D22" i="1"/>
  <c r="C22" i="1"/>
  <c r="N21" i="1"/>
  <c r="D21" i="1"/>
  <c r="C21" i="1"/>
  <c r="N20" i="1"/>
  <c r="D20" i="1"/>
  <c r="C20" i="1"/>
  <c r="N19" i="1"/>
  <c r="D19" i="1"/>
  <c r="C19" i="1"/>
  <c r="N18" i="1"/>
  <c r="D18" i="1"/>
  <c r="C18" i="1"/>
  <c r="N17" i="1"/>
  <c r="D17" i="1"/>
  <c r="C17" i="1"/>
  <c r="N16" i="1"/>
  <c r="D16" i="1"/>
  <c r="C16" i="1"/>
  <c r="N15" i="1"/>
  <c r="D15" i="1"/>
  <c r="C15" i="1"/>
  <c r="N14" i="1"/>
  <c r="D14" i="1"/>
  <c r="C14" i="1"/>
  <c r="N13" i="1"/>
  <c r="D13" i="1"/>
  <c r="C13" i="1"/>
  <c r="N12" i="1"/>
  <c r="D12" i="1"/>
  <c r="C12" i="1"/>
  <c r="N11" i="1"/>
  <c r="D11" i="1"/>
  <c r="C11" i="1"/>
  <c r="N10" i="1"/>
  <c r="D10" i="1"/>
  <c r="C10" i="1"/>
  <c r="N9" i="1"/>
  <c r="D9" i="1"/>
  <c r="C9" i="1"/>
  <c r="N8" i="1"/>
  <c r="D8" i="1"/>
  <c r="C8" i="1"/>
  <c r="N7" i="1"/>
  <c r="D7" i="1"/>
  <c r="C7" i="1"/>
  <c r="N6" i="1"/>
  <c r="D6" i="1"/>
  <c r="C6" i="1"/>
  <c r="N5" i="1"/>
  <c r="D5" i="1"/>
  <c r="C5" i="1"/>
  <c r="N4" i="1"/>
  <c r="D4" i="1"/>
  <c r="C4" i="1"/>
  <c r="N3" i="1"/>
  <c r="D3" i="1"/>
  <c r="C3" i="1"/>
  <c r="N2" i="1"/>
  <c r="D2" i="1"/>
  <c r="C2" i="1"/>
</calcChain>
</file>

<file path=xl/sharedStrings.xml><?xml version="1.0" encoding="utf-8"?>
<sst xmlns="http://schemas.openxmlformats.org/spreadsheetml/2006/main" count="22131" uniqueCount="62">
  <si>
    <t>fund_name</t>
  </si>
  <si>
    <t>还款日期</t>
  </si>
  <si>
    <t>年</t>
  </si>
  <si>
    <t>月</t>
  </si>
  <si>
    <t>还款账户</t>
  </si>
  <si>
    <t>channel_name</t>
  </si>
  <si>
    <t>资金方应还本息</t>
  </si>
  <si>
    <t>客户实还本息</t>
  </si>
  <si>
    <t>客户正常还款本息</t>
  </si>
  <si>
    <t>客户提前还款本息</t>
  </si>
  <si>
    <t>客户逾期还款本息</t>
  </si>
  <si>
    <t>客户实还服务费</t>
  </si>
  <si>
    <t>客户实还罚息</t>
  </si>
  <si>
    <t>每日赔付</t>
  </si>
  <si>
    <t>考拉</t>
  </si>
  <si>
    <t>易宝-现金贷</t>
  </si>
  <si>
    <t>支付宝线下还款</t>
  </si>
  <si>
    <t>联动优势-现金贷</t>
  </si>
  <si>
    <t>微信支付-现金贷</t>
  </si>
  <si>
    <t>湖北消金</t>
  </si>
  <si>
    <t>测试放款</t>
  </si>
  <si>
    <t>易联</t>
  </si>
  <si>
    <t>周灏</t>
  </si>
  <si>
    <t>北京银行</t>
  </si>
  <si>
    <t>农业银行</t>
  </si>
  <si>
    <t>夸克</t>
  </si>
  <si>
    <t>平安银行</t>
  </si>
  <si>
    <t>青蚨</t>
  </si>
  <si>
    <t>网贷天眼</t>
  </si>
  <si>
    <t>书桔</t>
  </si>
  <si>
    <t>洋钱灌</t>
  </si>
  <si>
    <t>洋钱灌_债转</t>
  </si>
  <si>
    <t>晋商</t>
  </si>
  <si>
    <t>投之家</t>
  </si>
  <si>
    <t>广源小贷</t>
  </si>
  <si>
    <t>易宝-广源小贷</t>
  </si>
  <si>
    <t>口袋理财</t>
  </si>
  <si>
    <t>小赢理财</t>
  </si>
  <si>
    <t>橘子理财</t>
  </si>
  <si>
    <t>橘子理财(众信利民)</t>
  </si>
  <si>
    <t>米庄理财</t>
  </si>
  <si>
    <t>渤海信托</t>
  </si>
  <si>
    <t>易宝-渤海</t>
  </si>
  <si>
    <t>马上金融</t>
  </si>
  <si>
    <t>晋商2</t>
  </si>
  <si>
    <t>委托放贷机构B</t>
  </si>
  <si>
    <t>金融圈</t>
  </si>
  <si>
    <t>科易小贷</t>
  </si>
  <si>
    <t>华融</t>
  </si>
  <si>
    <t>北京点滴</t>
  </si>
  <si>
    <t>云南点滴</t>
  </si>
  <si>
    <t>青蚨自主放贷</t>
  </si>
  <si>
    <t>融贝</t>
  </si>
  <si>
    <t>委托放贷机构D</t>
  </si>
  <si>
    <t>委托放贷机构A</t>
  </si>
  <si>
    <t>委托放贷机构C</t>
  </si>
  <si>
    <t>求和项:每日赔付</t>
  </si>
  <si>
    <t>列标签</t>
  </si>
  <si>
    <t>2015 汇总</t>
  </si>
  <si>
    <t>2016 汇总</t>
  </si>
  <si>
    <t>总计</t>
  </si>
  <si>
    <t>行标签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</si>
</sst>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76" formatCode="yyyy/mm/dd"/>
    <numFmt numFmtId="177" formatCode="yyyy/mm/dd\ h:mm:ss"/>
  </numFmts>
  <fonts count="4"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1"/>
      <name val="宋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3" fontId="1" fillId="0" borderId="0" applyFont="0" applyFill="0" applyBorder="0" applyAlignment="0" applyProtection="0">
      <alignment vertical="center"/>
    </xf>
  </cellStyleXfs>
  <cellXfs count="15">
    <xf numFmtId="0" fontId="0" fillId="0" borderId="0" xfId="0"/>
    <xf numFmtId="0" fontId="2" fillId="0" borderId="1" xfId="0" applyFont="1" applyBorder="1" applyAlignment="1">
      <alignment horizontal="center" vertical="top"/>
    </xf>
    <xf numFmtId="0" fontId="2" fillId="0" borderId="1" xfId="0" applyNumberFormat="1" applyFont="1" applyBorder="1" applyAlignment="1">
      <alignment horizontal="center" vertical="top"/>
    </xf>
    <xf numFmtId="43" fontId="2" fillId="0" borderId="1" xfId="1" applyFont="1" applyBorder="1" applyAlignment="1">
      <alignment horizontal="center" vertical="top"/>
    </xf>
    <xf numFmtId="43" fontId="2" fillId="0" borderId="2" xfId="1" applyFont="1" applyFill="1" applyBorder="1" applyAlignment="1">
      <alignment horizontal="center" vertical="top"/>
    </xf>
    <xf numFmtId="176" fontId="0" fillId="0" borderId="0" xfId="0" applyNumberFormat="1"/>
    <xf numFmtId="0" fontId="0" fillId="0" borderId="0" xfId="0" applyNumberFormat="1"/>
    <xf numFmtId="43" fontId="0" fillId="0" borderId="0" xfId="1" applyFont="1" applyAlignment="1"/>
    <xf numFmtId="43" fontId="0" fillId="0" borderId="0" xfId="0" applyNumberFormat="1"/>
    <xf numFmtId="43" fontId="0" fillId="2" borderId="0" xfId="1" applyFont="1" applyFill="1" applyAlignment="1"/>
    <xf numFmtId="177" fontId="0" fillId="0" borderId="0" xfId="0" applyNumberFormat="1"/>
    <xf numFmtId="43" fontId="1" fillId="0" borderId="0" xfId="1" applyFont="1" applyAlignment="1"/>
    <xf numFmtId="0" fontId="0" fillId="0" borderId="0" xfId="0" applyAlignment="1">
      <alignment horizontal="left"/>
    </xf>
    <xf numFmtId="43" fontId="0" fillId="0" borderId="0" xfId="1" applyFont="1" applyFill="1" applyAlignment="1"/>
    <xf numFmtId="43" fontId="0" fillId="0" borderId="0" xfId="1" applyFont="1" applyAlignment="1">
      <alignment horizontal="left"/>
    </xf>
  </cellXfs>
  <cellStyles count="4">
    <cellStyle name="常规" xfId="0" builtinId="0"/>
    <cellStyle name="常规 2" xfId="2"/>
    <cellStyle name="千位分隔" xfId="1" builtinId="3"/>
    <cellStyle name="千位分隔 2" xfId="3"/>
  </cellStyles>
  <dxfs count="3">
    <dxf>
      <fill>
        <patternFill patternType="solid">
          <bgColor rgb="FFFFFF00"/>
        </patternFill>
      </fill>
    </dxf>
    <dxf>
      <numFmt numFmtId="35" formatCode="_ * #,##0.00_ ;_ * \-#,##0.00_ ;_ * &quot;-&quot;??_ ;_ @_ "/>
    </dxf>
    <dxf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&#27599;&#26085;&#36180;&#20184;&#27719;&#24635;&#34920;(10)%20-%2010.1-10.15%20-%200531&#32456;&#29256;%20-%20&#20462;&#22797;15&#24180;&#36164;&#37329;&#26041;-1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于善玲" refreshedDate="42898.979457754627" createdVersion="6" refreshedVersion="4" minRefreshableVersion="3" recordCount="11039">
  <cacheSource type="worksheet">
    <worksheetSource ref="A1:N11040" sheet="除新马上外所有资金方明细" r:id="rId2"/>
  </cacheSource>
  <cacheFields count="14">
    <cacheField name="fund_name" numFmtId="0">
      <sharedItems count="32">
        <s v="考拉"/>
        <s v="湖北消金"/>
        <s v="测试放款"/>
        <s v="周灏"/>
        <s v="夸克"/>
        <s v="青蚨"/>
        <s v="网贷天眼"/>
        <s v="书桔"/>
        <s v="洋钱灌"/>
        <s v="洋钱灌_债转"/>
        <s v="晋商"/>
        <s v="投之家"/>
        <s v="广源小贷"/>
        <s v="口袋理财"/>
        <s v="小赢理财"/>
        <s v="橘子理财"/>
        <s v="橘子理财(众信利民)"/>
        <s v="米庄理财"/>
        <s v="渤海信托"/>
        <s v="马上金融"/>
        <s v="晋商2"/>
        <s v="委托放贷机构B"/>
        <s v="金融圈"/>
        <s v="科易小贷"/>
        <s v="华融"/>
        <s v="北京点滴"/>
        <s v="云南点滴"/>
        <s v="青蚨自主放贷"/>
        <s v="融贝"/>
        <s v="委托放贷机构D"/>
        <s v="委托放贷机构A"/>
        <s v="委托放贷机构C"/>
      </sharedItems>
    </cacheField>
    <cacheField name="还款日期" numFmtId="0">
      <sharedItems containsSemiMixedTypes="0" containsNonDate="0" containsDate="1" containsString="0" minDate="2015-06-23T00:00:00" maxDate="2017-01-03T00:00:00"/>
    </cacheField>
    <cacheField name="年" numFmtId="0">
      <sharedItems containsSemiMixedTypes="0" containsString="0" containsNumber="1" containsInteger="1" minValue="2015" maxValue="2017" count="3">
        <n v="2016"/>
        <n v="2015"/>
        <n v="2017" u="1"/>
      </sharedItems>
    </cacheField>
    <cacheField name="月" numFmtId="0">
      <sharedItems containsSemiMixedTypes="0" containsString="0" containsNumber="1" containsInteger="1" minValue="1" maxValue="12" count="12">
        <n v="6"/>
        <n v="7"/>
        <n v="8"/>
        <n v="9"/>
        <n v="10"/>
        <n v="11"/>
        <n v="12"/>
        <n v="5"/>
        <n v="1"/>
        <n v="2"/>
        <n v="3"/>
        <n v="4"/>
      </sharedItems>
    </cacheField>
    <cacheField name="还款账户" numFmtId="0">
      <sharedItems containsSemiMixedTypes="0" containsString="0" containsNumber="1" containsInteger="1" minValue="1" maxValue="16"/>
    </cacheField>
    <cacheField name="channel_name" numFmtId="0">
      <sharedItems/>
    </cacheField>
    <cacheField name="资金方应还本息" numFmtId="0">
      <sharedItems containsString="0" containsBlank="1" containsNumber="1" minValue="-356051.89" maxValue="20486996.07"/>
    </cacheField>
    <cacheField name="客户实还本息" numFmtId="0">
      <sharedItems containsSemiMixedTypes="0" containsString="0" containsNumber="1" minValue="0" maxValue="18198417.459996901"/>
    </cacheField>
    <cacheField name="客户正常还款本息" numFmtId="0">
      <sharedItems containsSemiMixedTypes="0" containsString="0" containsNumber="1" minValue="0" maxValue="2500518.6199999899"/>
    </cacheField>
    <cacheField name="客户提前还款本息" numFmtId="0">
      <sharedItems containsSemiMixedTypes="0" containsString="0" containsNumber="1" minValue="0" maxValue="17308241.3399969"/>
    </cacheField>
    <cacheField name="客户逾期还款本息" numFmtId="0">
      <sharedItems containsSemiMixedTypes="0" containsString="0" containsNumber="1" minValue="0" maxValue="2482360.0799999801"/>
    </cacheField>
    <cacheField name="客户实还服务费" numFmtId="0">
      <sharedItems containsSemiMixedTypes="0" containsString="0" containsNumber="1" minValue="0" maxValue="780500"/>
    </cacheField>
    <cacheField name="客户实还罚息" numFmtId="0">
      <sharedItems containsSemiMixedTypes="0" containsString="0" containsNumber="1" minValue="0" maxValue="136295.26999999999"/>
    </cacheField>
    <cacheField name="每日赔付" numFmtId="43">
      <sharedItems containsSemiMixedTypes="0" containsString="0" containsNumber="1" minValue="-4820857.0299999705" maxValue="5798838.3799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039">
  <r>
    <x v="0"/>
    <d v="2016-06-11T00:00:00"/>
    <x v="0"/>
    <x v="0"/>
    <n v="2"/>
    <s v="易宝-现金贷"/>
    <n v="3400222.52"/>
    <n v="2641972.7400000198"/>
    <n v="713366.59000000102"/>
    <n v="1928606.1500000199"/>
    <n v="0"/>
    <n v="156920"/>
    <n v="0"/>
    <n v="758249.77999998024"/>
  </r>
  <r>
    <x v="0"/>
    <d v="2016-06-12T00:00:00"/>
    <x v="0"/>
    <x v="0"/>
    <n v="2"/>
    <s v="易宝-现金贷"/>
    <n v="3398176.14"/>
    <n v="2773896.93000003"/>
    <n v="768448.85000000196"/>
    <n v="1855838.26000003"/>
    <n v="149609.82"/>
    <n v="128250"/>
    <n v="6600"/>
    <n v="624279.20999997016"/>
  </r>
  <r>
    <x v="0"/>
    <d v="2016-06-16T00:00:00"/>
    <x v="0"/>
    <x v="0"/>
    <n v="2"/>
    <s v="易宝-现金贷"/>
    <n v="2040.13"/>
    <n v="63924.139999999898"/>
    <n v="0"/>
    <n v="2040.13"/>
    <n v="61884.0099999999"/>
    <n v="35620"/>
    <n v="5880"/>
    <n v="-61884.0099999999"/>
  </r>
  <r>
    <x v="0"/>
    <d v="2016-06-17T00:00:00"/>
    <x v="0"/>
    <x v="0"/>
    <n v="2"/>
    <s v="易宝-现金贷"/>
    <n v="680043.46"/>
    <n v="562395.98000000103"/>
    <n v="114927.31"/>
    <n v="406666.02000000101"/>
    <n v="40802.65"/>
    <n v="35310"/>
    <n v="4480"/>
    <n v="117647.47999999893"/>
  </r>
  <r>
    <x v="0"/>
    <d v="2016-06-20T00:00:00"/>
    <x v="0"/>
    <x v="0"/>
    <n v="2"/>
    <s v="易宝-现金贷"/>
    <n v="6120.39"/>
    <n v="21081.34"/>
    <n v="0"/>
    <n v="0"/>
    <n v="21081.34"/>
    <n v="24820"/>
    <n v="2710"/>
    <n v="-14960.95"/>
  </r>
  <r>
    <x v="0"/>
    <d v="2016-06-22T00:00:00"/>
    <x v="0"/>
    <x v="0"/>
    <n v="2"/>
    <s v="易宝-现金贷"/>
    <n v="684804.69"/>
    <n v="563076.68000000098"/>
    <n v="151649.9"/>
    <n v="389665.400000002"/>
    <n v="21761.38"/>
    <n v="48680"/>
    <n v="3730"/>
    <n v="121728.00999999896"/>
  </r>
  <r>
    <x v="0"/>
    <d v="2016-06-23T00:00:00"/>
    <x v="0"/>
    <x v="0"/>
    <n v="2"/>
    <s v="易宝-现金贷"/>
    <n v="669163.35"/>
    <n v="568516.77000000095"/>
    <n v="116967.56"/>
    <n v="414826.85000000102"/>
    <n v="36722.36"/>
    <n v="30210"/>
    <n v="4600"/>
    <n v="100646.57999999903"/>
  </r>
  <r>
    <x v="0"/>
    <d v="2016-06-25T00:00:00"/>
    <x v="0"/>
    <x v="0"/>
    <n v="2"/>
    <s v="易宝-现金贷"/>
    <n v="510033.25"/>
    <n v="418227.23"/>
    <n v="123768.01"/>
    <n v="278818.21000000002"/>
    <n v="15641.01"/>
    <n v="24000"/>
    <n v="1720"/>
    <n v="91806.020000000019"/>
  </r>
  <r>
    <x v="0"/>
    <d v="2016-06-29T00:00:00"/>
    <x v="0"/>
    <x v="0"/>
    <n v="2"/>
    <s v="易宝-现金贷"/>
    <n v="41482.697603000001"/>
    <n v="58483.77"/>
    <n v="6800.45"/>
    <n v="29241.9"/>
    <n v="22441.42"/>
    <n v="25060"/>
    <n v="4490"/>
    <n v="-17001.072396999996"/>
  </r>
  <r>
    <x v="0"/>
    <d v="2016-06-30T00:00:00"/>
    <x v="0"/>
    <x v="0"/>
    <n v="2"/>
    <s v="易宝-现金贷"/>
    <n v="62564.068515999999"/>
    <n v="681403.08000000101"/>
    <n v="18361.18"/>
    <n v="641960.53000000096"/>
    <n v="21081.37"/>
    <n v="47660"/>
    <n v="4480"/>
    <n v="-618839.01148400106"/>
  </r>
  <r>
    <x v="0"/>
    <d v="2016-07-01T00:00:00"/>
    <x v="0"/>
    <x v="1"/>
    <n v="2"/>
    <s v="易宝-现金贷"/>
    <n v="1256041.679881"/>
    <n v="356342.53"/>
    <n v="333221.03000000003"/>
    <n v="0"/>
    <n v="23121.5"/>
    <n v="54600"/>
    <n v="5430"/>
    <n v="899699.14988099993"/>
  </r>
  <r>
    <x v="0"/>
    <d v="2016-07-11T00:00:00"/>
    <x v="0"/>
    <x v="1"/>
    <n v="2"/>
    <s v="易宝-现金贷"/>
    <n v="3400221.1150000002"/>
    <n v="2480802.1500000102"/>
    <n v="913979.60999999801"/>
    <n v="1549141.4000000099"/>
    <n v="17681.14"/>
    <n v="260580"/>
    <n v="7440"/>
    <n v="919418.96499999007"/>
  </r>
  <r>
    <x v="0"/>
    <d v="2016-07-12T00:00:00"/>
    <x v="0"/>
    <x v="1"/>
    <n v="2"/>
    <s v="易宝-现金贷"/>
    <n v="3398180.9823309998"/>
    <n v="2527041.0900000301"/>
    <n v="681403.33000000101"/>
    <n v="1717109.3500000299"/>
    <n v="128528.41"/>
    <n v="166200"/>
    <n v="10969.79"/>
    <n v="871139.89233096968"/>
  </r>
  <r>
    <x v="0"/>
    <d v="2016-07-13T00:00:00"/>
    <x v="0"/>
    <x v="1"/>
    <n v="2"/>
    <s v="易宝-现金贷"/>
    <n v="2040132.669"/>
    <n v="1745671.91"/>
    <n v="517513.24000000098"/>
    <n v="1035706.35"/>
    <n v="192452.32"/>
    <n v="90250"/>
    <n v="10513.44"/>
    <n v="294460.75900000008"/>
  </r>
  <r>
    <x v="0"/>
    <d v="2016-07-16T00:00:00"/>
    <x v="0"/>
    <x v="1"/>
    <n v="2"/>
    <s v="易宝-现金贷"/>
    <n v="2040.1326690000001"/>
    <n v="75484.839999999895"/>
    <n v="0"/>
    <n v="0"/>
    <n v="75484.839999999895"/>
    <n v="42270"/>
    <n v="9253.3799999999992"/>
    <n v="-73444.707330999896"/>
  </r>
  <r>
    <x v="0"/>
    <d v="2016-07-17T00:00:00"/>
    <x v="0"/>
    <x v="1"/>
    <n v="2"/>
    <s v="易宝-现金贷"/>
    <n v="680044.223"/>
    <n v="548795.06999999995"/>
    <n v="151649.68"/>
    <n v="344101.99"/>
    <n v="53043.4"/>
    <n v="47010"/>
    <n v="5696.64"/>
    <n v="131249.15300000005"/>
  </r>
  <r>
    <x v="0"/>
    <d v="2016-07-20T00:00:00"/>
    <x v="0"/>
    <x v="1"/>
    <n v="2"/>
    <s v="易宝-现金贷"/>
    <n v="6120.3980069999998"/>
    <n v="65284.229999999901"/>
    <n v="0"/>
    <n v="0"/>
    <n v="65284.229999999901"/>
    <n v="44810"/>
    <n v="12863.35"/>
    <n v="-59163.831992999898"/>
  </r>
  <r>
    <x v="0"/>
    <d v="2016-07-22T00:00:00"/>
    <x v="0"/>
    <x v="1"/>
    <n v="2"/>
    <s v="易宝-现金贷"/>
    <n v="684804.53256099997"/>
    <n v="570557.11000000103"/>
    <n v="140769.17000000001"/>
    <n v="372664.30000000098"/>
    <n v="57123.64"/>
    <n v="70030"/>
    <n v="14980.03"/>
    <n v="114247.42256099894"/>
  </r>
  <r>
    <x v="0"/>
    <d v="2016-07-23T00:00:00"/>
    <x v="0"/>
    <x v="1"/>
    <n v="2"/>
    <s v="易宝-现金贷"/>
    <n v="669163.51543200004"/>
    <n v="567836.80000000098"/>
    <n v="118327.62"/>
    <n v="393745.54000000103"/>
    <n v="55763.64"/>
    <n v="64840"/>
    <n v="8326.61"/>
    <n v="101326.71543199907"/>
  </r>
  <r>
    <x v="0"/>
    <d v="2016-07-24T00:00:00"/>
    <x v="0"/>
    <x v="1"/>
    <n v="2"/>
    <s v="易宝-现金贷"/>
    <n v="679364.17877700005"/>
    <n v="614759.21"/>
    <n v="135328.6"/>
    <n v="405305.80000000098"/>
    <n v="74124.809999999896"/>
    <n v="49580"/>
    <n v="12716.63"/>
    <n v="64604.968777000089"/>
  </r>
  <r>
    <x v="0"/>
    <d v="2016-07-25T00:00:00"/>
    <x v="0"/>
    <x v="1"/>
    <n v="2"/>
    <s v="易宝-现金贷"/>
    <n v="510033.16725"/>
    <n v="473310.75"/>
    <n v="95886.229999999894"/>
    <n v="291739.01"/>
    <n v="85685.509999999893"/>
    <n v="42140"/>
    <n v="8263.35"/>
    <n v="36722.417249999999"/>
  </r>
  <r>
    <x v="0"/>
    <d v="2016-07-29T00:00:00"/>
    <x v="0"/>
    <x v="1"/>
    <n v="2"/>
    <s v="易宝-现金贷"/>
    <n v="41482.697603000001"/>
    <n v="78205.039999999994"/>
    <n v="6120.4"/>
    <n v="27881.82"/>
    <n v="44202.82"/>
    <n v="32740"/>
    <n v="8986.66"/>
    <n v="-36722.342396999993"/>
  </r>
  <r>
    <x v="0"/>
    <d v="2016-07-31T00:00:00"/>
    <x v="0"/>
    <x v="1"/>
    <n v="2"/>
    <s v="易宝-现金贷"/>
    <n v="62564.068515999999"/>
    <n v="63244.08"/>
    <n v="11560.75"/>
    <n v="36042.33"/>
    <n v="15641"/>
    <n v="46150"/>
    <n v="4070.01"/>
    <n v="-680.01148400000238"/>
  </r>
  <r>
    <x v="0"/>
    <d v="2016-08-01T00:00:00"/>
    <x v="0"/>
    <x v="2"/>
    <n v="2"/>
    <s v="易宝-现金贷"/>
    <n v="1256041.679881"/>
    <n v="957500.39000000199"/>
    <n v="254336.03"/>
    <n v="667122.06000000099"/>
    <n v="36042.300000000003"/>
    <n v="73100"/>
    <n v="7396.64"/>
    <n v="298541.28988099797"/>
  </r>
  <r>
    <x v="0"/>
    <d v="2016-08-06T00:00:00"/>
    <x v="0"/>
    <x v="2"/>
    <n v="2"/>
    <s v="易宝-现金贷"/>
    <n v="749408.73374599998"/>
    <n v="628359.46"/>
    <n v="187011.79"/>
    <n v="416866.13"/>
    <n v="24481.54"/>
    <n v="92470"/>
    <n v="5619.99"/>
    <n v="121049.27374600002"/>
  </r>
  <r>
    <x v="0"/>
    <d v="2016-08-07T00:00:00"/>
    <x v="0"/>
    <x v="2"/>
    <n v="2"/>
    <s v="易宝-现金贷"/>
    <n v="740568.15884699998"/>
    <n v="652841.46"/>
    <n v="174091.07"/>
    <n v="433187.5"/>
    <n v="45562.89"/>
    <n v="77210"/>
    <n v="6713.34"/>
    <n v="87726.698847000021"/>
  </r>
  <r>
    <x v="0"/>
    <d v="2016-08-08T00:00:00"/>
    <x v="0"/>
    <x v="2"/>
    <n v="2"/>
    <s v="易宝-现金贷"/>
    <n v="97926.368111999996"/>
    <n v="169330.77"/>
    <n v="25841.64"/>
    <n v="65284.17"/>
    <n v="78204.959999999905"/>
    <n v="74310"/>
    <n v="10676.68"/>
    <n v="-71404.401887999993"/>
  </r>
  <r>
    <x v="0"/>
    <d v="2016-08-09T00:00:00"/>
    <x v="0"/>
    <x v="2"/>
    <n v="2"/>
    <s v="易宝-现金贷"/>
    <n v="31962.078481"/>
    <n v="93165.9"/>
    <n v="5440.36"/>
    <n v="21081.33"/>
    <n v="66644.210000000006"/>
    <n v="88950"/>
    <n v="11480.01"/>
    <n v="-61203.82151899999"/>
  </r>
  <r>
    <x v="0"/>
    <d v="2016-08-10T00:00:00"/>
    <x v="0"/>
    <x v="2"/>
    <n v="2"/>
    <s v="易宝-现金贷"/>
    <n v="19721.282467000001"/>
    <n v="67324.28"/>
    <n v="4760.3"/>
    <n v="14960.95"/>
    <n v="47603.03"/>
    <n v="141610"/>
    <n v="10856.65"/>
    <n v="-47602.997533000002"/>
  </r>
  <r>
    <x v="0"/>
    <d v="2016-08-11T00:00:00"/>
    <x v="0"/>
    <x v="2"/>
    <n v="2"/>
    <s v="易宝-现金贷"/>
    <n v="4072104.8073240002"/>
    <n v="3267612.4099999699"/>
    <n v="504592.62000000197"/>
    <n v="2716096.8499999698"/>
    <n v="46922.94"/>
    <n v="194920"/>
    <n v="12246.69"/>
    <n v="804492.39732403029"/>
  </r>
  <r>
    <x v="0"/>
    <d v="2016-08-12T00:00:00"/>
    <x v="0"/>
    <x v="2"/>
    <n v="2"/>
    <s v="易宝-现金贷"/>
    <n v="4684824.6522469996"/>
    <n v="3813002.4799999902"/>
    <n v="656241.78000000096"/>
    <n v="3014631.52999999"/>
    <n v="142129.17000000001"/>
    <n v="206110"/>
    <n v="16380.11"/>
    <n v="871822.17224700935"/>
  </r>
  <r>
    <x v="0"/>
    <d v="2016-08-13T00:00:00"/>
    <x v="0"/>
    <x v="2"/>
    <n v="2"/>
    <s v="易宝-现金贷"/>
    <n v="2837144.4983560001"/>
    <n v="2320308.0400000201"/>
    <n v="578716.93000000098"/>
    <n v="1580420.8300000201"/>
    <n v="161170.28"/>
    <n v="121740"/>
    <n v="11843.26"/>
    <n v="516836.45835597999"/>
  </r>
  <r>
    <x v="0"/>
    <d v="2016-08-14T00:00:00"/>
    <x v="0"/>
    <x v="2"/>
    <n v="2"/>
    <s v="易宝-现金贷"/>
    <n v="1045227.970751"/>
    <n v="938459.52000000095"/>
    <n v="217613.8"/>
    <n v="598437.90000000095"/>
    <n v="122407.82"/>
    <n v="65150"/>
    <n v="8969.98"/>
    <n v="106768.45075099904"/>
  </r>
  <r>
    <x v="0"/>
    <d v="2016-08-16T00:00:00"/>
    <x v="0"/>
    <x v="2"/>
    <n v="2"/>
    <s v="易宝-现金贷"/>
    <n v="2040.1326690000001"/>
    <n v="170690.89"/>
    <n v="2040.13"/>
    <n v="0"/>
    <n v="168650.76"/>
    <n v="59290"/>
    <n v="21453.29"/>
    <n v="-168650.757331"/>
  </r>
  <r>
    <x v="0"/>
    <d v="2016-08-17T00:00:00"/>
    <x v="0"/>
    <x v="2"/>
    <n v="2"/>
    <s v="易宝-现金贷"/>
    <n v="680044.223"/>
    <n v="698404.59"/>
    <n v="80245.169999999896"/>
    <n v="457669.18000000098"/>
    <n v="160490.23999999999"/>
    <n v="67940"/>
    <n v="27886.639999999999"/>
    <n v="-18360.366999999969"/>
  </r>
  <r>
    <x v="0"/>
    <d v="2016-08-20T00:00:00"/>
    <x v="0"/>
    <x v="2"/>
    <n v="2"/>
    <s v="易宝-现金贷"/>
    <n v="6120.3980069999998"/>
    <n v="76164.849999999904"/>
    <n v="0"/>
    <n v="0"/>
    <n v="76164.849999999904"/>
    <n v="37650"/>
    <n v="13950.33"/>
    <n v="-70044.451992999908"/>
  </r>
  <r>
    <x v="0"/>
    <d v="2016-08-22T00:00:00"/>
    <x v="0"/>
    <x v="2"/>
    <n v="2"/>
    <s v="易宝-现金贷"/>
    <n v="684804.53256099997"/>
    <n v="616800.16000000201"/>
    <n v="85685.569999999905"/>
    <n v="463110.23000000202"/>
    <n v="68004.36"/>
    <n v="61500"/>
    <n v="9639.98"/>
    <n v="68004.372560997959"/>
  </r>
  <r>
    <x v="0"/>
    <d v="2016-08-23T00:00:00"/>
    <x v="0"/>
    <x v="2"/>
    <n v="2"/>
    <s v="易宝-现金贷"/>
    <n v="669163.51543200004"/>
    <n v="599118.73000000196"/>
    <n v="70724.549999999901"/>
    <n v="475350.80000000203"/>
    <n v="53043.38"/>
    <n v="63600"/>
    <n v="6863.37"/>
    <n v="70044.785431998083"/>
  </r>
  <r>
    <x v="0"/>
    <d v="2016-08-24T00:00:00"/>
    <x v="0"/>
    <x v="2"/>
    <n v="2"/>
    <s v="易宝-现金贷"/>
    <n v="679364.17877700005"/>
    <n v="551515.1"/>
    <n v="167970.66"/>
    <n v="338661.53"/>
    <n v="44882.91"/>
    <n v="85530"/>
    <n v="6270.03"/>
    <n v="127849.07877700008"/>
  </r>
  <r>
    <x v="0"/>
    <d v="2016-08-25T00:00:00"/>
    <x v="0"/>
    <x v="2"/>
    <n v="2"/>
    <s v="易宝-现金贷"/>
    <n v="1498817.467492"/>
    <n v="1224078.55"/>
    <n v="365863.450000001"/>
    <n v="799051.39000000095"/>
    <n v="59163.71"/>
    <n v="105110"/>
    <n v="7906.65"/>
    <n v="274738.91749199992"/>
  </r>
  <r>
    <x v="0"/>
    <d v="2016-08-26T00:00:00"/>
    <x v="0"/>
    <x v="2"/>
    <n v="2"/>
    <s v="易宝-现金贷"/>
    <n v="913979.43571200001"/>
    <n v="758928.38"/>
    <n v="248215.85"/>
    <n v="394425.06000000099"/>
    <n v="116287.47"/>
    <n v="77400"/>
    <n v="13640.03"/>
    <n v="155051.055712"/>
  </r>
  <r>
    <x v="0"/>
    <d v="2016-08-27T00:00:00"/>
    <x v="0"/>
    <x v="2"/>
    <n v="2"/>
    <s v="易宝-现金贷"/>
    <n v="313500.386803"/>
    <n v="299219.03000000003"/>
    <n v="84325.369999999893"/>
    <n v="151649.64000000001"/>
    <n v="63244.02"/>
    <n v="49220"/>
    <n v="5763.34"/>
    <n v="14281.356802999973"/>
  </r>
  <r>
    <x v="0"/>
    <d v="2016-08-28T00:00:00"/>
    <x v="0"/>
    <x v="2"/>
    <n v="2"/>
    <s v="易宝-现金贷"/>
    <n v="111527.252572"/>
    <n v="146209.29999999999"/>
    <n v="31281.99"/>
    <n v="57803.66"/>
    <n v="57123.65"/>
    <n v="31760"/>
    <n v="7723.31"/>
    <n v="-34682.047427999991"/>
  </r>
  <r>
    <x v="0"/>
    <d v="2016-08-29T00:00:00"/>
    <x v="0"/>
    <x v="2"/>
    <n v="2"/>
    <s v="易宝-现金贷"/>
    <n v="66644.333853999997"/>
    <n v="140088.95999999999"/>
    <n v="10200.66"/>
    <n v="44882.879999999997"/>
    <n v="85005.419999999896"/>
    <n v="48370"/>
    <n v="9763.31"/>
    <n v="-73444.626145999995"/>
  </r>
  <r>
    <x v="0"/>
    <d v="2016-08-30T00:00:00"/>
    <x v="0"/>
    <x v="2"/>
    <n v="2"/>
    <s v="易宝-现金贷"/>
    <n v="26521.724697000001"/>
    <n v="57803.68"/>
    <n v="3400.21"/>
    <n v="11560.74"/>
    <n v="42842.73"/>
    <n v="48320"/>
    <n v="7643.32"/>
    <n v="-31281.955302999999"/>
  </r>
  <r>
    <x v="0"/>
    <d v="2016-08-31T00:00:00"/>
    <x v="0"/>
    <x v="2"/>
    <n v="2"/>
    <s v="易宝-现金贷"/>
    <n v="72764.731860999993"/>
    <n v="163210.42000000001"/>
    <n v="8840.56"/>
    <n v="51683.34"/>
    <n v="102686.52"/>
    <n v="63620"/>
    <n v="15323.22"/>
    <n v="-90445.68813900002"/>
  </r>
  <r>
    <x v="0"/>
    <d v="2016-09-01T00:00:00"/>
    <x v="0"/>
    <x v="3"/>
    <n v="2"/>
    <s v="易宝-现金贷"/>
    <n v="1273722.829679"/>
    <n v="1075147.8700000001"/>
    <n v="108806.91"/>
    <n v="888815.98000000301"/>
    <n v="77524.979999999894"/>
    <n v="82519.91"/>
    <n v="13773.21"/>
    <n v="198574.95967899985"/>
  </r>
  <r>
    <x v="0"/>
    <d v="2016-09-02T00:00:00"/>
    <x v="0"/>
    <x v="3"/>
    <n v="2"/>
    <s v="易宝-现金贷"/>
    <n v="13600.884459999999"/>
    <n v="89085.709999999905"/>
    <n v="0"/>
    <n v="6120.39"/>
    <n v="82965.319999999905"/>
    <n v="80670"/>
    <n v="12454.33"/>
    <n v="-75484.825539999903"/>
  </r>
  <r>
    <x v="0"/>
    <d v="2016-09-03T00:00:00"/>
    <x v="0"/>
    <x v="3"/>
    <n v="2"/>
    <s v="易宝-现金贷"/>
    <n v="1543020.3419870001"/>
    <n v="993543.36000000197"/>
    <n v="270657.27"/>
    <n v="682083.50000000198"/>
    <n v="40802.589999999997"/>
    <n v="80940"/>
    <n v="9156.65"/>
    <n v="549476.98198699811"/>
  </r>
  <r>
    <x v="0"/>
    <d v="2016-09-04T00:00:00"/>
    <x v="0"/>
    <x v="3"/>
    <n v="2"/>
    <s v="易宝-现金贷"/>
    <n v="95886.235442999998"/>
    <n v="304659.40000000002"/>
    <n v="17001.080000000002"/>
    <n v="51003.25"/>
    <n v="236655.07"/>
    <n v="72980"/>
    <n v="16743.330000000002"/>
    <n v="-208773.16455700004"/>
  </r>
  <r>
    <x v="0"/>
    <d v="2016-09-05T00:00:00"/>
    <x v="0"/>
    <x v="3"/>
    <n v="2"/>
    <s v="易宝-现金贷"/>
    <n v="39442.564934000002"/>
    <n v="109486.98"/>
    <n v="8840.57"/>
    <n v="12920.82"/>
    <n v="87725.589999999895"/>
    <n v="80080"/>
    <n v="9890.65"/>
    <n v="-70044.415065999987"/>
  </r>
  <r>
    <x v="0"/>
    <d v="2016-09-06T00:00:00"/>
    <x v="0"/>
    <x v="3"/>
    <n v="2"/>
    <s v="易宝-现金贷"/>
    <n v="771850.19310499995"/>
    <n v="644000.54"/>
    <n v="187691.83"/>
    <n v="363142.77"/>
    <n v="93165.9399999999"/>
    <n v="110320"/>
    <n v="14489.95"/>
    <n v="127849.65310499992"/>
  </r>
  <r>
    <x v="0"/>
    <d v="2016-09-07T00:00:00"/>
    <x v="0"/>
    <x v="3"/>
    <n v="2"/>
    <s v="易宝-现金贷"/>
    <n v="763689.66242900002"/>
    <n v="652841.47"/>
    <n v="184971.79"/>
    <n v="369943.51"/>
    <n v="97926.169999999896"/>
    <n v="122410"/>
    <n v="14557.38"/>
    <n v="110848.19242900005"/>
  </r>
  <r>
    <x v="0"/>
    <d v="2016-09-08T00:00:00"/>
    <x v="0"/>
    <x v="3"/>
    <n v="2"/>
    <s v="易宝-现金贷"/>
    <n v="994224.65402599995"/>
    <n v="850734.02"/>
    <n v="234614.84"/>
    <n v="490311.19"/>
    <n v="125807.99"/>
    <n v="132000"/>
    <n v="17894.02"/>
    <n v="143490.63402599993"/>
  </r>
  <r>
    <x v="0"/>
    <d v="2016-09-09T00:00:00"/>
    <x v="0"/>
    <x v="3"/>
    <n v="2"/>
    <s v="易宝-现金贷"/>
    <n v="980623.76956599997"/>
    <n v="858894.47"/>
    <n v="277457.64"/>
    <n v="461749.25000000099"/>
    <n v="119687.58"/>
    <n v="120280"/>
    <n v="15093.32"/>
    <n v="121729.299566"/>
  </r>
  <r>
    <x v="0"/>
    <d v="2016-09-10T00:00:00"/>
    <x v="0"/>
    <x v="3"/>
    <n v="2"/>
    <s v="易宝-现金贷"/>
    <n v="33322.166926999998"/>
    <n v="119007.51"/>
    <n v="12240.78"/>
    <n v="14960.94"/>
    <n v="91805.789999999906"/>
    <n v="107369.91"/>
    <n v="13270"/>
    <n v="-85685.343072999996"/>
  </r>
  <r>
    <x v="0"/>
    <d v="2016-09-11T00:00:00"/>
    <x v="0"/>
    <x v="3"/>
    <n v="2"/>
    <s v="易宝-现金贷"/>
    <n v="1921124.929975"/>
    <n v="1470252.99"/>
    <n v="529753.49"/>
    <n v="869094.97000000102"/>
    <n v="71404.53"/>
    <n v="154890"/>
    <n v="10853.67"/>
    <n v="450871.93997499999"/>
  </r>
  <r>
    <x v="0"/>
    <d v="2016-09-12T00:00:00"/>
    <x v="0"/>
    <x v="3"/>
    <n v="2"/>
    <s v="易宝-现金贷"/>
    <n v="1418572.249178"/>
    <n v="1161513.56"/>
    <n v="378104.01"/>
    <n v="634480.06000000099"/>
    <n v="148929.49"/>
    <n v="164450"/>
    <n v="15669.99"/>
    <n v="257058.68917799997"/>
  </r>
  <r>
    <x v="0"/>
    <d v="2016-09-13T00:00:00"/>
    <x v="0"/>
    <x v="3"/>
    <n v="2"/>
    <s v="易宝-现金贷"/>
    <n v="2837144.4983560001"/>
    <n v="2311467.5600000201"/>
    <n v="380824.25000000099"/>
    <n v="1795994.75000002"/>
    <n v="134648.56"/>
    <n v="137850"/>
    <n v="12416.66"/>
    <n v="525676.93835597998"/>
  </r>
  <r>
    <x v="0"/>
    <d v="2016-09-14T00:00:00"/>
    <x v="0"/>
    <x v="3"/>
    <n v="2"/>
    <s v="易宝-现金贷"/>
    <n v="1045227.970751"/>
    <n v="937099.39000000095"/>
    <n v="250935.89"/>
    <n v="506632.11000000098"/>
    <n v="179531.39"/>
    <n v="122740"/>
    <n v="15407.34"/>
    <n v="108128.58075099904"/>
  </r>
  <r>
    <x v="0"/>
    <d v="2016-09-15T00:00:00"/>
    <x v="0"/>
    <x v="3"/>
    <n v="2"/>
    <s v="易宝-现金贷"/>
    <n v="661683.02897900005"/>
    <n v="621559.43999999994"/>
    <n v="175451.16"/>
    <n v="314859.98"/>
    <n v="131248.29999999999"/>
    <n v="97270"/>
    <n v="11393.37"/>
    <n v="40123.588979000109"/>
  </r>
  <r>
    <x v="0"/>
    <d v="2016-09-16T00:00:00"/>
    <x v="0"/>
    <x v="3"/>
    <n v="2"/>
    <s v="易宝-现金贷"/>
    <n v="899018.46280600003"/>
    <n v="745327.21"/>
    <n v="260456.46"/>
    <n v="393744.95"/>
    <n v="91125.799999999799"/>
    <n v="94000"/>
    <n v="8356.67"/>
    <n v="153691.25280600006"/>
  </r>
  <r>
    <x v="0"/>
    <d v="2016-09-17T00:00:00"/>
    <x v="0"/>
    <x v="3"/>
    <n v="2"/>
    <s v="易宝-现金贷"/>
    <n v="1101671.6412599999"/>
    <n v="902417.36"/>
    <n v="309419.71000000002"/>
    <n v="478750.42"/>
    <n v="114247.23"/>
    <n v="77540"/>
    <n v="11969.99"/>
    <n v="199254.28125999996"/>
  </r>
  <r>
    <x v="0"/>
    <d v="2016-09-18T00:00:00"/>
    <x v="0"/>
    <x v="3"/>
    <n v="2"/>
    <s v="易宝-现金贷"/>
    <n v="153689.99439800001"/>
    <n v="274057.46999999997"/>
    <n v="44882.879999999997"/>
    <n v="61203.94"/>
    <n v="167970.65"/>
    <n v="62450"/>
    <n v="16176.67"/>
    <n v="-120367.47560199996"/>
  </r>
  <r>
    <x v="0"/>
    <d v="2016-09-22T00:00:00"/>
    <x v="0"/>
    <x v="3"/>
    <n v="2"/>
    <s v="易宝-现金贷"/>
    <n v="826253.73094499996"/>
    <n v="740566.64"/>
    <n v="252295.92"/>
    <n v="363142.87999999902"/>
    <n v="125127.84"/>
    <n v="111760"/>
    <n v="19020.080000000002"/>
    <n v="85687.090944999945"/>
  </r>
  <r>
    <x v="0"/>
    <d v="2016-09-23T00:00:00"/>
    <x v="0"/>
    <x v="3"/>
    <n v="2"/>
    <s v="易宝-现金贷"/>
    <n v="848015.14608099998"/>
    <n v="741927.12"/>
    <n v="276097.63"/>
    <n v="349542.14"/>
    <n v="116287.35"/>
    <n v="94470"/>
    <n v="16099.97"/>
    <n v="106088.02608099999"/>
  </r>
  <r>
    <x v="0"/>
    <d v="2016-09-24T00:00:00"/>
    <x v="0"/>
    <x v="3"/>
    <n v="2"/>
    <s v="易宝-现金贷"/>
    <n v="705205.85925099999"/>
    <n v="668482.52"/>
    <n v="97926.219999999797"/>
    <n v="472630.08"/>
    <n v="97926.219999999899"/>
    <n v="76320"/>
    <n v="10590.01"/>
    <n v="36723.339250999968"/>
  </r>
  <r>
    <x v="0"/>
    <d v="2016-09-25T00:00:00"/>
    <x v="0"/>
    <x v="3"/>
    <n v="2"/>
    <s v="易宝-现金贷"/>
    <n v="988784.30024200003"/>
    <n v="755528.18000000098"/>
    <n v="264536.90999999997"/>
    <n v="416866.55000000098"/>
    <n v="74124.72"/>
    <n v="79133.33"/>
    <n v="9843.33"/>
    <n v="233256.12024199904"/>
  </r>
  <r>
    <x v="0"/>
    <d v="2016-09-26T00:00:00"/>
    <x v="0"/>
    <x v="3"/>
    <n v="2"/>
    <s v="易宝-现金贷"/>
    <n v="913979.43571200001"/>
    <n v="765728.68"/>
    <n v="290378.46999999997"/>
    <n v="343421.85"/>
    <n v="131928.35999999999"/>
    <n v="107700"/>
    <n v="12303.31"/>
    <n v="148250.75571199995"/>
  </r>
  <r>
    <x v="0"/>
    <d v="2016-09-27T00:00:00"/>
    <x v="0"/>
    <x v="3"/>
    <n v="2"/>
    <s v="易宝-现金贷"/>
    <n v="313500.386803"/>
    <n v="418906.67"/>
    <n v="76844.889999999898"/>
    <n v="142809.07999999999"/>
    <n v="199252.7"/>
    <n v="94946.66"/>
    <n v="24016.639999999999"/>
    <n v="-105406.28319699998"/>
  </r>
  <r>
    <x v="0"/>
    <d v="2016-09-28T00:00:00"/>
    <x v="0"/>
    <x v="3"/>
    <n v="2"/>
    <s v="易宝-现金贷"/>
    <n v="111527.252572"/>
    <n v="196532.52"/>
    <n v="29241.86"/>
    <n v="46922.97"/>
    <n v="120367.69"/>
    <n v="91960"/>
    <n v="21249.81"/>
    <n v="-85005.267427999992"/>
  </r>
  <r>
    <x v="0"/>
    <d v="2016-09-29T00:00:00"/>
    <x v="0"/>
    <x v="3"/>
    <n v="2"/>
    <s v="易宝-现金贷"/>
    <n v="901738.63969800004"/>
    <n v="799730.35"/>
    <n v="260456.4"/>
    <n v="412105.86"/>
    <n v="127168.09"/>
    <n v="125090"/>
    <n v="20149.97"/>
    <n v="102008.28969800007"/>
  </r>
  <r>
    <x v="0"/>
    <d v="2016-09-30T00:00:00"/>
    <x v="0"/>
    <x v="3"/>
    <n v="2"/>
    <s v="易宝-现金贷"/>
    <n v="6315570.6990010003"/>
    <n v="8050721.9899997702"/>
    <n v="246175.66"/>
    <n v="7700499.8099997696"/>
    <n v="104046.52"/>
    <n v="115970"/>
    <n v="13146.68"/>
    <n v="-1735151.2909987699"/>
  </r>
  <r>
    <x v="0"/>
    <d v="2016-10-01T00:00:00"/>
    <x v="0"/>
    <x v="4"/>
    <n v="2"/>
    <s v="易宝-现金贷"/>
    <m/>
    <n v="238694.97"/>
    <n v="176131.02"/>
    <n v="0"/>
    <n v="62563.95"/>
    <n v="84980"/>
    <n v="8923.34"/>
    <n v="-238694.97"/>
  </r>
  <r>
    <x v="0"/>
    <d v="2016-10-02T00:00:00"/>
    <x v="0"/>
    <x v="4"/>
    <n v="2"/>
    <s v="易宝-现金贷"/>
    <m/>
    <n v="427747.04"/>
    <n v="195852.39"/>
    <n v="87045.529999999897"/>
    <n v="144849.12"/>
    <n v="112010"/>
    <n v="11316.69"/>
    <n v="-427747.04"/>
  </r>
  <r>
    <x v="0"/>
    <d v="2016-10-03T00:00:00"/>
    <x v="0"/>
    <x v="4"/>
    <n v="2"/>
    <s v="易宝-现金贷"/>
    <m/>
    <n v="686843.81000000099"/>
    <n v="347502.17000000097"/>
    <n v="284258.15999999997"/>
    <n v="55083.48"/>
    <n v="102360"/>
    <n v="6443.67"/>
    <n v="-686843.81000000099"/>
  </r>
  <r>
    <x v="0"/>
    <d v="2016-10-04T00:00:00"/>
    <x v="0"/>
    <x v="4"/>
    <n v="2"/>
    <s v="易宝-现金贷"/>
    <m/>
    <n v="182251.56"/>
    <n v="28561.81"/>
    <n v="27881.78"/>
    <n v="125807.97"/>
    <n v="67270"/>
    <n v="9343.32"/>
    <n v="-182251.56"/>
  </r>
  <r>
    <x v="0"/>
    <d v="2016-10-05T00:00:00"/>
    <x v="0"/>
    <x v="4"/>
    <n v="2"/>
    <s v="易宝-现金贷"/>
    <m/>
    <n v="72764.59"/>
    <n v="11560.74"/>
    <n v="10200.65"/>
    <n v="51003.199999999997"/>
    <n v="73540"/>
    <n v="6059.98"/>
    <n v="-72764.59"/>
  </r>
  <r>
    <x v="0"/>
    <d v="2016-10-06T00:00:00"/>
    <x v="0"/>
    <x v="4"/>
    <n v="2"/>
    <s v="易宝-现金贷"/>
    <m/>
    <n v="661681.68000000005"/>
    <n v="263856.68"/>
    <n v="346821.77"/>
    <n v="51003.23"/>
    <n v="106220"/>
    <n v="7260.01"/>
    <n v="-661681.68000000005"/>
  </r>
  <r>
    <x v="0"/>
    <d v="2016-10-07T00:00:00"/>
    <x v="0"/>
    <x v="4"/>
    <n v="2"/>
    <s v="易宝-现金贷"/>
    <m/>
    <n v="743287.08"/>
    <n v="286978.21999999997"/>
    <n v="376743.84"/>
    <n v="79565.019999999902"/>
    <n v="110990"/>
    <n v="11573.3"/>
    <n v="-743287.08"/>
  </r>
  <r>
    <x v="0"/>
    <d v="2016-10-08T00:00:00"/>
    <x v="0"/>
    <x v="4"/>
    <n v="2"/>
    <s v="易宝-现金贷"/>
    <n v="1674268.8770260001"/>
    <n v="656921.66"/>
    <n v="244815.53"/>
    <n v="288338.33"/>
    <n v="123767.8"/>
    <n v="136770"/>
    <n v="13126.65"/>
    <n v="1017347.217026"/>
  </r>
  <r>
    <x v="0"/>
    <d v="2016-10-09T00:00:00"/>
    <x v="0"/>
    <x v="4"/>
    <n v="2"/>
    <s v="易宝-现金贷"/>
    <n v="980623.76956599997"/>
    <n v="623599.51"/>
    <n v="217613.83"/>
    <n v="279497.67"/>
    <n v="126488.01"/>
    <n v="127070"/>
    <n v="20503.310000000001"/>
    <n v="357024.25956599996"/>
  </r>
  <r>
    <x v="0"/>
    <d v="2016-10-10T00:00:00"/>
    <x v="0"/>
    <x v="4"/>
    <n v="2"/>
    <s v="易宝-现金贷"/>
    <n v="33322.166926999998"/>
    <n v="197892.51"/>
    <n v="8840.57"/>
    <n v="8840.56"/>
    <n v="180211.38"/>
    <n v="134190"/>
    <n v="21736.61"/>
    <n v="-164570.34307300003"/>
  </r>
  <r>
    <x v="0"/>
    <d v="2016-10-11T00:00:00"/>
    <x v="0"/>
    <x v="4"/>
    <n v="2"/>
    <s v="易宝-现金贷"/>
    <n v="1921124.929975"/>
    <n v="1062907.1100000001"/>
    <n v="347501.91"/>
    <n v="578036.49"/>
    <n v="137368.71"/>
    <n v="160580"/>
    <n v="24250.02"/>
    <n v="858217.81997499987"/>
  </r>
  <r>
    <x v="0"/>
    <d v="2016-10-12T00:00:00"/>
    <x v="0"/>
    <x v="4"/>
    <n v="2"/>
    <s v="易宝-现金贷"/>
    <n v="1418572.249178"/>
    <n v="1400208.42"/>
    <n v="436587.57"/>
    <n v="759607.91000000096"/>
    <n v="204012.94"/>
    <n v="163653.32999999999"/>
    <n v="26489.71"/>
    <n v="18363.829178000102"/>
  </r>
  <r>
    <x v="0"/>
    <d v="2016-10-13T00:00:00"/>
    <x v="0"/>
    <x v="4"/>
    <n v="2"/>
    <s v="易宝-现金贷"/>
    <n v="1817078.1638559999"/>
    <n v="1151972.83"/>
    <n v="348181.99"/>
    <n v="629019.77000000095"/>
    <n v="174771.07"/>
    <n v="137780"/>
    <n v="18443.330000000002"/>
    <n v="665105.33385599987"/>
  </r>
  <r>
    <x v="0"/>
    <d v="2016-10-14T00:00:00"/>
    <x v="0"/>
    <x v="4"/>
    <n v="2"/>
    <s v="易宝-现金贷"/>
    <n v="2066654.3936970001"/>
    <n v="1296842.07"/>
    <n v="439307.89"/>
    <n v="688203.54000000202"/>
    <n v="169330.64"/>
    <n v="143320"/>
    <n v="21560.59"/>
    <n v="769812.32369700004"/>
  </r>
  <r>
    <x v="0"/>
    <d v="2016-10-15T00:00:00"/>
    <x v="0"/>
    <x v="4"/>
    <n v="2"/>
    <s v="易宝-现金贷"/>
    <n v="1681749.3634790001"/>
    <n v="544714.54"/>
    <n v="165250.49"/>
    <n v="232574.79"/>
    <n v="146889.26"/>
    <n v="95060"/>
    <n v="16036.68"/>
    <n v="1137034.823479"/>
  </r>
  <r>
    <x v="0"/>
    <d v="2016-10-16T00:00:00"/>
    <x v="0"/>
    <x v="4"/>
    <n v="2"/>
    <s v="易宝-现金贷"/>
    <n v="899018.46280600003"/>
    <n v="604558.30000000098"/>
    <n v="246175.57"/>
    <n v="274737.43"/>
    <n v="83645.299999999901"/>
    <n v="91210"/>
    <n v="8603.34"/>
    <n v="294460.16280599905"/>
  </r>
  <r>
    <x v="0"/>
    <d v="2016-10-17T00:00:00"/>
    <x v="0"/>
    <x v="4"/>
    <n v="2"/>
    <s v="易宝-现金贷"/>
    <n v="1101671.6412599999"/>
    <n v="845293.63"/>
    <n v="327780.93"/>
    <n v="333901.12"/>
    <n v="183611.58"/>
    <n v="109560"/>
    <n v="19100.7"/>
    <n v="256378.01125999994"/>
  </r>
  <r>
    <x v="0"/>
    <d v="2016-10-18T00:00:00"/>
    <x v="0"/>
    <x v="4"/>
    <n v="2"/>
    <s v="易宝-现金贷"/>
    <n v="153689.99439800001"/>
    <n v="284258"/>
    <n v="34682.21"/>
    <n v="51003.31"/>
    <n v="198572.48"/>
    <n v="85120"/>
    <n v="27246.61"/>
    <n v="-130568.00560199999"/>
  </r>
  <r>
    <x v="0"/>
    <d v="2016-10-21T00:00:00"/>
    <x v="0"/>
    <x v="4"/>
    <n v="2"/>
    <s v="易宝-现金贷"/>
    <n v="1020066.3345"/>
    <n v="151489.54999999999"/>
    <n v="0"/>
    <n v="0"/>
    <n v="151489.54999999999"/>
    <n v="86290"/>
    <n v="18033.66"/>
    <n v="868576.78450000007"/>
  </r>
  <r>
    <x v="0"/>
    <d v="2016-10-22T00:00:00"/>
    <x v="0"/>
    <x v="4"/>
    <n v="2"/>
    <s v="易宝-现金贷"/>
    <n v="826253.73094499996"/>
    <n v="571236.13"/>
    <n v="177491.20000000001"/>
    <n v="338661.43"/>
    <n v="55083.5"/>
    <n v="79940"/>
    <n v="7346.66"/>
    <n v="255017.60094499995"/>
  </r>
  <r>
    <x v="0"/>
    <d v="2016-10-23T00:00:00"/>
    <x v="0"/>
    <x v="4"/>
    <n v="2"/>
    <s v="易宝-现金贷"/>
    <n v="848015.14608099998"/>
    <n v="1129551.8899999999"/>
    <n v="512752.75000000099"/>
    <n v="522273.200000001"/>
    <n v="94525.9399999999"/>
    <n v="113040"/>
    <n v="9870.0400000000009"/>
    <n v="-281536.74391899991"/>
  </r>
  <r>
    <x v="0"/>
    <d v="2016-10-24T00:00:00"/>
    <x v="0"/>
    <x v="4"/>
    <n v="2"/>
    <s v="易宝-现金贷"/>
    <n v="704525.81502800004"/>
    <n v="156409.9"/>
    <n v="6120.39"/>
    <n v="10880.7"/>
    <n v="139408.81"/>
    <n v="72970"/>
    <n v="12585.34"/>
    <n v="548115.91502800002"/>
  </r>
  <r>
    <x v="0"/>
    <d v="2016-10-25T00:00:00"/>
    <x v="0"/>
    <x v="4"/>
    <n v="2"/>
    <s v="易宝-现金贷"/>
    <n v="988784.30024200003"/>
    <n v="576676.71"/>
    <n v="132608.46"/>
    <n v="361783.04000000103"/>
    <n v="82285.209999999905"/>
    <n v="85040"/>
    <n v="10809.99"/>
    <n v="412107.59024200006"/>
  </r>
  <r>
    <x v="0"/>
    <d v="2016-10-26T00:00:00"/>
    <x v="0"/>
    <x v="4"/>
    <n v="2"/>
    <s v="易宝-现金贷"/>
    <n v="913979.43571200001"/>
    <n v="534514.05000000005"/>
    <n v="118327.55"/>
    <n v="324380.69"/>
    <n v="91805.809999999896"/>
    <n v="101030"/>
    <n v="10986.69"/>
    <n v="379465.38571199996"/>
  </r>
  <r>
    <x v="0"/>
    <d v="2016-10-27T00:00:00"/>
    <x v="0"/>
    <x v="4"/>
    <n v="2"/>
    <s v="易宝-现金贷"/>
    <n v="313500.386803"/>
    <n v="1192782.78"/>
    <n v="497111.640000001"/>
    <n v="639920.65000000095"/>
    <n v="55750.49"/>
    <n v="125860"/>
    <n v="8383.31"/>
    <n v="-879282.39319700003"/>
  </r>
  <r>
    <x v="0"/>
    <d v="2016-10-28T00:00:00"/>
    <x v="0"/>
    <x v="4"/>
    <n v="2"/>
    <s v="易宝-现金贷"/>
    <n v="1471615.698572"/>
    <n v="163210.28"/>
    <n v="13600.86"/>
    <n v="48963.08"/>
    <n v="100646.34"/>
    <n v="72490"/>
    <n v="12243.36"/>
    <n v="1308405.418572"/>
  </r>
  <r>
    <x v="0"/>
    <d v="2016-10-29T00:00:00"/>
    <x v="0"/>
    <x v="4"/>
    <n v="2"/>
    <s v="易宝-现金贷"/>
    <n v="901738.63969800004"/>
    <n v="682762.99"/>
    <n v="216933.69"/>
    <n v="380823.95"/>
    <n v="85005.349999999904"/>
    <n v="80050"/>
    <n v="12463.35"/>
    <n v="218975.64969800005"/>
  </r>
  <r>
    <x v="0"/>
    <d v="2016-10-31T00:00:00"/>
    <x v="0"/>
    <x v="4"/>
    <n v="2"/>
    <s v="易宝-现金贷"/>
    <n v="860255.94209499995"/>
    <n v="660321.84"/>
    <n v="228494.5"/>
    <n v="332541.05"/>
    <n v="99286.289999999906"/>
    <n v="107770"/>
    <n v="19057.29"/>
    <n v="199934.10209499998"/>
  </r>
  <r>
    <x v="0"/>
    <d v="2016-11-01T00:00:00"/>
    <x v="0"/>
    <x v="5"/>
    <n v="2"/>
    <s v="易宝-现金贷"/>
    <n v="867736.42854800005"/>
    <n v="694323.58"/>
    <n v="200612.59"/>
    <n v="340701.32"/>
    <n v="153009.67000000001"/>
    <n v="109800"/>
    <n v="21576.37"/>
    <n v="173412.8485480001"/>
  </r>
  <r>
    <x v="0"/>
    <d v="2016-11-02T00:00:00"/>
    <x v="0"/>
    <x v="5"/>
    <n v="2"/>
    <s v="易宝-现金贷"/>
    <n v="693645.10745999997"/>
    <n v="622919.44999999995"/>
    <n v="153689.72"/>
    <n v="337301.44"/>
    <n v="131928.29"/>
    <n v="92680"/>
    <n v="21220"/>
    <n v="70725.657460000017"/>
  </r>
  <r>
    <x v="0"/>
    <d v="2016-11-03T00:00:00"/>
    <x v="0"/>
    <x v="5"/>
    <n v="2"/>
    <s v="易宝-现金贷"/>
    <n v="1543020.3419870001"/>
    <n v="1105750.57"/>
    <n v="145529.26999999999"/>
    <n v="835093.34999999905"/>
    <n v="125127.95"/>
    <n v="82210"/>
    <n v="16979.939999999999"/>
    <n v="437269.77198700001"/>
  </r>
  <r>
    <x v="0"/>
    <d v="2016-11-04T00:00:00"/>
    <x v="0"/>
    <x v="5"/>
    <n v="2"/>
    <s v="易宝-现金贷"/>
    <n v="95886.235442999998"/>
    <n v="175451.11"/>
    <n v="12240.8"/>
    <n v="54403.44"/>
    <n v="108806.87"/>
    <n v="70603.33"/>
    <n v="18189.849999999999"/>
    <n v="-79564.874556999988"/>
  </r>
  <r>
    <x v="0"/>
    <d v="2016-11-05T00:00:00"/>
    <x v="0"/>
    <x v="5"/>
    <n v="2"/>
    <s v="易宝-现金贷"/>
    <n v="39442.564934000002"/>
    <n v="72084.539999999994"/>
    <n v="4080.26"/>
    <n v="19041.22"/>
    <n v="48963.06"/>
    <n v="71500"/>
    <n v="9336.68"/>
    <n v="-32641.975065999992"/>
  </r>
  <r>
    <x v="0"/>
    <d v="2016-11-06T00:00:00"/>
    <x v="0"/>
    <x v="5"/>
    <n v="2"/>
    <s v="易宝-现金贷"/>
    <n v="702485.68235899997"/>
    <n v="538593.89"/>
    <n v="199252.55"/>
    <n v="291058.28999999998"/>
    <n v="48283.05"/>
    <n v="96050"/>
    <n v="6769.98"/>
    <n v="163891.79235899996"/>
  </r>
  <r>
    <x v="0"/>
    <d v="2016-11-07T00:00:00"/>
    <x v="0"/>
    <x v="5"/>
    <n v="2"/>
    <s v="易宝-现金贷"/>
    <n v="703165.72658200003"/>
    <n v="610678.68000000005"/>
    <n v="193132.23"/>
    <n v="319620.27"/>
    <n v="97926.179999999906"/>
    <n v="108180"/>
    <n v="13176.5"/>
    <n v="92487.046581999981"/>
  </r>
  <r>
    <x v="0"/>
    <d v="2016-11-08T00:00:00"/>
    <x v="0"/>
    <x v="5"/>
    <n v="2"/>
    <s v="易宝-现金贷"/>
    <n v="896298.28591400001"/>
    <n v="697044.27"/>
    <n v="89085.709999999905"/>
    <n v="496431.49000000098"/>
    <n v="111527.07"/>
    <n v="112630"/>
    <n v="17650.669999999998"/>
    <n v="199254.01591399999"/>
  </r>
  <r>
    <x v="0"/>
    <d v="2016-11-09T00:00:00"/>
    <x v="0"/>
    <x v="5"/>
    <n v="2"/>
    <s v="易宝-现金贷"/>
    <n v="948661.69108500006"/>
    <n v="664402.05000000005"/>
    <n v="75484.789999999906"/>
    <n v="523633.16"/>
    <n v="65284.1"/>
    <n v="122010"/>
    <n v="11353.97"/>
    <n v="284259.64108500001"/>
  </r>
  <r>
    <x v="0"/>
    <d v="2016-11-10T00:00:00"/>
    <x v="0"/>
    <x v="5"/>
    <n v="2"/>
    <s v="易宝-现金贷"/>
    <n v="1713711.44196"/>
    <n v="1389981.86"/>
    <n v="566476.14000000095"/>
    <n v="742580.64000000095"/>
    <n v="80925.0799999999"/>
    <n v="221640"/>
    <n v="13720.02"/>
    <n v="323729.58195999986"/>
  </r>
  <r>
    <x v="0"/>
    <d v="2016-11-11T00:00:00"/>
    <x v="0"/>
    <x v="5"/>
    <n v="2"/>
    <s v="易宝-现金贷"/>
    <n v="2910589.2744399998"/>
    <n v="2227127.74000001"/>
    <n v="663042.08000000101"/>
    <n v="1417196.3000000101"/>
    <n v="146889.35999999999"/>
    <n v="227020"/>
    <n v="15696.39"/>
    <n v="683461.53443998983"/>
  </r>
  <r>
    <x v="0"/>
    <d v="2016-11-12T00:00:00"/>
    <x v="0"/>
    <x v="5"/>
    <n v="2"/>
    <s v="易宝-现金贷"/>
    <n v="2890867.9919730001"/>
    <n v="2251535.8600000101"/>
    <n v="834413.12000000197"/>
    <n v="1294034.9300000099"/>
    <n v="123087.81"/>
    <n v="205450"/>
    <n v="9876.6299999999992"/>
    <n v="639332.13197299"/>
  </r>
  <r>
    <x v="0"/>
    <d v="2016-11-13T00:00:00"/>
    <x v="0"/>
    <x v="5"/>
    <n v="2"/>
    <s v="易宝-现金贷"/>
    <n v="1871481.7016960001"/>
    <n v="1495401.37"/>
    <n v="483510.68"/>
    <n v="869761.70000000205"/>
    <n v="142128.99"/>
    <n v="137830"/>
    <n v="10576.69"/>
    <n v="376080.33169599995"/>
  </r>
  <r>
    <x v="0"/>
    <d v="2016-11-14T00:00:00"/>
    <x v="0"/>
    <x v="5"/>
    <n v="2"/>
    <s v="易宝-现金贷"/>
    <n v="1867401.4363579999"/>
    <n v="1577699.66"/>
    <n v="581436.75000000105"/>
    <n v="770488.59000000299"/>
    <n v="225774.32"/>
    <n v="157440"/>
    <n v="19130.7"/>
    <n v="289701.776358"/>
  </r>
  <r>
    <x v="0"/>
    <d v="2016-11-15T00:00:00"/>
    <x v="0"/>
    <x v="5"/>
    <n v="2"/>
    <s v="易宝-现金贷"/>
    <n v="661683.02897900005"/>
    <n v="674602.77"/>
    <n v="71404.53"/>
    <n v="378104.04"/>
    <n v="225094.2"/>
    <n v="92880"/>
    <n v="22806.63"/>
    <n v="-12919.741020999965"/>
  </r>
  <r>
    <x v="0"/>
    <d v="2016-11-16T00:00:00"/>
    <x v="0"/>
    <x v="5"/>
    <n v="2"/>
    <s v="易宝-现金贷"/>
    <n v="899018.46280600003"/>
    <n v="805850.95"/>
    <n v="109486.9"/>
    <n v="532473.73"/>
    <n v="163890.32"/>
    <n v="102830"/>
    <n v="17179.95"/>
    <n v="93167.512806000072"/>
  </r>
  <r>
    <x v="0"/>
    <d v="2016-11-17T00:00:00"/>
    <x v="0"/>
    <x v="5"/>
    <n v="2"/>
    <s v="易宝-现金贷"/>
    <n v="1104391.818152"/>
    <n v="933019.24000000197"/>
    <n v="110167.02"/>
    <n v="661682.020000002"/>
    <n v="161170.20000000001"/>
    <n v="87520"/>
    <n v="18590.330000000002"/>
    <n v="171372.57815199799"/>
  </r>
  <r>
    <x v="0"/>
    <d v="2016-11-18T00:00:00"/>
    <x v="0"/>
    <x v="5"/>
    <n v="2"/>
    <s v="易宝-现金贷"/>
    <n v="1002385.184702"/>
    <n v="886056.02"/>
    <n v="251615.97"/>
    <n v="505911.9"/>
    <n v="128528.15"/>
    <n v="111010"/>
    <n v="17756.54"/>
    <n v="116329.16470199998"/>
  </r>
  <r>
    <x v="0"/>
    <d v="2016-11-19T00:00:00"/>
    <x v="0"/>
    <x v="5"/>
    <n v="2"/>
    <s v="易宝-现金贷"/>
    <n v="1360.088446"/>
    <n v="85685.419999999896"/>
    <n v="0"/>
    <n v="0"/>
    <n v="85685.419999999896"/>
    <n v="69410"/>
    <n v="10964.04"/>
    <n v="-84325.331553999902"/>
  </r>
  <r>
    <x v="0"/>
    <d v="2016-11-20T00:00:00"/>
    <x v="0"/>
    <x v="5"/>
    <n v="2"/>
    <s v="易宝-现金贷"/>
    <n v="1870121.6132499999"/>
    <n v="1433504.42"/>
    <n v="544034.67000000097"/>
    <n v="821465.45000000205"/>
    <n v="68004.3"/>
    <n v="117140"/>
    <n v="10246.65"/>
    <n v="436617.19325000001"/>
  </r>
  <r>
    <x v="0"/>
    <d v="2016-11-22T00:00:00"/>
    <x v="0"/>
    <x v="5"/>
    <n v="2"/>
    <s v="易宝-现金贷"/>
    <n v="826253.73094499996"/>
    <n v="671202.36"/>
    <n v="80245.049999999901"/>
    <n v="503231.79"/>
    <n v="87725.519999999902"/>
    <n v="76430"/>
    <n v="11746.66"/>
    <n v="155051.37094499997"/>
  </r>
  <r>
    <x v="0"/>
    <d v="2016-11-23T00:00:00"/>
    <x v="0"/>
    <x v="5"/>
    <n v="2"/>
    <s v="易宝-现金贷"/>
    <n v="1526699.280635"/>
    <n v="1200943.31"/>
    <n v="276777.64"/>
    <n v="829639.76000000106"/>
    <n v="94525.909999999902"/>
    <n v="81826.67"/>
    <n v="11676.65"/>
    <n v="325755.97063499992"/>
  </r>
  <r>
    <x v="0"/>
    <d v="2016-11-24T00:00:00"/>
    <x v="0"/>
    <x v="5"/>
    <n v="2"/>
    <s v="易宝-现金贷"/>
    <n v="25841.680474000001"/>
    <n v="148249.35999999999"/>
    <n v="4080.25"/>
    <n v="15641"/>
    <n v="128528.11"/>
    <n v="67140"/>
    <n v="13966.69"/>
    <n v="-122407.67952599999"/>
  </r>
  <r>
    <x v="0"/>
    <d v="2016-11-26T00:00:00"/>
    <x v="0"/>
    <x v="5"/>
    <n v="2"/>
    <s v="易宝-现金贷"/>
    <n v="1020066.3345"/>
    <n v="841186.049999999"/>
    <n v="266576.81"/>
    <n v="522245.94999999902"/>
    <n v="52363.29"/>
    <n v="113590"/>
    <n v="10626.67"/>
    <n v="178880.284500001"/>
  </r>
  <r>
    <x v="0"/>
    <d v="2016-11-27T00:00:00"/>
    <x v="0"/>
    <x v="5"/>
    <n v="2"/>
    <s v="易宝-现金贷"/>
    <n v="2380154.7804999999"/>
    <n v="1740190.37"/>
    <n v="675283.05000000098"/>
    <n v="1001663.33"/>
    <n v="63243.99"/>
    <n v="125020"/>
    <n v="9110"/>
    <n v="639964.41049999977"/>
  </r>
  <r>
    <x v="0"/>
    <d v="2016-11-29T00:00:00"/>
    <x v="0"/>
    <x v="5"/>
    <n v="2"/>
    <s v="易宝-现金贷"/>
    <n v="850055.27875000006"/>
    <n v="716765.16999999899"/>
    <n v="95886.069999999905"/>
    <n v="531113.39999999898"/>
    <n v="89765.699999999895"/>
    <n v="64339.87"/>
    <n v="14099.98"/>
    <n v="133290.10875000106"/>
  </r>
  <r>
    <x v="0"/>
    <d v="2016-11-30T00:00:00"/>
    <x v="0"/>
    <x v="5"/>
    <n v="2"/>
    <s v="易宝-现金贷"/>
    <n v="850055.27875000006"/>
    <n v="743287.03"/>
    <n v="87725.53"/>
    <n v="551514.9"/>
    <n v="104046.6"/>
    <n v="69780"/>
    <n v="12923.31"/>
    <n v="106768.24875000003"/>
  </r>
  <r>
    <x v="0"/>
    <d v="2016-12-01T00:00:00"/>
    <x v="0"/>
    <x v="6"/>
    <n v="2"/>
    <s v="易宝-现金贷"/>
    <n v="850055.27875000006"/>
    <n v="725605.52999999805"/>
    <n v="75484.73"/>
    <n v="522952.74999999901"/>
    <n v="127168.05"/>
    <n v="64279.91"/>
    <n v="20566.7"/>
    <n v="124449.74875000201"/>
  </r>
  <r>
    <x v="0"/>
    <d v="2016-12-02T00:00:00"/>
    <x v="0"/>
    <x v="6"/>
    <n v="2"/>
    <s v="易宝-现金贷"/>
    <n v="680044.223"/>
    <n v="630373.32999999996"/>
    <n v="63243.99"/>
    <n v="444068.22"/>
    <n v="123061.12"/>
    <n v="62040"/>
    <n v="21959.72"/>
    <n v="49670.89300000004"/>
  </r>
  <r>
    <x v="0"/>
    <d v="2016-12-06T00:00:00"/>
    <x v="0"/>
    <x v="6"/>
    <n v="2"/>
    <s v="易宝-现金贷"/>
    <n v="680044.223"/>
    <n v="600477.79"/>
    <n v="78204.899999999994"/>
    <n v="437267.52"/>
    <n v="85005.369999999893"/>
    <n v="76290"/>
    <n v="16040"/>
    <n v="79566.432999999961"/>
  </r>
  <r>
    <x v="0"/>
    <d v="2016-12-07T00:00:00"/>
    <x v="0"/>
    <x v="6"/>
    <n v="2"/>
    <s v="易宝-现金贷"/>
    <n v="680044.223"/>
    <n v="592997.61"/>
    <n v="66644.2"/>
    <n v="465829.54"/>
    <n v="60523.87"/>
    <n v="73960"/>
    <n v="10030.01"/>
    <n v="87046.613000000012"/>
  </r>
  <r>
    <x v="0"/>
    <d v="2016-12-10T00:00:00"/>
    <x v="0"/>
    <x v="6"/>
    <n v="2"/>
    <s v="易宝-现金贷"/>
    <n v="1700110.5575000001"/>
    <n v="1300189.48"/>
    <n v="479430.74000000098"/>
    <n v="784716.46000000194"/>
    <n v="36042.28"/>
    <n v="142383.24"/>
    <n v="5873.35"/>
    <n v="399921.07750000013"/>
  </r>
  <r>
    <x v="0"/>
    <d v="2016-12-11T00:00:00"/>
    <x v="0"/>
    <x v="6"/>
    <n v="2"/>
    <s v="易宝-现金贷"/>
    <n v="1700110.5575000001"/>
    <n v="1205703.18"/>
    <n v="440668.07"/>
    <n v="699070.91000000096"/>
    <n v="65964.2"/>
    <n v="132716.67000000001"/>
    <n v="6756.67"/>
    <n v="494407.37750000018"/>
  </r>
  <r>
    <x v="0"/>
    <d v="2016-12-12T00:00:00"/>
    <x v="0"/>
    <x v="6"/>
    <n v="2"/>
    <s v="易宝-现金贷"/>
    <n v="2720176.892"/>
    <n v="2246795.5800000099"/>
    <n v="762328.53000000096"/>
    <n v="1279094.02000001"/>
    <n v="205373.03"/>
    <n v="223516.62"/>
    <n v="18000.05"/>
    <n v="473381.31199999014"/>
  </r>
  <r>
    <x v="0"/>
    <d v="2016-12-13T00:00:00"/>
    <x v="0"/>
    <x v="6"/>
    <n v="2"/>
    <s v="易宝-现金贷"/>
    <n v="1870121.6132499999"/>
    <n v="1631410.18"/>
    <n v="310099.74"/>
    <n v="1132938.3899999999"/>
    <n v="188372.05"/>
    <n v="153429.74"/>
    <n v="16356.61"/>
    <n v="238711.43325"/>
  </r>
  <r>
    <x v="0"/>
    <d v="2016-12-14T00:00:00"/>
    <x v="0"/>
    <x v="6"/>
    <n v="2"/>
    <s v="易宝-现金贷"/>
    <n v="1870121.6132499999"/>
    <n v="1551178.08"/>
    <n v="339341.45"/>
    <n v="1066307.4099999999"/>
    <n v="145529.22"/>
    <n v="152895.67000000001"/>
    <n v="15723.37"/>
    <n v="318943.53324999986"/>
  </r>
  <r>
    <x v="0"/>
    <d v="2016-12-15T00:00:00"/>
    <x v="0"/>
    <x v="6"/>
    <n v="2"/>
    <s v="易宝-现金贷"/>
    <n v="1700110.5575000001"/>
    <n v="1415823.22"/>
    <n v="549475.03000000096"/>
    <n v="728299.520000002"/>
    <n v="138048.67000000001"/>
    <n v="155142.24"/>
    <n v="13919.92"/>
    <n v="284287.33750000014"/>
  </r>
  <r>
    <x v="0"/>
    <d v="2016-12-16T00:00:00"/>
    <x v="0"/>
    <x v="6"/>
    <n v="2"/>
    <s v="易宝-现金贷"/>
    <n v="1020066.3345"/>
    <n v="908497.58000000101"/>
    <n v="327780.84999999998"/>
    <n v="416826.33"/>
    <n v="163890.4"/>
    <n v="112373.15"/>
    <n v="12573.01"/>
    <n v="111568.75449999899"/>
  </r>
  <r>
    <x v="0"/>
    <d v="2016-12-18T00:00:00"/>
    <x v="0"/>
    <x v="6"/>
    <n v="2"/>
    <s v="易宝-现金贷"/>
    <n v="850055.27875000006"/>
    <n v="699044.070000001"/>
    <n v="214893.61"/>
    <n v="417506.24000000098"/>
    <n v="66644.22"/>
    <n v="76110"/>
    <n v="9663.33"/>
    <n v="151011.20874999906"/>
  </r>
  <r>
    <x v="0"/>
    <d v="2016-12-20T00:00:00"/>
    <x v="0"/>
    <x v="6"/>
    <n v="2"/>
    <s v="易宝-现金贷"/>
    <n v="1870121.6132499999"/>
    <n v="1515789.58"/>
    <n v="302619.25"/>
    <n v="1117284.3"/>
    <n v="95886.029999999795"/>
    <n v="114106.43"/>
    <n v="14279.93"/>
    <n v="354332.03324999986"/>
  </r>
  <r>
    <x v="0"/>
    <d v="2016-12-22T00:00:00"/>
    <x v="0"/>
    <x v="6"/>
    <n v="2"/>
    <s v="易宝-现金贷"/>
    <n v="1020066.3345"/>
    <n v="862227.62"/>
    <n v="331861.06000000099"/>
    <n v="446721.3"/>
    <n v="83645.259999999893"/>
    <n v="125269.86"/>
    <n v="10111.68"/>
    <n v="157838.7145"/>
  </r>
  <r>
    <x v="0"/>
    <d v="2016-12-23T00:00:00"/>
    <x v="0"/>
    <x v="6"/>
    <n v="2"/>
    <s v="易宝-现金贷"/>
    <n v="1700790.6017229999"/>
    <n v="1394755.43"/>
    <n v="363142.98"/>
    <n v="918045.23000000301"/>
    <n v="113567.22"/>
    <n v="101736.23"/>
    <n v="13000.31"/>
    <n v="306035.17172300001"/>
  </r>
  <r>
    <x v="0"/>
    <d v="2016-12-26T00:00:00"/>
    <x v="0"/>
    <x v="6"/>
    <n v="2"/>
    <s v="易宝-现金贷"/>
    <n v="1020066.3345"/>
    <n v="816024.429999999"/>
    <n v="255696.07"/>
    <n v="492324.07999999903"/>
    <n v="68004.28"/>
    <n v="128279.86"/>
    <n v="8576.65"/>
    <n v="204041.90450000099"/>
  </r>
  <r>
    <x v="0"/>
    <d v="2016-12-27T00:00:00"/>
    <x v="0"/>
    <x v="6"/>
    <n v="2"/>
    <s v="易宝-现金贷"/>
    <n v="2380154.7804999999"/>
    <n v="1861918.01000001"/>
    <n v="388304.68"/>
    <n v="1397448.53000001"/>
    <n v="76164.800000000003"/>
    <n v="127916.62"/>
    <n v="7697.35"/>
    <n v="518236.77049998986"/>
  </r>
  <r>
    <x v="0"/>
    <d v="2016-12-28T00:00:00"/>
    <x v="0"/>
    <x v="6"/>
    <n v="2"/>
    <s v="易宝-现金贷"/>
    <n v="850055.27875000006"/>
    <n v="743273.47"/>
    <n v="217613.74"/>
    <n v="405292.11"/>
    <n v="120367.62"/>
    <n v="102169.87"/>
    <n v="10393.299999999999"/>
    <n v="106781.80875000008"/>
  </r>
  <r>
    <x v="0"/>
    <d v="2016-12-29T00:00:00"/>
    <x v="0"/>
    <x v="6"/>
    <n v="2"/>
    <s v="易宝-现金贷"/>
    <n v="850055.27875000006"/>
    <n v="786129.92000000097"/>
    <n v="244815.57"/>
    <n v="379464.06000000099"/>
    <n v="161850.29"/>
    <n v="97932.82"/>
    <n v="21576.67"/>
    <n v="63925.358749999083"/>
  </r>
  <r>
    <x v="0"/>
    <d v="2016-12-30T00:00:00"/>
    <x v="0"/>
    <x v="6"/>
    <n v="2"/>
    <s v="易宝-现金贷"/>
    <n v="850055.27875000006"/>
    <n v="175451.09"/>
    <n v="0"/>
    <n v="0"/>
    <n v="175451.09"/>
    <n v="78716.62"/>
    <n v="19467.37"/>
    <n v="674604.18875000009"/>
  </r>
  <r>
    <x v="0"/>
    <d v="2016-06-11T00:00:00"/>
    <x v="0"/>
    <x v="0"/>
    <n v="13"/>
    <s v="支付宝线下还款"/>
    <n v="0"/>
    <n v="23581.46"/>
    <n v="5440.35"/>
    <n v="18141.11"/>
    <n v="0"/>
    <n v="1020"/>
    <n v="11.92"/>
    <n v="-23581.46"/>
  </r>
  <r>
    <x v="0"/>
    <d v="2016-06-12T00:00:00"/>
    <x v="0"/>
    <x v="0"/>
    <n v="13"/>
    <s v="支付宝线下还款"/>
    <n v="0"/>
    <n v="24451.54"/>
    <n v="10850.69"/>
    <n v="10200.629999999999"/>
    <n v="3400.22"/>
    <n v="1630"/>
    <n v="181.92"/>
    <n v="-24451.54"/>
  </r>
  <r>
    <x v="0"/>
    <d v="2016-06-17T00:00:00"/>
    <x v="0"/>
    <x v="0"/>
    <n v="13"/>
    <s v="支付宝线下还款"/>
    <n v="0"/>
    <n v="31282"/>
    <n v="10200.64"/>
    <n v="15641.01"/>
    <n v="5440.35"/>
    <n v="2450"/>
    <n v="9.9999999999909103E-3"/>
    <n v="-31282"/>
  </r>
  <r>
    <x v="0"/>
    <d v="2016-06-22T00:00:00"/>
    <x v="0"/>
    <x v="0"/>
    <n v="13"/>
    <s v="支付宝线下还款"/>
    <n v="0"/>
    <n v="18361.189999999999"/>
    <n v="8160.53"/>
    <n v="6800.44"/>
    <n v="3400.22"/>
    <n v="2159.87"/>
    <n v="0"/>
    <n v="-18361.189999999999"/>
  </r>
  <r>
    <x v="0"/>
    <d v="2016-06-23T00:00:00"/>
    <x v="0"/>
    <x v="0"/>
    <n v="13"/>
    <s v="支付宝线下还款"/>
    <n v="0"/>
    <n v="17681.150000000001"/>
    <n v="8160.53"/>
    <n v="8840.58"/>
    <n v="680.04"/>
    <n v="1520"/>
    <n v="0.35999999999999899"/>
    <n v="-17681.150000000001"/>
  </r>
  <r>
    <x v="0"/>
    <d v="2016-07-01T00:00:00"/>
    <x v="0"/>
    <x v="1"/>
    <n v="13"/>
    <s v="支付宝线下还款"/>
    <n v="0"/>
    <n v="15280.9"/>
    <n v="10200.629999999999"/>
    <n v="0"/>
    <n v="5080.2700000000004"/>
    <n v="2220"/>
    <n v="20.72"/>
    <n v="-15280.9"/>
  </r>
  <r>
    <x v="0"/>
    <d v="2016-07-11T00:00:00"/>
    <x v="0"/>
    <x v="1"/>
    <n v="13"/>
    <s v="支付宝线下还款"/>
    <n v="0"/>
    <n v="47708.13"/>
    <n v="25841.7"/>
    <n v="20506.34"/>
    <n v="1360.09"/>
    <n v="6971.69"/>
    <n v="640.83000000000004"/>
    <n v="-47708.13"/>
  </r>
  <r>
    <x v="0"/>
    <d v="2016-07-12T00:00:00"/>
    <x v="0"/>
    <x v="1"/>
    <n v="13"/>
    <s v="支付宝线下还款"/>
    <n v="0"/>
    <n v="97926.25"/>
    <n v="38082.43"/>
    <n v="31962.01"/>
    <n v="27881.81"/>
    <n v="10909.09"/>
    <n v="5864.33"/>
    <n v="-97926.25"/>
  </r>
  <r>
    <x v="0"/>
    <d v="2016-07-13T00:00:00"/>
    <x v="0"/>
    <x v="1"/>
    <n v="13"/>
    <s v="支付宝线下还款"/>
    <n v="0"/>
    <n v="51883.43"/>
    <n v="11560.73"/>
    <n v="10880.69"/>
    <n v="29442.01"/>
    <n v="6130.91"/>
    <n v="4762.78"/>
    <n v="-51883.43"/>
  </r>
  <r>
    <x v="0"/>
    <d v="2016-07-17T00:00:00"/>
    <x v="0"/>
    <x v="1"/>
    <n v="13"/>
    <s v="支付宝线下还款"/>
    <n v="0"/>
    <n v="28561.84"/>
    <n v="7480.48"/>
    <n v="14960.96"/>
    <n v="6120.4"/>
    <n v="1750"/>
    <n v="920.71"/>
    <n v="-28561.84"/>
  </r>
  <r>
    <x v="0"/>
    <d v="2016-07-22T00:00:00"/>
    <x v="0"/>
    <x v="1"/>
    <n v="13"/>
    <s v="支付宝线下还款"/>
    <n v="0"/>
    <n v="37402.43"/>
    <n v="11560.75"/>
    <n v="5440.35"/>
    <n v="20401.330000000002"/>
    <n v="7250"/>
    <n v="4201.38"/>
    <n v="-37402.43"/>
  </r>
  <r>
    <x v="0"/>
    <d v="2016-07-23T00:00:00"/>
    <x v="0"/>
    <x v="1"/>
    <n v="13"/>
    <s v="支付宝线下还款"/>
    <n v="0"/>
    <n v="14961.97"/>
    <n v="680.04"/>
    <n v="7480.49"/>
    <n v="6801.44"/>
    <n v="1340.91"/>
    <n v="499.82"/>
    <n v="-14961.97"/>
  </r>
  <r>
    <x v="0"/>
    <d v="2016-07-25T00:00:00"/>
    <x v="0"/>
    <x v="1"/>
    <n v="13"/>
    <s v="支付宝线下还款"/>
    <n v="0"/>
    <n v="29240.89"/>
    <n v="1360.09"/>
    <n v="10200.66"/>
    <n v="17680.14"/>
    <n v="2760"/>
    <n v="2553.88"/>
    <n v="-29240.89"/>
  </r>
  <r>
    <x v="0"/>
    <d v="2016-08-01T00:00:00"/>
    <x v="0"/>
    <x v="2"/>
    <n v="13"/>
    <s v="支付宝线下还款"/>
    <n v="0"/>
    <n v="24481.53"/>
    <n v="10880.69"/>
    <n v="8840.5300000000007"/>
    <n v="4760.3100000000004"/>
    <n v="3100"/>
    <n v="321.73"/>
    <n v="-24481.53"/>
  </r>
  <r>
    <x v="0"/>
    <d v="2016-08-06T00:00:00"/>
    <x v="0"/>
    <x v="2"/>
    <n v="13"/>
    <s v="支付宝线下还款"/>
    <n v="0"/>
    <n v="7480.47"/>
    <n v="3400.22"/>
    <n v="2720.17"/>
    <n v="1360.08"/>
    <n v="770"/>
    <n v="106.66"/>
    <n v="-7480.47"/>
  </r>
  <r>
    <x v="0"/>
    <d v="2016-08-11T00:00:00"/>
    <x v="0"/>
    <x v="2"/>
    <n v="13"/>
    <s v="支付宝线下还款"/>
    <n v="0"/>
    <n v="110847.24"/>
    <n v="19721.29"/>
    <n v="74804.889999999898"/>
    <n v="16321.06"/>
    <n v="7383.79"/>
    <n v="4172.5600000000004"/>
    <n v="-110847.24"/>
  </r>
  <r>
    <x v="0"/>
    <d v="2016-08-12T00:00:00"/>
    <x v="0"/>
    <x v="2"/>
    <n v="13"/>
    <s v="支付宝线下还款"/>
    <n v="0"/>
    <n v="118387.5"/>
    <n v="18361.16"/>
    <n v="72084.619999999893"/>
    <n v="27941.72"/>
    <n v="7969.84"/>
    <n v="1778.04"/>
    <n v="-118387.5"/>
  </r>
  <r>
    <x v="0"/>
    <d v="2016-08-13T00:00:00"/>
    <x v="0"/>
    <x v="2"/>
    <n v="13"/>
    <s v="支付宝线下还款"/>
    <n v="0"/>
    <n v="40802.620000000003"/>
    <n v="4760.3"/>
    <n v="14280.9"/>
    <n v="21761.42"/>
    <n v="4000"/>
    <n v="2683.15"/>
    <n v="-40802.620000000003"/>
  </r>
  <r>
    <x v="0"/>
    <d v="2016-08-14T00:00:00"/>
    <x v="0"/>
    <x v="2"/>
    <n v="13"/>
    <s v="支付宝线下还款"/>
    <n v="0"/>
    <n v="19041.21"/>
    <n v="680.04"/>
    <n v="6800.43"/>
    <n v="11560.74"/>
    <n v="2120"/>
    <n v="1934.03"/>
    <n v="-19041.21"/>
  </r>
  <r>
    <x v="0"/>
    <d v="2016-08-17T00:00:00"/>
    <x v="0"/>
    <x v="2"/>
    <n v="13"/>
    <s v="支付宝线下还款"/>
    <n v="0"/>
    <n v="58943.81"/>
    <n v="8840.56"/>
    <n v="18361.169999999998"/>
    <n v="31742.080000000002"/>
    <n v="7269.73"/>
    <n v="3834.26"/>
    <n v="-58943.81"/>
  </r>
  <r>
    <x v="0"/>
    <d v="2016-08-22T00:00:00"/>
    <x v="0"/>
    <x v="2"/>
    <n v="4"/>
    <s v="联动优势-现金贷"/>
    <n v="0"/>
    <n v="3400.21"/>
    <n v="2040.13"/>
    <n v="0"/>
    <n v="1360.08"/>
    <n v="580"/>
    <n v="126.67"/>
    <n v="-3400.21"/>
  </r>
  <r>
    <x v="0"/>
    <d v="2016-08-22T00:00:00"/>
    <x v="0"/>
    <x v="2"/>
    <n v="6"/>
    <s v="微信支付-现金贷"/>
    <n v="0"/>
    <n v="32642.12"/>
    <n v="8840.58"/>
    <n v="6800.44"/>
    <n v="17001.099999999999"/>
    <n v="6270"/>
    <n v="3289.98"/>
    <n v="-32642.12"/>
  </r>
  <r>
    <x v="0"/>
    <d v="2016-08-22T00:00:00"/>
    <x v="0"/>
    <x v="2"/>
    <n v="13"/>
    <s v="支付宝线下还款"/>
    <n v="0"/>
    <n v="17001.12"/>
    <n v="3400.22"/>
    <n v="6800.45"/>
    <n v="6800.45"/>
    <n v="2119.91"/>
    <n v="747.26"/>
    <n v="-17001.12"/>
  </r>
  <r>
    <x v="0"/>
    <d v="2016-08-23T00:00:00"/>
    <x v="0"/>
    <x v="2"/>
    <n v="6"/>
    <s v="微信支付-现金贷"/>
    <n v="0"/>
    <n v="19041.23"/>
    <n v="2720.18"/>
    <n v="6800.44"/>
    <n v="9520.61"/>
    <n v="6190"/>
    <n v="1500"/>
    <n v="-19041.23"/>
  </r>
  <r>
    <x v="0"/>
    <d v="2016-08-23T00:00:00"/>
    <x v="0"/>
    <x v="2"/>
    <n v="13"/>
    <s v="支付宝线下还款"/>
    <n v="0"/>
    <n v="11140.79"/>
    <n v="4760.3100000000004"/>
    <n v="2720.18"/>
    <n v="3660.3"/>
    <n v="2029.91"/>
    <n v="1077.58"/>
    <n v="-11140.79"/>
  </r>
  <r>
    <x v="0"/>
    <d v="2016-08-24T00:00:00"/>
    <x v="0"/>
    <x v="2"/>
    <n v="4"/>
    <s v="联动优势-现金贷"/>
    <n v="0"/>
    <n v="5440.35"/>
    <n v="3400.22"/>
    <n v="2040.13"/>
    <n v="0"/>
    <n v="1590"/>
    <n v="0"/>
    <n v="-5440.35"/>
  </r>
  <r>
    <x v="0"/>
    <d v="2016-08-24T00:00:00"/>
    <x v="0"/>
    <x v="2"/>
    <n v="6"/>
    <s v="微信支付-现金贷"/>
    <n v="0"/>
    <n v="31962.04"/>
    <n v="8160.52"/>
    <n v="15641"/>
    <n v="8160.52"/>
    <n v="4340"/>
    <n v="623.33000000000004"/>
    <n v="-31962.04"/>
  </r>
  <r>
    <x v="0"/>
    <d v="2016-08-24T00:00:00"/>
    <x v="0"/>
    <x v="2"/>
    <n v="13"/>
    <s v="支付宝线下还款"/>
    <n v="0"/>
    <n v="6120.38"/>
    <n v="1360.09"/>
    <n v="680.04"/>
    <n v="4080.25"/>
    <n v="870"/>
    <n v="280.75"/>
    <n v="-6120.38"/>
  </r>
  <r>
    <x v="0"/>
    <d v="2016-08-25T00:00:00"/>
    <x v="0"/>
    <x v="2"/>
    <n v="6"/>
    <s v="微信支付-现金贷"/>
    <n v="0"/>
    <n v="53043.39"/>
    <n v="21761.38"/>
    <n v="26521.7"/>
    <n v="4760.3100000000004"/>
    <n v="5110"/>
    <n v="343.33"/>
    <n v="-53043.39"/>
  </r>
  <r>
    <x v="0"/>
    <d v="2016-08-25T00:00:00"/>
    <x v="0"/>
    <x v="2"/>
    <n v="13"/>
    <s v="支付宝线下还款"/>
    <n v="0"/>
    <n v="21761.41"/>
    <n v="6800.44"/>
    <n v="10880.71"/>
    <n v="4080.26"/>
    <n v="1670.09"/>
    <n v="709.81"/>
    <n v="-21761.41"/>
  </r>
  <r>
    <x v="0"/>
    <d v="2016-08-26T00:00:00"/>
    <x v="0"/>
    <x v="2"/>
    <n v="6"/>
    <s v="微信支付-现金贷"/>
    <n v="0"/>
    <n v="55763.55"/>
    <n v="18361.169999999998"/>
    <n v="21761.39"/>
    <n v="15640.99"/>
    <n v="6850"/>
    <n v="1943.34"/>
    <n v="-55763.55"/>
  </r>
  <r>
    <x v="0"/>
    <d v="2016-08-27T00:00:00"/>
    <x v="0"/>
    <x v="2"/>
    <n v="6"/>
    <s v="微信支付-现金贷"/>
    <n v="0"/>
    <n v="17001.080000000002"/>
    <n v="6800.44"/>
    <n v="4080.25"/>
    <n v="6120.39"/>
    <n v="5310"/>
    <n v="896.66"/>
    <n v="-17001.080000000002"/>
  </r>
  <r>
    <x v="0"/>
    <d v="2016-08-28T00:00:00"/>
    <x v="0"/>
    <x v="2"/>
    <n v="6"/>
    <s v="微信支付-现金贷"/>
    <n v="0"/>
    <n v="9520.61"/>
    <n v="1360.09"/>
    <n v="2040.13"/>
    <n v="6120.39"/>
    <n v="4150"/>
    <n v="620"/>
    <n v="-9520.61"/>
  </r>
  <r>
    <x v="0"/>
    <d v="2016-08-29T00:00:00"/>
    <x v="0"/>
    <x v="2"/>
    <n v="6"/>
    <s v="微信支付-现金贷"/>
    <n v="0"/>
    <n v="8160.51"/>
    <n v="680.04"/>
    <n v="1360.09"/>
    <n v="6120.38"/>
    <n v="3230"/>
    <n v="1153.3399999999999"/>
    <n v="-8160.51"/>
  </r>
  <r>
    <x v="0"/>
    <d v="2016-09-01T00:00:00"/>
    <x v="0"/>
    <x v="3"/>
    <n v="6"/>
    <s v="微信支付-现金贷"/>
    <n v="0"/>
    <n v="47603.01"/>
    <n v="4760.3100000000004"/>
    <n v="30601.919999999998"/>
    <n v="12240.78"/>
    <n v="7290"/>
    <n v="1086.67"/>
    <n v="-47603.01"/>
  </r>
  <r>
    <x v="0"/>
    <d v="2016-09-01T00:00:00"/>
    <x v="0"/>
    <x v="3"/>
    <n v="13"/>
    <s v="支付宝线下还款"/>
    <n v="0"/>
    <n v="29921.89"/>
    <n v="3400.22"/>
    <n v="23121.45"/>
    <n v="3400.22"/>
    <n v="800"/>
    <n v="274.25"/>
    <n v="-29921.89"/>
  </r>
  <r>
    <x v="0"/>
    <d v="2016-09-03T00:00:00"/>
    <x v="0"/>
    <x v="3"/>
    <n v="6"/>
    <s v="微信支付-现金贷"/>
    <n v="0"/>
    <n v="84325.42"/>
    <n v="11560.73"/>
    <n v="67324.34"/>
    <n v="5440.35"/>
    <n v="4880"/>
    <n v="690"/>
    <n v="-84325.42"/>
  </r>
  <r>
    <x v="0"/>
    <d v="2016-09-04T00:00:00"/>
    <x v="0"/>
    <x v="3"/>
    <n v="6"/>
    <s v="微信支付-现金贷"/>
    <n v="0"/>
    <n v="18361.14"/>
    <n v="2720.18"/>
    <n v="1360.08"/>
    <n v="14280.88"/>
    <n v="5200"/>
    <n v="1066.67"/>
    <n v="-18361.14"/>
  </r>
  <r>
    <x v="0"/>
    <d v="2016-09-05T00:00:00"/>
    <x v="0"/>
    <x v="3"/>
    <n v="6"/>
    <s v="微信支付-现金贷"/>
    <n v="0"/>
    <n v="18361.18"/>
    <n v="2040.13"/>
    <n v="5440.35"/>
    <n v="10880.7"/>
    <n v="6820"/>
    <n v="1103.3399999999999"/>
    <n v="-18361.18"/>
  </r>
  <r>
    <x v="0"/>
    <d v="2016-09-06T00:00:00"/>
    <x v="0"/>
    <x v="3"/>
    <n v="6"/>
    <s v="微信支付-现金贷"/>
    <n v="0"/>
    <n v="53723.39"/>
    <n v="4080.26"/>
    <n v="32642.06"/>
    <n v="17001.07"/>
    <n v="7570"/>
    <n v="2360"/>
    <n v="-53723.39"/>
  </r>
  <r>
    <x v="0"/>
    <d v="2016-09-07T00:00:00"/>
    <x v="0"/>
    <x v="3"/>
    <n v="6"/>
    <s v="微信支付-现金贷"/>
    <n v="0"/>
    <n v="51683.27"/>
    <n v="13600.85"/>
    <n v="27881.77"/>
    <n v="10200.65"/>
    <n v="7530"/>
    <n v="1120"/>
    <n v="-51683.27"/>
  </r>
  <r>
    <x v="0"/>
    <d v="2016-09-07T00:00:00"/>
    <x v="0"/>
    <x v="3"/>
    <n v="13"/>
    <s v="支付宝线下还款"/>
    <n v="0"/>
    <n v="9327.19"/>
    <n v="1360.09"/>
    <n v="680.04"/>
    <n v="7287.06"/>
    <n v="1069.9100000000001"/>
    <n v="249.92"/>
    <n v="-9327.19"/>
  </r>
  <r>
    <x v="0"/>
    <d v="2016-09-08T00:00:00"/>
    <x v="0"/>
    <x v="3"/>
    <n v="6"/>
    <s v="微信支付-现金贷"/>
    <n v="0"/>
    <n v="48963.08"/>
    <n v="9520.6"/>
    <n v="30601.91"/>
    <n v="8840.57"/>
    <n v="6490"/>
    <n v="1743.33"/>
    <n v="-48963.08"/>
  </r>
  <r>
    <x v="0"/>
    <d v="2016-09-08T00:00:00"/>
    <x v="0"/>
    <x v="3"/>
    <n v="13"/>
    <s v="支付宝线下还款"/>
    <n v="0"/>
    <n v="21761.37"/>
    <n v="7480.47"/>
    <n v="3400.21"/>
    <n v="10880.69"/>
    <n v="3200"/>
    <n v="2523.25"/>
    <n v="-21761.37"/>
  </r>
  <r>
    <x v="0"/>
    <d v="2016-09-09T00:00:00"/>
    <x v="0"/>
    <x v="3"/>
    <n v="6"/>
    <s v="微信支付-现金贷"/>
    <n v="0"/>
    <n v="61203.85"/>
    <n v="20401.3"/>
    <n v="26521.68"/>
    <n v="14280.87"/>
    <n v="10500"/>
    <n v="2240.6799999999998"/>
    <n v="-61203.85"/>
  </r>
  <r>
    <x v="0"/>
    <d v="2016-09-09T00:00:00"/>
    <x v="0"/>
    <x v="3"/>
    <n v="13"/>
    <s v="支付宝线下还款"/>
    <n v="0"/>
    <n v="9786.3799999999992"/>
    <n v="1360.08"/>
    <n v="4760.3"/>
    <n v="3666"/>
    <n v="800"/>
    <n v="1063.33"/>
    <n v="-9786.3799999999992"/>
  </r>
  <r>
    <x v="0"/>
    <d v="2016-09-11T00:00:00"/>
    <x v="0"/>
    <x v="3"/>
    <n v="6"/>
    <s v="微信支付-现金贷"/>
    <n v="0"/>
    <n v="93165.86"/>
    <n v="40122.559999999998"/>
    <n v="51003.18"/>
    <n v="2040.12"/>
    <n v="10090"/>
    <n v="640"/>
    <n v="-93165.86"/>
  </r>
  <r>
    <x v="0"/>
    <d v="2016-09-11T00:00:00"/>
    <x v="0"/>
    <x v="3"/>
    <n v="13"/>
    <s v="支付宝线下还款"/>
    <n v="0"/>
    <n v="11320.83"/>
    <n v="2720.17"/>
    <n v="6120.39"/>
    <n v="2480.27"/>
    <n v="920"/>
    <n v="260.73"/>
    <n v="-11320.83"/>
  </r>
  <r>
    <x v="0"/>
    <d v="2016-09-12T00:00:00"/>
    <x v="0"/>
    <x v="3"/>
    <n v="6"/>
    <s v="微信支付-现金贷"/>
    <n v="0"/>
    <n v="74124.7"/>
    <n v="26521.67"/>
    <n v="31281.97"/>
    <n v="16321.06"/>
    <n v="11730"/>
    <n v="2018.33"/>
    <n v="-74124.7"/>
  </r>
  <r>
    <x v="0"/>
    <d v="2016-09-12T00:00:00"/>
    <x v="0"/>
    <x v="3"/>
    <n v="13"/>
    <s v="支付宝线下还款"/>
    <n v="0"/>
    <n v="29741.88"/>
    <n v="2720.17"/>
    <n v="680.04"/>
    <n v="26341.67"/>
    <n v="3890"/>
    <n v="2891.83"/>
    <n v="-29741.88"/>
  </r>
  <r>
    <x v="0"/>
    <d v="2016-09-13T00:00:00"/>
    <x v="0"/>
    <x v="3"/>
    <n v="6"/>
    <s v="微信支付-现金贷"/>
    <n v="0"/>
    <n v="93165.89"/>
    <n v="19721.25"/>
    <n v="61883.92"/>
    <n v="11560.72"/>
    <n v="9610"/>
    <n v="1253.3399999999999"/>
    <n v="-93165.89"/>
  </r>
  <r>
    <x v="0"/>
    <d v="2016-09-13T00:00:00"/>
    <x v="0"/>
    <x v="3"/>
    <n v="13"/>
    <s v="支付宝线下还款"/>
    <n v="0"/>
    <n v="23801.53"/>
    <n v="3400.21"/>
    <n v="12240.79"/>
    <n v="8160.53"/>
    <n v="1930"/>
    <n v="1130.18"/>
    <n v="-23801.53"/>
  </r>
  <r>
    <x v="0"/>
    <d v="2016-09-14T00:00:00"/>
    <x v="0"/>
    <x v="3"/>
    <n v="6"/>
    <s v="微信支付-现金贷"/>
    <n v="0"/>
    <n v="58483.68"/>
    <n v="16321.01"/>
    <n v="21761.37"/>
    <n v="20401.3"/>
    <n v="10320"/>
    <n v="1903.24"/>
    <n v="-58483.68"/>
  </r>
  <r>
    <x v="0"/>
    <d v="2016-09-14T00:00:00"/>
    <x v="0"/>
    <x v="3"/>
    <n v="13"/>
    <s v="支付宝线下还款"/>
    <n v="0"/>
    <n v="18541.22"/>
    <n v="1360.09"/>
    <n v="2720.17"/>
    <n v="14460.96"/>
    <n v="2370"/>
    <n v="2322.67"/>
    <n v="-18541.22"/>
  </r>
  <r>
    <x v="0"/>
    <d v="2016-09-15T00:00:00"/>
    <x v="0"/>
    <x v="3"/>
    <n v="6"/>
    <s v="微信支付-现金贷"/>
    <n v="0"/>
    <n v="55763.519999999997"/>
    <n v="22441.43"/>
    <n v="23121.45"/>
    <n v="10200.64"/>
    <n v="8410"/>
    <n v="1576.67"/>
    <n v="-55763.519999999997"/>
  </r>
  <r>
    <x v="0"/>
    <d v="2016-09-16T00:00:00"/>
    <x v="0"/>
    <x v="3"/>
    <n v="6"/>
    <s v="微信支付-现金贷"/>
    <n v="0"/>
    <n v="56443.53"/>
    <n v="16321.02"/>
    <n v="31281.96"/>
    <n v="8840.5499999999993"/>
    <n v="6980"/>
    <n v="1276.67"/>
    <n v="-56443.53"/>
  </r>
  <r>
    <x v="0"/>
    <d v="2016-09-16T00:00:00"/>
    <x v="0"/>
    <x v="3"/>
    <n v="13"/>
    <s v="支付宝线下还款"/>
    <n v="0"/>
    <n v="680.04"/>
    <n v="680.04"/>
    <n v="0"/>
    <n v="0"/>
    <n v="120"/>
    <n v="0"/>
    <n v="-680.04"/>
  </r>
  <r>
    <x v="0"/>
    <d v="2016-09-17T00:00:00"/>
    <x v="0"/>
    <x v="3"/>
    <n v="6"/>
    <s v="微信支付-现金贷"/>
    <n v="0"/>
    <n v="55083.47"/>
    <n v="17001.080000000002"/>
    <n v="24481.53"/>
    <n v="13600.86"/>
    <n v="6410"/>
    <n v="800"/>
    <n v="-55083.47"/>
  </r>
  <r>
    <x v="0"/>
    <d v="2016-09-22T00:00:00"/>
    <x v="0"/>
    <x v="3"/>
    <n v="6"/>
    <s v="微信支付-现金贷"/>
    <n v="0"/>
    <n v="51003.19"/>
    <n v="21081.32"/>
    <n v="18361.150000000001"/>
    <n v="11560.72"/>
    <n v="7260"/>
    <n v="1583.33"/>
    <n v="-51003.19"/>
  </r>
  <r>
    <x v="0"/>
    <d v="2016-09-23T00:00:00"/>
    <x v="0"/>
    <x v="3"/>
    <n v="6"/>
    <s v="微信支付-现金贷"/>
    <n v="0"/>
    <n v="53723.43"/>
    <n v="19721.259999999998"/>
    <n v="22441.43"/>
    <n v="11560.74"/>
    <n v="6920"/>
    <n v="1636.67"/>
    <n v="-53723.43"/>
  </r>
  <r>
    <x v="0"/>
    <d v="2016-09-23T00:00:00"/>
    <x v="0"/>
    <x v="3"/>
    <n v="13"/>
    <s v="支付宝线下还款"/>
    <n v="0"/>
    <n v="3400.22"/>
    <n v="1360.09"/>
    <n v="0"/>
    <n v="2040.13"/>
    <n v="600"/>
    <n v="310.82"/>
    <n v="-3400.22"/>
  </r>
  <r>
    <x v="0"/>
    <d v="2016-09-24T00:00:00"/>
    <x v="0"/>
    <x v="3"/>
    <n v="6"/>
    <s v="微信支付-现金贷"/>
    <n v="0"/>
    <n v="54403.5"/>
    <n v="8160.53"/>
    <n v="32642.080000000002"/>
    <n v="13600.89"/>
    <n v="4100"/>
    <n v="1760"/>
    <n v="-54403.5"/>
  </r>
  <r>
    <x v="0"/>
    <d v="2016-09-24T00:00:00"/>
    <x v="0"/>
    <x v="3"/>
    <n v="13"/>
    <s v="支付宝线下还款"/>
    <n v="0"/>
    <n v="2720.17"/>
    <n v="2720.17"/>
    <n v="0"/>
    <n v="0"/>
    <n v="520"/>
    <n v="0.95999999999999397"/>
    <n v="-2720.17"/>
  </r>
  <r>
    <x v="0"/>
    <d v="2016-09-25T00:00:00"/>
    <x v="0"/>
    <x v="3"/>
    <n v="6"/>
    <s v="微信支付-现金贷"/>
    <n v="0"/>
    <n v="37402.339999999997"/>
    <n v="19721.240000000002"/>
    <n v="14280.89"/>
    <n v="3400.21"/>
    <n v="5530"/>
    <n v="430"/>
    <n v="-37402.339999999997"/>
  </r>
  <r>
    <x v="0"/>
    <d v="2016-09-25T00:00:00"/>
    <x v="0"/>
    <x v="3"/>
    <n v="13"/>
    <s v="支付宝线下还款"/>
    <n v="0"/>
    <n v="680.04"/>
    <n v="680.04"/>
    <n v="0"/>
    <n v="0"/>
    <n v="120"/>
    <n v="0"/>
    <n v="-680.04"/>
  </r>
  <r>
    <x v="0"/>
    <d v="2016-09-26T00:00:00"/>
    <x v="0"/>
    <x v="3"/>
    <n v="6"/>
    <s v="微信支付-现金贷"/>
    <n v="0"/>
    <n v="77524.91"/>
    <n v="34002.18"/>
    <n v="17001.07"/>
    <n v="26521.66"/>
    <n v="12560"/>
    <n v="5046.68"/>
    <n v="-77524.91"/>
  </r>
  <r>
    <x v="0"/>
    <d v="2016-09-26T00:00:00"/>
    <x v="0"/>
    <x v="3"/>
    <n v="13"/>
    <s v="支付宝线下还款"/>
    <n v="0"/>
    <n v="9520.6"/>
    <n v="680.04"/>
    <n v="4080.26"/>
    <n v="4760.3"/>
    <n v="1140"/>
    <n v="394.12"/>
    <n v="-9520.6"/>
  </r>
  <r>
    <x v="0"/>
    <d v="2016-09-27T00:00:00"/>
    <x v="0"/>
    <x v="3"/>
    <n v="6"/>
    <s v="微信支付-现金贷"/>
    <n v="0"/>
    <n v="38082.400000000001"/>
    <n v="6800.43"/>
    <n v="8160.51"/>
    <n v="23121.46"/>
    <n v="9670"/>
    <n v="2706.67"/>
    <n v="-38082.400000000001"/>
  </r>
  <r>
    <x v="0"/>
    <d v="2016-09-28T00:00:00"/>
    <x v="0"/>
    <x v="3"/>
    <n v="6"/>
    <s v="微信支付-现金贷"/>
    <n v="0"/>
    <n v="27881.759999999998"/>
    <n v="4080.26"/>
    <n v="3400.22"/>
    <n v="20401.28"/>
    <n v="9490"/>
    <n v="3285.01"/>
    <n v="-27881.759999999998"/>
  </r>
  <r>
    <x v="0"/>
    <d v="2016-09-29T00:00:00"/>
    <x v="0"/>
    <x v="3"/>
    <n v="6"/>
    <s v="微信支付-现金贷"/>
    <n v="0"/>
    <n v="60523.81"/>
    <n v="18361.150000000001"/>
    <n v="22441.4"/>
    <n v="19721.259999999998"/>
    <n v="12030"/>
    <n v="2806.66"/>
    <n v="-60523.81"/>
  </r>
  <r>
    <x v="0"/>
    <d v="2016-09-29T00:00:00"/>
    <x v="0"/>
    <x v="3"/>
    <n v="13"/>
    <s v="支付宝线下还款"/>
    <n v="0"/>
    <n v="7480.47"/>
    <n v="1360.09"/>
    <n v="1360.08"/>
    <n v="4760.3"/>
    <n v="930"/>
    <n v="1201.96"/>
    <n v="-7480.47"/>
  </r>
  <r>
    <x v="0"/>
    <d v="2016-09-30T00:00:00"/>
    <x v="0"/>
    <x v="3"/>
    <n v="6"/>
    <s v="微信支付-现金贷"/>
    <n v="0"/>
    <n v="558301.93999999994"/>
    <n v="25161.599999999999"/>
    <n v="510698.92"/>
    <n v="22441.42"/>
    <n v="12920"/>
    <n v="4496.6499999999996"/>
    <n v="-558301.93999999994"/>
  </r>
  <r>
    <x v="0"/>
    <d v="2016-09-30T00:00:00"/>
    <x v="0"/>
    <x v="3"/>
    <n v="13"/>
    <s v="支付宝线下还款"/>
    <n v="0"/>
    <n v="31908.54"/>
    <n v="4080.26"/>
    <n v="19667.75"/>
    <n v="8160.53"/>
    <n v="1900"/>
    <n v="2077.9499999999998"/>
    <n v="-31908.54"/>
  </r>
  <r>
    <x v="0"/>
    <d v="2016-10-01T00:00:00"/>
    <x v="0"/>
    <x v="4"/>
    <n v="6"/>
    <s v="微信支付-现金贷"/>
    <n v="0"/>
    <n v="23121.439999999999"/>
    <n v="12240.77"/>
    <n v="0"/>
    <n v="10880.67"/>
    <n v="6920"/>
    <n v="930"/>
    <n v="-23121.439999999999"/>
  </r>
  <r>
    <x v="0"/>
    <d v="2016-10-01T00:00:00"/>
    <x v="0"/>
    <x v="4"/>
    <n v="13"/>
    <s v="支付宝线下还款"/>
    <n v="0"/>
    <n v="4080.26"/>
    <n v="2040.13"/>
    <n v="0"/>
    <n v="2040.13"/>
    <n v="990"/>
    <n v="100"/>
    <n v="-4080.26"/>
  </r>
  <r>
    <x v="0"/>
    <d v="2016-10-02T00:00:00"/>
    <x v="0"/>
    <x v="4"/>
    <n v="6"/>
    <s v="微信支付-现金贷"/>
    <n v="0"/>
    <n v="21081.33"/>
    <n v="8160.51"/>
    <n v="3400.22"/>
    <n v="9520.6"/>
    <n v="8600"/>
    <n v="690"/>
    <n v="-21081.33"/>
  </r>
  <r>
    <x v="0"/>
    <d v="2016-10-03T00:00:00"/>
    <x v="0"/>
    <x v="4"/>
    <n v="6"/>
    <s v="微信支付-现金贷"/>
    <n v="0"/>
    <n v="82285.25"/>
    <n v="30601.96"/>
    <n v="42162.69"/>
    <n v="9520.6"/>
    <n v="11480"/>
    <n v="936.67"/>
    <n v="-82285.25"/>
  </r>
  <r>
    <x v="0"/>
    <d v="2016-10-04T00:00:00"/>
    <x v="0"/>
    <x v="4"/>
    <n v="6"/>
    <s v="微信支付-现金贷"/>
    <n v="0"/>
    <n v="16321.04"/>
    <n v="1360.09"/>
    <n v="0"/>
    <n v="14960.95"/>
    <n v="7080"/>
    <n v="1253.3399999999999"/>
    <n v="-16321.04"/>
  </r>
  <r>
    <x v="0"/>
    <d v="2016-10-05T00:00:00"/>
    <x v="0"/>
    <x v="4"/>
    <n v="6"/>
    <s v="微信支付-现金贷"/>
    <n v="0"/>
    <n v="6800.43"/>
    <n v="4760.3100000000004"/>
    <n v="1360.08"/>
    <n v="680.04"/>
    <n v="4750"/>
    <n v="50"/>
    <n v="-6800.43"/>
  </r>
  <r>
    <x v="0"/>
    <d v="2016-10-06T00:00:00"/>
    <x v="0"/>
    <x v="4"/>
    <n v="6"/>
    <s v="微信支付-现金贷"/>
    <n v="0"/>
    <n v="58483.65"/>
    <n v="29241.85"/>
    <n v="20401.240000000002"/>
    <n v="8840.56"/>
    <n v="8480"/>
    <n v="2123.33"/>
    <n v="-58483.65"/>
  </r>
  <r>
    <x v="0"/>
    <d v="2016-10-06T00:00:00"/>
    <x v="0"/>
    <x v="4"/>
    <n v="13"/>
    <s v="支付宝线下还款"/>
    <n v="0"/>
    <n v="2040.13"/>
    <n v="680.04"/>
    <n v="1360.09"/>
    <n v="0"/>
    <n v="150"/>
    <n v="0"/>
    <n v="-2040.13"/>
  </r>
  <r>
    <x v="0"/>
    <d v="2016-10-07T00:00:00"/>
    <x v="0"/>
    <x v="4"/>
    <n v="6"/>
    <s v="微信支付-现金贷"/>
    <n v="0"/>
    <n v="63244.01"/>
    <n v="32642.080000000002"/>
    <n v="18361.150000000001"/>
    <n v="12240.78"/>
    <n v="13360"/>
    <n v="1209.99"/>
    <n v="-63244.01"/>
  </r>
  <r>
    <x v="0"/>
    <d v="2016-10-07T00:00:00"/>
    <x v="0"/>
    <x v="4"/>
    <n v="13"/>
    <s v="支付宝线下还款"/>
    <n v="0"/>
    <n v="2720.17"/>
    <n v="2040.13"/>
    <n v="0"/>
    <n v="680.04"/>
    <n v="580"/>
    <n v="100"/>
    <n v="-2720.17"/>
  </r>
  <r>
    <x v="0"/>
    <d v="2016-10-08T00:00:00"/>
    <x v="0"/>
    <x v="4"/>
    <n v="6"/>
    <s v="微信支付-现金贷"/>
    <n v="0"/>
    <n v="74804.740000000005"/>
    <n v="30601.94"/>
    <n v="23121.46"/>
    <n v="21081.34"/>
    <n v="16520"/>
    <n v="2759.82"/>
    <n v="-74804.740000000005"/>
  </r>
  <r>
    <x v="0"/>
    <d v="2016-10-08T00:00:00"/>
    <x v="0"/>
    <x v="4"/>
    <n v="13"/>
    <s v="支付宝线下还款"/>
    <n v="0"/>
    <n v="6800.45"/>
    <n v="1360.09"/>
    <n v="1360.09"/>
    <n v="4080.27"/>
    <n v="1159.8699999999999"/>
    <n v="1309.83"/>
    <n v="-6800.45"/>
  </r>
  <r>
    <x v="0"/>
    <d v="2016-10-09T00:00:00"/>
    <x v="0"/>
    <x v="4"/>
    <n v="6"/>
    <s v="微信支付-现金贷"/>
    <n v="0"/>
    <n v="73444.67"/>
    <n v="19721.25"/>
    <n v="33322.11"/>
    <n v="20401.310000000001"/>
    <n v="12430"/>
    <n v="4886.67"/>
    <n v="-73444.67"/>
  </r>
  <r>
    <x v="0"/>
    <d v="2016-10-09T00:00:00"/>
    <x v="0"/>
    <x v="4"/>
    <n v="13"/>
    <s v="支付宝线下还款"/>
    <n v="0"/>
    <n v="8840.5499999999993"/>
    <n v="1360.08"/>
    <n v="3400.21"/>
    <n v="4080.26"/>
    <n v="830"/>
    <n v="1313.33"/>
    <n v="-8840.5499999999993"/>
  </r>
  <r>
    <x v="0"/>
    <d v="2016-10-11T00:00:00"/>
    <x v="0"/>
    <x v="4"/>
    <n v="6"/>
    <s v="微信支付-现金贷"/>
    <n v="0"/>
    <n v="114247.22"/>
    <n v="27881.759999999998"/>
    <n v="65284.12"/>
    <n v="21081.34"/>
    <n v="16390"/>
    <n v="3313.24"/>
    <n v="-114247.22"/>
  </r>
  <r>
    <x v="0"/>
    <d v="2016-10-11T00:00:00"/>
    <x v="0"/>
    <x v="4"/>
    <n v="13"/>
    <s v="支付宝线下还款"/>
    <n v="0"/>
    <n v="10200.629999999999"/>
    <n v="5440.34"/>
    <n v="2720.17"/>
    <n v="2040.12"/>
    <n v="1510"/>
    <n v="113.33"/>
    <n v="-10200.629999999999"/>
  </r>
  <r>
    <x v="0"/>
    <d v="2016-10-12T00:00:00"/>
    <x v="0"/>
    <x v="4"/>
    <n v="6"/>
    <s v="微信支付-现金贷"/>
    <n v="0"/>
    <n v="108126.77"/>
    <n v="34002.129999999997"/>
    <n v="55083.45"/>
    <n v="19041.189999999999"/>
    <n v="14400"/>
    <n v="4126.67"/>
    <n v="-108126.77"/>
  </r>
  <r>
    <x v="0"/>
    <d v="2016-10-12T00:00:00"/>
    <x v="0"/>
    <x v="4"/>
    <n v="13"/>
    <s v="支付宝线下还款"/>
    <n v="0"/>
    <n v="12240.76"/>
    <n v="5440.34"/>
    <n v="2720.17"/>
    <n v="4080.25"/>
    <n v="2030.06"/>
    <n v="2452.62"/>
    <n v="-12240.76"/>
  </r>
  <r>
    <x v="0"/>
    <d v="2016-10-13T00:00:00"/>
    <x v="0"/>
    <x v="4"/>
    <n v="6"/>
    <s v="微信支付-现金贷"/>
    <n v="0"/>
    <n v="123087.66"/>
    <n v="41482.550000000003"/>
    <n v="51003.18"/>
    <n v="30601.93"/>
    <n v="17500"/>
    <n v="5209.99"/>
    <n v="-123087.66"/>
  </r>
  <r>
    <x v="0"/>
    <d v="2016-10-13T00:00:00"/>
    <x v="0"/>
    <x v="4"/>
    <n v="13"/>
    <s v="支付宝线下还款"/>
    <n v="0"/>
    <n v="5440.35"/>
    <n v="2040.13"/>
    <n v="0"/>
    <n v="3400.22"/>
    <n v="779.91"/>
    <n v="4.23999999999997"/>
    <n v="-5440.35"/>
  </r>
  <r>
    <x v="0"/>
    <d v="2016-10-14T00:00:00"/>
    <x v="0"/>
    <x v="4"/>
    <n v="6"/>
    <s v="微信支付-现金贷"/>
    <n v="0"/>
    <n v="128528.11"/>
    <n v="50323.17"/>
    <n v="60523.83"/>
    <n v="17681.11"/>
    <n v="14050"/>
    <n v="1930"/>
    <n v="-128528.11"/>
  </r>
  <r>
    <x v="0"/>
    <d v="2016-10-14T00:00:00"/>
    <x v="0"/>
    <x v="4"/>
    <n v="13"/>
    <s v="支付宝线下还款"/>
    <n v="0"/>
    <n v="12560.71"/>
    <n v="2720.16"/>
    <n v="2040.13"/>
    <n v="7800.42"/>
    <n v="1620"/>
    <n v="334.6"/>
    <n v="-12560.71"/>
  </r>
  <r>
    <x v="0"/>
    <d v="2016-10-15T00:00:00"/>
    <x v="0"/>
    <x v="4"/>
    <n v="6"/>
    <s v="微信支付-现金贷"/>
    <n v="0"/>
    <n v="59843.75"/>
    <n v="18361.169999999998"/>
    <n v="21081.31"/>
    <n v="20401.27"/>
    <n v="10200"/>
    <n v="2024"/>
    <n v="-59843.75"/>
  </r>
  <r>
    <x v="0"/>
    <d v="2016-10-16T00:00:00"/>
    <x v="0"/>
    <x v="4"/>
    <n v="6"/>
    <s v="微信支付-现金贷"/>
    <n v="0"/>
    <n v="67324.28"/>
    <n v="23801.49"/>
    <n v="27881.77"/>
    <n v="15641.02"/>
    <n v="7970"/>
    <n v="2420"/>
    <n v="-67324.28"/>
  </r>
  <r>
    <x v="0"/>
    <d v="2016-10-17T00:00:00"/>
    <x v="0"/>
    <x v="4"/>
    <n v="6"/>
    <s v="微信支付-现金贷"/>
    <n v="0"/>
    <n v="72084.58"/>
    <n v="19721.25"/>
    <n v="22441.43"/>
    <n v="29921.9"/>
    <n v="9530"/>
    <n v="2860.02"/>
    <n v="-72084.58"/>
  </r>
  <r>
    <x v="0"/>
    <d v="2016-10-17T00:00:00"/>
    <x v="0"/>
    <x v="4"/>
    <n v="13"/>
    <s v="支付宝线下还款"/>
    <n v="0"/>
    <n v="14280.9"/>
    <n v="680.04"/>
    <n v="0"/>
    <n v="13600.86"/>
    <n v="2229.92"/>
    <n v="2996.13"/>
    <n v="-14280.9"/>
  </r>
  <r>
    <x v="0"/>
    <d v="2016-10-18T00:00:00"/>
    <x v="0"/>
    <x v="4"/>
    <n v="6"/>
    <s v="微信支付-现金贷"/>
    <n v="0"/>
    <n v="38082.42"/>
    <n v="2720.18"/>
    <n v="6120.39"/>
    <n v="29241.85"/>
    <n v="10340"/>
    <n v="3706.68"/>
    <n v="-38082.42"/>
  </r>
  <r>
    <x v="0"/>
    <d v="2016-10-18T00:00:00"/>
    <x v="0"/>
    <x v="4"/>
    <n v="13"/>
    <s v="支付宝线下还款"/>
    <n v="0"/>
    <n v="13240.78"/>
    <n v="2040.13"/>
    <n v="0"/>
    <n v="11200.65"/>
    <n v="1770"/>
    <n v="3117.58"/>
    <n v="-13240.78"/>
  </r>
  <r>
    <x v="0"/>
    <d v="2016-10-20T00:00:00"/>
    <x v="0"/>
    <x v="4"/>
    <n v="2"/>
    <s v="易宝-现金贷"/>
    <n v="0"/>
    <n v="829626.12000000104"/>
    <n v="371303.72"/>
    <n v="356996"/>
    <n v="101326.39999999999"/>
    <n v="118970"/>
    <n v="16043.34"/>
    <n v="-829626.12000000104"/>
  </r>
  <r>
    <x v="0"/>
    <d v="2016-10-20T00:00:00"/>
    <x v="0"/>
    <x v="4"/>
    <n v="6"/>
    <s v="微信支付-现金贷"/>
    <n v="0"/>
    <n v="75484.759999999995"/>
    <n v="26521.67"/>
    <n v="35362.26"/>
    <n v="13600.83"/>
    <n v="9620"/>
    <n v="3786.66"/>
    <n v="-75484.759999999995"/>
  </r>
  <r>
    <x v="0"/>
    <d v="2016-10-22T00:00:00"/>
    <x v="0"/>
    <x v="4"/>
    <n v="6"/>
    <s v="微信支付-现金贷"/>
    <n v="0"/>
    <n v="53043.31"/>
    <n v="18361.14"/>
    <n v="21761.37"/>
    <n v="12920.8"/>
    <n v="9960"/>
    <n v="3373.33"/>
    <n v="-53043.31"/>
  </r>
  <r>
    <x v="0"/>
    <d v="2016-10-22T00:00:00"/>
    <x v="0"/>
    <x v="4"/>
    <n v="13"/>
    <s v="支付宝线下还款"/>
    <n v="0"/>
    <n v="4640.34"/>
    <n v="680.04"/>
    <n v="0"/>
    <n v="3960.3"/>
    <n v="480"/>
    <n v="122.66"/>
    <n v="-4640.34"/>
  </r>
  <r>
    <x v="0"/>
    <d v="2016-10-23T00:00:00"/>
    <x v="0"/>
    <x v="4"/>
    <n v="6"/>
    <s v="微信支付-现金贷"/>
    <n v="0"/>
    <n v="91125.77"/>
    <n v="40122.550000000003"/>
    <n v="41482.620000000003"/>
    <n v="9520.6"/>
    <n v="8360"/>
    <n v="2453.33"/>
    <n v="-91125.77"/>
  </r>
  <r>
    <x v="0"/>
    <d v="2016-10-24T00:00:00"/>
    <x v="0"/>
    <x v="4"/>
    <n v="6"/>
    <s v="微信支付-现金贷"/>
    <n v="0"/>
    <n v="13600.84"/>
    <n v="680.04"/>
    <n v="0"/>
    <n v="12920.8"/>
    <n v="6650"/>
    <n v="1033.3499999999999"/>
    <n v="-13600.84"/>
  </r>
  <r>
    <x v="0"/>
    <d v="2016-10-25T00:00:00"/>
    <x v="0"/>
    <x v="4"/>
    <n v="6"/>
    <s v="微信支付-现金贷"/>
    <n v="0"/>
    <n v="59843.81"/>
    <n v="4760.3"/>
    <n v="44202.82"/>
    <n v="10880.69"/>
    <n v="6520"/>
    <n v="933.34"/>
    <n v="-59843.81"/>
  </r>
  <r>
    <x v="0"/>
    <d v="2016-10-26T00:00:00"/>
    <x v="0"/>
    <x v="4"/>
    <n v="6"/>
    <s v="微信支付-现金贷"/>
    <n v="0"/>
    <n v="59843.82"/>
    <n v="15640.99"/>
    <n v="31962.06"/>
    <n v="12240.77"/>
    <n v="9320"/>
    <n v="1459.99"/>
    <n v="-59843.82"/>
  </r>
  <r>
    <x v="0"/>
    <d v="2016-10-27T00:00:00"/>
    <x v="0"/>
    <x v="4"/>
    <n v="6"/>
    <s v="微信支付-现金贷"/>
    <n v="0"/>
    <n v="107446.77"/>
    <n v="40802.6"/>
    <n v="54403.42"/>
    <n v="12240.75"/>
    <n v="11190"/>
    <n v="1100"/>
    <n v="-107446.77"/>
  </r>
  <r>
    <x v="0"/>
    <d v="2016-10-27T00:00:00"/>
    <x v="0"/>
    <x v="4"/>
    <n v="13"/>
    <s v="支付宝线下还款"/>
    <n v="0"/>
    <n v="2720.17"/>
    <n v="2040.13"/>
    <n v="680.04"/>
    <n v="0"/>
    <n v="460"/>
    <n v="0"/>
    <n v="-2720.17"/>
  </r>
  <r>
    <x v="0"/>
    <d v="2016-10-28T00:00:00"/>
    <x v="0"/>
    <x v="4"/>
    <n v="6"/>
    <s v="微信支付-现金贷"/>
    <n v="0"/>
    <n v="29921.9"/>
    <n v="1360.09"/>
    <n v="8160.53"/>
    <n v="20401.28"/>
    <n v="9440"/>
    <n v="3396.7"/>
    <n v="-29921.9"/>
  </r>
  <r>
    <x v="0"/>
    <d v="2016-10-29T00:00:00"/>
    <x v="0"/>
    <x v="4"/>
    <n v="6"/>
    <s v="微信支付-现金贷"/>
    <n v="0"/>
    <n v="61203.83"/>
    <n v="18361.14"/>
    <n v="29921.87"/>
    <n v="12920.82"/>
    <n v="6640"/>
    <n v="1580.01"/>
    <n v="-61203.83"/>
  </r>
  <r>
    <x v="0"/>
    <d v="2016-10-31T00:00:00"/>
    <x v="0"/>
    <x v="4"/>
    <n v="6"/>
    <s v="微信支付-现金贷"/>
    <n v="0"/>
    <n v="61883.9"/>
    <n v="22441.42"/>
    <n v="31281.97"/>
    <n v="8160.51"/>
    <n v="12290"/>
    <n v="1993.33"/>
    <n v="-61883.9"/>
  </r>
  <r>
    <x v="0"/>
    <d v="2016-10-31T00:00:00"/>
    <x v="0"/>
    <x v="4"/>
    <n v="13"/>
    <s v="支付宝线下还款"/>
    <n v="0"/>
    <n v="12921.82"/>
    <n v="2040.13"/>
    <n v="0"/>
    <n v="10881.69"/>
    <n v="2160"/>
    <n v="830.27"/>
    <n v="-12921.82"/>
  </r>
  <r>
    <x v="0"/>
    <d v="2016-11-01T00:00:00"/>
    <x v="0"/>
    <x v="5"/>
    <n v="6"/>
    <s v="微信支付-现金贷"/>
    <n v="0"/>
    <n v="87725.54"/>
    <n v="21761.4"/>
    <n v="42162.63"/>
    <n v="23801.51"/>
    <n v="10930"/>
    <n v="3810"/>
    <n v="-87725.54"/>
  </r>
  <r>
    <x v="0"/>
    <d v="2016-11-02T00:00:00"/>
    <x v="0"/>
    <x v="5"/>
    <n v="6"/>
    <s v="微信支付-现金贷"/>
    <n v="0"/>
    <n v="31961.99"/>
    <n v="5440.35"/>
    <n v="14960.93"/>
    <n v="11560.71"/>
    <n v="7440"/>
    <n v="1213.3399999999999"/>
    <n v="-31961.99"/>
  </r>
  <r>
    <x v="0"/>
    <d v="2016-11-02T00:00:00"/>
    <x v="0"/>
    <x v="5"/>
    <n v="13"/>
    <s v="支付宝线下还款"/>
    <n v="0"/>
    <n v="6121.28"/>
    <n v="680.04"/>
    <n v="0"/>
    <n v="5441.24"/>
    <n v="840"/>
    <n v="1419.83"/>
    <n v="-6121.28"/>
  </r>
  <r>
    <x v="0"/>
    <d v="2016-11-03T00:00:00"/>
    <x v="0"/>
    <x v="5"/>
    <n v="6"/>
    <s v="微信支付-现金贷"/>
    <n v="0"/>
    <n v="133288.46"/>
    <n v="19041.23"/>
    <n v="93845.949999999895"/>
    <n v="20401.28"/>
    <n v="11096.66"/>
    <n v="4259.99"/>
    <n v="-133288.46"/>
  </r>
  <r>
    <x v="0"/>
    <d v="2016-11-03T00:00:00"/>
    <x v="0"/>
    <x v="5"/>
    <n v="13"/>
    <s v="支付宝线下还款"/>
    <n v="0"/>
    <n v="7480.47"/>
    <n v="680.04"/>
    <n v="1360.08"/>
    <n v="5440.35"/>
    <n v="960"/>
    <n v="201.65"/>
    <n v="-7480.47"/>
  </r>
  <r>
    <x v="0"/>
    <d v="2016-11-04T00:00:00"/>
    <x v="0"/>
    <x v="5"/>
    <n v="13"/>
    <s v="支付宝线下还款"/>
    <n v="0"/>
    <n v="8160.52"/>
    <n v="1360.09"/>
    <n v="0"/>
    <n v="6800.43"/>
    <n v="1140"/>
    <n v="454.13"/>
    <n v="-8160.52"/>
  </r>
  <r>
    <x v="0"/>
    <d v="2016-11-05T00:00:00"/>
    <x v="0"/>
    <x v="5"/>
    <n v="6"/>
    <s v="微信支付-现金贷"/>
    <n v="0"/>
    <n v="18361.150000000001"/>
    <n v="680.04"/>
    <n v="4080.26"/>
    <n v="13600.85"/>
    <n v="6640"/>
    <n v="2093.34"/>
    <n v="-18361.150000000001"/>
  </r>
  <r>
    <x v="0"/>
    <d v="2016-11-06T00:00:00"/>
    <x v="0"/>
    <x v="5"/>
    <n v="6"/>
    <s v="微信支付-现金贷"/>
    <n v="0"/>
    <n v="55763.48"/>
    <n v="25161.59"/>
    <n v="26521.64"/>
    <n v="4080.25"/>
    <n v="8020"/>
    <n v="499.99"/>
    <n v="-55763.48"/>
  </r>
  <r>
    <x v="0"/>
    <d v="2016-11-06T00:00:00"/>
    <x v="0"/>
    <x v="5"/>
    <n v="13"/>
    <s v="支付宝线下还款"/>
    <n v="0"/>
    <n v="2040.13"/>
    <n v="680.04"/>
    <n v="0"/>
    <n v="1360.09"/>
    <n v="510"/>
    <n v="9.9999999999909103E-3"/>
    <n v="-2040.13"/>
  </r>
  <r>
    <x v="0"/>
    <d v="2016-11-07T00:00:00"/>
    <x v="0"/>
    <x v="5"/>
    <n v="6"/>
    <s v="微信支付-现金贷"/>
    <n v="0"/>
    <n v="46242.91"/>
    <n v="16321.03"/>
    <n v="18361.16"/>
    <n v="11560.72"/>
    <n v="9640"/>
    <n v="2083.33"/>
    <n v="-46242.91"/>
  </r>
  <r>
    <x v="0"/>
    <d v="2016-11-07T00:00:00"/>
    <x v="0"/>
    <x v="5"/>
    <n v="13"/>
    <s v="支付宝线下还款"/>
    <n v="0"/>
    <n v="2040.13"/>
    <n v="2040.13"/>
    <n v="0"/>
    <n v="0"/>
    <n v="580"/>
    <n v="0"/>
    <n v="-2040.13"/>
  </r>
  <r>
    <x v="0"/>
    <d v="2016-11-08T00:00:00"/>
    <x v="0"/>
    <x v="5"/>
    <n v="6"/>
    <s v="微信支付-现金贷"/>
    <n v="0"/>
    <n v="86365.440000000002"/>
    <n v="12240.79"/>
    <n v="46922.96"/>
    <n v="27201.69"/>
    <n v="13740"/>
    <n v="5756.68"/>
    <n v="-86365.440000000002"/>
  </r>
  <r>
    <x v="0"/>
    <d v="2016-11-08T00:00:00"/>
    <x v="0"/>
    <x v="5"/>
    <n v="13"/>
    <s v="支付宝线下还款"/>
    <n v="0"/>
    <n v="3400.22"/>
    <n v="2040.13"/>
    <n v="1360.09"/>
    <n v="0"/>
    <n v="919.96"/>
    <n v="0"/>
    <n v="-3400.22"/>
  </r>
  <r>
    <x v="0"/>
    <d v="2016-11-09T00:00:00"/>
    <x v="0"/>
    <x v="5"/>
    <n v="6"/>
    <s v="微信支付-现金贷"/>
    <n v="0"/>
    <n v="91125.77"/>
    <n v="12920.82"/>
    <n v="57123.63"/>
    <n v="21081.32"/>
    <n v="16270"/>
    <n v="3093.33"/>
    <n v="-91125.77"/>
  </r>
  <r>
    <x v="0"/>
    <d v="2016-11-09T00:00:00"/>
    <x v="0"/>
    <x v="5"/>
    <n v="13"/>
    <s v="支付宝线下还款"/>
    <n v="0"/>
    <n v="7480.46"/>
    <n v="680.04"/>
    <n v="3400.21"/>
    <n v="3400.21"/>
    <n v="1120"/>
    <n v="841.32"/>
    <n v="-7480.46"/>
  </r>
  <r>
    <x v="0"/>
    <d v="2016-11-10T00:00:00"/>
    <x v="0"/>
    <x v="5"/>
    <n v="6"/>
    <s v="微信支付-现金贷"/>
    <n v="0"/>
    <n v="126488.02"/>
    <n v="43522.77"/>
    <n v="70724.490000000005"/>
    <n v="12240.76"/>
    <n v="20490"/>
    <n v="1473.34"/>
    <n v="-126488.02"/>
  </r>
  <r>
    <x v="0"/>
    <d v="2016-11-11T00:00:00"/>
    <x v="0"/>
    <x v="5"/>
    <n v="6"/>
    <s v="微信支付-现金贷"/>
    <n v="0"/>
    <n v="206053.01"/>
    <n v="72764.61"/>
    <n v="121727.69"/>
    <n v="11560.71"/>
    <n v="21720"/>
    <n v="1369.99"/>
    <n v="-206053.01"/>
  </r>
  <r>
    <x v="0"/>
    <d v="2016-11-11T00:00:00"/>
    <x v="0"/>
    <x v="5"/>
    <n v="13"/>
    <s v="支付宝线下还款"/>
    <n v="0"/>
    <n v="12240.77"/>
    <n v="4760.3100000000004"/>
    <n v="2040.13"/>
    <n v="5440.33"/>
    <n v="1680"/>
    <n v="267.54000000000002"/>
    <n v="-12240.77"/>
  </r>
  <r>
    <x v="0"/>
    <d v="2016-11-12T00:00:00"/>
    <x v="0"/>
    <x v="5"/>
    <n v="6"/>
    <s v="微信支付-现金贷"/>
    <n v="0"/>
    <n v="194492.28"/>
    <n v="79565.06"/>
    <n v="95205.979999999894"/>
    <n v="19721.240000000002"/>
    <n v="22790"/>
    <n v="1289.99"/>
    <n v="-194492.28"/>
  </r>
  <r>
    <x v="0"/>
    <d v="2016-11-12T00:00:00"/>
    <x v="0"/>
    <x v="5"/>
    <n v="13"/>
    <s v="支付宝线下还款"/>
    <n v="0"/>
    <n v="11560.74"/>
    <n v="2040.13"/>
    <n v="4760.3"/>
    <n v="4760.3100000000004"/>
    <n v="1080"/>
    <n v="44.150000000000098"/>
    <n v="-11560.74"/>
  </r>
  <r>
    <x v="0"/>
    <d v="2016-11-13T00:00:00"/>
    <x v="0"/>
    <x v="5"/>
    <n v="6"/>
    <s v="微信支付-现金贷"/>
    <n v="0"/>
    <n v="148236.01"/>
    <n v="37402.339999999997"/>
    <n v="84311.969999999899"/>
    <n v="26521.7"/>
    <n v="12630"/>
    <n v="2337.3200000000002"/>
    <n v="-148236.01"/>
  </r>
  <r>
    <x v="0"/>
    <d v="2016-11-13T00:00:00"/>
    <x v="0"/>
    <x v="5"/>
    <n v="13"/>
    <s v="支付宝线下还款"/>
    <n v="0"/>
    <n v="4080.26"/>
    <n v="2040.13"/>
    <n v="1360.09"/>
    <n v="680.04"/>
    <n v="360"/>
    <n v="33.33"/>
    <n v="-4080.26"/>
  </r>
  <r>
    <x v="0"/>
    <d v="2016-11-14T00:00:00"/>
    <x v="0"/>
    <x v="5"/>
    <n v="6"/>
    <s v="微信支付-现金贷"/>
    <n v="0"/>
    <n v="155729.84"/>
    <n v="40802.58"/>
    <n v="80245.059999999896"/>
    <n v="34682.199999999997"/>
    <n v="14780"/>
    <n v="4866.67"/>
    <n v="-155729.84"/>
  </r>
  <r>
    <x v="0"/>
    <d v="2016-11-14T00:00:00"/>
    <x v="0"/>
    <x v="5"/>
    <n v="13"/>
    <s v="支付宝线下还款"/>
    <n v="0"/>
    <n v="10200.629999999999"/>
    <n v="2040.12"/>
    <n v="2720.17"/>
    <n v="5440.34"/>
    <n v="1350"/>
    <n v="699.71"/>
    <n v="-10200.629999999999"/>
  </r>
  <r>
    <x v="0"/>
    <d v="2016-11-15T00:00:00"/>
    <x v="0"/>
    <x v="5"/>
    <n v="6"/>
    <s v="微信支付-现金贷"/>
    <n v="0"/>
    <n v="93165.89"/>
    <n v="17001.080000000002"/>
    <n v="44882.84"/>
    <n v="31281.97"/>
    <n v="13220"/>
    <n v="3140"/>
    <n v="-93165.89"/>
  </r>
  <r>
    <x v="0"/>
    <d v="2016-11-16T00:00:00"/>
    <x v="0"/>
    <x v="5"/>
    <n v="6"/>
    <s v="微信支付-现金贷"/>
    <n v="0"/>
    <n v="73444.600000000006"/>
    <n v="12920.82"/>
    <n v="42162.63"/>
    <n v="18361.150000000001"/>
    <n v="10490"/>
    <n v="3056.66"/>
    <n v="-73444.600000000006"/>
  </r>
  <r>
    <x v="0"/>
    <d v="2016-11-16T00:00:00"/>
    <x v="0"/>
    <x v="5"/>
    <n v="13"/>
    <s v="支付宝线下还款"/>
    <n v="0"/>
    <n v="11660.69"/>
    <n v="680.04"/>
    <n v="0"/>
    <n v="10980.65"/>
    <n v="2040"/>
    <n v="42.1099999999998"/>
    <n v="-11660.69"/>
  </r>
  <r>
    <x v="0"/>
    <d v="2016-11-17T00:00:00"/>
    <x v="0"/>
    <x v="5"/>
    <n v="6"/>
    <s v="微信支付-现金贷"/>
    <n v="0"/>
    <n v="91805.8"/>
    <n v="6800.42"/>
    <n v="59163.75"/>
    <n v="25841.63"/>
    <n v="9950"/>
    <n v="4663.33"/>
    <n v="-91805.8"/>
  </r>
  <r>
    <x v="0"/>
    <d v="2016-11-17T00:00:00"/>
    <x v="0"/>
    <x v="5"/>
    <n v="13"/>
    <s v="支付宝线下还款"/>
    <n v="0"/>
    <n v="8060.65"/>
    <n v="680.04"/>
    <n v="0"/>
    <n v="7380.61"/>
    <n v="1350"/>
    <n v="202.29"/>
    <n v="-8060.65"/>
  </r>
  <r>
    <x v="0"/>
    <d v="2016-11-18T00:00:00"/>
    <x v="0"/>
    <x v="5"/>
    <n v="6"/>
    <s v="微信支付-现金贷"/>
    <n v="0"/>
    <n v="104046.58"/>
    <n v="32642.06"/>
    <n v="55083.5"/>
    <n v="16321.02"/>
    <n v="12200"/>
    <n v="1536.16"/>
    <n v="-104046.58"/>
  </r>
  <r>
    <x v="0"/>
    <d v="2016-11-20T00:00:00"/>
    <x v="0"/>
    <x v="5"/>
    <n v="6"/>
    <s v="微信支付-现金贷"/>
    <n v="0"/>
    <n v="138048.79"/>
    <n v="51683.3"/>
    <n v="68004.320000000007"/>
    <n v="18361.169999999998"/>
    <n v="13100"/>
    <n v="5490.01"/>
    <n v="-138048.79"/>
  </r>
  <r>
    <x v="0"/>
    <d v="2016-11-22T00:00:00"/>
    <x v="0"/>
    <x v="5"/>
    <n v="6"/>
    <s v="微信支付-现金贷"/>
    <n v="0"/>
    <n v="64604.05"/>
    <n v="5440.33"/>
    <n v="51003.21"/>
    <n v="8160.51"/>
    <n v="6740"/>
    <n v="1033.3399999999999"/>
    <n v="-64604.05"/>
  </r>
  <r>
    <x v="0"/>
    <d v="2016-11-23T00:00:00"/>
    <x v="0"/>
    <x v="5"/>
    <n v="6"/>
    <s v="微信支付-现金贷"/>
    <n v="0"/>
    <n v="116287.38"/>
    <n v="35362.26"/>
    <n v="66644.23"/>
    <n v="14280.89"/>
    <n v="12160"/>
    <n v="1463.33"/>
    <n v="-116287.38"/>
  </r>
  <r>
    <x v="0"/>
    <d v="2016-11-23T00:00:00"/>
    <x v="0"/>
    <x v="5"/>
    <n v="13"/>
    <s v="支付宝线下还款"/>
    <n v="0"/>
    <n v="2720.16"/>
    <n v="680.04"/>
    <n v="680.04"/>
    <n v="1360.08"/>
    <n v="450"/>
    <n v="448.38"/>
    <n v="-2720.16"/>
  </r>
  <r>
    <x v="0"/>
    <d v="2016-11-26T00:00:00"/>
    <x v="0"/>
    <x v="5"/>
    <n v="6"/>
    <s v="微信支付-现金贷"/>
    <n v="0"/>
    <n v="87725.55"/>
    <n v="27201.72"/>
    <n v="55083.47"/>
    <n v="5440.36"/>
    <n v="12440"/>
    <n v="993.33"/>
    <n v="-87725.55"/>
  </r>
  <r>
    <x v="0"/>
    <d v="2016-11-27T00:00:00"/>
    <x v="0"/>
    <x v="5"/>
    <n v="6"/>
    <s v="微信支付-现金贷"/>
    <n v="0"/>
    <n v="196532.45"/>
    <n v="73444.649999999994"/>
    <n v="116287.37"/>
    <n v="6800.43"/>
    <n v="14340"/>
    <n v="666.67"/>
    <n v="-196532.45"/>
  </r>
  <r>
    <x v="0"/>
    <d v="2016-11-29T00:00:00"/>
    <x v="0"/>
    <x v="5"/>
    <n v="6"/>
    <s v="微信支付-现金贷"/>
    <n v="0"/>
    <n v="86365.37"/>
    <n v="14960.94"/>
    <n v="53043.27"/>
    <n v="18361.16"/>
    <n v="7830"/>
    <n v="2399.9899999999998"/>
    <n v="-86365.37"/>
  </r>
  <r>
    <x v="0"/>
    <d v="2016-11-29T00:00:00"/>
    <x v="0"/>
    <x v="5"/>
    <n v="13"/>
    <s v="支付宝线下还款"/>
    <n v="0"/>
    <n v="6120.38"/>
    <n v="1360.09"/>
    <n v="1360.08"/>
    <n v="3400.21"/>
    <n v="820"/>
    <n v="1054.6500000000001"/>
    <n v="-6120.38"/>
  </r>
  <r>
    <x v="0"/>
    <d v="2016-11-30T00:00:00"/>
    <x v="0"/>
    <x v="5"/>
    <n v="6"/>
    <s v="微信支付-现金贷"/>
    <n v="0"/>
    <n v="82965.22"/>
    <n v="11560.72"/>
    <n v="55083.49"/>
    <n v="16321.01"/>
    <n v="7260"/>
    <n v="2613.3200000000002"/>
    <n v="-82965.22"/>
  </r>
  <r>
    <x v="0"/>
    <d v="2016-12-01T00:00:00"/>
    <x v="0"/>
    <x v="6"/>
    <n v="6"/>
    <s v="微信支付-现金贷"/>
    <n v="0"/>
    <n v="94525.9"/>
    <n v="13600.85"/>
    <n v="65284.07"/>
    <n v="15640.98"/>
    <n v="7690"/>
    <n v="2696.58"/>
    <n v="-94525.9"/>
  </r>
  <r>
    <x v="0"/>
    <d v="2016-12-02T00:00:00"/>
    <x v="0"/>
    <x v="6"/>
    <n v="6"/>
    <s v="微信支付-现金贷"/>
    <n v="0"/>
    <n v="57123.62"/>
    <n v="4760.29"/>
    <n v="35362.239999999998"/>
    <n v="17001.09"/>
    <n v="5970"/>
    <n v="1800.02"/>
    <n v="-57123.62"/>
  </r>
  <r>
    <x v="0"/>
    <d v="2016-12-06T00:00:00"/>
    <x v="0"/>
    <x v="6"/>
    <n v="6"/>
    <s v="微信支付-现金贷"/>
    <n v="0"/>
    <n v="73444.61"/>
    <n v="12240.78"/>
    <n v="44882.8"/>
    <n v="16321.03"/>
    <n v="7440"/>
    <n v="3929.99"/>
    <n v="-73444.61"/>
  </r>
  <r>
    <x v="0"/>
    <d v="2016-12-06T00:00:00"/>
    <x v="0"/>
    <x v="6"/>
    <n v="13"/>
    <s v="支付宝线下还款"/>
    <n v="0"/>
    <n v="5800.33"/>
    <n v="680.04"/>
    <n v="0"/>
    <n v="5120.29"/>
    <n v="750"/>
    <n v="1431.88"/>
    <n v="-5800.33"/>
  </r>
  <r>
    <x v="0"/>
    <d v="2016-12-07T00:00:00"/>
    <x v="0"/>
    <x v="6"/>
    <n v="6"/>
    <s v="微信支付-现金贷"/>
    <n v="0"/>
    <n v="63244.01"/>
    <n v="5440.33"/>
    <n v="38762.480000000003"/>
    <n v="19041.2"/>
    <n v="9080"/>
    <n v="2756.66"/>
    <n v="-63244.01"/>
  </r>
  <r>
    <x v="0"/>
    <d v="2016-12-10T00:00:00"/>
    <x v="0"/>
    <x v="6"/>
    <n v="6"/>
    <s v="微信支付-现金贷"/>
    <n v="0"/>
    <n v="136688.67000000001"/>
    <n v="48963.1"/>
    <n v="82285.22"/>
    <n v="5440.35"/>
    <n v="14440"/>
    <n v="966.66"/>
    <n v="-136688.67000000001"/>
  </r>
  <r>
    <x v="0"/>
    <d v="2016-12-11T00:00:00"/>
    <x v="0"/>
    <x v="6"/>
    <n v="6"/>
    <s v="微信支付-现金贷"/>
    <n v="0"/>
    <n v="114927.3"/>
    <n v="36722.339999999997"/>
    <n v="61883.95"/>
    <n v="16321.01"/>
    <n v="12950"/>
    <n v="2783.33"/>
    <n v="-114927.3"/>
  </r>
  <r>
    <x v="0"/>
    <d v="2016-12-11T00:00:00"/>
    <x v="0"/>
    <x v="6"/>
    <n v="13"/>
    <s v="支付宝线下还款"/>
    <n v="0"/>
    <n v="6800.44"/>
    <n v="2720.18"/>
    <n v="2040.13"/>
    <n v="2040.13"/>
    <n v="990"/>
    <n v="290.68"/>
    <n v="-6800.44"/>
  </r>
  <r>
    <x v="0"/>
    <d v="2016-12-12T00:00:00"/>
    <x v="0"/>
    <x v="6"/>
    <n v="6"/>
    <s v="微信支付-现金贷"/>
    <n v="0"/>
    <n v="211493.39"/>
    <n v="76844.899999999907"/>
    <n v="107446.77"/>
    <n v="27201.72"/>
    <n v="22370"/>
    <n v="3013.3"/>
    <n v="-211493.39"/>
  </r>
  <r>
    <x v="0"/>
    <d v="2016-12-12T00:00:00"/>
    <x v="0"/>
    <x v="6"/>
    <n v="13"/>
    <s v="支付宝线下还款"/>
    <n v="0"/>
    <n v="11990.7"/>
    <n v="6120.4"/>
    <n v="2040.13"/>
    <n v="3830.17"/>
    <n v="1590"/>
    <n v="740.64"/>
    <n v="-11990.7"/>
  </r>
  <r>
    <x v="0"/>
    <d v="2016-12-13T00:00:00"/>
    <x v="0"/>
    <x v="6"/>
    <n v="6"/>
    <s v="微信支付-现金贷"/>
    <n v="0"/>
    <n v="156396.46"/>
    <n v="34002.14"/>
    <n v="100632.97"/>
    <n v="21761.35"/>
    <n v="17710"/>
    <n v="4796.67"/>
    <n v="-156396.46"/>
  </r>
  <r>
    <x v="0"/>
    <d v="2016-12-14T00:00:00"/>
    <x v="0"/>
    <x v="6"/>
    <n v="6"/>
    <s v="微信支付-现金贷"/>
    <n v="0"/>
    <n v="163210.21"/>
    <n v="27201.68"/>
    <n v="123767.76"/>
    <n v="12240.77"/>
    <n v="15660"/>
    <n v="1683.34"/>
    <n v="-163210.21"/>
  </r>
  <r>
    <x v="0"/>
    <d v="2016-12-14T00:00:00"/>
    <x v="0"/>
    <x v="6"/>
    <n v="13"/>
    <s v="支付宝线下还款"/>
    <n v="0"/>
    <n v="7480.46"/>
    <n v="2040.12"/>
    <n v="2720.17"/>
    <n v="2720.17"/>
    <n v="730"/>
    <n v="341.83"/>
    <n v="-7480.46"/>
  </r>
  <r>
    <x v="0"/>
    <d v="2016-12-15T00:00:00"/>
    <x v="0"/>
    <x v="6"/>
    <n v="6"/>
    <s v="微信支付-现金贷"/>
    <n v="0"/>
    <n v="138728.82"/>
    <n v="38762.47"/>
    <n v="80925.16"/>
    <n v="19041.189999999999"/>
    <n v="12850"/>
    <n v="1423.34"/>
    <n v="-138728.82"/>
  </r>
  <r>
    <x v="0"/>
    <d v="2016-12-15T00:00:00"/>
    <x v="0"/>
    <x v="6"/>
    <n v="13"/>
    <s v="支付宝线下还款"/>
    <n v="0"/>
    <n v="14280.91"/>
    <n v="2040.13"/>
    <n v="0"/>
    <n v="12240.78"/>
    <n v="1909.92"/>
    <n v="1.41999999999996"/>
    <n v="-14280.91"/>
  </r>
  <r>
    <x v="0"/>
    <d v="2016-12-16T00:00:00"/>
    <x v="0"/>
    <x v="6"/>
    <n v="6"/>
    <s v="微信支付-现金贷"/>
    <n v="0"/>
    <n v="108126.84"/>
    <n v="42162.69"/>
    <n v="31281.96"/>
    <n v="34682.19"/>
    <n v="15589.87"/>
    <n v="3660.01"/>
    <n v="-108126.84"/>
  </r>
  <r>
    <x v="0"/>
    <d v="2016-12-17T00:00:00"/>
    <x v="0"/>
    <x v="6"/>
    <n v="2"/>
    <s v="易宝-现金贷"/>
    <n v="0"/>
    <n v="111527.05"/>
    <n v="2040.13"/>
    <n v="680.04"/>
    <n v="108806.88"/>
    <n v="72609.73"/>
    <n v="8063.32"/>
    <n v="-111527.05"/>
  </r>
  <r>
    <x v="0"/>
    <d v="2016-12-18T00:00:00"/>
    <x v="0"/>
    <x v="6"/>
    <n v="6"/>
    <s v="微信支付-现金贷"/>
    <n v="0"/>
    <n v="68004.320000000007"/>
    <n v="24481.57"/>
    <n v="40122.54"/>
    <n v="3400.21"/>
    <n v="6749.87"/>
    <n v="206.67"/>
    <n v="-68004.320000000007"/>
  </r>
  <r>
    <x v="0"/>
    <d v="2016-12-20T00:00:00"/>
    <x v="0"/>
    <x v="6"/>
    <n v="6"/>
    <s v="微信支付-现金贷"/>
    <n v="0"/>
    <n v="163210.35"/>
    <n v="46922.99"/>
    <n v="103366.54"/>
    <n v="12920.82"/>
    <n v="11900"/>
    <n v="999.99"/>
    <n v="-163210.35"/>
  </r>
  <r>
    <x v="0"/>
    <d v="2016-12-22T00:00:00"/>
    <x v="0"/>
    <x v="6"/>
    <n v="6"/>
    <s v="微信支付-现金贷"/>
    <n v="0"/>
    <n v="91805.81"/>
    <n v="30601.94"/>
    <n v="40802.57"/>
    <n v="20401.3"/>
    <n v="14820"/>
    <n v="2256.5300000000002"/>
    <n v="-91805.81"/>
  </r>
  <r>
    <x v="0"/>
    <d v="2016-12-22T00:00:00"/>
    <x v="0"/>
    <x v="6"/>
    <n v="13"/>
    <s v="支付宝线下还款"/>
    <n v="0"/>
    <n v="14960.96"/>
    <n v="680.04"/>
    <n v="0"/>
    <n v="14280.92"/>
    <n v="2280"/>
    <n v="2748.92"/>
    <n v="-14960.96"/>
  </r>
  <r>
    <x v="0"/>
    <d v="2016-12-23T00:00:00"/>
    <x v="0"/>
    <x v="6"/>
    <n v="6"/>
    <s v="微信支付-现金贷"/>
    <n v="0"/>
    <n v="159810.13"/>
    <n v="50323.21"/>
    <n v="87725.559999999896"/>
    <n v="21761.360000000001"/>
    <n v="12000"/>
    <n v="2316.66"/>
    <n v="-159810.13"/>
  </r>
  <r>
    <x v="0"/>
    <d v="2016-12-23T00:00:00"/>
    <x v="0"/>
    <x v="6"/>
    <n v="13"/>
    <s v="支付宝线下还款"/>
    <n v="0"/>
    <n v="10660.6"/>
    <n v="680.04"/>
    <n v="459.96"/>
    <n v="9520.6"/>
    <n v="1650"/>
    <n v="532.52"/>
    <n v="-10660.6"/>
  </r>
  <r>
    <x v="0"/>
    <d v="2016-12-26T00:00:00"/>
    <x v="0"/>
    <x v="6"/>
    <n v="6"/>
    <s v="微信支付-现金贷"/>
    <n v="0"/>
    <n v="95886.05"/>
    <n v="29241.85"/>
    <n v="63243.99"/>
    <n v="3400.21"/>
    <n v="11640"/>
    <n v="326.66000000000003"/>
    <n v="-95886.05"/>
  </r>
  <r>
    <x v="0"/>
    <d v="2016-12-26T00:00:00"/>
    <x v="0"/>
    <x v="6"/>
    <n v="13"/>
    <s v="支付宝线下还款"/>
    <n v="0"/>
    <n v="2720.17"/>
    <n v="1360.08"/>
    <n v="0"/>
    <n v="1360.09"/>
    <n v="509.96"/>
    <n v="60.36"/>
    <n v="-2720.17"/>
  </r>
  <r>
    <x v="0"/>
    <d v="2016-12-27T00:00:00"/>
    <x v="0"/>
    <x v="6"/>
    <n v="6"/>
    <s v="微信支付-现金贷"/>
    <n v="0"/>
    <n v="208093.27"/>
    <n v="55763.58"/>
    <n v="133968.53"/>
    <n v="18361.16"/>
    <n v="14640"/>
    <n v="5956.66"/>
    <n v="-208093.27"/>
  </r>
  <r>
    <x v="0"/>
    <d v="2016-12-27T00:00:00"/>
    <x v="0"/>
    <x v="6"/>
    <n v="13"/>
    <s v="支付宝线下还款"/>
    <n v="0"/>
    <n v="3430.21"/>
    <n v="2040.13"/>
    <n v="1360.08"/>
    <n v="30"/>
    <n v="240"/>
    <n v="0"/>
    <n v="-3430.21"/>
  </r>
  <r>
    <x v="0"/>
    <d v="2016-12-28T00:00:00"/>
    <x v="0"/>
    <x v="6"/>
    <n v="6"/>
    <s v="微信支付-现金贷"/>
    <n v="0"/>
    <n v="84325.33"/>
    <n v="22441.41"/>
    <n v="38082.400000000001"/>
    <n v="23801.52"/>
    <n v="10530"/>
    <n v="1506.67"/>
    <n v="-84325.33"/>
  </r>
  <r>
    <x v="0"/>
    <d v="2016-12-29T00:00:00"/>
    <x v="0"/>
    <x v="6"/>
    <n v="6"/>
    <s v="微信支付-现金贷"/>
    <n v="0"/>
    <n v="72084.59"/>
    <n v="24481.55"/>
    <n v="26521.7"/>
    <n v="21081.34"/>
    <n v="10000"/>
    <n v="1829.99"/>
    <n v="-72084.59"/>
  </r>
  <r>
    <x v="0"/>
    <d v="2016-12-29T00:00:00"/>
    <x v="0"/>
    <x v="6"/>
    <n v="13"/>
    <s v="支付宝线下还款"/>
    <n v="0"/>
    <n v="4300.34"/>
    <n v="2040.13"/>
    <n v="0"/>
    <n v="2260.21"/>
    <n v="840"/>
    <n v="540.79"/>
    <n v="-4300.34"/>
  </r>
  <r>
    <x v="0"/>
    <d v="2016-12-31T00:00:00"/>
    <x v="0"/>
    <x v="6"/>
    <n v="2"/>
    <s v="易宝-现金贷"/>
    <n v="0"/>
    <n v="730366.54000000097"/>
    <n v="229174.64"/>
    <n v="395785.24000000098"/>
    <n v="105406.66"/>
    <n v="80836.62"/>
    <n v="12979.98"/>
    <n v="-730366.54000000097"/>
  </r>
  <r>
    <x v="0"/>
    <d v="2016-12-31T00:00:00"/>
    <x v="0"/>
    <x v="6"/>
    <n v="6"/>
    <s v="微信支付-现金贷"/>
    <n v="0"/>
    <n v="73444.69"/>
    <n v="35362.26"/>
    <n v="29921.919999999998"/>
    <n v="8160.51"/>
    <n v="8170"/>
    <n v="930"/>
    <n v="-73444.69"/>
  </r>
  <r>
    <x v="0"/>
    <d v="2016-06-13T00:00:00"/>
    <x v="0"/>
    <x v="0"/>
    <n v="2"/>
    <s v="易宝-现金贷"/>
    <n v="0"/>
    <n v="187692.05"/>
    <n v="0"/>
    <n v="0"/>
    <n v="187692.05"/>
    <n v="36250"/>
    <n v="9130"/>
    <n v="-187692.05"/>
  </r>
  <r>
    <x v="0"/>
    <d v="2016-06-13T00:00:00"/>
    <x v="0"/>
    <x v="0"/>
    <n v="13"/>
    <s v="支付宝线下还款"/>
    <n v="0"/>
    <n v="15671.01"/>
    <n v="0"/>
    <n v="0"/>
    <n v="15671.01"/>
    <n v="2040"/>
    <n v="1.8199999999999901"/>
    <n v="-15671.01"/>
  </r>
  <r>
    <x v="0"/>
    <d v="2016-06-14T00:00:00"/>
    <x v="0"/>
    <x v="0"/>
    <n v="2"/>
    <s v="易宝-现金贷"/>
    <n v="0"/>
    <n v="91125.809999999896"/>
    <n v="0"/>
    <n v="0"/>
    <n v="91125.809999999896"/>
    <n v="26650"/>
    <n v="5900"/>
    <n v="-91125.809999999896"/>
  </r>
  <r>
    <x v="0"/>
    <d v="2016-06-14T00:00:00"/>
    <x v="0"/>
    <x v="0"/>
    <n v="13"/>
    <s v="支付宝线下还款"/>
    <n v="0"/>
    <n v="14280.92"/>
    <n v="0"/>
    <n v="0"/>
    <n v="14280.92"/>
    <n v="2799.82"/>
    <n v="180.96"/>
    <n v="-14280.92"/>
  </r>
  <r>
    <x v="0"/>
    <d v="2016-06-15T00:00:00"/>
    <x v="0"/>
    <x v="0"/>
    <n v="2"/>
    <s v="易宝-现金贷"/>
    <n v="0"/>
    <n v="88405.699999999895"/>
    <n v="0"/>
    <n v="0"/>
    <n v="88405.699999999895"/>
    <n v="36420"/>
    <n v="7020"/>
    <n v="-88405.699999999895"/>
  </r>
  <r>
    <x v="0"/>
    <d v="2016-06-15T00:00:00"/>
    <x v="0"/>
    <x v="0"/>
    <n v="13"/>
    <s v="支付宝线下还款"/>
    <n v="0"/>
    <n v="2720.18"/>
    <n v="0"/>
    <n v="0"/>
    <n v="2720.18"/>
    <n v="719.91"/>
    <n v="0"/>
    <n v="-2720.18"/>
  </r>
  <r>
    <x v="0"/>
    <d v="2016-06-16T00:00:00"/>
    <x v="0"/>
    <x v="0"/>
    <n v="13"/>
    <s v="支付宝线下还款"/>
    <n v="0"/>
    <n v="6800.45"/>
    <n v="0"/>
    <n v="0"/>
    <n v="6800.45"/>
    <n v="3220"/>
    <n v="140"/>
    <n v="-6800.45"/>
  </r>
  <r>
    <x v="0"/>
    <d v="2016-06-18T00:00:00"/>
    <x v="0"/>
    <x v="0"/>
    <n v="2"/>
    <s v="易宝-现金贷"/>
    <n v="0"/>
    <n v="38082.449999999997"/>
    <n v="0"/>
    <n v="0"/>
    <n v="38082.449999999997"/>
    <n v="16740"/>
    <n v="3580"/>
    <n v="-38082.449999999997"/>
  </r>
  <r>
    <x v="0"/>
    <d v="2016-06-18T00:00:00"/>
    <x v="0"/>
    <x v="0"/>
    <n v="13"/>
    <s v="支付宝线下还款"/>
    <n v="0"/>
    <n v="0"/>
    <n v="0"/>
    <n v="0"/>
    <n v="0"/>
    <n v="0.13"/>
    <n v="0"/>
    <n v="0"/>
  </r>
  <r>
    <x v="0"/>
    <d v="2016-06-19T00:00:00"/>
    <x v="0"/>
    <x v="0"/>
    <n v="2"/>
    <s v="易宝-现金贷"/>
    <n v="0"/>
    <n v="24481.57"/>
    <n v="0"/>
    <n v="0"/>
    <n v="24481.57"/>
    <n v="13900"/>
    <n v="2480"/>
    <n v="-24481.57"/>
  </r>
  <r>
    <x v="0"/>
    <d v="2016-06-20T00:00:00"/>
    <x v="0"/>
    <x v="0"/>
    <n v="13"/>
    <s v="支付宝线下还款"/>
    <n v="0"/>
    <n v="1360.09"/>
    <n v="0"/>
    <n v="0"/>
    <n v="1360.09"/>
    <n v="420"/>
    <n v="0"/>
    <n v="-1360.09"/>
  </r>
  <r>
    <x v="0"/>
    <d v="2016-06-21T00:00:00"/>
    <x v="0"/>
    <x v="0"/>
    <n v="2"/>
    <s v="易宝-现金贷"/>
    <n v="0"/>
    <n v="29241.86"/>
    <n v="0"/>
    <n v="0"/>
    <n v="29241.86"/>
    <n v="36450"/>
    <n v="4370"/>
    <n v="-29241.86"/>
  </r>
  <r>
    <x v="0"/>
    <d v="2016-06-24T00:00:00"/>
    <x v="0"/>
    <x v="0"/>
    <n v="2"/>
    <s v="易宝-现金贷"/>
    <n v="0"/>
    <n v="35362.28"/>
    <n v="0"/>
    <n v="0"/>
    <n v="35362.28"/>
    <n v="24980"/>
    <n v="3650"/>
    <n v="-35362.28"/>
  </r>
  <r>
    <x v="0"/>
    <d v="2016-06-24T00:00:00"/>
    <x v="0"/>
    <x v="0"/>
    <n v="13"/>
    <s v="支付宝线下还款"/>
    <n v="0"/>
    <n v="6120.4"/>
    <n v="0"/>
    <n v="0"/>
    <n v="6120.4"/>
    <n v="1190"/>
    <n v="70.84"/>
    <n v="-6120.4"/>
  </r>
  <r>
    <x v="0"/>
    <d v="2016-06-25T00:00:00"/>
    <x v="0"/>
    <x v="0"/>
    <n v="13"/>
    <s v="支付宝线下还款"/>
    <n v="0"/>
    <n v="11560.75"/>
    <n v="0"/>
    <n v="10200.66"/>
    <n v="1360.09"/>
    <n v="80"/>
    <n v="0"/>
    <n v="-11560.75"/>
  </r>
  <r>
    <x v="0"/>
    <d v="2016-06-26T00:00:00"/>
    <x v="0"/>
    <x v="0"/>
    <n v="2"/>
    <s v="易宝-现金贷"/>
    <n v="0"/>
    <n v="27201.759999999998"/>
    <n v="0"/>
    <n v="0"/>
    <n v="27201.759999999998"/>
    <n v="15330"/>
    <n v="2870"/>
    <n v="-27201.759999999998"/>
  </r>
  <r>
    <x v="0"/>
    <d v="2016-06-27T00:00:00"/>
    <x v="0"/>
    <x v="0"/>
    <n v="2"/>
    <s v="易宝-现金贷"/>
    <n v="0"/>
    <n v="34682.26"/>
    <n v="0"/>
    <n v="0"/>
    <n v="34682.26"/>
    <n v="15810"/>
    <n v="4980"/>
    <n v="-34682.26"/>
  </r>
  <r>
    <x v="0"/>
    <d v="2016-06-27T00:00:00"/>
    <x v="0"/>
    <x v="0"/>
    <n v="13"/>
    <s v="支付宝线下还款"/>
    <n v="0"/>
    <n v="5440.35"/>
    <n v="0"/>
    <n v="0"/>
    <n v="5440.35"/>
    <n v="1160"/>
    <n v="159.78"/>
    <n v="-5440.35"/>
  </r>
  <r>
    <x v="0"/>
    <d v="2016-06-28T00:00:00"/>
    <x v="0"/>
    <x v="0"/>
    <n v="2"/>
    <s v="易宝-现金贷"/>
    <n v="0"/>
    <n v="34682.230000000003"/>
    <n v="0"/>
    <n v="0"/>
    <n v="34682.230000000003"/>
    <n v="21750"/>
    <n v="7120"/>
    <n v="-34682.230000000003"/>
  </r>
  <r>
    <x v="0"/>
    <d v="2016-06-28T00:00:00"/>
    <x v="0"/>
    <x v="0"/>
    <n v="13"/>
    <s v="支付宝线下还款"/>
    <n v="0"/>
    <n v="6120.39"/>
    <n v="0"/>
    <n v="0"/>
    <n v="6120.39"/>
    <n v="1260"/>
    <n v="563.23"/>
    <n v="-6120.39"/>
  </r>
  <r>
    <x v="0"/>
    <d v="2016-06-29T00:00:00"/>
    <x v="0"/>
    <x v="0"/>
    <n v="13"/>
    <s v="支付宝线下还款"/>
    <n v="0"/>
    <n v="4980.3999999999996"/>
    <n v="0"/>
    <n v="0"/>
    <n v="4980.3999999999996"/>
    <n v="1436.88"/>
    <n v="400.82"/>
    <n v="-4980.3999999999996"/>
  </r>
  <r>
    <x v="0"/>
    <d v="2016-06-30T00:00:00"/>
    <x v="0"/>
    <x v="0"/>
    <n v="13"/>
    <s v="支付宝线下还款"/>
    <n v="0"/>
    <n v="16321"/>
    <n v="0"/>
    <n v="12240.74"/>
    <n v="4080.26"/>
    <n v="1980"/>
    <n v="95.75"/>
    <n v="-16321"/>
  </r>
  <r>
    <x v="0"/>
    <d v="2016-07-02T00:00:00"/>
    <x v="0"/>
    <x v="1"/>
    <n v="2"/>
    <s v="易宝-现金贷"/>
    <n v="0"/>
    <n v="50323.16"/>
    <n v="0"/>
    <n v="0"/>
    <n v="50323.16"/>
    <n v="19320"/>
    <n v="3860"/>
    <n v="-50323.16"/>
  </r>
  <r>
    <x v="0"/>
    <d v="2016-07-02T00:00:00"/>
    <x v="0"/>
    <x v="1"/>
    <n v="13"/>
    <s v="支付宝线下还款"/>
    <n v="0"/>
    <n v="680.04"/>
    <n v="0"/>
    <n v="0"/>
    <n v="680.04"/>
    <n v="40"/>
    <n v="30"/>
    <n v="-680.04"/>
  </r>
  <r>
    <x v="0"/>
    <d v="2016-07-03T00:00:00"/>
    <x v="0"/>
    <x v="1"/>
    <n v="2"/>
    <s v="易宝-现金贷"/>
    <n v="0"/>
    <n v="20401.29"/>
    <n v="0"/>
    <n v="0"/>
    <n v="20401.29"/>
    <n v="18520"/>
    <n v="1680"/>
    <n v="-20401.29"/>
  </r>
  <r>
    <x v="0"/>
    <d v="2016-07-04T00:00:00"/>
    <x v="0"/>
    <x v="1"/>
    <n v="2"/>
    <s v="易宝-现金贷"/>
    <n v="0"/>
    <n v="25161.599999999999"/>
    <n v="0"/>
    <n v="0"/>
    <n v="25161.599999999999"/>
    <n v="19460"/>
    <n v="3220"/>
    <n v="-25161.599999999999"/>
  </r>
  <r>
    <x v="0"/>
    <d v="2016-07-04T00:00:00"/>
    <x v="0"/>
    <x v="1"/>
    <n v="13"/>
    <s v="支付宝线下还款"/>
    <n v="0"/>
    <n v="7480.49"/>
    <n v="0"/>
    <n v="0"/>
    <n v="7480.49"/>
    <n v="2040.91"/>
    <n v="691.64"/>
    <n v="-7480.49"/>
  </r>
  <r>
    <x v="0"/>
    <d v="2016-07-05T00:00:00"/>
    <x v="0"/>
    <x v="1"/>
    <n v="2"/>
    <s v="易宝-现金贷"/>
    <n v="0"/>
    <n v="27881.8"/>
    <n v="0"/>
    <n v="0"/>
    <n v="27881.8"/>
    <n v="24160"/>
    <n v="5490"/>
    <n v="-27881.8"/>
  </r>
  <r>
    <x v="0"/>
    <d v="2016-07-05T00:00:00"/>
    <x v="0"/>
    <x v="1"/>
    <n v="13"/>
    <s v="支付宝线下还款"/>
    <n v="0"/>
    <n v="10880.7"/>
    <n v="0"/>
    <n v="0"/>
    <n v="10880.7"/>
    <n v="2270"/>
    <n v="1661.45"/>
    <n v="-10880.7"/>
  </r>
  <r>
    <x v="0"/>
    <d v="2016-07-06T00:00:00"/>
    <x v="0"/>
    <x v="1"/>
    <n v="2"/>
    <s v="易宝-现金贷"/>
    <n v="0"/>
    <n v="34002.18"/>
    <n v="0"/>
    <n v="0"/>
    <n v="34002.18"/>
    <n v="32730"/>
    <n v="8700"/>
    <n v="-34002.18"/>
  </r>
  <r>
    <x v="0"/>
    <d v="2016-07-06T00:00:00"/>
    <x v="0"/>
    <x v="1"/>
    <n v="13"/>
    <s v="支付宝线下还款"/>
    <n v="0"/>
    <n v="5440.35"/>
    <n v="0"/>
    <n v="0"/>
    <n v="5440.35"/>
    <n v="1210.7"/>
    <n v="668.74"/>
    <n v="-5440.35"/>
  </r>
  <r>
    <x v="0"/>
    <d v="2016-07-07T00:00:00"/>
    <x v="0"/>
    <x v="1"/>
    <n v="2"/>
    <s v="易宝-现金贷"/>
    <n v="0"/>
    <n v="22441.45"/>
    <n v="0"/>
    <n v="0"/>
    <n v="22441.45"/>
    <n v="36060"/>
    <n v="7400"/>
    <n v="-22441.45"/>
  </r>
  <r>
    <x v="0"/>
    <d v="2016-07-07T00:00:00"/>
    <x v="0"/>
    <x v="1"/>
    <n v="13"/>
    <s v="支付宝线下还款"/>
    <n v="0"/>
    <n v="7160.52"/>
    <n v="0"/>
    <n v="0"/>
    <n v="7160.52"/>
    <n v="1400"/>
    <n v="1829.83"/>
    <n v="-7160.52"/>
  </r>
  <r>
    <x v="0"/>
    <d v="2016-07-08T00:00:00"/>
    <x v="0"/>
    <x v="1"/>
    <n v="2"/>
    <s v="易宝-现金贷"/>
    <n v="0"/>
    <n v="26521.68"/>
    <n v="0"/>
    <n v="0"/>
    <n v="26521.68"/>
    <n v="51030"/>
    <n v="8100"/>
    <n v="-26521.68"/>
  </r>
  <r>
    <x v="0"/>
    <d v="2016-07-08T00:00:00"/>
    <x v="0"/>
    <x v="1"/>
    <n v="13"/>
    <s v="支付宝线下还款"/>
    <n v="0"/>
    <n v="4760.3100000000004"/>
    <n v="0"/>
    <n v="0"/>
    <n v="4760.3100000000004"/>
    <n v="2040"/>
    <n v="650.78"/>
    <n v="-4760.3100000000004"/>
  </r>
  <r>
    <x v="0"/>
    <d v="2016-07-09T00:00:00"/>
    <x v="0"/>
    <x v="1"/>
    <n v="2"/>
    <s v="易宝-现金贷"/>
    <n v="0"/>
    <n v="12920.82"/>
    <n v="0"/>
    <n v="0"/>
    <n v="12920.82"/>
    <n v="53600"/>
    <n v="3100"/>
    <n v="-12920.82"/>
  </r>
  <r>
    <x v="0"/>
    <d v="2016-07-09T00:00:00"/>
    <x v="0"/>
    <x v="1"/>
    <n v="13"/>
    <s v="支付宝线下还款"/>
    <n v="0"/>
    <n v="1360.09"/>
    <n v="0"/>
    <n v="0"/>
    <n v="1360.09"/>
    <n v="480"/>
    <n v="0"/>
    <n v="-1360.09"/>
  </r>
  <r>
    <x v="0"/>
    <d v="2016-07-10T00:00:00"/>
    <x v="0"/>
    <x v="1"/>
    <n v="2"/>
    <s v="易宝-现金贷"/>
    <n v="0"/>
    <n v="13600.86"/>
    <n v="0"/>
    <n v="0"/>
    <n v="13600.86"/>
    <n v="103770"/>
    <n v="4940"/>
    <n v="-13600.86"/>
  </r>
  <r>
    <x v="0"/>
    <d v="2016-07-10T00:00:00"/>
    <x v="0"/>
    <x v="1"/>
    <n v="13"/>
    <s v="支付宝线下还款"/>
    <n v="0"/>
    <n v="1360.09"/>
    <n v="0"/>
    <n v="0"/>
    <n v="1360.09"/>
    <n v="320"/>
    <n v="59.91"/>
    <n v="-1360.09"/>
  </r>
  <r>
    <x v="0"/>
    <d v="2016-07-14T00:00:00"/>
    <x v="0"/>
    <x v="1"/>
    <n v="2"/>
    <s v="易宝-现金贷"/>
    <n v="0"/>
    <n v="182931.76"/>
    <n v="0"/>
    <n v="0"/>
    <n v="182931.76"/>
    <n v="46070"/>
    <n v="15359.98"/>
    <n v="-182931.76"/>
  </r>
  <r>
    <x v="0"/>
    <d v="2016-07-14T00:00:00"/>
    <x v="0"/>
    <x v="1"/>
    <n v="13"/>
    <s v="支付宝线下还款"/>
    <n v="0"/>
    <n v="29921.94"/>
    <n v="0"/>
    <n v="0"/>
    <n v="29921.94"/>
    <n v="5759.91"/>
    <n v="5814.64"/>
    <n v="-29921.94"/>
  </r>
  <r>
    <x v="0"/>
    <d v="2016-07-15T00:00:00"/>
    <x v="0"/>
    <x v="1"/>
    <n v="2"/>
    <s v="易宝-现金贷"/>
    <n v="0"/>
    <n v="150289.66"/>
    <n v="0"/>
    <n v="0"/>
    <n v="150289.66"/>
    <n v="50170"/>
    <n v="17926.599999999999"/>
    <n v="-150289.66"/>
  </r>
  <r>
    <x v="0"/>
    <d v="2016-07-15T00:00:00"/>
    <x v="0"/>
    <x v="1"/>
    <n v="13"/>
    <s v="支付宝线下还款"/>
    <n v="0"/>
    <n v="26841.69"/>
    <n v="0"/>
    <n v="0"/>
    <n v="26841.69"/>
    <n v="5340"/>
    <n v="5601.42"/>
    <n v="-26841.69"/>
  </r>
  <r>
    <x v="0"/>
    <d v="2016-07-16T00:00:00"/>
    <x v="0"/>
    <x v="1"/>
    <n v="13"/>
    <s v="支付宝线下还款"/>
    <n v="0"/>
    <n v="12590.57"/>
    <n v="0"/>
    <n v="0"/>
    <n v="12590.57"/>
    <n v="2800"/>
    <n v="808.23"/>
    <n v="-12590.57"/>
  </r>
  <r>
    <x v="0"/>
    <d v="2016-07-18T00:00:00"/>
    <x v="0"/>
    <x v="1"/>
    <n v="2"/>
    <s v="易宝-现金贷"/>
    <n v="0"/>
    <n v="104046.7"/>
    <n v="0"/>
    <n v="0"/>
    <n v="104046.7"/>
    <n v="39080"/>
    <n v="11039.95"/>
    <n v="-104046.7"/>
  </r>
  <r>
    <x v="0"/>
    <d v="2016-07-18T00:00:00"/>
    <x v="0"/>
    <x v="1"/>
    <n v="13"/>
    <s v="支付宝线下还款"/>
    <n v="0"/>
    <n v="16321.03"/>
    <n v="0"/>
    <n v="0"/>
    <n v="16321.03"/>
    <n v="3430"/>
    <n v="3390.7"/>
    <n v="-16321.03"/>
  </r>
  <r>
    <x v="0"/>
    <d v="2016-07-19T00:00:00"/>
    <x v="0"/>
    <x v="1"/>
    <n v="2"/>
    <s v="易宝-现金贷"/>
    <n v="0"/>
    <n v="96566.219999999899"/>
    <n v="0"/>
    <n v="0"/>
    <n v="96566.219999999899"/>
    <n v="37700"/>
    <n v="17523.39"/>
    <n v="-96566.219999999899"/>
  </r>
  <r>
    <x v="0"/>
    <d v="2016-07-19T00:00:00"/>
    <x v="0"/>
    <x v="1"/>
    <n v="13"/>
    <s v="支付宝线下还款"/>
    <n v="0"/>
    <n v="21011.439999999999"/>
    <n v="0"/>
    <n v="0"/>
    <n v="21011.439999999999"/>
    <n v="4669.09"/>
    <n v="4718.63"/>
    <n v="-21011.439999999999"/>
  </r>
  <r>
    <x v="0"/>
    <d v="2016-07-20T00:00:00"/>
    <x v="0"/>
    <x v="1"/>
    <n v="13"/>
    <s v="支付宝线下还款"/>
    <n v="0"/>
    <n v="4760.3"/>
    <n v="0"/>
    <n v="0"/>
    <n v="4760.3"/>
    <n v="1490"/>
    <n v="861.87"/>
    <n v="-4760.3"/>
  </r>
  <r>
    <x v="0"/>
    <d v="2016-07-21T00:00:00"/>
    <x v="0"/>
    <x v="1"/>
    <n v="2"/>
    <s v="易宝-现金贷"/>
    <n v="0"/>
    <n v="70044.529999999897"/>
    <n v="0"/>
    <n v="0"/>
    <n v="70044.529999999897"/>
    <n v="55370"/>
    <n v="14769.97"/>
    <n v="-70044.529999999897"/>
  </r>
  <r>
    <x v="0"/>
    <d v="2016-07-21T00:00:00"/>
    <x v="0"/>
    <x v="1"/>
    <n v="13"/>
    <s v="支付宝线下还款"/>
    <n v="0"/>
    <n v="20401.330000000002"/>
    <n v="0"/>
    <n v="0"/>
    <n v="20401.330000000002"/>
    <n v="3979.74"/>
    <n v="2401.15"/>
    <n v="-20401.330000000002"/>
  </r>
  <r>
    <x v="0"/>
    <d v="2016-07-24T00:00:00"/>
    <x v="0"/>
    <x v="1"/>
    <n v="13"/>
    <s v="支付宝线下还款"/>
    <n v="0"/>
    <n v="12920.83"/>
    <n v="0"/>
    <n v="6120.4"/>
    <n v="6800.43"/>
    <n v="990"/>
    <n v="1640.83"/>
    <n v="-12920.83"/>
  </r>
  <r>
    <x v="0"/>
    <d v="2016-07-26T00:00:00"/>
    <x v="0"/>
    <x v="1"/>
    <n v="2"/>
    <s v="易宝-现金贷"/>
    <n v="0"/>
    <n v="61203.97"/>
    <n v="0"/>
    <n v="0"/>
    <n v="61203.97"/>
    <n v="28560"/>
    <n v="4989.95"/>
    <n v="-61203.97"/>
  </r>
  <r>
    <x v="0"/>
    <d v="2016-07-26T00:00:00"/>
    <x v="0"/>
    <x v="1"/>
    <n v="13"/>
    <s v="支付宝线下还款"/>
    <n v="0"/>
    <n v="6120.38"/>
    <n v="0"/>
    <n v="0"/>
    <n v="6120.38"/>
    <n v="1120"/>
    <n v="420.83"/>
    <n v="-6120.38"/>
  </r>
  <r>
    <x v="0"/>
    <d v="2016-07-27T00:00:00"/>
    <x v="0"/>
    <x v="1"/>
    <n v="2"/>
    <s v="易宝-现金贷"/>
    <n v="0"/>
    <n v="55083.55"/>
    <n v="0"/>
    <n v="0"/>
    <n v="55083.55"/>
    <n v="32610"/>
    <n v="8560"/>
    <n v="-55083.55"/>
  </r>
  <r>
    <x v="0"/>
    <d v="2016-07-27T00:00:00"/>
    <x v="0"/>
    <x v="1"/>
    <n v="13"/>
    <s v="支付宝线下还款"/>
    <n v="0"/>
    <n v="10000.57"/>
    <n v="0"/>
    <n v="0"/>
    <n v="10000.57"/>
    <n v="2060"/>
    <n v="1506.73"/>
    <n v="-10000.57"/>
  </r>
  <r>
    <x v="0"/>
    <d v="2016-07-28T00:00:00"/>
    <x v="0"/>
    <x v="1"/>
    <n v="2"/>
    <s v="易宝-现金贷"/>
    <n v="0"/>
    <n v="49643.22"/>
    <n v="0"/>
    <n v="0"/>
    <n v="49643.22"/>
    <n v="33580"/>
    <n v="8670.01"/>
    <n v="-49643.22"/>
  </r>
  <r>
    <x v="0"/>
    <d v="2016-07-28T00:00:00"/>
    <x v="0"/>
    <x v="1"/>
    <n v="13"/>
    <s v="支付宝线下还款"/>
    <n v="0"/>
    <n v="9840.57"/>
    <n v="0"/>
    <n v="0"/>
    <n v="9840.57"/>
    <n v="1370"/>
    <n v="454.3"/>
    <n v="-9840.57"/>
  </r>
  <r>
    <x v="0"/>
    <d v="2016-07-29T00:00:00"/>
    <x v="0"/>
    <x v="1"/>
    <n v="13"/>
    <s v="支付宝线下还款"/>
    <n v="0"/>
    <n v="12920.83"/>
    <n v="0"/>
    <n v="0"/>
    <n v="12920.83"/>
    <n v="2220.91"/>
    <n v="1573.48"/>
    <n v="-12920.83"/>
  </r>
  <r>
    <x v="0"/>
    <d v="2016-07-30T00:00:00"/>
    <x v="0"/>
    <x v="1"/>
    <n v="2"/>
    <s v="易宝-现金贷"/>
    <n v="0"/>
    <n v="25161.63"/>
    <n v="0"/>
    <n v="0"/>
    <n v="25161.63"/>
    <n v="32610"/>
    <n v="5836.65"/>
    <n v="-25161.63"/>
  </r>
  <r>
    <x v="0"/>
    <d v="2016-07-30T00:00:00"/>
    <x v="0"/>
    <x v="1"/>
    <n v="13"/>
    <s v="支付宝线下还款"/>
    <n v="0"/>
    <n v="3400.22"/>
    <n v="0"/>
    <n v="0"/>
    <n v="3400.22"/>
    <n v="480"/>
    <n v="106.67"/>
    <n v="-3400.22"/>
  </r>
  <r>
    <x v="0"/>
    <d v="2016-07-31T00:00:00"/>
    <x v="0"/>
    <x v="1"/>
    <n v="13"/>
    <s v="支付宝线下还款"/>
    <n v="0"/>
    <n v="2720.18"/>
    <n v="0"/>
    <n v="0"/>
    <n v="2720.18"/>
    <n v="990"/>
    <n v="9.9999999999909103E-3"/>
    <n v="-2720.18"/>
  </r>
  <r>
    <x v="0"/>
    <d v="2016-08-02T00:00:00"/>
    <x v="0"/>
    <x v="2"/>
    <n v="2"/>
    <s v="易宝-现金贷"/>
    <n v="0"/>
    <n v="59843.77"/>
    <n v="0"/>
    <n v="0"/>
    <n v="59843.77"/>
    <n v="46930"/>
    <n v="7253.38"/>
    <n v="-59843.77"/>
  </r>
  <r>
    <x v="0"/>
    <d v="2016-08-02T00:00:00"/>
    <x v="0"/>
    <x v="2"/>
    <n v="13"/>
    <s v="支付宝线下还款"/>
    <n v="0"/>
    <n v="8840.58"/>
    <n v="0"/>
    <n v="0"/>
    <n v="8840.58"/>
    <n v="2180.91"/>
    <n v="280.77999999999997"/>
    <n v="-8840.58"/>
  </r>
  <r>
    <x v="0"/>
    <d v="2016-08-03T00:00:00"/>
    <x v="0"/>
    <x v="2"/>
    <n v="2"/>
    <s v="易宝-现金贷"/>
    <n v="0"/>
    <n v="40802.58"/>
    <n v="0"/>
    <n v="0"/>
    <n v="40802.58"/>
    <n v="49500"/>
    <n v="5023.3100000000004"/>
    <n v="-40802.58"/>
  </r>
  <r>
    <x v="0"/>
    <d v="2016-08-03T00:00:00"/>
    <x v="0"/>
    <x v="2"/>
    <n v="13"/>
    <s v="支付宝线下还款"/>
    <n v="0"/>
    <n v="13380.69"/>
    <n v="0"/>
    <n v="0"/>
    <n v="13380.69"/>
    <n v="2259.21"/>
    <n v="568.36"/>
    <n v="-13380.69"/>
  </r>
  <r>
    <x v="0"/>
    <d v="2016-08-04T00:00:00"/>
    <x v="0"/>
    <x v="2"/>
    <n v="2"/>
    <s v="易宝-现金贷"/>
    <n v="0"/>
    <n v="25841.66"/>
    <n v="0"/>
    <n v="0"/>
    <n v="25841.66"/>
    <n v="64300"/>
    <n v="4880"/>
    <n v="-25841.66"/>
  </r>
  <r>
    <x v="0"/>
    <d v="2016-08-04T00:00:00"/>
    <x v="0"/>
    <x v="2"/>
    <n v="13"/>
    <s v="支付宝线下还款"/>
    <n v="0"/>
    <n v="14280.92"/>
    <n v="0"/>
    <n v="0"/>
    <n v="14280.92"/>
    <n v="3209.87"/>
    <n v="987.85"/>
    <n v="-14280.92"/>
  </r>
  <r>
    <x v="0"/>
    <d v="2016-08-05T00:00:00"/>
    <x v="0"/>
    <x v="2"/>
    <n v="2"/>
    <s v="易宝-现金贷"/>
    <n v="0"/>
    <n v="39442.51"/>
    <n v="0"/>
    <n v="0"/>
    <n v="39442.51"/>
    <n v="88920"/>
    <n v="10286.68"/>
    <n v="-39442.51"/>
  </r>
  <r>
    <x v="0"/>
    <d v="2016-08-05T00:00:00"/>
    <x v="0"/>
    <x v="2"/>
    <n v="13"/>
    <s v="支付宝线下还款"/>
    <n v="0"/>
    <n v="8800.43"/>
    <n v="0"/>
    <n v="0"/>
    <n v="8800.43"/>
    <n v="1740"/>
    <n v="1101.32"/>
    <n v="-8800.43"/>
  </r>
  <r>
    <x v="0"/>
    <d v="2016-08-07T00:00:00"/>
    <x v="0"/>
    <x v="2"/>
    <n v="13"/>
    <s v="支付宝线下还款"/>
    <n v="0"/>
    <n v="3400.22"/>
    <n v="0"/>
    <n v="1360.09"/>
    <n v="2040.13"/>
    <n v="1020"/>
    <n v="386.67"/>
    <n v="-3400.22"/>
  </r>
  <r>
    <x v="0"/>
    <d v="2016-08-08T00:00:00"/>
    <x v="0"/>
    <x v="2"/>
    <n v="13"/>
    <s v="支付宝线下还款"/>
    <n v="0"/>
    <n v="7480.48"/>
    <n v="0"/>
    <n v="0"/>
    <n v="7480.48"/>
    <n v="1419.91"/>
    <n v="216.01"/>
    <n v="-7480.48"/>
  </r>
  <r>
    <x v="0"/>
    <d v="2016-08-09T00:00:00"/>
    <x v="0"/>
    <x v="2"/>
    <n v="13"/>
    <s v="支付宝线下还款"/>
    <n v="0"/>
    <n v="11880.82"/>
    <n v="0"/>
    <n v="0"/>
    <n v="11880.82"/>
    <n v="4719.91"/>
    <n v="1313.83"/>
    <n v="-11880.82"/>
  </r>
  <r>
    <x v="0"/>
    <d v="2016-08-10T00:00:00"/>
    <x v="0"/>
    <x v="2"/>
    <n v="13"/>
    <s v="支付宝线下还款"/>
    <n v="0"/>
    <n v="22801.42"/>
    <n v="0"/>
    <n v="0"/>
    <n v="22801.42"/>
    <n v="10340.91"/>
    <n v="5454.89"/>
    <n v="-22801.42"/>
  </r>
  <r>
    <x v="0"/>
    <d v="2016-08-15T00:00:00"/>
    <x v="0"/>
    <x v="2"/>
    <n v="2"/>
    <s v="易宝-现金贷"/>
    <n v="0"/>
    <n v="233934.93"/>
    <n v="0"/>
    <n v="0"/>
    <n v="233934.93"/>
    <n v="60320"/>
    <n v="19576.740000000002"/>
    <n v="-233934.93"/>
  </r>
  <r>
    <x v="0"/>
    <d v="2016-08-15T00:00:00"/>
    <x v="0"/>
    <x v="2"/>
    <n v="13"/>
    <s v="支付宝线下还款"/>
    <n v="0"/>
    <n v="32221.96"/>
    <n v="0"/>
    <n v="0"/>
    <n v="32221.96"/>
    <n v="5439.91"/>
    <n v="6670.58"/>
    <n v="-32221.96"/>
  </r>
  <r>
    <x v="0"/>
    <d v="2016-08-16T00:00:00"/>
    <x v="0"/>
    <x v="2"/>
    <n v="13"/>
    <s v="支付宝线下还款"/>
    <n v="0"/>
    <n v="34782.449999999997"/>
    <n v="0"/>
    <n v="0"/>
    <n v="34782.449999999997"/>
    <n v="6739.78"/>
    <n v="4604.4799999999996"/>
    <n v="-34782.449999999997"/>
  </r>
  <r>
    <x v="0"/>
    <d v="2016-08-17T00:00:00"/>
    <x v="0"/>
    <x v="2"/>
    <n v="6"/>
    <s v="微信支付-现金贷"/>
    <n v="0"/>
    <n v="4080.24"/>
    <n v="0"/>
    <n v="0"/>
    <n v="4080.24"/>
    <n v="970"/>
    <n v="1330.01"/>
    <n v="-4080.24"/>
  </r>
  <r>
    <x v="0"/>
    <d v="2016-08-18T00:00:00"/>
    <x v="0"/>
    <x v="2"/>
    <n v="2"/>
    <s v="易宝-现金贷"/>
    <n v="0"/>
    <n v="101326.47"/>
    <n v="0"/>
    <n v="0"/>
    <n v="101326.47"/>
    <n v="42860"/>
    <n v="13326.72"/>
    <n v="-101326.47"/>
  </r>
  <r>
    <x v="0"/>
    <d v="2016-08-18T00:00:00"/>
    <x v="0"/>
    <x v="2"/>
    <n v="6"/>
    <s v="微信支付-现金贷"/>
    <n v="0"/>
    <n v="12920.83"/>
    <n v="0"/>
    <n v="0"/>
    <n v="12920.83"/>
    <n v="3730"/>
    <n v="1510.01"/>
    <n v="-12920.83"/>
  </r>
  <r>
    <x v="0"/>
    <d v="2016-08-18T00:00:00"/>
    <x v="0"/>
    <x v="2"/>
    <n v="13"/>
    <s v="支付宝线下还款"/>
    <n v="0"/>
    <n v="35102.199999999997"/>
    <n v="0"/>
    <n v="0"/>
    <n v="35102.199999999997"/>
    <n v="4959.83"/>
    <n v="3042.76"/>
    <n v="-35102.199999999997"/>
  </r>
  <r>
    <x v="0"/>
    <d v="2016-08-19T00:00:00"/>
    <x v="0"/>
    <x v="2"/>
    <n v="2"/>
    <s v="易宝-现金贷"/>
    <n v="0"/>
    <n v="111527.06"/>
    <n v="0"/>
    <n v="0"/>
    <n v="111527.06"/>
    <n v="44960"/>
    <n v="21893.33"/>
    <n v="-111527.06"/>
  </r>
  <r>
    <x v="0"/>
    <d v="2016-08-19T00:00:00"/>
    <x v="0"/>
    <x v="2"/>
    <n v="6"/>
    <s v="微信支付-现金贷"/>
    <n v="0"/>
    <n v="7480.49"/>
    <n v="0"/>
    <n v="0"/>
    <n v="7480.49"/>
    <n v="2470"/>
    <n v="959.73"/>
    <n v="-7480.49"/>
  </r>
  <r>
    <x v="0"/>
    <d v="2016-08-19T00:00:00"/>
    <x v="0"/>
    <x v="2"/>
    <n v="13"/>
    <s v="支付宝线下还款"/>
    <n v="0"/>
    <n v="21761.41"/>
    <n v="0"/>
    <n v="0"/>
    <n v="21761.41"/>
    <n v="3510"/>
    <n v="1238.43"/>
    <n v="-21761.41"/>
  </r>
  <r>
    <x v="0"/>
    <d v="2016-08-20T00:00:00"/>
    <x v="0"/>
    <x v="2"/>
    <n v="6"/>
    <s v="微信支付-现金贷"/>
    <n v="0"/>
    <n v="11560.73"/>
    <n v="0"/>
    <n v="0"/>
    <n v="11560.73"/>
    <n v="2970"/>
    <n v="2413.34"/>
    <n v="-11560.73"/>
  </r>
  <r>
    <x v="0"/>
    <d v="2016-08-20T00:00:00"/>
    <x v="0"/>
    <x v="2"/>
    <n v="13"/>
    <s v="支付宝线下还款"/>
    <n v="0"/>
    <n v="21921.48"/>
    <n v="0"/>
    <n v="0"/>
    <n v="21921.48"/>
    <n v="3959.87"/>
    <n v="1614.06"/>
    <n v="-21921.48"/>
  </r>
  <r>
    <x v="0"/>
    <d v="2016-08-21T00:00:00"/>
    <x v="0"/>
    <x v="2"/>
    <n v="2"/>
    <s v="易宝-现金贷"/>
    <n v="0"/>
    <n v="31281.97"/>
    <n v="0"/>
    <n v="0"/>
    <n v="31281.97"/>
    <n v="32350"/>
    <n v="8020"/>
    <n v="-31281.97"/>
  </r>
  <r>
    <x v="0"/>
    <d v="2016-08-21T00:00:00"/>
    <x v="0"/>
    <x v="2"/>
    <n v="4"/>
    <s v="联动优势-现金贷"/>
    <n v="0"/>
    <n v="680.04"/>
    <n v="0"/>
    <n v="0"/>
    <n v="680.04"/>
    <n v="420"/>
    <n v="90"/>
    <n v="-680.04"/>
  </r>
  <r>
    <x v="0"/>
    <d v="2016-08-21T00:00:00"/>
    <x v="0"/>
    <x v="2"/>
    <n v="6"/>
    <s v="微信支付-现金贷"/>
    <n v="0"/>
    <n v="6120.39"/>
    <n v="0"/>
    <n v="0"/>
    <n v="6120.39"/>
    <n v="3920"/>
    <n v="736.67"/>
    <n v="-6120.39"/>
  </r>
  <r>
    <x v="0"/>
    <d v="2016-08-21T00:00:00"/>
    <x v="0"/>
    <x v="2"/>
    <n v="13"/>
    <s v="支付宝线下还款"/>
    <n v="0"/>
    <n v="20401.310000000001"/>
    <n v="0"/>
    <n v="0"/>
    <n v="20401.310000000001"/>
    <n v="2790"/>
    <n v="3055.35"/>
    <n v="-20401.310000000001"/>
  </r>
  <r>
    <x v="0"/>
    <d v="2016-08-25T00:00:00"/>
    <x v="0"/>
    <x v="2"/>
    <n v="4"/>
    <s v="联动优势-现金贷"/>
    <n v="0"/>
    <n v="5440.35"/>
    <n v="0"/>
    <n v="2040.13"/>
    <n v="3400.22"/>
    <n v="840"/>
    <n v="1250"/>
    <n v="-5440.35"/>
  </r>
  <r>
    <x v="0"/>
    <d v="2016-08-26T00:00:00"/>
    <x v="0"/>
    <x v="2"/>
    <n v="13"/>
    <s v="支付宝线下还款"/>
    <n v="0"/>
    <n v="14120.83"/>
    <n v="0"/>
    <n v="4080.26"/>
    <n v="10040.57"/>
    <n v="1319.91"/>
    <n v="771.27"/>
    <n v="-14120.83"/>
  </r>
  <r>
    <x v="0"/>
    <d v="2016-08-27T00:00:00"/>
    <x v="0"/>
    <x v="2"/>
    <n v="13"/>
    <s v="支付宝线下还款"/>
    <n v="0"/>
    <n v="1360.08"/>
    <n v="0"/>
    <n v="0"/>
    <n v="1360.08"/>
    <n v="419.99"/>
    <n v="233.92"/>
    <n v="-1360.08"/>
  </r>
  <r>
    <x v="0"/>
    <d v="2016-08-28T00:00:00"/>
    <x v="0"/>
    <x v="2"/>
    <n v="13"/>
    <s v="支付宝线下还款"/>
    <n v="0"/>
    <n v="2720.18"/>
    <n v="0"/>
    <n v="0"/>
    <n v="2720.18"/>
    <n v="480"/>
    <n v="299.82"/>
    <n v="-2720.18"/>
  </r>
  <r>
    <x v="0"/>
    <d v="2016-08-29T00:00:00"/>
    <x v="0"/>
    <x v="2"/>
    <n v="13"/>
    <s v="支付宝线下还款"/>
    <n v="0"/>
    <n v="1960.09"/>
    <n v="0"/>
    <n v="0"/>
    <n v="1960.09"/>
    <n v="510"/>
    <n v="100.91"/>
    <n v="-1960.09"/>
  </r>
  <r>
    <x v="0"/>
    <d v="2016-08-30T00:00:00"/>
    <x v="0"/>
    <x v="2"/>
    <n v="6"/>
    <s v="微信支付-现金贷"/>
    <n v="0"/>
    <n v="10200.65"/>
    <n v="0"/>
    <n v="2720.18"/>
    <n v="7480.47"/>
    <n v="4630"/>
    <n v="1103.3399999999999"/>
    <n v="-10200.65"/>
  </r>
  <r>
    <x v="0"/>
    <d v="2016-08-30T00:00:00"/>
    <x v="0"/>
    <x v="2"/>
    <n v="13"/>
    <s v="支付宝线下还款"/>
    <n v="0"/>
    <n v="2720.18"/>
    <n v="0"/>
    <n v="0"/>
    <n v="2720.18"/>
    <n v="1420"/>
    <n v="1666.67"/>
    <n v="-2720.18"/>
  </r>
  <r>
    <x v="0"/>
    <d v="2016-08-31T00:00:00"/>
    <x v="0"/>
    <x v="2"/>
    <n v="6"/>
    <s v="微信支付-现金贷"/>
    <n v="0"/>
    <n v="20401.310000000001"/>
    <n v="0"/>
    <n v="0"/>
    <n v="20401.310000000001"/>
    <n v="6550"/>
    <n v="3369.99"/>
    <n v="-20401.310000000001"/>
  </r>
  <r>
    <x v="0"/>
    <d v="2016-08-31T00:00:00"/>
    <x v="0"/>
    <x v="2"/>
    <n v="13"/>
    <s v="支付宝线下还款"/>
    <n v="0"/>
    <n v="5600.44"/>
    <n v="0"/>
    <n v="0"/>
    <n v="5600.44"/>
    <n v="1560"/>
    <n v="919.99"/>
    <n v="-5600.44"/>
  </r>
  <r>
    <x v="0"/>
    <d v="2016-09-02T00:00:00"/>
    <x v="0"/>
    <x v="3"/>
    <n v="6"/>
    <s v="微信支付-现金贷"/>
    <n v="0"/>
    <n v="14280.91"/>
    <n v="0"/>
    <n v="2040.13"/>
    <n v="12240.78"/>
    <n v="6260"/>
    <n v="2593.34"/>
    <n v="-14280.91"/>
  </r>
  <r>
    <x v="0"/>
    <d v="2016-09-02T00:00:00"/>
    <x v="0"/>
    <x v="3"/>
    <n v="13"/>
    <s v="支付宝线下还款"/>
    <n v="0"/>
    <n v="1360.09"/>
    <n v="0"/>
    <n v="0"/>
    <n v="1360.09"/>
    <n v="240"/>
    <n v="186.67"/>
    <n v="-1360.09"/>
  </r>
  <r>
    <x v="0"/>
    <d v="2016-09-03T00:00:00"/>
    <x v="0"/>
    <x v="3"/>
    <n v="13"/>
    <s v="支付宝线下还款"/>
    <n v="0"/>
    <n v="5440.34"/>
    <n v="0"/>
    <n v="2720.17"/>
    <n v="2720.17"/>
    <n v="480"/>
    <n v="306.95999999999998"/>
    <n v="-5440.34"/>
  </r>
  <r>
    <x v="0"/>
    <d v="2016-09-04T00:00:00"/>
    <x v="0"/>
    <x v="3"/>
    <n v="13"/>
    <s v="支付宝线下还款"/>
    <n v="0"/>
    <n v="3400.22"/>
    <n v="0"/>
    <n v="0"/>
    <n v="3400.22"/>
    <n v="470"/>
    <n v="479.78"/>
    <n v="-3400.22"/>
  </r>
  <r>
    <x v="0"/>
    <d v="2016-09-05T00:00:00"/>
    <x v="0"/>
    <x v="3"/>
    <n v="13"/>
    <s v="支付宝线下还款"/>
    <n v="0"/>
    <n v="13420.84"/>
    <n v="0"/>
    <n v="0"/>
    <n v="13420.84"/>
    <n v="1750"/>
    <n v="2775.14"/>
    <n v="-13420.84"/>
  </r>
  <r>
    <x v="0"/>
    <d v="2016-09-06T00:00:00"/>
    <x v="0"/>
    <x v="3"/>
    <n v="13"/>
    <s v="支付宝线下还款"/>
    <n v="0"/>
    <n v="12870.79"/>
    <n v="0"/>
    <n v="0"/>
    <n v="12870.79"/>
    <n v="2040"/>
    <n v="1753.06"/>
    <n v="-12870.79"/>
  </r>
  <r>
    <x v="0"/>
    <d v="2016-09-10T00:00:00"/>
    <x v="0"/>
    <x v="3"/>
    <n v="6"/>
    <s v="微信支付-现金贷"/>
    <n v="0"/>
    <n v="13600.85"/>
    <n v="0"/>
    <n v="0"/>
    <n v="13600.85"/>
    <n v="8150"/>
    <n v="1226.67"/>
    <n v="-13600.85"/>
  </r>
  <r>
    <x v="0"/>
    <d v="2016-09-10T00:00:00"/>
    <x v="0"/>
    <x v="3"/>
    <n v="13"/>
    <s v="支付宝线下还款"/>
    <n v="0"/>
    <n v="2360.09"/>
    <n v="0"/>
    <n v="0"/>
    <n v="2360.09"/>
    <n v="480"/>
    <n v="827.91"/>
    <n v="-2360.09"/>
  </r>
  <r>
    <x v="0"/>
    <d v="2016-09-15T00:00:00"/>
    <x v="0"/>
    <x v="3"/>
    <n v="13"/>
    <s v="支付宝线下还款"/>
    <n v="0"/>
    <n v="6120.39"/>
    <n v="0"/>
    <n v="0"/>
    <n v="6120.39"/>
    <n v="760"/>
    <n v="751.61"/>
    <n v="-6120.39"/>
  </r>
  <r>
    <x v="0"/>
    <d v="2016-09-18T00:00:00"/>
    <x v="0"/>
    <x v="3"/>
    <n v="6"/>
    <s v="微信支付-现金贷"/>
    <n v="0"/>
    <n v="25161.59"/>
    <n v="0"/>
    <n v="3400.22"/>
    <n v="21761.37"/>
    <n v="6010"/>
    <n v="3316.99"/>
    <n v="-25161.59"/>
  </r>
  <r>
    <x v="0"/>
    <d v="2016-09-18T00:00:00"/>
    <x v="0"/>
    <x v="3"/>
    <n v="13"/>
    <s v="支付宝线下还款"/>
    <n v="0"/>
    <n v="10520.61"/>
    <n v="0"/>
    <n v="0"/>
    <n v="10520.61"/>
    <n v="1319.91"/>
    <n v="310.77999999999997"/>
    <n v="-10520.61"/>
  </r>
  <r>
    <x v="0"/>
    <d v="2016-09-19T00:00:00"/>
    <x v="0"/>
    <x v="3"/>
    <n v="2"/>
    <s v="易宝-现金贷"/>
    <n v="0"/>
    <n v="131928.35999999999"/>
    <n v="0"/>
    <n v="0"/>
    <n v="131928.35999999999"/>
    <n v="58300"/>
    <n v="12520.32"/>
    <n v="-131928.35999999999"/>
  </r>
  <r>
    <x v="0"/>
    <d v="2016-09-19T00:00:00"/>
    <x v="0"/>
    <x v="3"/>
    <n v="6"/>
    <s v="微信支付-现金贷"/>
    <n v="0"/>
    <n v="16321.05"/>
    <n v="0"/>
    <n v="0"/>
    <n v="16321.05"/>
    <n v="5100"/>
    <n v="1836.66"/>
    <n v="-16321.05"/>
  </r>
  <r>
    <x v="0"/>
    <d v="2016-09-19T00:00:00"/>
    <x v="0"/>
    <x v="3"/>
    <n v="13"/>
    <s v="支付宝线下还款"/>
    <n v="0"/>
    <n v="18811.45"/>
    <n v="0"/>
    <n v="0"/>
    <n v="18811.45"/>
    <n v="2880"/>
    <n v="607.04"/>
    <n v="-18811.45"/>
  </r>
  <r>
    <x v="0"/>
    <d v="2016-09-20T00:00:00"/>
    <x v="0"/>
    <x v="3"/>
    <n v="2"/>
    <s v="易宝-现金贷"/>
    <n v="0"/>
    <n v="101326.41"/>
    <n v="0"/>
    <n v="0"/>
    <n v="101326.41"/>
    <n v="63140"/>
    <n v="12683.32"/>
    <n v="-101326.41"/>
  </r>
  <r>
    <x v="0"/>
    <d v="2016-09-20T00:00:00"/>
    <x v="0"/>
    <x v="3"/>
    <n v="6"/>
    <s v="微信支付-现金贷"/>
    <n v="0"/>
    <n v="8840.5499999999993"/>
    <n v="0"/>
    <n v="0"/>
    <n v="8840.5499999999993"/>
    <n v="3190"/>
    <n v="1100"/>
    <n v="-8840.5499999999993"/>
  </r>
  <r>
    <x v="0"/>
    <d v="2016-09-21T00:00:00"/>
    <x v="0"/>
    <x v="3"/>
    <n v="2"/>
    <s v="易宝-现金贷"/>
    <n v="0"/>
    <n v="74124.67"/>
    <n v="0"/>
    <n v="0"/>
    <n v="74124.67"/>
    <n v="68980"/>
    <n v="11403.35"/>
    <n v="-74124.67"/>
  </r>
  <r>
    <x v="0"/>
    <d v="2016-09-21T00:00:00"/>
    <x v="0"/>
    <x v="3"/>
    <n v="6"/>
    <s v="微信支付-现金贷"/>
    <n v="0"/>
    <n v="10200.64"/>
    <n v="0"/>
    <n v="0"/>
    <n v="10200.64"/>
    <n v="3550"/>
    <n v="1333.33"/>
    <n v="-10200.64"/>
  </r>
  <r>
    <x v="0"/>
    <d v="2016-09-21T00:00:00"/>
    <x v="0"/>
    <x v="3"/>
    <n v="13"/>
    <s v="支付宝线下还款"/>
    <n v="0"/>
    <n v="2720.17"/>
    <n v="0"/>
    <n v="0"/>
    <n v="2720.17"/>
    <n v="600"/>
    <n v="517.29"/>
    <n v="-2720.17"/>
  </r>
  <r>
    <x v="0"/>
    <d v="2016-09-22T00:00:00"/>
    <x v="0"/>
    <x v="3"/>
    <n v="13"/>
    <s v="支付宝线下还款"/>
    <n v="0"/>
    <n v="2720.18"/>
    <n v="0"/>
    <n v="1360.09"/>
    <n v="1360.09"/>
    <n v="700"/>
    <n v="0.81000000000000205"/>
    <n v="-2720.18"/>
  </r>
  <r>
    <x v="0"/>
    <d v="2016-09-27T00:00:00"/>
    <x v="0"/>
    <x v="3"/>
    <n v="13"/>
    <s v="支付宝线下还款"/>
    <n v="0"/>
    <n v="4066.89"/>
    <n v="0"/>
    <n v="666.67"/>
    <n v="3400.22"/>
    <n v="720"/>
    <n v="2.08"/>
    <n v="-4066.89"/>
  </r>
  <r>
    <x v="0"/>
    <d v="2016-09-28T00:00:00"/>
    <x v="0"/>
    <x v="3"/>
    <n v="13"/>
    <s v="支付宝线下还款"/>
    <n v="0"/>
    <n v="2720.17"/>
    <n v="0"/>
    <n v="0"/>
    <n v="2720.17"/>
    <n v="480"/>
    <n v="216.67"/>
    <n v="-2720.17"/>
  </r>
  <r>
    <x v="0"/>
    <d v="2016-10-05T00:00:00"/>
    <x v="0"/>
    <x v="4"/>
    <n v="13"/>
    <s v="支付宝线下还款"/>
    <n v="0"/>
    <n v="680.04"/>
    <n v="0"/>
    <n v="0"/>
    <n v="680.04"/>
    <n v="280"/>
    <n v="373.33"/>
    <n v="-680.04"/>
  </r>
  <r>
    <x v="0"/>
    <d v="2016-10-10T00:00:00"/>
    <x v="0"/>
    <x v="4"/>
    <n v="6"/>
    <s v="微信支付-现金贷"/>
    <n v="0"/>
    <n v="27881.72"/>
    <n v="0"/>
    <n v="680.04"/>
    <n v="27201.68"/>
    <n v="13510"/>
    <n v="4890.0200000000004"/>
    <n v="-27881.72"/>
  </r>
  <r>
    <x v="0"/>
    <d v="2016-10-10T00:00:00"/>
    <x v="0"/>
    <x v="4"/>
    <n v="13"/>
    <s v="支付宝线下还款"/>
    <n v="0"/>
    <n v="3400.22"/>
    <n v="0"/>
    <n v="0"/>
    <n v="3400.22"/>
    <n v="500"/>
    <n v="326.67"/>
    <n v="-3400.22"/>
  </r>
  <r>
    <x v="0"/>
    <d v="2016-10-15T00:00:00"/>
    <x v="0"/>
    <x v="4"/>
    <n v="13"/>
    <s v="支付宝线下还款"/>
    <n v="0"/>
    <n v="680.04"/>
    <n v="0"/>
    <n v="0"/>
    <n v="680.04"/>
    <n v="390"/>
    <n v="0.95999999999997998"/>
    <n v="-680.04"/>
  </r>
  <r>
    <x v="0"/>
    <d v="2016-10-16T00:00:00"/>
    <x v="0"/>
    <x v="4"/>
    <n v="13"/>
    <s v="支付宝线下还款"/>
    <n v="0"/>
    <n v="2720.17"/>
    <n v="0"/>
    <n v="1360.08"/>
    <n v="1360.09"/>
    <n v="240"/>
    <n v="1080"/>
    <n v="-2720.17"/>
  </r>
  <r>
    <x v="0"/>
    <d v="2016-10-19T00:00:00"/>
    <x v="0"/>
    <x v="4"/>
    <n v="2"/>
    <s v="易宝-现金贷"/>
    <n v="0"/>
    <n v="115607.28"/>
    <n v="0"/>
    <n v="0"/>
    <n v="115607.28"/>
    <n v="75150"/>
    <n v="18523.03"/>
    <n v="-115607.28"/>
  </r>
  <r>
    <x v="0"/>
    <d v="2016-10-19T00:00:00"/>
    <x v="0"/>
    <x v="4"/>
    <n v="6"/>
    <s v="微信支付-现金贷"/>
    <n v="0"/>
    <n v="12240.75"/>
    <n v="0"/>
    <n v="0"/>
    <n v="12240.75"/>
    <n v="8530"/>
    <n v="1736.67"/>
    <n v="-12240.75"/>
  </r>
  <r>
    <x v="0"/>
    <d v="2016-10-19T00:00:00"/>
    <x v="0"/>
    <x v="4"/>
    <n v="13"/>
    <s v="支付宝线下还款"/>
    <n v="0"/>
    <n v="9140.56"/>
    <n v="0"/>
    <n v="0"/>
    <n v="9140.56"/>
    <n v="1359.91"/>
    <n v="427.72"/>
    <n v="-9140.56"/>
  </r>
  <r>
    <x v="0"/>
    <d v="2016-10-20T00:00:00"/>
    <x v="0"/>
    <x v="4"/>
    <n v="13"/>
    <s v="支付宝线下还款"/>
    <n v="0"/>
    <n v="13600.86"/>
    <n v="0"/>
    <n v="3400.22"/>
    <n v="10200.64"/>
    <n v="1550"/>
    <n v="1831.72"/>
    <n v="-13600.86"/>
  </r>
  <r>
    <x v="0"/>
    <d v="2016-10-21T00:00:00"/>
    <x v="0"/>
    <x v="4"/>
    <n v="6"/>
    <s v="微信支付-现金贷"/>
    <n v="0"/>
    <n v="21761.39"/>
    <n v="0"/>
    <n v="0"/>
    <n v="21761.39"/>
    <n v="9100"/>
    <n v="2419.9899999999998"/>
    <n v="-21761.39"/>
  </r>
  <r>
    <x v="0"/>
    <d v="2016-10-21T00:00:00"/>
    <x v="0"/>
    <x v="4"/>
    <n v="13"/>
    <s v="支付宝线下还款"/>
    <n v="0"/>
    <n v="14960.97"/>
    <n v="0"/>
    <n v="0"/>
    <n v="14960.97"/>
    <n v="2219.96"/>
    <n v="3984.96"/>
    <n v="-14960.97"/>
  </r>
  <r>
    <x v="0"/>
    <d v="2016-10-23T00:00:00"/>
    <x v="0"/>
    <x v="4"/>
    <n v="13"/>
    <s v="支付宝线下还款"/>
    <n v="0"/>
    <n v="5920.39"/>
    <n v="0"/>
    <n v="0"/>
    <n v="5920.39"/>
    <n v="1289.96"/>
    <n v="856.4"/>
    <n v="-5920.39"/>
  </r>
  <r>
    <x v="0"/>
    <d v="2016-10-24T00:00:00"/>
    <x v="0"/>
    <x v="4"/>
    <n v="13"/>
    <s v="支付宝线下还款"/>
    <n v="0"/>
    <n v="10880.69"/>
    <n v="0"/>
    <n v="0"/>
    <n v="10880.69"/>
    <n v="1769.91"/>
    <n v="183.97"/>
    <n v="-10880.69"/>
  </r>
  <r>
    <x v="0"/>
    <d v="2016-10-25T00:00:00"/>
    <x v="0"/>
    <x v="4"/>
    <n v="13"/>
    <s v="支付宝线下还款"/>
    <n v="0"/>
    <n v="3400.22"/>
    <n v="0"/>
    <n v="2720.18"/>
    <n v="680.04"/>
    <n v="270"/>
    <n v="63.96"/>
    <n v="-3400.22"/>
  </r>
  <r>
    <x v="0"/>
    <d v="2016-10-26T00:00:00"/>
    <x v="0"/>
    <x v="4"/>
    <n v="13"/>
    <s v="支付宝线下还款"/>
    <n v="0"/>
    <n v="2720.17"/>
    <n v="0"/>
    <n v="0"/>
    <n v="2720.17"/>
    <n v="570"/>
    <n v="0.87000000000000499"/>
    <n v="-2720.17"/>
  </r>
  <r>
    <x v="0"/>
    <d v="2016-10-28T00:00:00"/>
    <x v="0"/>
    <x v="4"/>
    <n v="13"/>
    <s v="支付宝线下还款"/>
    <n v="0"/>
    <n v="9520.6200000000008"/>
    <n v="0"/>
    <n v="0"/>
    <n v="9520.6200000000008"/>
    <n v="840"/>
    <n v="1681.51"/>
    <n v="-9520.6200000000008"/>
  </r>
  <r>
    <x v="0"/>
    <d v="2016-10-30T00:00:00"/>
    <x v="0"/>
    <x v="4"/>
    <n v="2"/>
    <s v="易宝-现金贷"/>
    <n v="0"/>
    <n v="53043.34"/>
    <n v="0"/>
    <n v="0"/>
    <n v="53043.34"/>
    <n v="47210"/>
    <n v="5666.7"/>
    <n v="-53043.34"/>
  </r>
  <r>
    <x v="0"/>
    <d v="2016-10-30T00:00:00"/>
    <x v="0"/>
    <x v="4"/>
    <n v="6"/>
    <s v="微信支付-现金贷"/>
    <n v="0"/>
    <n v="10880.68"/>
    <n v="0"/>
    <n v="0"/>
    <n v="10880.68"/>
    <n v="5100"/>
    <n v="1803.33"/>
    <n v="-10880.68"/>
  </r>
  <r>
    <x v="0"/>
    <d v="2016-11-01T00:00:00"/>
    <x v="0"/>
    <x v="5"/>
    <n v="13"/>
    <s v="支付宝线下还款"/>
    <n v="0"/>
    <n v="11559.73"/>
    <n v="0"/>
    <n v="2040.13"/>
    <n v="9519.6"/>
    <n v="1470"/>
    <n v="411.63"/>
    <n v="-11559.73"/>
  </r>
  <r>
    <x v="0"/>
    <d v="2016-11-04T00:00:00"/>
    <x v="0"/>
    <x v="5"/>
    <n v="6"/>
    <s v="微信支付-现金贷"/>
    <n v="0"/>
    <n v="14960.94"/>
    <n v="0"/>
    <n v="4080.25"/>
    <n v="10880.69"/>
    <n v="6940"/>
    <n v="1720.01"/>
    <n v="-14960.94"/>
  </r>
  <r>
    <x v="0"/>
    <d v="2016-11-05T00:00:00"/>
    <x v="0"/>
    <x v="5"/>
    <n v="13"/>
    <s v="支付宝线下还款"/>
    <n v="0"/>
    <n v="3400.22"/>
    <n v="0"/>
    <n v="2040.13"/>
    <n v="1360.09"/>
    <n v="240"/>
    <n v="780"/>
    <n v="-3400.22"/>
  </r>
  <r>
    <x v="0"/>
    <d v="2016-11-10T00:00:00"/>
    <x v="0"/>
    <x v="5"/>
    <n v="13"/>
    <s v="支付宝线下还款"/>
    <n v="0"/>
    <n v="7480.49"/>
    <n v="0"/>
    <n v="1360.09"/>
    <n v="6120.4"/>
    <n v="1270"/>
    <n v="1384.06"/>
    <n v="-7480.49"/>
  </r>
  <r>
    <x v="0"/>
    <d v="2016-11-15T00:00:00"/>
    <x v="0"/>
    <x v="5"/>
    <n v="13"/>
    <s v="支付宝线下还款"/>
    <n v="0"/>
    <n v="14960.97"/>
    <n v="0"/>
    <n v="1360.09"/>
    <n v="13600.88"/>
    <n v="2100"/>
    <n v="1791.47"/>
    <n v="-14960.97"/>
  </r>
  <r>
    <x v="0"/>
    <d v="2016-11-18T00:00:00"/>
    <x v="0"/>
    <x v="5"/>
    <n v="13"/>
    <s v="支付宝线下还款"/>
    <n v="0"/>
    <n v="7480.36"/>
    <n v="0"/>
    <n v="680.04"/>
    <n v="6800.32"/>
    <n v="1050"/>
    <n v="384.26"/>
    <n v="-7480.36"/>
  </r>
  <r>
    <x v="0"/>
    <d v="2016-11-19T00:00:00"/>
    <x v="0"/>
    <x v="5"/>
    <n v="6"/>
    <s v="微信支付-现金贷"/>
    <n v="0"/>
    <n v="14280.89"/>
    <n v="0"/>
    <n v="0"/>
    <n v="14280.89"/>
    <n v="7220"/>
    <n v="1246.6600000000001"/>
    <n v="-14280.89"/>
  </r>
  <r>
    <x v="0"/>
    <d v="2016-11-19T00:00:00"/>
    <x v="0"/>
    <x v="5"/>
    <n v="13"/>
    <s v="支付宝线下还款"/>
    <n v="0"/>
    <n v="4760.3100000000004"/>
    <n v="0"/>
    <n v="0"/>
    <n v="4760.3100000000004"/>
    <n v="719.91"/>
    <n v="300.91000000000003"/>
    <n v="-4760.3100000000004"/>
  </r>
  <r>
    <x v="0"/>
    <d v="2016-11-20T00:00:00"/>
    <x v="0"/>
    <x v="5"/>
    <n v="13"/>
    <s v="支付宝线下还款"/>
    <n v="0"/>
    <n v="12920.85"/>
    <n v="0"/>
    <n v="1360.09"/>
    <n v="11560.76"/>
    <n v="2040"/>
    <n v="216.6"/>
    <n v="-12920.85"/>
  </r>
  <r>
    <x v="0"/>
    <d v="2016-11-21T00:00:00"/>
    <x v="0"/>
    <x v="5"/>
    <n v="2"/>
    <s v="易宝-现金贷"/>
    <n v="0"/>
    <n v="148929.42000000001"/>
    <n v="0"/>
    <n v="0"/>
    <n v="148929.42000000001"/>
    <n v="74530"/>
    <n v="11997.36"/>
    <n v="-148929.42000000001"/>
  </r>
  <r>
    <x v="0"/>
    <d v="2016-11-21T00:00:00"/>
    <x v="0"/>
    <x v="5"/>
    <n v="6"/>
    <s v="微信支付-现金贷"/>
    <n v="0"/>
    <n v="22441.43"/>
    <n v="0"/>
    <n v="0"/>
    <n v="22441.43"/>
    <n v="8900"/>
    <n v="1756.67"/>
    <n v="-22441.43"/>
  </r>
  <r>
    <x v="0"/>
    <d v="2016-11-21T00:00:00"/>
    <x v="0"/>
    <x v="5"/>
    <n v="13"/>
    <s v="支付宝线下还款"/>
    <n v="0"/>
    <n v="10880.69"/>
    <n v="0"/>
    <n v="0"/>
    <n v="10880.69"/>
    <n v="2099.96"/>
    <n v="83.569999999999794"/>
    <n v="-10880.69"/>
  </r>
  <r>
    <x v="0"/>
    <d v="2016-11-22T00:00:00"/>
    <x v="0"/>
    <x v="5"/>
    <n v="13"/>
    <s v="支付宝线下还款"/>
    <n v="0"/>
    <n v="2040.12"/>
    <n v="0"/>
    <n v="1360.08"/>
    <n v="680.04"/>
    <n v="120"/>
    <n v="33.33"/>
    <n v="-2040.12"/>
  </r>
  <r>
    <x v="0"/>
    <d v="2016-11-24T00:00:00"/>
    <x v="0"/>
    <x v="5"/>
    <n v="6"/>
    <s v="微信支付-现金贷"/>
    <n v="0"/>
    <n v="13600.87"/>
    <n v="0"/>
    <n v="0"/>
    <n v="13600.87"/>
    <n v="7410"/>
    <n v="1530"/>
    <n v="-13600.87"/>
  </r>
  <r>
    <x v="0"/>
    <d v="2016-11-25T00:00:00"/>
    <x v="0"/>
    <x v="5"/>
    <n v="2"/>
    <s v="易宝-现金贷"/>
    <n v="0"/>
    <n v="93845.989999999903"/>
    <n v="0"/>
    <n v="0"/>
    <n v="93845.989999999903"/>
    <n v="97370"/>
    <n v="11786.64"/>
    <n v="-93845.989999999903"/>
  </r>
  <r>
    <x v="0"/>
    <d v="2016-11-25T00:00:00"/>
    <x v="0"/>
    <x v="5"/>
    <n v="6"/>
    <s v="微信支付-现金贷"/>
    <n v="0"/>
    <n v="16321.02"/>
    <n v="0"/>
    <n v="0"/>
    <n v="16321.02"/>
    <n v="10770"/>
    <n v="2270.0100000000002"/>
    <n v="-16321.02"/>
  </r>
  <r>
    <x v="0"/>
    <d v="2016-11-25T00:00:00"/>
    <x v="0"/>
    <x v="5"/>
    <n v="13"/>
    <s v="支付宝线下还款"/>
    <n v="0"/>
    <n v="5440.34"/>
    <n v="0"/>
    <n v="0"/>
    <n v="5440.34"/>
    <n v="660"/>
    <n v="60.459999999999901"/>
    <n v="-5440.34"/>
  </r>
  <r>
    <x v="0"/>
    <d v="2016-11-28T00:00:00"/>
    <x v="0"/>
    <x v="5"/>
    <n v="2"/>
    <s v="易宝-现金贷"/>
    <n v="0"/>
    <n v="156409.85"/>
    <n v="0"/>
    <n v="0"/>
    <n v="156409.85"/>
    <n v="61790"/>
    <n v="17530"/>
    <n v="-156409.85"/>
  </r>
  <r>
    <x v="0"/>
    <d v="2016-11-28T00:00:00"/>
    <x v="0"/>
    <x v="5"/>
    <n v="6"/>
    <s v="微信支付-现金贷"/>
    <n v="0"/>
    <n v="27881.77"/>
    <n v="0"/>
    <n v="0"/>
    <n v="27881.77"/>
    <n v="7850"/>
    <n v="3269.99"/>
    <n v="-27881.77"/>
  </r>
  <r>
    <x v="0"/>
    <d v="2016-11-28T00:00:00"/>
    <x v="0"/>
    <x v="5"/>
    <n v="13"/>
    <s v="支付宝线下还款"/>
    <n v="0"/>
    <n v="2720.17"/>
    <n v="0"/>
    <n v="0"/>
    <n v="2720.17"/>
    <n v="330"/>
    <n v="819.96"/>
    <n v="-2720.17"/>
  </r>
  <r>
    <x v="0"/>
    <d v="2016-11-30T00:00:00"/>
    <x v="0"/>
    <x v="5"/>
    <n v="13"/>
    <s v="支付宝线下还款"/>
    <n v="0"/>
    <n v="12920.84"/>
    <n v="0"/>
    <n v="2040.13"/>
    <n v="10880.71"/>
    <n v="1780.4"/>
    <n v="1414.97"/>
    <n v="-12920.84"/>
  </r>
  <r>
    <x v="0"/>
    <d v="2016-12-01T00:00:00"/>
    <x v="0"/>
    <x v="6"/>
    <n v="13"/>
    <s v="支付宝线下还款"/>
    <n v="0"/>
    <n v="6120.4"/>
    <n v="0"/>
    <n v="2040.13"/>
    <n v="4080.27"/>
    <n v="720"/>
    <n v="459.91"/>
    <n v="-6120.4"/>
  </r>
  <r>
    <x v="0"/>
    <d v="2016-12-02T00:00:00"/>
    <x v="0"/>
    <x v="6"/>
    <n v="13"/>
    <s v="支付宝线下还款"/>
    <n v="0"/>
    <n v="11480.48"/>
    <n v="0"/>
    <n v="680.04"/>
    <n v="10800.44"/>
    <n v="780"/>
    <n v="711.69"/>
    <n v="-11480.48"/>
  </r>
  <r>
    <x v="0"/>
    <d v="2016-12-03T00:00:00"/>
    <x v="0"/>
    <x v="6"/>
    <n v="2"/>
    <s v="易宝-现金贷"/>
    <n v="0"/>
    <n v="61203.8"/>
    <n v="0"/>
    <n v="0"/>
    <n v="61203.8"/>
    <n v="35213.33"/>
    <n v="9113.31"/>
    <n v="-61203.8"/>
  </r>
  <r>
    <x v="0"/>
    <d v="2016-12-03T00:00:00"/>
    <x v="0"/>
    <x v="6"/>
    <n v="6"/>
    <s v="微信支付-现金贷"/>
    <n v="0"/>
    <n v="1360.08"/>
    <n v="0"/>
    <n v="0"/>
    <n v="1360.08"/>
    <n v="2690"/>
    <n v="390"/>
    <n v="-1360.08"/>
  </r>
  <r>
    <x v="0"/>
    <d v="2016-12-03T00:00:00"/>
    <x v="0"/>
    <x v="6"/>
    <n v="13"/>
    <s v="支付宝线下还款"/>
    <n v="0"/>
    <n v="4080.26"/>
    <n v="0"/>
    <n v="0"/>
    <n v="4080.26"/>
    <n v="600"/>
    <n v="159.74"/>
    <n v="-4080.26"/>
  </r>
  <r>
    <x v="0"/>
    <d v="2016-12-04T00:00:00"/>
    <x v="0"/>
    <x v="6"/>
    <n v="2"/>
    <s v="易宝-现金贷"/>
    <n v="0"/>
    <n v="57123.65"/>
    <n v="0"/>
    <n v="0"/>
    <n v="57123.65"/>
    <n v="38330"/>
    <n v="8840"/>
    <n v="-57123.65"/>
  </r>
  <r>
    <x v="0"/>
    <d v="2016-12-04T00:00:00"/>
    <x v="0"/>
    <x v="6"/>
    <n v="6"/>
    <s v="微信支付-现金贷"/>
    <n v="0"/>
    <n v="3400.21"/>
    <n v="0"/>
    <n v="0"/>
    <n v="3400.21"/>
    <n v="3110"/>
    <n v="1086.6600000000001"/>
    <n v="-3400.21"/>
  </r>
  <r>
    <x v="0"/>
    <d v="2016-12-04T00:00:00"/>
    <x v="0"/>
    <x v="6"/>
    <n v="13"/>
    <s v="支付宝线下还款"/>
    <n v="0"/>
    <n v="3040.13"/>
    <n v="0"/>
    <n v="0"/>
    <n v="3040.13"/>
    <n v="240"/>
    <n v="1200"/>
    <n v="-3040.13"/>
  </r>
  <r>
    <x v="0"/>
    <d v="2016-12-05T00:00:00"/>
    <x v="0"/>
    <x v="6"/>
    <n v="2"/>
    <s v="易宝-现金贷"/>
    <n v="0"/>
    <n v="93845.919999999795"/>
    <n v="0"/>
    <n v="0"/>
    <n v="93845.919999999795"/>
    <n v="68930"/>
    <n v="20223.650000000001"/>
    <n v="-93845.919999999795"/>
  </r>
  <r>
    <x v="0"/>
    <d v="2016-12-05T00:00:00"/>
    <x v="0"/>
    <x v="6"/>
    <n v="6"/>
    <s v="微信支付-现金贷"/>
    <n v="0"/>
    <n v="8840.5400000000009"/>
    <n v="0"/>
    <n v="0"/>
    <n v="8840.5400000000009"/>
    <n v="8130"/>
    <n v="2016.67"/>
    <n v="-8840.5400000000009"/>
  </r>
  <r>
    <x v="0"/>
    <d v="2016-12-05T00:00:00"/>
    <x v="0"/>
    <x v="6"/>
    <n v="13"/>
    <s v="支付宝线下还款"/>
    <n v="0"/>
    <n v="6190.53"/>
    <n v="0"/>
    <n v="0"/>
    <n v="6190.53"/>
    <n v="1140"/>
    <n v="2450.8200000000002"/>
    <n v="-6190.53"/>
  </r>
  <r>
    <x v="0"/>
    <d v="2016-12-07T00:00:00"/>
    <x v="0"/>
    <x v="6"/>
    <n v="13"/>
    <s v="支付宝线下还款"/>
    <n v="0"/>
    <n v="14380.9"/>
    <n v="0"/>
    <n v="680.04"/>
    <n v="13700.86"/>
    <n v="1800"/>
    <n v="2349.6799999999998"/>
    <n v="-14380.9"/>
  </r>
  <r>
    <x v="0"/>
    <d v="2016-12-08T00:00:00"/>
    <x v="0"/>
    <x v="6"/>
    <n v="2"/>
    <s v="易宝-现金贷"/>
    <n v="0"/>
    <n v="52363.29"/>
    <n v="0"/>
    <n v="0"/>
    <n v="52363.29"/>
    <n v="77273.2"/>
    <n v="8719.9599999999991"/>
    <n v="-52363.29"/>
  </r>
  <r>
    <x v="0"/>
    <d v="2016-12-08T00:00:00"/>
    <x v="0"/>
    <x v="6"/>
    <n v="6"/>
    <s v="微信支付-现金贷"/>
    <n v="0"/>
    <n v="14280.91"/>
    <n v="0"/>
    <n v="0"/>
    <n v="14280.91"/>
    <n v="10899.74"/>
    <n v="1800"/>
    <n v="-14280.91"/>
  </r>
  <r>
    <x v="0"/>
    <d v="2016-12-08T00:00:00"/>
    <x v="0"/>
    <x v="6"/>
    <n v="13"/>
    <s v="支付宝线下还款"/>
    <n v="0"/>
    <n v="2720.16"/>
    <n v="0"/>
    <n v="0"/>
    <n v="2720.16"/>
    <n v="570"/>
    <n v="10.84"/>
    <n v="-2720.16"/>
  </r>
  <r>
    <x v="0"/>
    <d v="2016-12-09T00:00:00"/>
    <x v="0"/>
    <x v="6"/>
    <n v="2"/>
    <s v="易宝-现金贷"/>
    <n v="0"/>
    <n v="44882.85"/>
    <n v="0"/>
    <n v="0"/>
    <n v="44882.85"/>
    <n v="101879.87"/>
    <n v="9839.9"/>
    <n v="-44882.85"/>
  </r>
  <r>
    <x v="0"/>
    <d v="2016-12-09T00:00:00"/>
    <x v="0"/>
    <x v="6"/>
    <n v="6"/>
    <s v="微信支付-现金贷"/>
    <n v="0"/>
    <n v="3400.21"/>
    <n v="0"/>
    <n v="0"/>
    <n v="3400.21"/>
    <n v="8300"/>
    <n v="170"/>
    <n v="-3400.21"/>
  </r>
  <r>
    <x v="0"/>
    <d v="2016-12-09T00:00:00"/>
    <x v="0"/>
    <x v="6"/>
    <n v="13"/>
    <s v="支付宝线下还款"/>
    <n v="0"/>
    <n v="2120.17"/>
    <n v="0"/>
    <n v="0"/>
    <n v="2120.17"/>
    <n v="510"/>
    <n v="0.36000000000001398"/>
    <n v="-2120.17"/>
  </r>
  <r>
    <x v="0"/>
    <d v="2016-12-13T00:00:00"/>
    <x v="0"/>
    <x v="6"/>
    <n v="13"/>
    <s v="支付宝线下还款"/>
    <n v="0"/>
    <n v="5080.26"/>
    <n v="0"/>
    <n v="3720.17"/>
    <n v="1360.09"/>
    <n v="120"/>
    <n v="613.33000000000004"/>
    <n v="-5080.26"/>
  </r>
  <r>
    <x v="0"/>
    <d v="2016-12-16T00:00:00"/>
    <x v="0"/>
    <x v="6"/>
    <n v="13"/>
    <s v="支付宝线下还款"/>
    <n v="0"/>
    <n v="6120.39"/>
    <n v="0"/>
    <n v="1360.09"/>
    <n v="4760.3"/>
    <n v="720"/>
    <n v="120.74"/>
    <n v="-6120.39"/>
  </r>
  <r>
    <x v="0"/>
    <d v="2016-12-17T00:00:00"/>
    <x v="0"/>
    <x v="6"/>
    <n v="6"/>
    <s v="微信支付-现金贷"/>
    <n v="0"/>
    <n v="15640.98"/>
    <n v="0"/>
    <n v="0"/>
    <n v="15640.98"/>
    <n v="6819.74"/>
    <n v="1366.67"/>
    <n v="-15640.98"/>
  </r>
  <r>
    <x v="0"/>
    <d v="2016-12-17T00:00:00"/>
    <x v="0"/>
    <x v="6"/>
    <n v="13"/>
    <s v="支付宝线下还款"/>
    <n v="0"/>
    <n v="4080.26"/>
    <n v="0"/>
    <n v="0"/>
    <n v="4080.26"/>
    <n v="540"/>
    <n v="30.88"/>
    <n v="-4080.26"/>
  </r>
  <r>
    <x v="0"/>
    <d v="2016-12-18T00:00:00"/>
    <x v="0"/>
    <x v="6"/>
    <n v="13"/>
    <s v="支付宝线下还款"/>
    <n v="0"/>
    <n v="3400.22"/>
    <n v="0"/>
    <n v="0"/>
    <n v="3400.22"/>
    <n v="360"/>
    <n v="40.779999999999902"/>
    <n v="-3400.22"/>
  </r>
  <r>
    <x v="0"/>
    <d v="2016-12-19T00:00:00"/>
    <x v="0"/>
    <x v="6"/>
    <n v="2"/>
    <s v="易宝-现金贷"/>
    <n v="0"/>
    <n v="127848.1"/>
    <n v="0"/>
    <n v="0"/>
    <n v="127848.1"/>
    <n v="95260"/>
    <n v="16547"/>
    <n v="-127848.1"/>
  </r>
  <r>
    <x v="0"/>
    <d v="2016-12-19T00:00:00"/>
    <x v="0"/>
    <x v="6"/>
    <n v="6"/>
    <s v="微信支付-现金贷"/>
    <n v="0"/>
    <n v="25841.67"/>
    <n v="0"/>
    <n v="0"/>
    <n v="25841.67"/>
    <n v="9580"/>
    <n v="3446.67"/>
    <n v="-25841.67"/>
  </r>
  <r>
    <x v="0"/>
    <d v="2016-12-19T00:00:00"/>
    <x v="0"/>
    <x v="6"/>
    <n v="13"/>
    <s v="支付宝线下还款"/>
    <n v="0"/>
    <n v="6770.44"/>
    <n v="0"/>
    <n v="0"/>
    <n v="6770.44"/>
    <n v="810"/>
    <n v="251.78"/>
    <n v="-6770.44"/>
  </r>
  <r>
    <x v="0"/>
    <d v="2016-12-20T00:00:00"/>
    <x v="0"/>
    <x v="6"/>
    <n v="13"/>
    <s v="支付宝线下还款"/>
    <n v="0"/>
    <n v="8840.56"/>
    <n v="0"/>
    <n v="2040.13"/>
    <n v="6800.43"/>
    <n v="1160"/>
    <n v="800.18"/>
    <n v="-8840.56"/>
  </r>
  <r>
    <x v="0"/>
    <d v="2016-12-21T00:00:00"/>
    <x v="0"/>
    <x v="6"/>
    <n v="2"/>
    <s v="易宝-现金贷"/>
    <n v="0"/>
    <n v="134648.56"/>
    <n v="0"/>
    <n v="0"/>
    <n v="134648.56"/>
    <n v="95880"/>
    <n v="11470.01"/>
    <n v="-134648.56"/>
  </r>
  <r>
    <x v="0"/>
    <d v="2016-12-21T00:00:00"/>
    <x v="0"/>
    <x v="6"/>
    <n v="6"/>
    <s v="微信支付-现金贷"/>
    <n v="0"/>
    <n v="11560.74"/>
    <n v="0"/>
    <n v="0"/>
    <n v="11560.74"/>
    <n v="9590"/>
    <n v="1203.32"/>
    <n v="-11560.74"/>
  </r>
  <r>
    <x v="0"/>
    <d v="2016-12-24T00:00:00"/>
    <x v="0"/>
    <x v="6"/>
    <n v="2"/>
    <s v="易宝-现金贷"/>
    <n v="0"/>
    <n v="82965.23"/>
    <n v="0"/>
    <n v="0"/>
    <n v="82965.23"/>
    <n v="49469.86"/>
    <n v="7886.67"/>
    <n v="-82965.23"/>
  </r>
  <r>
    <x v="0"/>
    <d v="2016-12-24T00:00:00"/>
    <x v="0"/>
    <x v="6"/>
    <n v="6"/>
    <s v="微信支付-现金贷"/>
    <n v="0"/>
    <n v="10880.68"/>
    <n v="0"/>
    <n v="0"/>
    <n v="10880.68"/>
    <n v="6080"/>
    <n v="756.67"/>
    <n v="-10880.68"/>
  </r>
  <r>
    <x v="0"/>
    <d v="2016-12-24T00:00:00"/>
    <x v="0"/>
    <x v="6"/>
    <n v="13"/>
    <s v="支付宝线下还款"/>
    <n v="0"/>
    <n v="680.04"/>
    <n v="0"/>
    <n v="0"/>
    <n v="680.04"/>
    <n v="120"/>
    <n v="34.96"/>
    <n v="-680.04"/>
  </r>
  <r>
    <x v="0"/>
    <d v="2016-12-25T00:00:00"/>
    <x v="0"/>
    <x v="6"/>
    <n v="2"/>
    <s v="易宝-现金贷"/>
    <n v="0"/>
    <n v="53043.360000000001"/>
    <n v="0"/>
    <n v="0"/>
    <n v="53043.360000000001"/>
    <n v="64420"/>
    <n v="5423.33"/>
    <n v="-53043.360000000001"/>
  </r>
  <r>
    <x v="0"/>
    <d v="2016-12-25T00:00:00"/>
    <x v="0"/>
    <x v="6"/>
    <n v="6"/>
    <s v="微信支付-现金贷"/>
    <n v="0"/>
    <n v="1360.09"/>
    <n v="0"/>
    <n v="0"/>
    <n v="1360.09"/>
    <n v="6370"/>
    <n v="133.33000000000001"/>
    <n v="-1360.09"/>
  </r>
  <r>
    <x v="0"/>
    <d v="2016-12-28T00:00:00"/>
    <x v="0"/>
    <x v="6"/>
    <n v="13"/>
    <s v="支付宝线下还款"/>
    <n v="0"/>
    <n v="4080.25"/>
    <n v="0"/>
    <n v="0"/>
    <n v="4080.25"/>
    <n v="600"/>
    <n v="82.88"/>
    <n v="-4080.25"/>
  </r>
  <r>
    <x v="0"/>
    <d v="2016-12-30T00:00:00"/>
    <x v="0"/>
    <x v="6"/>
    <n v="6"/>
    <s v="微信支付-现金贷"/>
    <n v="0"/>
    <n v="19721.25"/>
    <n v="0"/>
    <n v="0"/>
    <n v="19721.25"/>
    <n v="7060"/>
    <n v="2490"/>
    <n v="-19721.25"/>
  </r>
  <r>
    <x v="0"/>
    <d v="2016-12-30T00:00:00"/>
    <x v="0"/>
    <x v="6"/>
    <n v="13"/>
    <s v="支付宝线下还款"/>
    <n v="0"/>
    <n v="2720.17"/>
    <n v="0"/>
    <n v="0"/>
    <n v="2720.17"/>
    <n v="840"/>
    <n v="1760"/>
    <n v="-2720.17"/>
  </r>
  <r>
    <x v="0"/>
    <d v="2016-12-31T00:00:00"/>
    <x v="0"/>
    <x v="6"/>
    <n v="13"/>
    <s v="支付宝线下还款"/>
    <n v="0"/>
    <n v="680.04"/>
    <n v="0"/>
    <n v="0"/>
    <n v="680.04"/>
    <n v="100"/>
    <n v="0"/>
    <n v="-680.04"/>
  </r>
  <r>
    <x v="0"/>
    <d v="2016-08-26T00:00:00"/>
    <x v="0"/>
    <x v="2"/>
    <n v="4"/>
    <s v="联动优势-现金贷"/>
    <n v="0"/>
    <n v="2040.13"/>
    <n v="0"/>
    <n v="2040.13"/>
    <n v="0"/>
    <n v="0"/>
    <n v="0"/>
    <n v="-2040.13"/>
  </r>
  <r>
    <x v="0"/>
    <d v="2016-08-27T00:00:00"/>
    <x v="0"/>
    <x v="2"/>
    <n v="4"/>
    <s v="联动优势-现金贷"/>
    <n v="0"/>
    <n v="1360.09"/>
    <n v="0"/>
    <n v="1360.09"/>
    <n v="0"/>
    <n v="0"/>
    <n v="0"/>
    <n v="-1360.09"/>
  </r>
  <r>
    <x v="0"/>
    <d v="2016-09-01T00:00:00"/>
    <x v="0"/>
    <x v="3"/>
    <n v="4"/>
    <s v="联动优势-现金贷"/>
    <n v="0"/>
    <n v="1360.08"/>
    <n v="0"/>
    <n v="1360.08"/>
    <n v="0"/>
    <n v="0"/>
    <n v="0"/>
    <n v="-1360.08"/>
  </r>
  <r>
    <x v="0"/>
    <d v="2016-09-07T00:00:00"/>
    <x v="0"/>
    <x v="3"/>
    <n v="4"/>
    <s v="联动优势-现金贷"/>
    <n v="0"/>
    <n v="2040.13"/>
    <n v="0"/>
    <n v="2040.13"/>
    <n v="0"/>
    <n v="0"/>
    <n v="0"/>
    <n v="-2040.13"/>
  </r>
  <r>
    <x v="0"/>
    <d v="2016-09-08T00:00:00"/>
    <x v="0"/>
    <x v="3"/>
    <n v="4"/>
    <s v="联动优势-现金贷"/>
    <n v="0"/>
    <n v="2040.13"/>
    <n v="0"/>
    <n v="2040.13"/>
    <n v="0"/>
    <n v="0"/>
    <n v="0"/>
    <n v="-2040.13"/>
  </r>
  <r>
    <x v="0"/>
    <d v="2016-09-09T00:00:00"/>
    <x v="0"/>
    <x v="3"/>
    <n v="4"/>
    <s v="联动优势-现金贷"/>
    <n v="0"/>
    <n v="1360.09"/>
    <n v="0"/>
    <n v="1360.09"/>
    <n v="0"/>
    <n v="0"/>
    <n v="0"/>
    <n v="-1360.09"/>
  </r>
  <r>
    <x v="0"/>
    <d v="2016-09-13T00:00:00"/>
    <x v="0"/>
    <x v="3"/>
    <n v="4"/>
    <s v="联动优势-现金贷"/>
    <n v="0"/>
    <n v="680.04"/>
    <n v="0"/>
    <n v="680.04"/>
    <n v="0"/>
    <n v="0"/>
    <n v="0"/>
    <n v="-680.04"/>
  </r>
  <r>
    <x v="0"/>
    <d v="2016-09-14T00:00:00"/>
    <x v="0"/>
    <x v="3"/>
    <n v="4"/>
    <s v="联动优势-现金贷"/>
    <n v="0"/>
    <n v="680.04"/>
    <n v="0"/>
    <n v="680.04"/>
    <n v="0"/>
    <n v="0"/>
    <n v="0"/>
    <n v="-680.04"/>
  </r>
  <r>
    <x v="0"/>
    <d v="2016-09-30T00:00:00"/>
    <x v="0"/>
    <x v="3"/>
    <n v="4"/>
    <s v="联动优势-现金贷"/>
    <n v="0"/>
    <n v="2040.13"/>
    <n v="0"/>
    <n v="2040.13"/>
    <n v="0"/>
    <n v="0"/>
    <n v="0"/>
    <n v="-2040.13"/>
  </r>
  <r>
    <x v="0"/>
    <d v="2016-10-02T00:00:00"/>
    <x v="0"/>
    <x v="4"/>
    <n v="13"/>
    <s v="支付宝线下还款"/>
    <n v="0"/>
    <n v="680.04"/>
    <n v="0"/>
    <n v="680.04"/>
    <n v="0"/>
    <n v="0"/>
    <n v="0"/>
    <n v="-680.04"/>
  </r>
  <r>
    <x v="0"/>
    <d v="2016-10-29T00:00:00"/>
    <x v="0"/>
    <x v="4"/>
    <n v="13"/>
    <s v="支付宝线下还款"/>
    <n v="0"/>
    <n v="1360.08"/>
    <n v="0"/>
    <n v="1360.08"/>
    <n v="0"/>
    <n v="0"/>
    <n v="0"/>
    <n v="-1360.08"/>
  </r>
  <r>
    <x v="0"/>
    <d v="2016-11-27T00:00:00"/>
    <x v="0"/>
    <x v="5"/>
    <n v="13"/>
    <s v="支付宝线下还款"/>
    <n v="0"/>
    <n v="3400.21"/>
    <n v="0"/>
    <n v="3400.21"/>
    <n v="0"/>
    <n v="0"/>
    <n v="0"/>
    <n v="-3400.21"/>
  </r>
  <r>
    <x v="0"/>
    <d v="2016-12-10T00:00:00"/>
    <x v="0"/>
    <x v="6"/>
    <n v="13"/>
    <s v="支付宝线下还款"/>
    <n v="0"/>
    <n v="1360.09"/>
    <n v="0"/>
    <n v="1360.09"/>
    <n v="0"/>
    <n v="240"/>
    <n v="0"/>
    <n v="-1360.09"/>
  </r>
  <r>
    <x v="0"/>
    <d v="2016-05-13T00:00:00"/>
    <x v="0"/>
    <x v="7"/>
    <n v="2"/>
    <s v="易宝-现金贷"/>
    <n v="0"/>
    <n v="0"/>
    <n v="0"/>
    <n v="0"/>
    <n v="0"/>
    <n v="9880"/>
    <n v="0"/>
    <n v="0"/>
  </r>
  <r>
    <x v="0"/>
    <d v="2016-05-14T00:00:00"/>
    <x v="0"/>
    <x v="7"/>
    <n v="2"/>
    <s v="易宝-现金贷"/>
    <n v="0"/>
    <n v="0"/>
    <n v="0"/>
    <n v="0"/>
    <n v="0"/>
    <n v="3680"/>
    <n v="0"/>
    <n v="0"/>
  </r>
  <r>
    <x v="0"/>
    <d v="2016-05-15T00:00:00"/>
    <x v="0"/>
    <x v="7"/>
    <n v="2"/>
    <s v="易宝-现金贷"/>
    <n v="0"/>
    <n v="0"/>
    <n v="0"/>
    <n v="0"/>
    <n v="0"/>
    <n v="1120"/>
    <n v="0"/>
    <n v="0"/>
  </r>
  <r>
    <x v="0"/>
    <d v="2016-05-16T00:00:00"/>
    <x v="0"/>
    <x v="7"/>
    <n v="2"/>
    <s v="易宝-现金贷"/>
    <n v="0"/>
    <n v="0"/>
    <n v="0"/>
    <n v="0"/>
    <n v="0"/>
    <n v="16940"/>
    <n v="0"/>
    <n v="0"/>
  </r>
  <r>
    <x v="0"/>
    <d v="2016-05-17T00:00:00"/>
    <x v="0"/>
    <x v="7"/>
    <n v="2"/>
    <s v="易宝-现金贷"/>
    <n v="0"/>
    <n v="0"/>
    <n v="0"/>
    <n v="0"/>
    <n v="0"/>
    <n v="5890"/>
    <n v="0"/>
    <n v="0"/>
  </r>
  <r>
    <x v="0"/>
    <d v="2016-05-18T00:00:00"/>
    <x v="0"/>
    <x v="7"/>
    <n v="2"/>
    <s v="易宝-现金贷"/>
    <n v="0"/>
    <n v="0"/>
    <n v="0"/>
    <n v="0"/>
    <n v="0"/>
    <n v="4270"/>
    <n v="0"/>
    <n v="0"/>
  </r>
  <r>
    <x v="0"/>
    <d v="2016-05-19T00:00:00"/>
    <x v="0"/>
    <x v="7"/>
    <n v="2"/>
    <s v="易宝-现金贷"/>
    <n v="0"/>
    <n v="0"/>
    <n v="0"/>
    <n v="0"/>
    <n v="0"/>
    <n v="5560"/>
    <n v="0"/>
    <n v="0"/>
  </r>
  <r>
    <x v="0"/>
    <d v="2016-05-19T00:00:00"/>
    <x v="0"/>
    <x v="7"/>
    <n v="13"/>
    <s v="支付宝线下还款"/>
    <n v="0"/>
    <n v="0"/>
    <n v="0"/>
    <n v="0"/>
    <n v="0"/>
    <n v="240"/>
    <n v="0"/>
    <n v="0"/>
  </r>
  <r>
    <x v="0"/>
    <d v="2016-05-20T00:00:00"/>
    <x v="0"/>
    <x v="7"/>
    <n v="2"/>
    <s v="易宝-现金贷"/>
    <n v="0"/>
    <n v="0"/>
    <n v="0"/>
    <n v="0"/>
    <n v="0"/>
    <n v="7830"/>
    <n v="0"/>
    <n v="0"/>
  </r>
  <r>
    <x v="0"/>
    <d v="2016-05-21T00:00:00"/>
    <x v="0"/>
    <x v="7"/>
    <n v="2"/>
    <s v="易宝-现金贷"/>
    <n v="0"/>
    <n v="0"/>
    <n v="0"/>
    <n v="0"/>
    <n v="0"/>
    <n v="4670"/>
    <n v="0"/>
    <n v="0"/>
  </r>
  <r>
    <x v="0"/>
    <d v="2016-05-22T00:00:00"/>
    <x v="0"/>
    <x v="7"/>
    <n v="2"/>
    <s v="易宝-现金贷"/>
    <n v="0"/>
    <n v="0"/>
    <n v="0"/>
    <n v="0"/>
    <n v="0"/>
    <n v="2260"/>
    <n v="0"/>
    <n v="0"/>
  </r>
  <r>
    <x v="0"/>
    <d v="2016-05-23T00:00:00"/>
    <x v="0"/>
    <x v="7"/>
    <n v="2"/>
    <s v="易宝-现金贷"/>
    <n v="0"/>
    <n v="0"/>
    <n v="0"/>
    <n v="0"/>
    <n v="0"/>
    <n v="4140"/>
    <n v="0"/>
    <n v="0"/>
  </r>
  <r>
    <x v="0"/>
    <d v="2016-05-23T00:00:00"/>
    <x v="0"/>
    <x v="7"/>
    <n v="13"/>
    <s v="支付宝线下还款"/>
    <n v="0"/>
    <n v="0"/>
    <n v="0"/>
    <n v="0"/>
    <n v="0"/>
    <n v="240"/>
    <n v="0"/>
    <n v="0"/>
  </r>
  <r>
    <x v="0"/>
    <d v="2016-05-24T00:00:00"/>
    <x v="0"/>
    <x v="7"/>
    <n v="2"/>
    <s v="易宝-现金贷"/>
    <n v="0"/>
    <n v="0"/>
    <n v="0"/>
    <n v="0"/>
    <n v="0"/>
    <n v="3760"/>
    <n v="0"/>
    <n v="0"/>
  </r>
  <r>
    <x v="0"/>
    <d v="2016-05-24T00:00:00"/>
    <x v="0"/>
    <x v="7"/>
    <n v="13"/>
    <s v="支付宝线下还款"/>
    <n v="0"/>
    <n v="0"/>
    <n v="0"/>
    <n v="0"/>
    <n v="0"/>
    <n v="860"/>
    <n v="0"/>
    <n v="0"/>
  </r>
  <r>
    <x v="0"/>
    <d v="2016-05-25T00:00:00"/>
    <x v="0"/>
    <x v="7"/>
    <n v="2"/>
    <s v="易宝-现金贷"/>
    <n v="0"/>
    <n v="0"/>
    <n v="0"/>
    <n v="0"/>
    <n v="0"/>
    <n v="10460"/>
    <n v="0"/>
    <n v="0"/>
  </r>
  <r>
    <x v="0"/>
    <d v="2016-05-25T00:00:00"/>
    <x v="0"/>
    <x v="7"/>
    <n v="13"/>
    <s v="支付宝线下还款"/>
    <n v="0"/>
    <n v="0"/>
    <n v="0"/>
    <n v="0"/>
    <n v="0"/>
    <n v="0"/>
    <n v="0"/>
    <n v="0"/>
  </r>
  <r>
    <x v="0"/>
    <d v="2016-05-26T00:00:00"/>
    <x v="0"/>
    <x v="7"/>
    <n v="2"/>
    <s v="易宝-现金贷"/>
    <n v="0"/>
    <n v="0"/>
    <n v="0"/>
    <n v="0"/>
    <n v="0"/>
    <n v="5900"/>
    <n v="0"/>
    <n v="0"/>
  </r>
  <r>
    <x v="0"/>
    <d v="2016-05-27T00:00:00"/>
    <x v="0"/>
    <x v="7"/>
    <n v="2"/>
    <s v="易宝-现金贷"/>
    <n v="0"/>
    <n v="0"/>
    <n v="0"/>
    <n v="0"/>
    <n v="0"/>
    <n v="7260"/>
    <n v="0"/>
    <n v="0"/>
  </r>
  <r>
    <x v="0"/>
    <d v="2016-05-28T00:00:00"/>
    <x v="0"/>
    <x v="7"/>
    <n v="2"/>
    <s v="易宝-现金贷"/>
    <n v="0"/>
    <n v="0"/>
    <n v="0"/>
    <n v="0"/>
    <n v="0"/>
    <n v="6080"/>
    <n v="0"/>
    <n v="0"/>
  </r>
  <r>
    <x v="0"/>
    <d v="2016-05-29T00:00:00"/>
    <x v="0"/>
    <x v="7"/>
    <n v="2"/>
    <s v="易宝-现金贷"/>
    <n v="0"/>
    <n v="0"/>
    <n v="0"/>
    <n v="0"/>
    <n v="0"/>
    <n v="3680"/>
    <n v="0"/>
    <n v="0"/>
  </r>
  <r>
    <x v="0"/>
    <d v="2016-05-30T00:00:00"/>
    <x v="0"/>
    <x v="7"/>
    <n v="2"/>
    <s v="易宝-现金贷"/>
    <n v="0"/>
    <n v="0"/>
    <n v="0"/>
    <n v="0"/>
    <n v="0"/>
    <n v="8830"/>
    <n v="0"/>
    <n v="0"/>
  </r>
  <r>
    <x v="0"/>
    <d v="2016-05-30T00:00:00"/>
    <x v="0"/>
    <x v="7"/>
    <n v="13"/>
    <s v="支付宝线下还款"/>
    <n v="0"/>
    <n v="0"/>
    <n v="0"/>
    <n v="0"/>
    <n v="0"/>
    <n v="400"/>
    <n v="0"/>
    <n v="0"/>
  </r>
  <r>
    <x v="0"/>
    <d v="2016-05-31T00:00:00"/>
    <x v="0"/>
    <x v="7"/>
    <n v="2"/>
    <s v="易宝-现金贷"/>
    <n v="0"/>
    <n v="0"/>
    <n v="0"/>
    <n v="0"/>
    <n v="0"/>
    <n v="6120"/>
    <n v="0"/>
    <n v="0"/>
  </r>
  <r>
    <x v="0"/>
    <d v="2016-05-31T00:00:00"/>
    <x v="0"/>
    <x v="7"/>
    <n v="13"/>
    <s v="支付宝线下还款"/>
    <n v="0"/>
    <n v="0"/>
    <n v="0"/>
    <n v="0"/>
    <n v="0"/>
    <n v="300"/>
    <n v="1710"/>
    <n v="0"/>
  </r>
  <r>
    <x v="0"/>
    <d v="2016-06-01T00:00:00"/>
    <x v="0"/>
    <x v="0"/>
    <n v="2"/>
    <s v="易宝-现金贷"/>
    <n v="0"/>
    <n v="0"/>
    <n v="0"/>
    <n v="0"/>
    <n v="0"/>
    <n v="12860"/>
    <n v="0"/>
    <n v="0"/>
  </r>
  <r>
    <x v="0"/>
    <d v="2016-06-02T00:00:00"/>
    <x v="0"/>
    <x v="0"/>
    <n v="2"/>
    <s v="易宝-现金贷"/>
    <n v="0"/>
    <n v="0"/>
    <n v="0"/>
    <n v="0"/>
    <n v="0"/>
    <n v="15580"/>
    <n v="0"/>
    <n v="0"/>
  </r>
  <r>
    <x v="0"/>
    <d v="2016-06-02T00:00:00"/>
    <x v="0"/>
    <x v="0"/>
    <n v="13"/>
    <s v="支付宝线下还款"/>
    <n v="0"/>
    <n v="0"/>
    <n v="0"/>
    <n v="0"/>
    <n v="0"/>
    <n v="600"/>
    <n v="0"/>
    <n v="0"/>
  </r>
  <r>
    <x v="0"/>
    <d v="2016-06-03T00:00:00"/>
    <x v="0"/>
    <x v="0"/>
    <n v="2"/>
    <s v="易宝-现金贷"/>
    <n v="0"/>
    <n v="0"/>
    <n v="0"/>
    <n v="0"/>
    <n v="0"/>
    <n v="16380"/>
    <n v="0"/>
    <n v="0"/>
  </r>
  <r>
    <x v="0"/>
    <d v="2016-06-03T00:00:00"/>
    <x v="0"/>
    <x v="0"/>
    <n v="13"/>
    <s v="支付宝线下还款"/>
    <n v="0"/>
    <n v="0"/>
    <n v="0"/>
    <n v="0"/>
    <n v="0"/>
    <n v="150"/>
    <n v="0"/>
    <n v="0"/>
  </r>
  <r>
    <x v="0"/>
    <d v="2016-06-04T00:00:00"/>
    <x v="0"/>
    <x v="0"/>
    <n v="2"/>
    <s v="易宝-现金贷"/>
    <n v="0"/>
    <n v="0"/>
    <n v="0"/>
    <n v="0"/>
    <n v="0"/>
    <n v="27740"/>
    <n v="0"/>
    <n v="0"/>
  </r>
  <r>
    <x v="0"/>
    <d v="2016-06-05T00:00:00"/>
    <x v="0"/>
    <x v="0"/>
    <n v="2"/>
    <s v="易宝-现金贷"/>
    <n v="0"/>
    <n v="0"/>
    <n v="0"/>
    <n v="0"/>
    <n v="0"/>
    <n v="30930"/>
    <n v="0"/>
    <n v="0"/>
  </r>
  <r>
    <x v="0"/>
    <d v="2016-06-06T00:00:00"/>
    <x v="0"/>
    <x v="0"/>
    <n v="2"/>
    <s v="易宝-现金贷"/>
    <n v="0"/>
    <n v="0"/>
    <n v="0"/>
    <n v="0"/>
    <n v="0"/>
    <n v="31980"/>
    <n v="0"/>
    <n v="0"/>
  </r>
  <r>
    <x v="0"/>
    <d v="2016-06-06T00:00:00"/>
    <x v="0"/>
    <x v="0"/>
    <n v="13"/>
    <s v="支付宝线下还款"/>
    <n v="0"/>
    <n v="0"/>
    <n v="0"/>
    <n v="0"/>
    <n v="0"/>
    <n v="639.91"/>
    <n v="0"/>
    <n v="0"/>
  </r>
  <r>
    <x v="0"/>
    <d v="2016-06-07T00:00:00"/>
    <x v="0"/>
    <x v="0"/>
    <n v="2"/>
    <s v="易宝-现金贷"/>
    <n v="0"/>
    <n v="0"/>
    <n v="0"/>
    <n v="0"/>
    <n v="0"/>
    <n v="39160"/>
    <n v="0"/>
    <n v="0"/>
  </r>
  <r>
    <x v="0"/>
    <d v="2016-06-07T00:00:00"/>
    <x v="0"/>
    <x v="0"/>
    <n v="13"/>
    <s v="支付宝线下还款"/>
    <n v="0"/>
    <n v="0"/>
    <n v="0"/>
    <n v="0"/>
    <n v="0"/>
    <n v="320"/>
    <n v="0"/>
    <n v="0"/>
  </r>
  <r>
    <x v="0"/>
    <d v="2016-06-08T00:00:00"/>
    <x v="0"/>
    <x v="0"/>
    <n v="2"/>
    <s v="易宝-现金贷"/>
    <n v="0"/>
    <n v="0"/>
    <n v="0"/>
    <n v="0"/>
    <n v="0"/>
    <n v="47610"/>
    <n v="0"/>
    <n v="0"/>
  </r>
  <r>
    <x v="0"/>
    <d v="2016-06-08T00:00:00"/>
    <x v="0"/>
    <x v="0"/>
    <n v="13"/>
    <s v="支付宝线下还款"/>
    <n v="0"/>
    <n v="0"/>
    <n v="0"/>
    <n v="0"/>
    <n v="0"/>
    <n v="270"/>
    <n v="0"/>
    <n v="0"/>
  </r>
  <r>
    <x v="0"/>
    <d v="2016-06-09T00:00:00"/>
    <x v="0"/>
    <x v="0"/>
    <n v="2"/>
    <s v="易宝-现金贷"/>
    <n v="0"/>
    <n v="0"/>
    <n v="0"/>
    <n v="0"/>
    <n v="0"/>
    <n v="70020"/>
    <n v="0"/>
    <n v="0"/>
  </r>
  <r>
    <x v="0"/>
    <d v="2016-06-09T00:00:00"/>
    <x v="0"/>
    <x v="0"/>
    <n v="13"/>
    <s v="支付宝线下还款"/>
    <n v="0"/>
    <n v="0"/>
    <n v="0"/>
    <n v="0"/>
    <n v="0"/>
    <n v="0"/>
    <n v="0"/>
    <n v="0"/>
  </r>
  <r>
    <x v="0"/>
    <d v="2016-06-10T00:00:00"/>
    <x v="0"/>
    <x v="0"/>
    <n v="2"/>
    <s v="易宝-现金贷"/>
    <n v="0"/>
    <n v="0"/>
    <n v="0"/>
    <n v="0"/>
    <n v="0"/>
    <n v="123190"/>
    <n v="0"/>
    <n v="0"/>
  </r>
  <r>
    <x v="0"/>
    <d v="2016-06-10T00:00:00"/>
    <x v="0"/>
    <x v="0"/>
    <n v="13"/>
    <s v="支付宝线下还款"/>
    <n v="0"/>
    <n v="0"/>
    <n v="0"/>
    <n v="0"/>
    <n v="0"/>
    <n v="480"/>
    <n v="1.00000000000051E-2"/>
    <n v="0"/>
  </r>
  <r>
    <x v="0"/>
    <d v="2016-06-21T00:00:00"/>
    <x v="0"/>
    <x v="0"/>
    <n v="13"/>
    <s v="支付宝线下还款"/>
    <n v="0"/>
    <n v="0"/>
    <n v="0"/>
    <n v="0"/>
    <n v="0"/>
    <n v="960"/>
    <n v="0"/>
    <n v="0"/>
  </r>
  <r>
    <x v="0"/>
    <d v="2016-08-20T00:00:00"/>
    <x v="0"/>
    <x v="2"/>
    <n v="4"/>
    <s v="联动优势-现金贷"/>
    <n v="0"/>
    <n v="0"/>
    <n v="0"/>
    <n v="0"/>
    <n v="0"/>
    <n v="120"/>
    <n v="0"/>
    <n v="0"/>
  </r>
  <r>
    <x v="0"/>
    <d v="2016-08-23T00:00:00"/>
    <x v="0"/>
    <x v="2"/>
    <n v="4"/>
    <s v="联动优势-现金贷"/>
    <n v="0"/>
    <n v="0"/>
    <n v="0"/>
    <n v="0"/>
    <n v="0"/>
    <n v="240"/>
    <n v="0"/>
    <n v="0"/>
  </r>
  <r>
    <x v="0"/>
    <d v="2016-09-17T00:00:00"/>
    <x v="0"/>
    <x v="3"/>
    <n v="13"/>
    <s v="支付宝线下还款"/>
    <n v="0"/>
    <n v="0"/>
    <n v="0"/>
    <n v="0"/>
    <n v="0"/>
    <n v="220"/>
    <n v="0"/>
    <n v="0"/>
  </r>
  <r>
    <x v="0"/>
    <d v="2016-09-20T00:00:00"/>
    <x v="0"/>
    <x v="3"/>
    <n v="13"/>
    <s v="支付宝线下还款"/>
    <n v="0"/>
    <n v="0"/>
    <n v="0"/>
    <n v="0"/>
    <n v="0"/>
    <n v="340"/>
    <n v="0"/>
    <n v="0"/>
  </r>
  <r>
    <x v="0"/>
    <d v="2016-10-04T00:00:00"/>
    <x v="0"/>
    <x v="4"/>
    <n v="13"/>
    <s v="支付宝线下还款"/>
    <n v="0"/>
    <n v="0"/>
    <n v="0"/>
    <n v="0"/>
    <n v="0"/>
    <n v="239.91"/>
    <n v="0"/>
    <n v="0"/>
  </r>
  <r>
    <x v="0"/>
    <d v="2016-11-24T00:00:00"/>
    <x v="0"/>
    <x v="5"/>
    <n v="13"/>
    <s v="支付宝线下还款"/>
    <n v="0"/>
    <n v="0"/>
    <n v="0"/>
    <n v="0"/>
    <n v="0"/>
    <n v="120"/>
    <n v="0"/>
    <n v="0"/>
  </r>
  <r>
    <x v="0"/>
    <d v="2016-11-26T00:00:00"/>
    <x v="0"/>
    <x v="5"/>
    <n v="13"/>
    <s v="支付宝线下还款"/>
    <n v="0"/>
    <n v="0"/>
    <n v="0"/>
    <n v="0"/>
    <n v="0"/>
    <n v="340"/>
    <n v="100"/>
    <n v="0"/>
  </r>
  <r>
    <x v="1"/>
    <d v="2016-12-25T00:00:00"/>
    <x v="0"/>
    <x v="6"/>
    <n v="2"/>
    <s v="易宝-现金贷"/>
    <n v="12963.54"/>
    <n v="12281.25"/>
    <n v="682.29"/>
    <n v="11598.96"/>
    <n v="0"/>
    <n v="2130"/>
    <n v="0"/>
    <n v="682.29000000000087"/>
  </r>
  <r>
    <x v="1"/>
    <d v="2016-12-26T00:00:00"/>
    <x v="0"/>
    <x v="6"/>
    <n v="2"/>
    <s v="易宝-现金贷"/>
    <n v="8869.7999999999993"/>
    <n v="6822.93"/>
    <n v="0"/>
    <n v="6822.93"/>
    <n v="0"/>
    <n v="660"/>
    <n v="0"/>
    <n v="2046.869999999999"/>
  </r>
  <r>
    <x v="1"/>
    <d v="2016-12-27T00:00:00"/>
    <x v="0"/>
    <x v="6"/>
    <n v="2"/>
    <s v="易宝-现金贷"/>
    <n v="4776.05"/>
    <n v="0"/>
    <n v="0"/>
    <n v="0"/>
    <n v="0"/>
    <n v="0"/>
    <n v="0"/>
    <n v="4776.05"/>
  </r>
  <r>
    <x v="1"/>
    <d v="2016-12-28T00:00:00"/>
    <x v="0"/>
    <x v="6"/>
    <n v="2"/>
    <s v="易宝-现金贷"/>
    <n v="4776.05"/>
    <n v="0"/>
    <n v="0"/>
    <n v="0"/>
    <n v="0"/>
    <n v="0"/>
    <n v="0"/>
    <n v="4776.05"/>
  </r>
  <r>
    <x v="1"/>
    <d v="2016-12-29T00:00:00"/>
    <x v="0"/>
    <x v="6"/>
    <n v="2"/>
    <s v="易宝-现金贷"/>
    <n v="1364.58"/>
    <n v="0"/>
    <n v="0"/>
    <n v="0"/>
    <n v="0"/>
    <n v="0"/>
    <n v="0"/>
    <n v="1364.58"/>
  </r>
  <r>
    <x v="1"/>
    <d v="2016-12-31T00:00:00"/>
    <x v="0"/>
    <x v="6"/>
    <n v="2"/>
    <s v="易宝-现金贷"/>
    <n v="4776.05"/>
    <n v="0"/>
    <n v="0"/>
    <n v="0"/>
    <n v="0"/>
    <n v="0"/>
    <n v="0"/>
    <n v="4776.05"/>
  </r>
  <r>
    <x v="1"/>
    <d v="2016-12-28T00:00:00"/>
    <x v="0"/>
    <x v="6"/>
    <n v="13"/>
    <s v="支付宝线下还款"/>
    <n v="0"/>
    <n v="2046.88"/>
    <n v="682.29"/>
    <n v="0"/>
    <n v="1364.59"/>
    <n v="240"/>
    <n v="70"/>
    <n v="-2046.88"/>
  </r>
  <r>
    <x v="1"/>
    <d v="2016-12-31T00:00:00"/>
    <x v="0"/>
    <x v="6"/>
    <n v="13"/>
    <s v="支付宝线下还款"/>
    <n v="0"/>
    <n v="2046.88"/>
    <n v="2046.88"/>
    <n v="0"/>
    <n v="0"/>
    <n v="240"/>
    <n v="0.40999999999999698"/>
    <n v="-2046.88"/>
  </r>
  <r>
    <x v="1"/>
    <d v="2016-12-27T00:00:00"/>
    <x v="0"/>
    <x v="6"/>
    <n v="13"/>
    <s v="支付宝线下还款"/>
    <n v="0"/>
    <n v="682.29"/>
    <n v="0"/>
    <n v="0"/>
    <n v="682.29"/>
    <n v="120"/>
    <n v="30"/>
    <n v="-682.29"/>
  </r>
  <r>
    <x v="1"/>
    <d v="2016-12-29T00:00:00"/>
    <x v="0"/>
    <x v="6"/>
    <n v="13"/>
    <s v="支付宝线下还款"/>
    <n v="0"/>
    <n v="2046.88"/>
    <n v="0"/>
    <n v="0"/>
    <n v="2046.88"/>
    <n v="180"/>
    <n v="90"/>
    <n v="-2046.88"/>
  </r>
  <r>
    <x v="1"/>
    <d v="2016-12-30T00:00:00"/>
    <x v="0"/>
    <x v="6"/>
    <n v="13"/>
    <s v="支付宝线下还款"/>
    <n v="0"/>
    <n v="2729.17"/>
    <n v="0"/>
    <n v="0"/>
    <n v="2729.17"/>
    <n v="390"/>
    <n v="150"/>
    <n v="-2729.17"/>
  </r>
  <r>
    <x v="1"/>
    <d v="2016-11-28T00:00:00"/>
    <x v="0"/>
    <x v="5"/>
    <n v="2"/>
    <s v="易宝-现金贷"/>
    <n v="682.29"/>
    <n v="682.29"/>
    <n v="0"/>
    <n v="682.29"/>
    <n v="0"/>
    <n v="120"/>
    <n v="0"/>
    <n v="0"/>
  </r>
  <r>
    <x v="1"/>
    <d v="2016-11-30T00:00:00"/>
    <x v="0"/>
    <x v="5"/>
    <n v="2"/>
    <s v="易宝-现金贷"/>
    <n v="682.29"/>
    <n v="682.29"/>
    <n v="0"/>
    <n v="682.29"/>
    <n v="0"/>
    <n v="150"/>
    <n v="0"/>
    <n v="0"/>
  </r>
  <r>
    <x v="1"/>
    <d v="2016-12-01T00:00:00"/>
    <x v="0"/>
    <x v="6"/>
    <n v="2"/>
    <s v="易宝-现金贷"/>
    <n v="6140.64"/>
    <n v="6140.64"/>
    <n v="0"/>
    <n v="6140.64"/>
    <n v="0"/>
    <n v="540"/>
    <n v="0"/>
    <n v="0"/>
  </r>
  <r>
    <x v="1"/>
    <d v="2016-12-02T00:00:00"/>
    <x v="0"/>
    <x v="6"/>
    <n v="2"/>
    <s v="易宝-现金贷"/>
    <n v="7505.23"/>
    <n v="7505.23"/>
    <n v="0"/>
    <n v="7505.23"/>
    <n v="0"/>
    <n v="1200"/>
    <n v="0"/>
    <n v="0"/>
  </r>
  <r>
    <x v="1"/>
    <d v="2016-12-03T00:00:00"/>
    <x v="0"/>
    <x v="6"/>
    <n v="2"/>
    <s v="易宝-现金贷"/>
    <n v="1364.59"/>
    <n v="1364.59"/>
    <n v="0"/>
    <n v="1364.59"/>
    <n v="0"/>
    <n v="120"/>
    <n v="0"/>
    <n v="0"/>
  </r>
  <r>
    <x v="1"/>
    <d v="2016-12-04T00:00:00"/>
    <x v="0"/>
    <x v="6"/>
    <n v="2"/>
    <s v="易宝-现金贷"/>
    <n v="2046.87"/>
    <n v="2046.87"/>
    <n v="0"/>
    <n v="2046.87"/>
    <n v="0"/>
    <n v="360"/>
    <n v="0"/>
    <n v="0"/>
  </r>
  <r>
    <x v="1"/>
    <d v="2016-12-05T00:00:00"/>
    <x v="0"/>
    <x v="6"/>
    <n v="2"/>
    <s v="易宝-现金贷"/>
    <n v="682.29"/>
    <n v="682.29"/>
    <n v="0"/>
    <n v="682.29"/>
    <n v="0"/>
    <n v="150"/>
    <n v="0"/>
    <n v="0"/>
  </r>
  <r>
    <x v="1"/>
    <d v="2016-12-06T00:00:00"/>
    <x v="0"/>
    <x v="6"/>
    <n v="2"/>
    <s v="易宝-现金贷"/>
    <n v="2046.87"/>
    <n v="2046.87"/>
    <n v="0"/>
    <n v="2046.87"/>
    <n v="0"/>
    <n v="450"/>
    <n v="0"/>
    <n v="0"/>
  </r>
  <r>
    <x v="1"/>
    <d v="2016-12-07T00:00:00"/>
    <x v="0"/>
    <x v="6"/>
    <n v="2"/>
    <s v="易宝-现金贷"/>
    <n v="4093.74"/>
    <n v="4093.74"/>
    <n v="0"/>
    <n v="4093.74"/>
    <n v="0"/>
    <n v="900"/>
    <n v="0"/>
    <n v="0"/>
  </r>
  <r>
    <x v="1"/>
    <d v="2016-12-08T00:00:00"/>
    <x v="0"/>
    <x v="6"/>
    <n v="2"/>
    <s v="易宝-现金贷"/>
    <n v="4776.05"/>
    <n v="4776.05"/>
    <n v="0"/>
    <n v="4776.05"/>
    <n v="0"/>
    <n v="510"/>
    <n v="0"/>
    <n v="0"/>
  </r>
  <r>
    <x v="1"/>
    <d v="2016-12-09T00:00:00"/>
    <x v="0"/>
    <x v="6"/>
    <n v="2"/>
    <s v="易宝-现金贷"/>
    <n v="2729.17"/>
    <n v="2729.17"/>
    <n v="0"/>
    <n v="2729.17"/>
    <n v="0"/>
    <n v="300"/>
    <n v="0"/>
    <n v="0"/>
  </r>
  <r>
    <x v="1"/>
    <d v="2016-12-10T00:00:00"/>
    <x v="0"/>
    <x v="6"/>
    <n v="2"/>
    <s v="易宝-现金贷"/>
    <n v="2046.87"/>
    <n v="2046.87"/>
    <n v="0"/>
    <n v="2046.87"/>
    <n v="0"/>
    <n v="360"/>
    <n v="0"/>
    <n v="0"/>
  </r>
  <r>
    <x v="1"/>
    <d v="2016-12-13T00:00:00"/>
    <x v="0"/>
    <x v="6"/>
    <n v="2"/>
    <s v="易宝-现金贷"/>
    <n v="4093.74"/>
    <n v="4093.74"/>
    <n v="0"/>
    <n v="4093.74"/>
    <n v="0"/>
    <n v="840"/>
    <n v="0"/>
    <n v="0"/>
  </r>
  <r>
    <x v="1"/>
    <d v="2016-12-15T00:00:00"/>
    <x v="0"/>
    <x v="6"/>
    <n v="2"/>
    <s v="易宝-现金贷"/>
    <n v="1364.58"/>
    <n v="1364.58"/>
    <n v="0"/>
    <n v="1364.58"/>
    <n v="0"/>
    <n v="300"/>
    <n v="0"/>
    <n v="0"/>
  </r>
  <r>
    <x v="1"/>
    <d v="2016-12-15T00:00:00"/>
    <x v="0"/>
    <x v="6"/>
    <n v="6"/>
    <s v="微信支付-现金贷"/>
    <n v="682.29"/>
    <n v="682.29"/>
    <n v="0"/>
    <n v="682.29"/>
    <n v="0"/>
    <n v="150"/>
    <n v="0"/>
    <n v="0"/>
  </r>
  <r>
    <x v="1"/>
    <d v="2016-12-16T00:00:00"/>
    <x v="0"/>
    <x v="6"/>
    <n v="2"/>
    <s v="易宝-现金贷"/>
    <n v="682.29"/>
    <n v="682.29"/>
    <n v="0"/>
    <n v="682.29"/>
    <n v="0"/>
    <n v="120"/>
    <n v="0"/>
    <n v="0"/>
  </r>
  <r>
    <x v="1"/>
    <d v="2016-12-17T00:00:00"/>
    <x v="0"/>
    <x v="6"/>
    <n v="2"/>
    <s v="易宝-现金贷"/>
    <n v="4776.0600000000004"/>
    <n v="4776.0600000000004"/>
    <n v="0"/>
    <n v="4776.0600000000004"/>
    <n v="0"/>
    <n v="870"/>
    <n v="0"/>
    <n v="0"/>
  </r>
  <r>
    <x v="1"/>
    <d v="2016-12-17T00:00:00"/>
    <x v="0"/>
    <x v="6"/>
    <n v="6"/>
    <s v="微信支付-现金贷"/>
    <n v="682.29"/>
    <n v="682.29"/>
    <n v="0"/>
    <n v="682.29"/>
    <n v="0"/>
    <n v="150"/>
    <n v="0"/>
    <n v="0"/>
  </r>
  <r>
    <x v="1"/>
    <d v="2016-12-18T00:00:00"/>
    <x v="0"/>
    <x v="6"/>
    <n v="2"/>
    <s v="易宝-现金贷"/>
    <n v="2046.88"/>
    <n v="2046.88"/>
    <n v="0"/>
    <n v="2046.88"/>
    <n v="0"/>
    <n v="240"/>
    <n v="0"/>
    <n v="0"/>
  </r>
  <r>
    <x v="1"/>
    <d v="2016-12-18T00:00:00"/>
    <x v="0"/>
    <x v="6"/>
    <n v="13"/>
    <s v="支付宝线下还款"/>
    <n v="682.29"/>
    <n v="682.29"/>
    <n v="0"/>
    <n v="682.29"/>
    <n v="0"/>
    <n v="67.709999999999994"/>
    <n v="0"/>
    <n v="0"/>
  </r>
  <r>
    <x v="1"/>
    <d v="2016-12-19T00:00:00"/>
    <x v="0"/>
    <x v="6"/>
    <n v="2"/>
    <s v="易宝-现金贷"/>
    <n v="1364.59"/>
    <n v="1364.59"/>
    <n v="0"/>
    <n v="1364.59"/>
    <n v="0"/>
    <n v="120"/>
    <n v="0"/>
    <n v="0"/>
  </r>
  <r>
    <x v="1"/>
    <d v="2016-12-20T00:00:00"/>
    <x v="0"/>
    <x v="6"/>
    <n v="2"/>
    <s v="易宝-现金贷"/>
    <n v="2729.17"/>
    <n v="2729.17"/>
    <n v="0"/>
    <n v="2729.17"/>
    <n v="0"/>
    <n v="300"/>
    <n v="0"/>
    <n v="0"/>
  </r>
  <r>
    <x v="1"/>
    <d v="2016-12-21T00:00:00"/>
    <x v="0"/>
    <x v="6"/>
    <n v="2"/>
    <s v="易宝-现金贷"/>
    <n v="5458.34"/>
    <n v="5458.34"/>
    <n v="0"/>
    <n v="5458.34"/>
    <n v="0"/>
    <n v="720"/>
    <n v="0"/>
    <n v="0"/>
  </r>
  <r>
    <x v="1"/>
    <d v="2016-12-22T00:00:00"/>
    <x v="0"/>
    <x v="6"/>
    <n v="2"/>
    <s v="易宝-现金贷"/>
    <n v="16375.03"/>
    <n v="16375.03"/>
    <n v="0"/>
    <n v="16375.03"/>
    <n v="0"/>
    <n v="1710"/>
    <n v="0"/>
    <n v="0"/>
  </r>
  <r>
    <x v="1"/>
    <d v="2016-12-22T00:00:00"/>
    <x v="0"/>
    <x v="6"/>
    <n v="13"/>
    <s v="支付宝线下还款"/>
    <n v="682.29"/>
    <n v="682.29"/>
    <n v="0"/>
    <n v="682.29"/>
    <n v="0"/>
    <n v="134.71"/>
    <n v="0"/>
    <n v="0"/>
  </r>
  <r>
    <x v="1"/>
    <d v="2016-12-23T00:00:00"/>
    <x v="0"/>
    <x v="6"/>
    <n v="2"/>
    <s v="易宝-现金贷"/>
    <n v="4093.75"/>
    <n v="4093.75"/>
    <n v="0"/>
    <n v="4093.75"/>
    <n v="0"/>
    <n v="570"/>
    <n v="0"/>
    <n v="0"/>
  </r>
  <r>
    <x v="1"/>
    <d v="2016-12-23T00:00:00"/>
    <x v="0"/>
    <x v="6"/>
    <n v="6"/>
    <s v="微信支付-现金贷"/>
    <n v="682.29"/>
    <n v="682.29"/>
    <n v="0"/>
    <n v="682.29"/>
    <n v="0"/>
    <n v="150"/>
    <n v="0"/>
    <n v="0"/>
  </r>
  <r>
    <x v="1"/>
    <d v="2016-12-24T00:00:00"/>
    <x v="0"/>
    <x v="6"/>
    <n v="2"/>
    <s v="易宝-现金贷"/>
    <n v="10916.67"/>
    <n v="10916.67"/>
    <n v="0"/>
    <n v="10916.67"/>
    <n v="0"/>
    <n v="1740"/>
    <n v="0"/>
    <n v="0"/>
  </r>
  <r>
    <x v="1"/>
    <d v="2016-12-26T00:00:00"/>
    <x v="0"/>
    <x v="6"/>
    <n v="6"/>
    <s v="微信支付-现金贷"/>
    <n v="1364.59"/>
    <n v="1364.59"/>
    <n v="0"/>
    <n v="1364.59"/>
    <n v="0"/>
    <n v="240"/>
    <n v="0"/>
    <n v="0"/>
  </r>
  <r>
    <x v="1"/>
    <d v="2016-12-25T00:00:00"/>
    <x v="0"/>
    <x v="6"/>
    <n v="6"/>
    <s v="微信支付-现金贷"/>
    <n v="-682.29"/>
    <n v="0"/>
    <n v="0"/>
    <n v="0"/>
    <n v="0"/>
    <n v="0"/>
    <n v="0"/>
    <n v="-682.29"/>
  </r>
  <r>
    <x v="2"/>
    <d v="2015-07-30T00:00:00"/>
    <x v="1"/>
    <x v="1"/>
    <n v="1"/>
    <s v="易联"/>
    <n v="0"/>
    <n v="1055.33"/>
    <n v="393.33"/>
    <n v="662"/>
    <n v="0"/>
    <n v="0"/>
    <n v="0"/>
    <n v="-1055.33"/>
  </r>
  <r>
    <x v="2"/>
    <d v="2015-07-31T00:00:00"/>
    <x v="1"/>
    <x v="1"/>
    <n v="1"/>
    <s v="易联"/>
    <n v="0"/>
    <n v="393.33"/>
    <n v="0"/>
    <n v="0"/>
    <n v="393.33"/>
    <n v="0"/>
    <n v="0"/>
    <n v="-393.33"/>
  </r>
  <r>
    <x v="2"/>
    <d v="2015-06-23T00:00:00"/>
    <x v="1"/>
    <x v="0"/>
    <n v="1"/>
    <s v="易联"/>
    <n v="0"/>
    <n v="0"/>
    <n v="0"/>
    <n v="0"/>
    <n v="0"/>
    <n v="0"/>
    <n v="0"/>
    <n v="0"/>
  </r>
  <r>
    <x v="2"/>
    <d v="2015-07-02T00:00:00"/>
    <x v="1"/>
    <x v="1"/>
    <n v="1"/>
    <s v="易联"/>
    <n v="0"/>
    <n v="0"/>
    <n v="0"/>
    <n v="0"/>
    <n v="0"/>
    <n v="0"/>
    <n v="0"/>
    <n v="0"/>
  </r>
  <r>
    <x v="3"/>
    <d v="2015-07-03T00:00:00"/>
    <x v="1"/>
    <x v="1"/>
    <n v="2"/>
    <s v="易宝-现金贷"/>
    <n v="343.33"/>
    <n v="0"/>
    <n v="0"/>
    <n v="0"/>
    <n v="0"/>
    <n v="0"/>
    <n v="0"/>
    <n v="343.33"/>
  </r>
  <r>
    <x v="3"/>
    <d v="2015-07-04T00:00:00"/>
    <x v="1"/>
    <x v="1"/>
    <n v="2"/>
    <s v="易宝-现金贷"/>
    <n v="1029.99"/>
    <n v="0"/>
    <n v="0"/>
    <n v="0"/>
    <n v="0"/>
    <n v="0"/>
    <n v="0"/>
    <n v="1029.99"/>
  </r>
  <r>
    <x v="3"/>
    <d v="2015-07-05T00:00:00"/>
    <x v="1"/>
    <x v="1"/>
    <n v="2"/>
    <s v="易宝-现金贷"/>
    <n v="686.66"/>
    <n v="0"/>
    <n v="0"/>
    <n v="0"/>
    <n v="0"/>
    <n v="0"/>
    <n v="0"/>
    <n v="686.66"/>
  </r>
  <r>
    <x v="3"/>
    <d v="2015-07-08T00:00:00"/>
    <x v="1"/>
    <x v="1"/>
    <n v="2"/>
    <s v="易宝-现金贷"/>
    <n v="1373.32"/>
    <n v="0"/>
    <n v="0"/>
    <n v="0"/>
    <n v="0"/>
    <n v="0"/>
    <n v="0"/>
    <n v="1373.32"/>
  </r>
  <r>
    <x v="3"/>
    <d v="2015-07-09T00:00:00"/>
    <x v="1"/>
    <x v="1"/>
    <n v="2"/>
    <s v="易宝-现金贷"/>
    <n v="2746.64"/>
    <n v="0"/>
    <n v="0"/>
    <n v="0"/>
    <n v="0"/>
    <n v="0"/>
    <n v="0"/>
    <n v="2746.64"/>
  </r>
  <r>
    <x v="3"/>
    <d v="2015-07-10T00:00:00"/>
    <x v="1"/>
    <x v="1"/>
    <n v="2"/>
    <s v="易宝-现金贷"/>
    <n v="2403.31"/>
    <n v="0"/>
    <n v="0"/>
    <n v="0"/>
    <n v="0"/>
    <n v="0"/>
    <n v="0"/>
    <n v="2403.31"/>
  </r>
  <r>
    <x v="3"/>
    <d v="2015-07-11T00:00:00"/>
    <x v="1"/>
    <x v="1"/>
    <n v="2"/>
    <s v="易宝-现金贷"/>
    <n v="1716.65"/>
    <n v="0"/>
    <n v="0"/>
    <n v="0"/>
    <n v="0"/>
    <n v="0"/>
    <n v="0"/>
    <n v="1716.65"/>
  </r>
  <r>
    <x v="3"/>
    <d v="2015-07-12T00:00:00"/>
    <x v="1"/>
    <x v="1"/>
    <n v="2"/>
    <s v="易宝-现金贷"/>
    <n v="2403.31"/>
    <n v="0"/>
    <n v="0"/>
    <n v="0"/>
    <n v="0"/>
    <n v="0"/>
    <n v="0"/>
    <n v="2403.31"/>
  </r>
  <r>
    <x v="3"/>
    <d v="2015-07-15T00:00:00"/>
    <x v="1"/>
    <x v="1"/>
    <n v="2"/>
    <s v="易宝-现金贷"/>
    <n v="3433.3"/>
    <n v="0"/>
    <n v="0"/>
    <n v="0"/>
    <n v="0"/>
    <n v="0"/>
    <n v="0"/>
    <n v="3433.3"/>
  </r>
  <r>
    <x v="3"/>
    <d v="2015-07-16T00:00:00"/>
    <x v="1"/>
    <x v="1"/>
    <n v="2"/>
    <s v="易宝-现金贷"/>
    <n v="1716.65"/>
    <n v="0"/>
    <n v="0"/>
    <n v="0"/>
    <n v="0"/>
    <n v="0"/>
    <n v="0"/>
    <n v="1716.65"/>
  </r>
  <r>
    <x v="3"/>
    <d v="2015-07-17T00:00:00"/>
    <x v="1"/>
    <x v="1"/>
    <n v="2"/>
    <s v="易宝-现金贷"/>
    <n v="2403.31"/>
    <n v="0"/>
    <n v="0"/>
    <n v="0"/>
    <n v="0"/>
    <n v="0"/>
    <n v="0"/>
    <n v="2403.31"/>
  </r>
  <r>
    <x v="3"/>
    <d v="2015-07-18T00:00:00"/>
    <x v="1"/>
    <x v="1"/>
    <n v="2"/>
    <s v="易宝-现金贷"/>
    <n v="2746.64"/>
    <n v="0"/>
    <n v="0"/>
    <n v="0"/>
    <n v="0"/>
    <n v="0"/>
    <n v="0"/>
    <n v="2746.64"/>
  </r>
  <r>
    <x v="3"/>
    <d v="2015-07-29T00:00:00"/>
    <x v="1"/>
    <x v="1"/>
    <n v="2"/>
    <s v="易宝-现金贷"/>
    <n v="10369.24"/>
    <n v="0"/>
    <n v="0"/>
    <n v="0"/>
    <n v="0"/>
    <n v="0"/>
    <n v="0"/>
    <n v="10369.24"/>
  </r>
  <r>
    <x v="3"/>
    <d v="2015-07-30T00:00:00"/>
    <x v="1"/>
    <x v="1"/>
    <n v="2"/>
    <s v="易宝-现金贷"/>
    <n v="11777.23"/>
    <n v="0"/>
    <n v="0"/>
    <n v="0"/>
    <n v="0"/>
    <n v="0"/>
    <n v="0"/>
    <n v="11777.23"/>
  </r>
  <r>
    <x v="3"/>
    <d v="2015-07-31T00:00:00"/>
    <x v="1"/>
    <x v="1"/>
    <n v="2"/>
    <s v="易宝-现金贷"/>
    <n v="343.33"/>
    <n v="0"/>
    <n v="0"/>
    <n v="0"/>
    <n v="0"/>
    <n v="0"/>
    <n v="0"/>
    <n v="343.33"/>
  </r>
  <r>
    <x v="3"/>
    <d v="2015-08-01T00:00:00"/>
    <x v="1"/>
    <x v="2"/>
    <n v="2"/>
    <s v="易宝-现金贷"/>
    <n v="2233.33"/>
    <n v="0"/>
    <n v="0"/>
    <n v="0"/>
    <n v="0"/>
    <n v="0"/>
    <n v="0"/>
    <n v="2233.33"/>
  </r>
  <r>
    <x v="3"/>
    <d v="2015-08-02T00:00:00"/>
    <x v="1"/>
    <x v="2"/>
    <n v="2"/>
    <s v="易宝-现金贷"/>
    <n v="1477.33"/>
    <n v="0"/>
    <n v="0"/>
    <n v="0"/>
    <n v="0"/>
    <n v="0"/>
    <n v="0"/>
    <n v="1477.33"/>
  </r>
  <r>
    <x v="3"/>
    <d v="2015-08-03T00:00:00"/>
    <x v="1"/>
    <x v="2"/>
    <n v="2"/>
    <s v="易宝-现金贷"/>
    <n v="1785.99"/>
    <n v="0"/>
    <n v="0"/>
    <n v="0"/>
    <n v="0"/>
    <n v="0"/>
    <n v="0"/>
    <n v="1785.99"/>
  </r>
  <r>
    <x v="3"/>
    <d v="2015-08-04T00:00:00"/>
    <x v="1"/>
    <x v="2"/>
    <n v="2"/>
    <s v="易宝-现金贷"/>
    <n v="686.66"/>
    <n v="0"/>
    <n v="0"/>
    <n v="0"/>
    <n v="0"/>
    <n v="0"/>
    <n v="0"/>
    <n v="686.66"/>
  </r>
  <r>
    <x v="3"/>
    <d v="2015-08-07T00:00:00"/>
    <x v="1"/>
    <x v="2"/>
    <n v="2"/>
    <s v="易宝-现金贷"/>
    <n v="6665.32"/>
    <n v="0"/>
    <n v="0"/>
    <n v="0"/>
    <n v="0"/>
    <n v="0"/>
    <n v="0"/>
    <n v="6665.32"/>
  </r>
  <r>
    <x v="3"/>
    <d v="2015-08-08T00:00:00"/>
    <x v="1"/>
    <x v="2"/>
    <n v="2"/>
    <s v="易宝-现金贷"/>
    <n v="4258.6400000000003"/>
    <n v="0"/>
    <n v="0"/>
    <n v="0"/>
    <n v="0"/>
    <n v="0"/>
    <n v="0"/>
    <n v="4258.6400000000003"/>
  </r>
  <r>
    <x v="3"/>
    <d v="2015-08-09T00:00:00"/>
    <x v="1"/>
    <x v="2"/>
    <n v="2"/>
    <s v="易宝-现金贷"/>
    <n v="6595.98"/>
    <n v="0"/>
    <n v="0"/>
    <n v="0"/>
    <n v="0"/>
    <n v="0"/>
    <n v="0"/>
    <n v="6595.98"/>
  </r>
  <r>
    <x v="3"/>
    <d v="2015-08-10T00:00:00"/>
    <x v="1"/>
    <x v="2"/>
    <n v="2"/>
    <s v="易宝-现金贷"/>
    <n v="8520.65"/>
    <n v="0"/>
    <n v="0"/>
    <n v="0"/>
    <n v="0"/>
    <n v="0"/>
    <n v="0"/>
    <n v="8520.65"/>
  </r>
  <r>
    <x v="3"/>
    <d v="2015-08-11T00:00:00"/>
    <x v="1"/>
    <x v="2"/>
    <n v="2"/>
    <s v="易宝-现金贷"/>
    <n v="8485.98"/>
    <n v="0"/>
    <n v="0"/>
    <n v="0"/>
    <n v="0"/>
    <n v="0"/>
    <n v="0"/>
    <n v="8485.98"/>
  </r>
  <r>
    <x v="3"/>
    <d v="2015-08-12T00:00:00"/>
    <x v="1"/>
    <x v="2"/>
    <n v="2"/>
    <s v="易宝-现金贷"/>
    <n v="7182"/>
    <n v="0"/>
    <n v="0"/>
    <n v="0"/>
    <n v="0"/>
    <n v="0"/>
    <n v="0"/>
    <n v="7182"/>
  </r>
  <r>
    <x v="3"/>
    <d v="2015-08-13T00:00:00"/>
    <x v="1"/>
    <x v="2"/>
    <n v="2"/>
    <s v="易宝-现金贷"/>
    <n v="8694"/>
    <n v="0"/>
    <n v="0"/>
    <n v="0"/>
    <n v="0"/>
    <n v="0"/>
    <n v="0"/>
    <n v="8694"/>
  </r>
  <r>
    <x v="3"/>
    <d v="2015-08-14T00:00:00"/>
    <x v="1"/>
    <x v="2"/>
    <n v="2"/>
    <s v="易宝-现金贷"/>
    <n v="15185.97"/>
    <n v="0"/>
    <n v="0"/>
    <n v="0"/>
    <n v="0"/>
    <n v="0"/>
    <n v="0"/>
    <n v="15185.97"/>
  </r>
  <r>
    <x v="3"/>
    <d v="2015-08-15T00:00:00"/>
    <x v="1"/>
    <x v="2"/>
    <n v="2"/>
    <s v="易宝-现金贷"/>
    <n v="15702.65"/>
    <n v="0"/>
    <n v="0"/>
    <n v="0"/>
    <n v="0"/>
    <n v="0"/>
    <n v="0"/>
    <n v="15702.65"/>
  </r>
  <r>
    <x v="3"/>
    <d v="2015-08-16T00:00:00"/>
    <x v="1"/>
    <x v="2"/>
    <n v="2"/>
    <s v="易宝-现金贷"/>
    <n v="25857.07"/>
    <n v="0"/>
    <n v="0"/>
    <n v="0"/>
    <n v="0"/>
    <n v="0"/>
    <n v="0"/>
    <n v="25857.07"/>
  </r>
  <r>
    <x v="3"/>
    <d v="2015-08-17T00:00:00"/>
    <x v="1"/>
    <x v="2"/>
    <n v="2"/>
    <s v="易宝-现金贷"/>
    <n v="15598.64"/>
    <n v="0"/>
    <n v="0"/>
    <n v="0"/>
    <n v="0"/>
    <n v="0"/>
    <n v="0"/>
    <n v="15598.64"/>
  </r>
  <r>
    <x v="3"/>
    <d v="2015-08-18T00:00:00"/>
    <x v="1"/>
    <x v="2"/>
    <n v="2"/>
    <s v="易宝-现金贷"/>
    <n v="8694"/>
    <n v="0"/>
    <n v="0"/>
    <n v="0"/>
    <n v="0"/>
    <n v="0"/>
    <n v="0"/>
    <n v="8694"/>
  </r>
  <r>
    <x v="3"/>
    <d v="2015-08-19T00:00:00"/>
    <x v="1"/>
    <x v="2"/>
    <n v="2"/>
    <s v="易宝-现金贷"/>
    <n v="4536"/>
    <n v="0"/>
    <n v="0"/>
    <n v="0"/>
    <n v="0"/>
    <n v="0"/>
    <n v="0"/>
    <n v="4536"/>
  </r>
  <r>
    <x v="3"/>
    <d v="2015-08-20T00:00:00"/>
    <x v="1"/>
    <x v="2"/>
    <n v="2"/>
    <s v="易宝-现金贷"/>
    <n v="17010"/>
    <n v="0"/>
    <n v="0"/>
    <n v="0"/>
    <n v="0"/>
    <n v="0"/>
    <n v="0"/>
    <n v="17010"/>
  </r>
  <r>
    <x v="3"/>
    <d v="2015-08-21T00:00:00"/>
    <x v="1"/>
    <x v="2"/>
    <n v="2"/>
    <s v="易宝-现金贷"/>
    <n v="18850.41"/>
    <n v="0"/>
    <n v="0"/>
    <n v="0"/>
    <n v="0"/>
    <n v="0"/>
    <n v="0"/>
    <n v="18850.41"/>
  </r>
  <r>
    <x v="3"/>
    <d v="2015-08-22T00:00:00"/>
    <x v="1"/>
    <x v="2"/>
    <n v="2"/>
    <s v="易宝-现金贷"/>
    <n v="11718"/>
    <n v="0"/>
    <n v="0"/>
    <n v="0"/>
    <n v="0"/>
    <n v="0"/>
    <n v="0"/>
    <n v="11718"/>
  </r>
  <r>
    <x v="3"/>
    <d v="2015-08-23T00:00:00"/>
    <x v="1"/>
    <x v="2"/>
    <n v="2"/>
    <s v="易宝-现金贷"/>
    <n v="7560"/>
    <n v="0"/>
    <n v="0"/>
    <n v="0"/>
    <n v="0"/>
    <n v="0"/>
    <n v="0"/>
    <n v="7560"/>
  </r>
  <r>
    <x v="3"/>
    <d v="2015-08-24T00:00:00"/>
    <x v="1"/>
    <x v="2"/>
    <n v="2"/>
    <s v="易宝-现金贷"/>
    <n v="15120"/>
    <n v="0"/>
    <n v="0"/>
    <n v="0"/>
    <n v="0"/>
    <n v="0"/>
    <n v="0"/>
    <n v="15120"/>
  </r>
  <r>
    <x v="3"/>
    <d v="2015-08-25T00:00:00"/>
    <x v="1"/>
    <x v="2"/>
    <n v="2"/>
    <s v="易宝-现金贷"/>
    <n v="9828"/>
    <n v="0"/>
    <n v="0"/>
    <n v="0"/>
    <n v="0"/>
    <n v="0"/>
    <n v="0"/>
    <n v="9828"/>
  </r>
  <r>
    <x v="3"/>
    <d v="2015-08-26T00:00:00"/>
    <x v="1"/>
    <x v="2"/>
    <n v="2"/>
    <s v="易宝-现金贷"/>
    <n v="13608"/>
    <n v="0"/>
    <n v="0"/>
    <n v="0"/>
    <n v="0"/>
    <n v="0"/>
    <n v="0"/>
    <n v="13608"/>
  </r>
  <r>
    <x v="3"/>
    <d v="2015-08-27T00:00:00"/>
    <x v="1"/>
    <x v="2"/>
    <n v="2"/>
    <s v="易宝-现金贷"/>
    <n v="23814"/>
    <n v="0"/>
    <n v="0"/>
    <n v="0"/>
    <n v="0"/>
    <n v="0"/>
    <n v="0"/>
    <n v="23814"/>
  </r>
  <r>
    <x v="3"/>
    <d v="2015-08-28T00:00:00"/>
    <x v="1"/>
    <x v="2"/>
    <n v="2"/>
    <s v="易宝-现金贷"/>
    <n v="36829.24"/>
    <n v="0"/>
    <n v="0"/>
    <n v="0"/>
    <n v="0"/>
    <n v="0"/>
    <n v="0"/>
    <n v="36829.24"/>
  </r>
  <r>
    <x v="3"/>
    <d v="2015-08-29T00:00:00"/>
    <x v="1"/>
    <x v="2"/>
    <n v="2"/>
    <s v="易宝-现金贷"/>
    <n v="21605.23"/>
    <n v="0"/>
    <n v="0"/>
    <n v="0"/>
    <n v="0"/>
    <n v="0"/>
    <n v="0"/>
    <n v="21605.23"/>
  </r>
  <r>
    <x v="3"/>
    <d v="2015-08-30T00:00:00"/>
    <x v="1"/>
    <x v="2"/>
    <n v="2"/>
    <s v="易宝-现金贷"/>
    <n v="4536"/>
    <n v="0"/>
    <n v="0"/>
    <n v="0"/>
    <n v="0"/>
    <n v="0"/>
    <n v="0"/>
    <n v="4536"/>
  </r>
  <r>
    <x v="3"/>
    <d v="2015-08-31T00:00:00"/>
    <x v="1"/>
    <x v="2"/>
    <n v="2"/>
    <s v="易宝-现金贷"/>
    <n v="1134"/>
    <n v="0"/>
    <n v="0"/>
    <n v="0"/>
    <n v="0"/>
    <n v="0"/>
    <n v="0"/>
    <n v="1134"/>
  </r>
  <r>
    <x v="3"/>
    <d v="2015-09-01T00:00:00"/>
    <x v="1"/>
    <x v="3"/>
    <n v="2"/>
    <s v="易宝-现金贷"/>
    <n v="7147.34"/>
    <n v="0"/>
    <n v="0"/>
    <n v="0"/>
    <n v="0"/>
    <n v="0"/>
    <n v="0"/>
    <n v="7147.34"/>
  </r>
  <r>
    <x v="3"/>
    <d v="2015-09-02T00:00:00"/>
    <x v="1"/>
    <x v="3"/>
    <n v="2"/>
    <s v="易宝-现金贷"/>
    <n v="5944.02"/>
    <n v="0"/>
    <n v="0"/>
    <n v="0"/>
    <n v="0"/>
    <n v="0"/>
    <n v="0"/>
    <n v="5944.02"/>
  </r>
  <r>
    <x v="3"/>
    <d v="2015-09-03T00:00:00"/>
    <x v="1"/>
    <x v="3"/>
    <n v="2"/>
    <s v="易宝-现金贷"/>
    <n v="2576.6799999999998"/>
    <n v="0"/>
    <n v="0"/>
    <n v="0"/>
    <n v="0"/>
    <n v="0"/>
    <n v="0"/>
    <n v="2576.6799999999998"/>
  </r>
  <r>
    <x v="3"/>
    <d v="2015-09-04T00:00:00"/>
    <x v="1"/>
    <x v="3"/>
    <n v="2"/>
    <s v="易宝-现金贷"/>
    <n v="3780"/>
    <n v="0"/>
    <n v="0"/>
    <n v="0"/>
    <n v="0"/>
    <n v="0"/>
    <n v="0"/>
    <n v="3780"/>
  </r>
  <r>
    <x v="3"/>
    <d v="2015-09-05T00:00:00"/>
    <x v="1"/>
    <x v="3"/>
    <n v="2"/>
    <s v="易宝-现金贷"/>
    <n v="1512"/>
    <n v="0"/>
    <n v="0"/>
    <n v="0"/>
    <n v="0"/>
    <n v="0"/>
    <n v="0"/>
    <n v="1512"/>
  </r>
  <r>
    <x v="3"/>
    <d v="2015-09-06T00:00:00"/>
    <x v="1"/>
    <x v="3"/>
    <n v="2"/>
    <s v="易宝-现金贷"/>
    <n v="4432.0200000000004"/>
    <n v="0"/>
    <n v="0"/>
    <n v="0"/>
    <n v="0"/>
    <n v="0"/>
    <n v="0"/>
    <n v="4432.0200000000004"/>
  </r>
  <r>
    <x v="3"/>
    <d v="2015-09-07T00:00:00"/>
    <x v="1"/>
    <x v="3"/>
    <n v="2"/>
    <s v="易宝-现金贷"/>
    <n v="8829.3799999999992"/>
    <n v="0"/>
    <n v="0"/>
    <n v="0"/>
    <n v="0"/>
    <n v="0"/>
    <n v="0"/>
    <n v="8829.3799999999992"/>
  </r>
  <r>
    <x v="3"/>
    <d v="2015-09-08T00:00:00"/>
    <x v="1"/>
    <x v="3"/>
    <n v="2"/>
    <s v="易宝-现金贷"/>
    <n v="3572.04"/>
    <n v="0"/>
    <n v="0"/>
    <n v="0"/>
    <n v="0"/>
    <n v="0"/>
    <n v="0"/>
    <n v="3572.04"/>
  </r>
  <r>
    <x v="3"/>
    <d v="2015-09-09T00:00:00"/>
    <x v="1"/>
    <x v="3"/>
    <n v="2"/>
    <s v="易宝-现金贷"/>
    <n v="6252.7"/>
    <n v="0"/>
    <n v="0"/>
    <n v="0"/>
    <n v="0"/>
    <n v="0"/>
    <n v="0"/>
    <n v="6252.7"/>
  </r>
  <r>
    <x v="3"/>
    <d v="2015-09-10T00:00:00"/>
    <x v="1"/>
    <x v="3"/>
    <n v="2"/>
    <s v="易宝-现金贷"/>
    <n v="11132.04"/>
    <n v="0"/>
    <n v="0"/>
    <n v="0"/>
    <n v="0"/>
    <n v="0"/>
    <n v="0"/>
    <n v="11132.04"/>
  </r>
  <r>
    <x v="3"/>
    <d v="2015-09-11T00:00:00"/>
    <x v="1"/>
    <x v="3"/>
    <n v="2"/>
    <s v="易宝-现金贷"/>
    <n v="7560"/>
    <n v="0"/>
    <n v="0"/>
    <n v="0"/>
    <n v="0"/>
    <n v="0"/>
    <n v="0"/>
    <n v="7560"/>
  </r>
  <r>
    <x v="3"/>
    <d v="2015-09-12T00:00:00"/>
    <x v="1"/>
    <x v="3"/>
    <n v="2"/>
    <s v="易宝-现金贷"/>
    <n v="7182"/>
    <n v="0"/>
    <n v="0"/>
    <n v="0"/>
    <n v="0"/>
    <n v="0"/>
    <n v="0"/>
    <n v="7182"/>
  </r>
  <r>
    <x v="3"/>
    <d v="2015-09-13T00:00:00"/>
    <x v="1"/>
    <x v="3"/>
    <n v="2"/>
    <s v="易宝-现金贷"/>
    <n v="12918.06"/>
    <n v="0"/>
    <n v="0"/>
    <n v="0"/>
    <n v="0"/>
    <n v="0"/>
    <n v="0"/>
    <n v="12918.06"/>
  </r>
  <r>
    <x v="3"/>
    <d v="2015-09-14T00:00:00"/>
    <x v="1"/>
    <x v="3"/>
    <n v="2"/>
    <s v="易宝-现金贷"/>
    <n v="14568.7"/>
    <n v="0"/>
    <n v="0"/>
    <n v="0"/>
    <n v="0"/>
    <n v="0"/>
    <n v="0"/>
    <n v="14568.7"/>
  </r>
  <r>
    <x v="3"/>
    <d v="2015-09-15T00:00:00"/>
    <x v="1"/>
    <x v="3"/>
    <n v="2"/>
    <s v="易宝-现金贷"/>
    <n v="15290.04"/>
    <n v="0"/>
    <n v="0"/>
    <n v="0"/>
    <n v="0"/>
    <n v="0"/>
    <n v="0"/>
    <n v="15290.04"/>
  </r>
  <r>
    <x v="3"/>
    <d v="2015-09-16T00:00:00"/>
    <x v="1"/>
    <x v="3"/>
    <n v="2"/>
    <s v="易宝-现金贷"/>
    <n v="24281.360000000001"/>
    <n v="0"/>
    <n v="0"/>
    <n v="0"/>
    <n v="0"/>
    <n v="0"/>
    <n v="0"/>
    <n v="24281.360000000001"/>
  </r>
  <r>
    <x v="3"/>
    <d v="2015-09-17T00:00:00"/>
    <x v="1"/>
    <x v="3"/>
    <n v="2"/>
    <s v="易宝-现金贷"/>
    <n v="12096"/>
    <n v="0"/>
    <n v="0"/>
    <n v="0"/>
    <n v="0"/>
    <n v="0"/>
    <n v="0"/>
    <n v="12096"/>
  </r>
  <r>
    <x v="3"/>
    <d v="2015-09-18T00:00:00"/>
    <x v="1"/>
    <x v="3"/>
    <n v="2"/>
    <s v="易宝-现金贷"/>
    <n v="9072"/>
    <n v="0"/>
    <n v="0"/>
    <n v="0"/>
    <n v="0"/>
    <n v="0"/>
    <n v="0"/>
    <n v="9072"/>
  </r>
  <r>
    <x v="3"/>
    <d v="2015-09-19T00:00:00"/>
    <x v="1"/>
    <x v="3"/>
    <n v="2"/>
    <s v="易宝-现金贷"/>
    <n v="5292"/>
    <n v="0"/>
    <n v="0"/>
    <n v="0"/>
    <n v="0"/>
    <n v="0"/>
    <n v="0"/>
    <n v="5292"/>
  </r>
  <r>
    <x v="3"/>
    <d v="2015-09-20T00:00:00"/>
    <x v="1"/>
    <x v="3"/>
    <n v="2"/>
    <s v="易宝-现金贷"/>
    <n v="42714"/>
    <n v="0"/>
    <n v="0"/>
    <n v="0"/>
    <n v="0"/>
    <n v="0"/>
    <n v="0"/>
    <n v="42714"/>
  </r>
  <r>
    <x v="3"/>
    <d v="2015-09-21T00:00:00"/>
    <x v="1"/>
    <x v="3"/>
    <n v="2"/>
    <s v="易宝-现金贷"/>
    <n v="24903.31"/>
    <n v="0"/>
    <n v="0"/>
    <n v="0"/>
    <n v="0"/>
    <n v="0"/>
    <n v="0"/>
    <n v="24903.31"/>
  </r>
  <r>
    <x v="3"/>
    <d v="2015-09-22T00:00:00"/>
    <x v="1"/>
    <x v="3"/>
    <n v="2"/>
    <s v="易宝-现金贷"/>
    <n v="10962"/>
    <n v="0"/>
    <n v="0"/>
    <n v="0"/>
    <n v="0"/>
    <n v="0"/>
    <n v="0"/>
    <n v="10962"/>
  </r>
  <r>
    <x v="3"/>
    <d v="2015-09-23T00:00:00"/>
    <x v="1"/>
    <x v="3"/>
    <n v="2"/>
    <s v="易宝-现金贷"/>
    <n v="6048"/>
    <n v="0"/>
    <n v="0"/>
    <n v="0"/>
    <n v="0"/>
    <n v="0"/>
    <n v="0"/>
    <n v="6048"/>
  </r>
  <r>
    <x v="3"/>
    <d v="2015-09-24T00:00:00"/>
    <x v="1"/>
    <x v="3"/>
    <n v="2"/>
    <s v="易宝-现金贷"/>
    <n v="13986"/>
    <n v="0"/>
    <n v="0"/>
    <n v="0"/>
    <n v="0"/>
    <n v="0"/>
    <n v="0"/>
    <n v="13986"/>
  </r>
  <r>
    <x v="3"/>
    <d v="2015-09-25T00:00:00"/>
    <x v="1"/>
    <x v="3"/>
    <n v="2"/>
    <s v="易宝-现金贷"/>
    <n v="8694"/>
    <n v="0"/>
    <n v="0"/>
    <n v="0"/>
    <n v="0"/>
    <n v="0"/>
    <n v="0"/>
    <n v="8694"/>
  </r>
  <r>
    <x v="3"/>
    <d v="2015-09-26T00:00:00"/>
    <x v="1"/>
    <x v="3"/>
    <n v="2"/>
    <s v="易宝-现金贷"/>
    <n v="12852"/>
    <n v="0"/>
    <n v="0"/>
    <n v="0"/>
    <n v="0"/>
    <n v="0"/>
    <n v="0"/>
    <n v="12852"/>
  </r>
  <r>
    <x v="3"/>
    <d v="2015-09-27T00:00:00"/>
    <x v="1"/>
    <x v="3"/>
    <n v="2"/>
    <s v="易宝-现金贷"/>
    <n v="30472.84"/>
    <n v="0"/>
    <n v="0"/>
    <n v="0"/>
    <n v="0"/>
    <n v="0"/>
    <n v="0"/>
    <n v="30472.84"/>
  </r>
  <r>
    <x v="3"/>
    <d v="2015-09-28T00:00:00"/>
    <x v="1"/>
    <x v="3"/>
    <n v="2"/>
    <s v="易宝-现金贷"/>
    <n v="32189.54"/>
    <n v="0"/>
    <n v="0"/>
    <n v="0"/>
    <n v="0"/>
    <n v="0"/>
    <n v="0"/>
    <n v="32189.54"/>
  </r>
  <r>
    <x v="3"/>
    <d v="2015-09-29T00:00:00"/>
    <x v="1"/>
    <x v="3"/>
    <n v="2"/>
    <s v="易宝-现金贷"/>
    <n v="9450"/>
    <n v="0"/>
    <n v="0"/>
    <n v="0"/>
    <n v="0"/>
    <n v="0"/>
    <n v="0"/>
    <n v="9450"/>
  </r>
  <r>
    <x v="3"/>
    <d v="2015-09-30T00:00:00"/>
    <x v="1"/>
    <x v="3"/>
    <n v="2"/>
    <s v="易宝-现金贷"/>
    <n v="5670"/>
    <n v="0"/>
    <n v="0"/>
    <n v="0"/>
    <n v="0"/>
    <n v="0"/>
    <n v="0"/>
    <n v="5670"/>
  </r>
  <r>
    <x v="3"/>
    <d v="2015-10-01T00:00:00"/>
    <x v="1"/>
    <x v="4"/>
    <n v="2"/>
    <s v="易宝-现金贷"/>
    <n v="6420.27"/>
    <n v="0"/>
    <n v="0"/>
    <n v="0"/>
    <n v="0"/>
    <n v="0"/>
    <n v="0"/>
    <n v="6420.27"/>
  </r>
  <r>
    <x v="3"/>
    <d v="2015-10-02T00:00:00"/>
    <x v="1"/>
    <x v="4"/>
    <n v="2"/>
    <s v="易宝-现金贷"/>
    <n v="4914"/>
    <n v="0"/>
    <n v="0"/>
    <n v="0"/>
    <n v="0"/>
    <n v="0"/>
    <n v="0"/>
    <n v="4914"/>
  </r>
  <r>
    <x v="3"/>
    <d v="2015-10-03T00:00:00"/>
    <x v="1"/>
    <x v="4"/>
    <n v="2"/>
    <s v="易宝-现金贷"/>
    <n v="1134"/>
    <n v="0"/>
    <n v="0"/>
    <n v="0"/>
    <n v="0"/>
    <n v="0"/>
    <n v="0"/>
    <n v="1134"/>
  </r>
  <r>
    <x v="3"/>
    <d v="2015-10-04T00:00:00"/>
    <x v="1"/>
    <x v="4"/>
    <n v="2"/>
    <s v="易宝-现金贷"/>
    <n v="3402"/>
    <n v="0"/>
    <n v="0"/>
    <n v="0"/>
    <n v="0"/>
    <n v="0"/>
    <n v="0"/>
    <n v="3402"/>
  </r>
  <r>
    <x v="3"/>
    <d v="2015-10-05T00:00:00"/>
    <x v="1"/>
    <x v="4"/>
    <n v="2"/>
    <s v="易宝-现金贷"/>
    <n v="1512"/>
    <n v="0"/>
    <n v="0"/>
    <n v="0"/>
    <n v="0"/>
    <n v="0"/>
    <n v="0"/>
    <n v="1512"/>
  </r>
  <r>
    <x v="3"/>
    <d v="2015-10-06T00:00:00"/>
    <x v="1"/>
    <x v="4"/>
    <n v="2"/>
    <s v="易宝-现金贷"/>
    <n v="3024"/>
    <n v="0"/>
    <n v="0"/>
    <n v="0"/>
    <n v="0"/>
    <n v="0"/>
    <n v="0"/>
    <n v="3024"/>
  </r>
  <r>
    <x v="3"/>
    <d v="2015-10-07T00:00:00"/>
    <x v="1"/>
    <x v="4"/>
    <n v="2"/>
    <s v="易宝-现金贷"/>
    <n v="6048"/>
    <n v="0"/>
    <n v="0"/>
    <n v="0"/>
    <n v="0"/>
    <n v="0"/>
    <n v="0"/>
    <n v="6048"/>
  </r>
  <r>
    <x v="3"/>
    <d v="2015-10-08T00:00:00"/>
    <x v="1"/>
    <x v="4"/>
    <n v="2"/>
    <s v="易宝-现金贷"/>
    <n v="1512"/>
    <n v="0"/>
    <n v="0"/>
    <n v="0"/>
    <n v="0"/>
    <n v="0"/>
    <n v="0"/>
    <n v="1512"/>
  </r>
  <r>
    <x v="3"/>
    <d v="2015-10-09T00:00:00"/>
    <x v="1"/>
    <x v="4"/>
    <n v="2"/>
    <s v="易宝-现金贷"/>
    <n v="4158"/>
    <n v="0"/>
    <n v="0"/>
    <n v="0"/>
    <n v="0"/>
    <n v="0"/>
    <n v="0"/>
    <n v="4158"/>
  </r>
  <r>
    <x v="3"/>
    <d v="2015-10-10T00:00:00"/>
    <x v="1"/>
    <x v="4"/>
    <n v="2"/>
    <s v="易宝-现金贷"/>
    <n v="9072"/>
    <n v="0"/>
    <n v="0"/>
    <n v="0"/>
    <n v="0"/>
    <n v="0"/>
    <n v="0"/>
    <n v="9072"/>
  </r>
  <r>
    <x v="3"/>
    <d v="2015-10-11T00:00:00"/>
    <x v="1"/>
    <x v="4"/>
    <n v="2"/>
    <s v="易宝-现金贷"/>
    <n v="7560"/>
    <n v="0"/>
    <n v="0"/>
    <n v="0"/>
    <n v="0"/>
    <n v="0"/>
    <n v="0"/>
    <n v="7560"/>
  </r>
  <r>
    <x v="3"/>
    <d v="2015-10-12T00:00:00"/>
    <x v="1"/>
    <x v="4"/>
    <n v="2"/>
    <s v="易宝-现金贷"/>
    <n v="6426"/>
    <n v="0"/>
    <n v="0"/>
    <n v="0"/>
    <n v="0"/>
    <n v="0"/>
    <n v="0"/>
    <n v="6426"/>
  </r>
  <r>
    <x v="3"/>
    <d v="2015-10-13T00:00:00"/>
    <x v="1"/>
    <x v="4"/>
    <n v="2"/>
    <s v="易宝-现金贷"/>
    <n v="9828"/>
    <n v="0"/>
    <n v="0"/>
    <n v="0"/>
    <n v="0"/>
    <n v="0"/>
    <n v="0"/>
    <n v="9828"/>
  </r>
  <r>
    <x v="3"/>
    <d v="2015-10-14T00:00:00"/>
    <x v="1"/>
    <x v="4"/>
    <n v="2"/>
    <s v="易宝-现金贷"/>
    <n v="12096"/>
    <n v="0"/>
    <n v="0"/>
    <n v="0"/>
    <n v="0"/>
    <n v="0"/>
    <n v="0"/>
    <n v="12096"/>
  </r>
  <r>
    <x v="3"/>
    <d v="2015-10-15T00:00:00"/>
    <x v="1"/>
    <x v="4"/>
    <n v="2"/>
    <s v="易宝-现金贷"/>
    <n v="13230"/>
    <n v="0"/>
    <n v="0"/>
    <n v="0"/>
    <n v="0"/>
    <n v="0"/>
    <n v="0"/>
    <n v="13230"/>
  </r>
  <r>
    <x v="3"/>
    <d v="2015-10-16T00:00:00"/>
    <x v="1"/>
    <x v="4"/>
    <n v="2"/>
    <s v="易宝-现金贷"/>
    <n v="21162.27"/>
    <n v="0"/>
    <n v="0"/>
    <n v="0"/>
    <n v="0"/>
    <n v="0"/>
    <n v="0"/>
    <n v="21162.27"/>
  </r>
  <r>
    <x v="3"/>
    <d v="2015-10-17T00:00:00"/>
    <x v="1"/>
    <x v="4"/>
    <n v="2"/>
    <s v="易宝-现金贷"/>
    <n v="11718"/>
    <n v="0"/>
    <n v="0"/>
    <n v="0"/>
    <n v="0"/>
    <n v="0"/>
    <n v="0"/>
    <n v="11718"/>
  </r>
  <r>
    <x v="3"/>
    <d v="2015-10-18T00:00:00"/>
    <x v="1"/>
    <x v="4"/>
    <n v="2"/>
    <s v="易宝-现金贷"/>
    <n v="8316"/>
    <n v="0"/>
    <n v="0"/>
    <n v="0"/>
    <n v="0"/>
    <n v="0"/>
    <n v="0"/>
    <n v="8316"/>
  </r>
  <r>
    <x v="3"/>
    <d v="2015-10-19T00:00:00"/>
    <x v="1"/>
    <x v="4"/>
    <n v="2"/>
    <s v="易宝-现金贷"/>
    <n v="5292"/>
    <n v="0"/>
    <n v="0"/>
    <n v="0"/>
    <n v="0"/>
    <n v="0"/>
    <n v="0"/>
    <n v="5292"/>
  </r>
  <r>
    <x v="3"/>
    <d v="2015-10-20T00:00:00"/>
    <x v="1"/>
    <x v="4"/>
    <n v="2"/>
    <s v="易宝-现金贷"/>
    <n v="39312"/>
    <n v="0"/>
    <n v="0"/>
    <n v="0"/>
    <n v="0"/>
    <n v="0"/>
    <n v="0"/>
    <n v="39312"/>
  </r>
  <r>
    <x v="3"/>
    <d v="2015-10-21T00:00:00"/>
    <x v="1"/>
    <x v="4"/>
    <n v="2"/>
    <s v="易宝-现金贷"/>
    <n v="23774.28"/>
    <n v="0"/>
    <n v="0"/>
    <n v="0"/>
    <n v="0"/>
    <n v="0"/>
    <n v="0"/>
    <n v="23774.28"/>
  </r>
  <r>
    <x v="3"/>
    <d v="2015-10-22T00:00:00"/>
    <x v="1"/>
    <x v="4"/>
    <n v="2"/>
    <s v="易宝-现金贷"/>
    <n v="10584"/>
    <n v="0"/>
    <n v="0"/>
    <n v="0"/>
    <n v="0"/>
    <n v="0"/>
    <n v="0"/>
    <n v="10584"/>
  </r>
  <r>
    <x v="3"/>
    <d v="2015-10-23T00:00:00"/>
    <x v="1"/>
    <x v="4"/>
    <n v="2"/>
    <s v="易宝-现金贷"/>
    <n v="6048"/>
    <n v="0"/>
    <n v="0"/>
    <n v="0"/>
    <n v="0"/>
    <n v="0"/>
    <n v="0"/>
    <n v="6048"/>
  </r>
  <r>
    <x v="3"/>
    <d v="2015-10-24T00:00:00"/>
    <x v="1"/>
    <x v="4"/>
    <n v="2"/>
    <s v="易宝-现金贷"/>
    <n v="13230"/>
    <n v="0"/>
    <n v="0"/>
    <n v="0"/>
    <n v="0"/>
    <n v="0"/>
    <n v="0"/>
    <n v="13230"/>
  </r>
  <r>
    <x v="3"/>
    <d v="2015-10-25T00:00:00"/>
    <x v="1"/>
    <x v="4"/>
    <n v="2"/>
    <s v="易宝-现金贷"/>
    <n v="8694"/>
    <n v="0"/>
    <n v="0"/>
    <n v="0"/>
    <n v="0"/>
    <n v="0"/>
    <n v="0"/>
    <n v="8694"/>
  </r>
  <r>
    <x v="3"/>
    <d v="2015-10-26T00:00:00"/>
    <x v="1"/>
    <x v="4"/>
    <n v="2"/>
    <s v="易宝-现金贷"/>
    <n v="11340"/>
    <n v="0"/>
    <n v="0"/>
    <n v="0"/>
    <n v="0"/>
    <n v="0"/>
    <n v="0"/>
    <n v="11340"/>
  </r>
  <r>
    <x v="3"/>
    <d v="2015-10-27T00:00:00"/>
    <x v="1"/>
    <x v="4"/>
    <n v="2"/>
    <s v="易宝-现金贷"/>
    <n v="19656"/>
    <n v="0"/>
    <n v="0"/>
    <n v="0"/>
    <n v="0"/>
    <n v="0"/>
    <n v="0"/>
    <n v="19656"/>
  </r>
  <r>
    <x v="3"/>
    <d v="2015-10-28T00:00:00"/>
    <x v="1"/>
    <x v="4"/>
    <n v="2"/>
    <s v="易宝-现金贷"/>
    <n v="21168"/>
    <n v="0"/>
    <n v="0"/>
    <n v="0"/>
    <n v="0"/>
    <n v="0"/>
    <n v="0"/>
    <n v="21168"/>
  </r>
  <r>
    <x v="3"/>
    <d v="2015-10-29T00:00:00"/>
    <x v="1"/>
    <x v="4"/>
    <n v="2"/>
    <s v="易宝-现金贷"/>
    <n v="9828"/>
    <n v="0"/>
    <n v="0"/>
    <n v="0"/>
    <n v="0"/>
    <n v="0"/>
    <n v="0"/>
    <n v="9828"/>
  </r>
  <r>
    <x v="3"/>
    <d v="2015-10-30T00:00:00"/>
    <x v="1"/>
    <x v="4"/>
    <n v="2"/>
    <s v="易宝-现金贷"/>
    <n v="4158"/>
    <n v="0"/>
    <n v="0"/>
    <n v="0"/>
    <n v="0"/>
    <n v="0"/>
    <n v="0"/>
    <n v="4158"/>
  </r>
  <r>
    <x v="3"/>
    <d v="2015-11-01T00:00:00"/>
    <x v="1"/>
    <x v="5"/>
    <n v="2"/>
    <s v="易宝-现金贷"/>
    <n v="4536"/>
    <n v="0"/>
    <n v="0"/>
    <n v="0"/>
    <n v="0"/>
    <n v="0"/>
    <n v="0"/>
    <n v="4536"/>
  </r>
  <r>
    <x v="3"/>
    <d v="2015-11-02T00:00:00"/>
    <x v="1"/>
    <x v="5"/>
    <n v="2"/>
    <s v="易宝-现金贷"/>
    <n v="3402"/>
    <n v="0"/>
    <n v="0"/>
    <n v="0"/>
    <n v="0"/>
    <n v="0"/>
    <n v="0"/>
    <n v="3402"/>
  </r>
  <r>
    <x v="3"/>
    <d v="2015-11-03T00:00:00"/>
    <x v="1"/>
    <x v="5"/>
    <n v="2"/>
    <s v="易宝-现金贷"/>
    <n v="756"/>
    <n v="0"/>
    <n v="0"/>
    <n v="0"/>
    <n v="0"/>
    <n v="0"/>
    <n v="0"/>
    <n v="756"/>
  </r>
  <r>
    <x v="3"/>
    <d v="2015-11-04T00:00:00"/>
    <x v="1"/>
    <x v="5"/>
    <n v="2"/>
    <s v="易宝-现金贷"/>
    <n v="3024"/>
    <n v="0"/>
    <n v="0"/>
    <n v="0"/>
    <n v="0"/>
    <n v="0"/>
    <n v="0"/>
    <n v="3024"/>
  </r>
  <r>
    <x v="3"/>
    <d v="2015-11-05T00:00:00"/>
    <x v="1"/>
    <x v="5"/>
    <n v="2"/>
    <s v="易宝-现金贷"/>
    <n v="1512"/>
    <n v="0"/>
    <n v="0"/>
    <n v="0"/>
    <n v="0"/>
    <n v="0"/>
    <n v="0"/>
    <n v="1512"/>
  </r>
  <r>
    <x v="3"/>
    <d v="2015-11-06T00:00:00"/>
    <x v="1"/>
    <x v="5"/>
    <n v="2"/>
    <s v="易宝-现金贷"/>
    <n v="3024"/>
    <n v="0"/>
    <n v="0"/>
    <n v="0"/>
    <n v="0"/>
    <n v="0"/>
    <n v="0"/>
    <n v="3024"/>
  </r>
  <r>
    <x v="3"/>
    <d v="2015-11-07T00:00:00"/>
    <x v="1"/>
    <x v="5"/>
    <n v="2"/>
    <s v="易宝-现金贷"/>
    <n v="1890"/>
    <n v="0"/>
    <n v="0"/>
    <n v="0"/>
    <n v="0"/>
    <n v="0"/>
    <n v="0"/>
    <n v="1890"/>
  </r>
  <r>
    <x v="3"/>
    <d v="2015-11-10T00:00:00"/>
    <x v="1"/>
    <x v="5"/>
    <n v="2"/>
    <s v="易宝-现金贷"/>
    <n v="2646"/>
    <n v="0"/>
    <n v="0"/>
    <n v="0"/>
    <n v="0"/>
    <n v="0"/>
    <n v="0"/>
    <n v="2646"/>
  </r>
  <r>
    <x v="3"/>
    <d v="2015-11-11T00:00:00"/>
    <x v="1"/>
    <x v="5"/>
    <n v="2"/>
    <s v="易宝-现金贷"/>
    <n v="1512"/>
    <n v="0"/>
    <n v="0"/>
    <n v="0"/>
    <n v="0"/>
    <n v="0"/>
    <n v="0"/>
    <n v="1512"/>
  </r>
  <r>
    <x v="3"/>
    <d v="2015-11-12T00:00:00"/>
    <x v="1"/>
    <x v="5"/>
    <n v="2"/>
    <s v="易宝-现金贷"/>
    <n v="378"/>
    <n v="0"/>
    <n v="0"/>
    <n v="0"/>
    <n v="0"/>
    <n v="0"/>
    <n v="0"/>
    <n v="378"/>
  </r>
  <r>
    <x v="3"/>
    <d v="2015-11-13T00:00:00"/>
    <x v="1"/>
    <x v="5"/>
    <n v="2"/>
    <s v="易宝-现金贷"/>
    <n v="1890"/>
    <n v="0"/>
    <n v="0"/>
    <n v="0"/>
    <n v="0"/>
    <n v="0"/>
    <n v="0"/>
    <n v="1890"/>
  </r>
  <r>
    <x v="3"/>
    <d v="2015-11-14T00:00:00"/>
    <x v="1"/>
    <x v="5"/>
    <n v="2"/>
    <s v="易宝-现金贷"/>
    <n v="2268"/>
    <n v="0"/>
    <n v="0"/>
    <n v="0"/>
    <n v="0"/>
    <n v="0"/>
    <n v="0"/>
    <n v="2268"/>
  </r>
  <r>
    <x v="3"/>
    <d v="2015-11-17T00:00:00"/>
    <x v="1"/>
    <x v="5"/>
    <n v="2"/>
    <s v="易宝-现金贷"/>
    <n v="756"/>
    <n v="0"/>
    <n v="0"/>
    <n v="0"/>
    <n v="0"/>
    <n v="0"/>
    <n v="0"/>
    <n v="756"/>
  </r>
  <r>
    <x v="3"/>
    <d v="2015-11-18T00:00:00"/>
    <x v="1"/>
    <x v="5"/>
    <n v="2"/>
    <s v="易宝-现金贷"/>
    <n v="1134"/>
    <n v="0"/>
    <n v="0"/>
    <n v="0"/>
    <n v="0"/>
    <n v="0"/>
    <n v="0"/>
    <n v="1134"/>
  </r>
  <r>
    <x v="3"/>
    <d v="2015-11-19T00:00:00"/>
    <x v="1"/>
    <x v="5"/>
    <n v="2"/>
    <s v="易宝-现金贷"/>
    <n v="1512"/>
    <n v="0"/>
    <n v="0"/>
    <n v="0"/>
    <n v="0"/>
    <n v="0"/>
    <n v="0"/>
    <n v="1512"/>
  </r>
  <r>
    <x v="3"/>
    <d v="2015-11-20T00:00:00"/>
    <x v="1"/>
    <x v="5"/>
    <n v="2"/>
    <s v="易宝-现金贷"/>
    <n v="21546"/>
    <n v="0"/>
    <n v="0"/>
    <n v="0"/>
    <n v="0"/>
    <n v="0"/>
    <n v="0"/>
    <n v="21546"/>
  </r>
  <r>
    <x v="3"/>
    <d v="2015-11-21T00:00:00"/>
    <x v="1"/>
    <x v="5"/>
    <n v="2"/>
    <s v="易宝-现金贷"/>
    <n v="7182"/>
    <n v="0"/>
    <n v="0"/>
    <n v="0"/>
    <n v="0"/>
    <n v="0"/>
    <n v="0"/>
    <n v="7182"/>
  </r>
  <r>
    <x v="3"/>
    <d v="2015-11-27T00:00:00"/>
    <x v="1"/>
    <x v="5"/>
    <n v="2"/>
    <s v="易宝-现金贷"/>
    <n v="14742"/>
    <n v="0"/>
    <n v="0"/>
    <n v="0"/>
    <n v="0"/>
    <n v="0"/>
    <n v="0"/>
    <n v="14742"/>
  </r>
  <r>
    <x v="3"/>
    <d v="2015-12-27T00:00:00"/>
    <x v="1"/>
    <x v="6"/>
    <n v="2"/>
    <s v="易宝-现金贷"/>
    <n v="14364"/>
    <n v="0"/>
    <n v="0"/>
    <n v="0"/>
    <n v="0"/>
    <n v="0"/>
    <n v="0"/>
    <n v="14364"/>
  </r>
  <r>
    <x v="3"/>
    <d v="2016-01-27T00:00:00"/>
    <x v="0"/>
    <x v="8"/>
    <n v="2"/>
    <s v="易宝-现金贷"/>
    <n v="13608"/>
    <n v="0"/>
    <n v="0"/>
    <n v="0"/>
    <n v="0"/>
    <n v="0"/>
    <n v="0"/>
    <n v="13608"/>
  </r>
  <r>
    <x v="3"/>
    <d v="2015-07-07T00:00:00"/>
    <x v="1"/>
    <x v="1"/>
    <n v="1"/>
    <s v="易联"/>
    <n v="0"/>
    <n v="341.7"/>
    <n v="341.7"/>
    <n v="0"/>
    <n v="0"/>
    <n v="103.26"/>
    <n v="0"/>
    <n v="-341.7"/>
  </r>
  <r>
    <x v="3"/>
    <d v="2015-07-08T00:00:00"/>
    <x v="1"/>
    <x v="1"/>
    <n v="1"/>
    <s v="易联"/>
    <n v="0"/>
    <n v="2050.1999999999998"/>
    <n v="1025.0999999999999"/>
    <n v="0"/>
    <n v="1025.0999999999999"/>
    <n v="567.92999999999995"/>
    <n v="0"/>
    <n v="-2050.1999999999998"/>
  </r>
  <r>
    <x v="3"/>
    <d v="2015-07-09T00:00:00"/>
    <x v="1"/>
    <x v="1"/>
    <n v="1"/>
    <s v="易联"/>
    <n v="0"/>
    <n v="2391.9"/>
    <n v="683.4"/>
    <n v="683.4"/>
    <n v="1025.0999999999999"/>
    <n v="309.77999999999997"/>
    <n v="0"/>
    <n v="-2391.9"/>
  </r>
  <r>
    <x v="3"/>
    <d v="2015-07-10T00:00:00"/>
    <x v="1"/>
    <x v="1"/>
    <n v="1"/>
    <s v="易联"/>
    <n v="0"/>
    <n v="2733.6"/>
    <n v="1025.0999999999999"/>
    <n v="1025.0999999999999"/>
    <n v="683.4"/>
    <n v="318.14999999999998"/>
    <n v="11.63"/>
    <n v="-2733.6"/>
  </r>
  <r>
    <x v="3"/>
    <d v="2015-07-11T00:00:00"/>
    <x v="1"/>
    <x v="1"/>
    <n v="1"/>
    <s v="易联"/>
    <n v="0"/>
    <n v="1025.0999999999999"/>
    <n v="341.7"/>
    <n v="683.4"/>
    <n v="0"/>
    <n v="51.63"/>
    <n v="0"/>
    <n v="-1025.0999999999999"/>
  </r>
  <r>
    <x v="3"/>
    <d v="2015-07-14T00:00:00"/>
    <x v="1"/>
    <x v="1"/>
    <n v="1"/>
    <s v="易联"/>
    <n v="0"/>
    <n v="1708.5"/>
    <n v="683.4"/>
    <n v="683.4"/>
    <n v="341.7"/>
    <n v="309.77999999999997"/>
    <n v="0"/>
    <n v="-1708.5"/>
  </r>
  <r>
    <x v="3"/>
    <d v="2015-07-16T00:00:00"/>
    <x v="1"/>
    <x v="1"/>
    <n v="1"/>
    <s v="易联"/>
    <n v="0"/>
    <n v="1025.0999999999999"/>
    <n v="341.7"/>
    <n v="0"/>
    <n v="683.4"/>
    <n v="206.52"/>
    <n v="0"/>
    <n v="-1025.0999999999999"/>
  </r>
  <r>
    <x v="3"/>
    <d v="2015-07-25T00:00:00"/>
    <x v="1"/>
    <x v="1"/>
    <n v="1"/>
    <s v="易联"/>
    <n v="0"/>
    <n v="1025.0999999999999"/>
    <n v="1025.0999999999999"/>
    <n v="0"/>
    <n v="0"/>
    <n v="184.89"/>
    <n v="0"/>
    <n v="-1025.0999999999999"/>
  </r>
  <r>
    <x v="3"/>
    <d v="2015-07-25T00:00:00"/>
    <x v="1"/>
    <x v="1"/>
    <n v="16"/>
    <s v="北京银行"/>
    <n v="0"/>
    <n v="683.4"/>
    <n v="683.4"/>
    <n v="0"/>
    <n v="0"/>
    <n v="230.46"/>
    <n v="0"/>
    <n v="-683.4"/>
  </r>
  <r>
    <x v="3"/>
    <d v="2015-07-27T00:00:00"/>
    <x v="1"/>
    <x v="1"/>
    <n v="1"/>
    <s v="易联"/>
    <n v="0"/>
    <n v="1025.0999999999999"/>
    <n v="341.7"/>
    <n v="341.7"/>
    <n v="341.7"/>
    <n v="244.89"/>
    <n v="1.63"/>
    <n v="-1025.0999999999999"/>
  </r>
  <r>
    <x v="3"/>
    <d v="2015-07-29T00:00:00"/>
    <x v="1"/>
    <x v="1"/>
    <n v="1"/>
    <s v="易联"/>
    <n v="0"/>
    <n v="8200.7999999999993"/>
    <n v="2733.6"/>
    <n v="5125.5"/>
    <n v="341.7"/>
    <n v="473.04"/>
    <n v="21.63"/>
    <n v="-8200.7999999999993"/>
  </r>
  <r>
    <x v="3"/>
    <d v="2015-07-31T00:00:00"/>
    <x v="1"/>
    <x v="1"/>
    <n v="1"/>
    <s v="易联"/>
    <n v="0"/>
    <n v="1439.4"/>
    <n v="756"/>
    <n v="0"/>
    <n v="683.4"/>
    <n v="321.63"/>
    <n v="13.26"/>
    <n v="-1439.4"/>
  </r>
  <r>
    <x v="3"/>
    <d v="2015-08-03T00:00:00"/>
    <x v="1"/>
    <x v="2"/>
    <n v="1"/>
    <s v="易联"/>
    <n v="0"/>
    <n v="2231.6999999999998"/>
    <n v="341.7"/>
    <n v="0"/>
    <n v="1890"/>
    <n v="609.78"/>
    <n v="82.5"/>
    <n v="-2231.6999999999998"/>
  </r>
  <r>
    <x v="3"/>
    <d v="2015-08-07T00:00:00"/>
    <x v="1"/>
    <x v="2"/>
    <n v="1"/>
    <s v="易联"/>
    <n v="0"/>
    <n v="2987.7"/>
    <n v="378"/>
    <n v="1097.7"/>
    <n v="1512"/>
    <n v="441.63"/>
    <n v="0"/>
    <n v="-2987.7"/>
  </r>
  <r>
    <x v="3"/>
    <d v="2015-08-08T00:00:00"/>
    <x v="1"/>
    <x v="2"/>
    <n v="1"/>
    <s v="易联"/>
    <n v="0"/>
    <n v="1817.4"/>
    <n v="378"/>
    <n v="719.7"/>
    <n v="719.7"/>
    <n v="339.63"/>
    <n v="5.5"/>
    <n v="-1817.4"/>
  </r>
  <r>
    <x v="3"/>
    <d v="2015-08-09T00:00:00"/>
    <x v="1"/>
    <x v="2"/>
    <n v="1"/>
    <s v="易联"/>
    <n v="0"/>
    <n v="4085.4"/>
    <n v="756"/>
    <n v="2231.6999999999998"/>
    <n v="1097.7"/>
    <n v="363.93"/>
    <n v="0"/>
    <n v="-4085.4"/>
  </r>
  <r>
    <x v="3"/>
    <d v="2015-08-10T00:00:00"/>
    <x v="1"/>
    <x v="2"/>
    <n v="1"/>
    <s v="易联"/>
    <n v="0"/>
    <n v="6855.3"/>
    <n v="2500.8000000000002"/>
    <n v="378"/>
    <n v="3976.5"/>
    <n v="1291.4100000000001"/>
    <n v="83.02"/>
    <n v="-6855.3"/>
  </r>
  <r>
    <x v="3"/>
    <d v="2015-08-11T00:00:00"/>
    <x v="1"/>
    <x v="2"/>
    <n v="1"/>
    <s v="易联"/>
    <n v="0"/>
    <n v="8170.8"/>
    <n v="1097.7"/>
    <n v="1512"/>
    <n v="5561.1"/>
    <n v="998.52"/>
    <n v="45.63"/>
    <n v="-8170.8"/>
  </r>
  <r>
    <x v="3"/>
    <d v="2015-08-11T00:00:00"/>
    <x v="1"/>
    <x v="2"/>
    <n v="16"/>
    <s v="北京银行"/>
    <n v="0"/>
    <n v="683.4"/>
    <n v="341.7"/>
    <n v="0"/>
    <n v="341.7"/>
    <n v="163.26"/>
    <n v="11.63"/>
    <n v="-683.4"/>
  </r>
  <r>
    <x v="3"/>
    <d v="2015-08-12T00:00:00"/>
    <x v="1"/>
    <x v="2"/>
    <n v="1"/>
    <s v="易联"/>
    <n v="0"/>
    <n v="8621.4"/>
    <n v="1134"/>
    <n v="3402"/>
    <n v="4085.4"/>
    <n v="681.63"/>
    <n v="70.13"/>
    <n v="-8621.4"/>
  </r>
  <r>
    <x v="3"/>
    <d v="2015-08-13T00:00:00"/>
    <x v="1"/>
    <x v="2"/>
    <n v="1"/>
    <s v="易联"/>
    <n v="0"/>
    <n v="10853.1"/>
    <n v="1512"/>
    <n v="3402"/>
    <n v="5939.1"/>
    <n v="1230"/>
    <n v="183.39"/>
    <n v="-10853.1"/>
  </r>
  <r>
    <x v="3"/>
    <d v="2015-08-14T00:00:00"/>
    <x v="1"/>
    <x v="2"/>
    <n v="1"/>
    <s v="易联"/>
    <n v="0"/>
    <n v="12706.8"/>
    <n v="2609.6999999999998"/>
    <n v="4463.3999999999996"/>
    <n v="5633.7"/>
    <n v="1406.52"/>
    <n v="109.63"/>
    <n v="-12706.8"/>
  </r>
  <r>
    <x v="3"/>
    <d v="2015-08-15T00:00:00"/>
    <x v="1"/>
    <x v="2"/>
    <n v="1"/>
    <s v="易联"/>
    <n v="0"/>
    <n v="15658.2"/>
    <n v="3365.7"/>
    <n v="5633.7"/>
    <n v="6658.8"/>
    <n v="1269.78"/>
    <n v="38.5"/>
    <n v="-15658.2"/>
  </r>
  <r>
    <x v="3"/>
    <d v="2015-08-16T00:00:00"/>
    <x v="1"/>
    <x v="2"/>
    <n v="1"/>
    <s v="易联"/>
    <n v="0"/>
    <n v="12292.5"/>
    <n v="1475.7"/>
    <n v="3671.1"/>
    <n v="7145.7"/>
    <n v="1041.6300000000001"/>
    <n v="62.13"/>
    <n v="-12292.5"/>
  </r>
  <r>
    <x v="3"/>
    <d v="2015-08-17T00:00:00"/>
    <x v="1"/>
    <x v="2"/>
    <n v="1"/>
    <s v="易联"/>
    <n v="0"/>
    <n v="11914.5"/>
    <n v="1781.1"/>
    <n v="1475.7"/>
    <n v="8657.7000000000007"/>
    <n v="1264.8900000000001"/>
    <n v="304.13"/>
    <n v="-11914.5"/>
  </r>
  <r>
    <x v="3"/>
    <d v="2015-08-18T00:00:00"/>
    <x v="1"/>
    <x v="2"/>
    <n v="1"/>
    <s v="易联"/>
    <n v="0"/>
    <n v="9828"/>
    <n v="756"/>
    <n v="756"/>
    <n v="8316"/>
    <n v="1491.63"/>
    <n v="137.5"/>
    <n v="-9828"/>
  </r>
  <r>
    <x v="3"/>
    <d v="2015-08-19T00:00:00"/>
    <x v="1"/>
    <x v="2"/>
    <n v="1"/>
    <s v="易联"/>
    <n v="0"/>
    <n v="18071.400000000001"/>
    <n v="3024"/>
    <n v="6767.7"/>
    <n v="8279.7000000000007"/>
    <n v="1444.89"/>
    <n v="265.63"/>
    <n v="-18071.400000000001"/>
  </r>
  <r>
    <x v="3"/>
    <d v="2015-08-20T00:00:00"/>
    <x v="1"/>
    <x v="2"/>
    <n v="1"/>
    <s v="易联"/>
    <n v="0"/>
    <n v="13949.7"/>
    <n v="1134"/>
    <n v="6426"/>
    <n v="6389.7"/>
    <n v="1041.6300000000001"/>
    <n v="192.13"/>
    <n v="-13949.7"/>
  </r>
  <r>
    <x v="3"/>
    <d v="2015-08-21T00:00:00"/>
    <x v="1"/>
    <x v="2"/>
    <n v="1"/>
    <s v="易联"/>
    <n v="0"/>
    <n v="14364"/>
    <n v="756"/>
    <n v="3024"/>
    <n v="10584"/>
    <n v="1466.52"/>
    <n v="319"/>
    <n v="-14364"/>
  </r>
  <r>
    <x v="3"/>
    <d v="2015-08-22T00:00:00"/>
    <x v="1"/>
    <x v="2"/>
    <n v="1"/>
    <s v="易联"/>
    <n v="0"/>
    <n v="4158"/>
    <n v="756"/>
    <n v="1134"/>
    <n v="2268"/>
    <n v="510"/>
    <n v="27.5"/>
    <n v="-4158"/>
  </r>
  <r>
    <x v="3"/>
    <d v="2015-08-23T00:00:00"/>
    <x v="1"/>
    <x v="2"/>
    <n v="1"/>
    <s v="易联"/>
    <n v="0"/>
    <n v="12474"/>
    <n v="1512"/>
    <n v="5292"/>
    <n v="5670"/>
    <n v="750"/>
    <n v="132"/>
    <n v="-12474"/>
  </r>
  <r>
    <x v="3"/>
    <d v="2015-08-24T00:00:00"/>
    <x v="1"/>
    <x v="2"/>
    <n v="1"/>
    <s v="易联"/>
    <n v="0"/>
    <n v="11340"/>
    <n v="2268"/>
    <n v="1134"/>
    <n v="7938"/>
    <n v="1401.63"/>
    <n v="154"/>
    <n v="-11340"/>
  </r>
  <r>
    <x v="3"/>
    <d v="2015-08-25T00:00:00"/>
    <x v="1"/>
    <x v="2"/>
    <n v="1"/>
    <s v="易联"/>
    <n v="0"/>
    <n v="13535.4"/>
    <n v="756"/>
    <n v="4085.4"/>
    <n v="8694"/>
    <n v="1733.04"/>
    <n v="341"/>
    <n v="-13535.4"/>
  </r>
  <r>
    <x v="3"/>
    <d v="2015-08-26T00:00:00"/>
    <x v="1"/>
    <x v="2"/>
    <n v="1"/>
    <s v="易联"/>
    <n v="0"/>
    <n v="18035.099999999999"/>
    <n v="3365.7"/>
    <n v="5670"/>
    <n v="8999.4"/>
    <n v="1841.19"/>
    <n v="176"/>
    <n v="-18035.099999999999"/>
  </r>
  <r>
    <x v="3"/>
    <d v="2015-08-26T00:00:00"/>
    <x v="1"/>
    <x v="2"/>
    <n v="16"/>
    <s v="北京银行"/>
    <n v="0"/>
    <n v="683.4"/>
    <n v="341.7"/>
    <n v="0"/>
    <n v="341.7"/>
    <n v="296.52"/>
    <n v="0"/>
    <n v="-683.4"/>
  </r>
  <r>
    <x v="3"/>
    <d v="2015-08-27T00:00:00"/>
    <x v="1"/>
    <x v="2"/>
    <n v="1"/>
    <s v="易联"/>
    <n v="0"/>
    <n v="19925.099999999999"/>
    <n v="1134"/>
    <n v="6767.7"/>
    <n v="12023.4"/>
    <n v="1539.78"/>
    <n v="228.76"/>
    <n v="-19925.099999999999"/>
  </r>
  <r>
    <x v="3"/>
    <d v="2015-08-28T00:00:00"/>
    <x v="1"/>
    <x v="2"/>
    <n v="1"/>
    <s v="易联"/>
    <n v="0"/>
    <n v="19852.5"/>
    <n v="756"/>
    <n v="4914"/>
    <n v="14182.5"/>
    <n v="1518.15"/>
    <n v="303.76"/>
    <n v="-19852.5"/>
  </r>
  <r>
    <x v="3"/>
    <d v="2015-08-29T00:00:00"/>
    <x v="1"/>
    <x v="2"/>
    <n v="1"/>
    <s v="易联"/>
    <n v="0"/>
    <n v="16480.5"/>
    <n v="683.4"/>
    <n v="10883.1"/>
    <n v="4914"/>
    <n v="738.15"/>
    <n v="115.5"/>
    <n v="-16480.5"/>
  </r>
  <r>
    <x v="3"/>
    <d v="2015-09-01T00:00:00"/>
    <x v="1"/>
    <x v="3"/>
    <n v="1"/>
    <s v="易联"/>
    <n v="0"/>
    <n v="8548.7999999999993"/>
    <n v="378"/>
    <n v="4499.7"/>
    <n v="3671.1"/>
    <n v="531.63"/>
    <n v="175.89"/>
    <n v="-8548.7999999999993"/>
  </r>
  <r>
    <x v="3"/>
    <d v="2015-09-06T00:00:00"/>
    <x v="1"/>
    <x v="3"/>
    <n v="1"/>
    <s v="易联"/>
    <n v="0"/>
    <n v="2987.7"/>
    <n v="378"/>
    <n v="1890"/>
    <n v="719.7"/>
    <n v="261.63"/>
    <n v="44.63"/>
    <n v="-2987.7"/>
  </r>
  <r>
    <x v="3"/>
    <d v="2015-09-08T00:00:00"/>
    <x v="1"/>
    <x v="3"/>
    <n v="1"/>
    <s v="易联"/>
    <n v="0"/>
    <n v="6244.5"/>
    <n v="719.7"/>
    <n v="2915.1"/>
    <n v="2609.6999999999998"/>
    <n v="738.15"/>
    <n v="203.5"/>
    <n v="-6244.5"/>
  </r>
  <r>
    <x v="3"/>
    <d v="2015-09-09T00:00:00"/>
    <x v="1"/>
    <x v="3"/>
    <n v="1"/>
    <s v="易联"/>
    <n v="0"/>
    <n v="9755.4"/>
    <n v="756"/>
    <n v="5975.4"/>
    <n v="3024"/>
    <n v="883.26"/>
    <n v="253"/>
    <n v="-9755.4"/>
  </r>
  <r>
    <x v="3"/>
    <d v="2015-09-10T00:00:00"/>
    <x v="1"/>
    <x v="3"/>
    <n v="1"/>
    <s v="易联"/>
    <n v="0"/>
    <n v="8170.8"/>
    <n v="1097.7"/>
    <n v="4805.1000000000004"/>
    <n v="2268"/>
    <n v="1024.8900000000001"/>
    <n v="77"/>
    <n v="-8170.8"/>
  </r>
  <r>
    <x v="3"/>
    <d v="2015-09-11T00:00:00"/>
    <x v="1"/>
    <x v="3"/>
    <n v="1"/>
    <s v="易联"/>
    <n v="0"/>
    <n v="9610.2000000000007"/>
    <n v="1134"/>
    <n v="4390.8"/>
    <n v="4085.4"/>
    <n v="913.26"/>
    <n v="330"/>
    <n v="-9610.2000000000007"/>
  </r>
  <r>
    <x v="3"/>
    <d v="2015-09-12T00:00:00"/>
    <x v="1"/>
    <x v="3"/>
    <n v="1"/>
    <s v="易联"/>
    <n v="0"/>
    <n v="6767.7"/>
    <n v="756"/>
    <n v="4914"/>
    <n v="1097.7"/>
    <n v="630"/>
    <n v="12.63"/>
    <n v="-6767.7"/>
  </r>
  <r>
    <x v="3"/>
    <d v="2015-09-13T00:00:00"/>
    <x v="1"/>
    <x v="3"/>
    <n v="1"/>
    <s v="易联"/>
    <n v="0"/>
    <n v="10206"/>
    <n v="1512"/>
    <n v="6426"/>
    <n v="2268"/>
    <n v="720"/>
    <n v="132"/>
    <n v="-10206"/>
  </r>
  <r>
    <x v="3"/>
    <d v="2015-09-14T00:00:00"/>
    <x v="1"/>
    <x v="3"/>
    <n v="1"/>
    <s v="易联"/>
    <n v="0"/>
    <n v="12365.1"/>
    <n v="2951.4"/>
    <n v="6011.7"/>
    <n v="3402"/>
    <n v="981.63"/>
    <n v="27.5"/>
    <n v="-12365.1"/>
  </r>
  <r>
    <x v="3"/>
    <d v="2015-09-15T00:00:00"/>
    <x v="1"/>
    <x v="3"/>
    <n v="1"/>
    <s v="易联"/>
    <n v="0"/>
    <n v="17242.8"/>
    <n v="3024"/>
    <n v="5633.7"/>
    <n v="8585.1"/>
    <n v="1629.78"/>
    <n v="308"/>
    <n v="-17242.8"/>
  </r>
  <r>
    <x v="3"/>
    <d v="2015-09-16T00:00:00"/>
    <x v="1"/>
    <x v="3"/>
    <n v="1"/>
    <s v="易联"/>
    <n v="0"/>
    <n v="17439.3"/>
    <n v="2195.4"/>
    <n v="4463.3999999999996"/>
    <n v="10780.5"/>
    <n v="2169.7800000000002"/>
    <n v="473.39"/>
    <n v="-17439.3"/>
  </r>
  <r>
    <x v="3"/>
    <d v="2015-09-17T00:00:00"/>
    <x v="1"/>
    <x v="3"/>
    <n v="1"/>
    <s v="易联"/>
    <n v="0"/>
    <n v="8926.7999999999993"/>
    <n v="756"/>
    <n v="3671.1"/>
    <n v="4499.7"/>
    <n v="741.63"/>
    <n v="154"/>
    <n v="-8926.7999999999993"/>
  </r>
  <r>
    <x v="3"/>
    <d v="2015-09-18T00:00:00"/>
    <x v="1"/>
    <x v="3"/>
    <n v="1"/>
    <s v="易联"/>
    <n v="0"/>
    <n v="7865.4"/>
    <n v="1134"/>
    <n v="1890"/>
    <n v="4841.3999999999996"/>
    <n v="1401.63"/>
    <n v="82.13"/>
    <n v="-7865.4"/>
  </r>
  <r>
    <x v="3"/>
    <d v="2015-09-19T00:00:00"/>
    <x v="1"/>
    <x v="3"/>
    <n v="1"/>
    <s v="易联"/>
    <n v="0"/>
    <n v="23399.7"/>
    <n v="2987.7"/>
    <n v="17010"/>
    <n v="3402"/>
    <n v="1020"/>
    <n v="203.5"/>
    <n v="-23399.7"/>
  </r>
  <r>
    <x v="3"/>
    <d v="2015-09-20T00:00:00"/>
    <x v="1"/>
    <x v="3"/>
    <n v="1"/>
    <s v="易联"/>
    <n v="0"/>
    <n v="17766"/>
    <n v="1512"/>
    <n v="9828"/>
    <n v="6426"/>
    <n v="1033.26"/>
    <n v="11"/>
    <n v="-17766"/>
  </r>
  <r>
    <x v="3"/>
    <d v="2015-09-22T00:00:00"/>
    <x v="1"/>
    <x v="3"/>
    <n v="1"/>
    <s v="易联"/>
    <n v="0"/>
    <n v="7182"/>
    <n v="1134"/>
    <n v="1134"/>
    <n v="4914"/>
    <n v="1020"/>
    <n v="115.5"/>
    <n v="-7182"/>
  </r>
  <r>
    <x v="3"/>
    <d v="2015-09-23T00:00:00"/>
    <x v="1"/>
    <x v="3"/>
    <n v="1"/>
    <s v="易联"/>
    <n v="0"/>
    <n v="14327.7"/>
    <n v="2268"/>
    <n v="4536"/>
    <n v="7523.7"/>
    <n v="1543.26"/>
    <n v="349.63"/>
    <n v="-14327.7"/>
  </r>
  <r>
    <x v="3"/>
    <d v="2015-09-24T00:00:00"/>
    <x v="1"/>
    <x v="3"/>
    <n v="1"/>
    <s v="易联"/>
    <n v="0"/>
    <n v="12474"/>
    <n v="1512"/>
    <n v="2646"/>
    <n v="8316"/>
    <n v="1534.89"/>
    <n v="269.5"/>
    <n v="-12474"/>
  </r>
  <r>
    <x v="3"/>
    <d v="2015-09-25T00:00:00"/>
    <x v="1"/>
    <x v="3"/>
    <n v="1"/>
    <s v="易联"/>
    <n v="0"/>
    <n v="15694.5"/>
    <n v="1134"/>
    <n v="6244.5"/>
    <n v="8316"/>
    <n v="1260"/>
    <n v="638"/>
    <n v="-15694.5"/>
  </r>
  <r>
    <x v="3"/>
    <d v="2015-09-26T00:00:00"/>
    <x v="1"/>
    <x v="3"/>
    <n v="1"/>
    <s v="易联"/>
    <n v="0"/>
    <n v="12437.7"/>
    <n v="1512"/>
    <n v="7560"/>
    <n v="3365.7"/>
    <n v="664.89"/>
    <n v="99"/>
    <n v="-12437.7"/>
  </r>
  <r>
    <x v="3"/>
    <d v="2015-09-27T00:00:00"/>
    <x v="1"/>
    <x v="3"/>
    <n v="1"/>
    <s v="易联"/>
    <n v="0"/>
    <n v="16523.099999999999"/>
    <n v="2268"/>
    <n v="8279.7000000000007"/>
    <n v="5975.4"/>
    <n v="1071.6300000000001"/>
    <n v="25.26"/>
    <n v="-16523.099999999999"/>
  </r>
  <r>
    <x v="3"/>
    <d v="2015-09-28T00:00:00"/>
    <x v="1"/>
    <x v="3"/>
    <n v="1"/>
    <s v="易联"/>
    <n v="0"/>
    <n v="13121.1"/>
    <n v="1890"/>
    <n v="3780"/>
    <n v="7451.1"/>
    <n v="1196.52"/>
    <n v="148.5"/>
    <n v="-13121.1"/>
  </r>
  <r>
    <x v="3"/>
    <d v="2015-09-29T00:00:00"/>
    <x v="1"/>
    <x v="3"/>
    <n v="15"/>
    <s v="农业银行"/>
    <n v="0"/>
    <n v="1403.1"/>
    <n v="341.7"/>
    <n v="0"/>
    <n v="1061.4000000000001"/>
    <n v="201.63"/>
    <n v="177.6"/>
    <n v="-1403.1"/>
  </r>
  <r>
    <x v="3"/>
    <d v="2015-10-01T00:00:00"/>
    <x v="1"/>
    <x v="4"/>
    <n v="1"/>
    <s v="易联"/>
    <n v="0"/>
    <n v="5292"/>
    <n v="378"/>
    <n v="3024"/>
    <n v="1890"/>
    <n v="390"/>
    <n v="77"/>
    <n v="-5292"/>
  </r>
  <r>
    <x v="3"/>
    <d v="2015-10-03T00:00:00"/>
    <x v="1"/>
    <x v="4"/>
    <n v="1"/>
    <s v="易联"/>
    <n v="0"/>
    <n v="3402"/>
    <n v="756"/>
    <n v="1890"/>
    <n v="756"/>
    <n v="240"/>
    <n v="16.5"/>
    <n v="-3402"/>
  </r>
  <r>
    <x v="3"/>
    <d v="2015-10-06T00:00:00"/>
    <x v="1"/>
    <x v="4"/>
    <n v="1"/>
    <s v="易联"/>
    <n v="0"/>
    <n v="3024"/>
    <n v="378"/>
    <n v="1890"/>
    <n v="756"/>
    <n v="270"/>
    <n v="104.5"/>
    <n v="-3024"/>
  </r>
  <r>
    <x v="3"/>
    <d v="2015-10-07T00:00:00"/>
    <x v="1"/>
    <x v="4"/>
    <n v="1"/>
    <s v="易联"/>
    <n v="0"/>
    <n v="2268"/>
    <n v="378"/>
    <n v="756"/>
    <n v="1134"/>
    <n v="660"/>
    <n v="121"/>
    <n v="-2268"/>
  </r>
  <r>
    <x v="3"/>
    <d v="2015-10-08T00:00:00"/>
    <x v="1"/>
    <x v="4"/>
    <n v="1"/>
    <s v="易联"/>
    <n v="0"/>
    <n v="6048"/>
    <n v="756"/>
    <n v="1512"/>
    <n v="3780"/>
    <n v="720"/>
    <n v="550"/>
    <n v="-6048"/>
  </r>
  <r>
    <x v="3"/>
    <d v="2015-10-09T00:00:00"/>
    <x v="1"/>
    <x v="4"/>
    <n v="1"/>
    <s v="易联"/>
    <n v="0"/>
    <n v="7182"/>
    <n v="1134"/>
    <n v="4914"/>
    <n v="1134"/>
    <n v="780"/>
    <n v="198"/>
    <n v="-7182"/>
  </r>
  <r>
    <x v="3"/>
    <d v="2015-10-10T00:00:00"/>
    <x v="1"/>
    <x v="4"/>
    <n v="1"/>
    <s v="易联"/>
    <n v="0"/>
    <n v="9413.7000000000007"/>
    <n v="1134"/>
    <n v="3402"/>
    <n v="4877.7"/>
    <n v="1050"/>
    <n v="910.13"/>
    <n v="-9413.7000000000007"/>
  </r>
  <r>
    <x v="3"/>
    <d v="2015-10-12T00:00:00"/>
    <x v="1"/>
    <x v="4"/>
    <n v="1"/>
    <s v="易联"/>
    <n v="0"/>
    <n v="11340"/>
    <n v="1512"/>
    <n v="4158"/>
    <n v="5670"/>
    <n v="1020"/>
    <n v="777"/>
    <n v="-11340"/>
  </r>
  <r>
    <x v="3"/>
    <d v="2015-10-13T00:00:00"/>
    <x v="1"/>
    <x v="4"/>
    <n v="1"/>
    <s v="易联"/>
    <n v="0"/>
    <n v="13230"/>
    <n v="1512"/>
    <n v="7182"/>
    <n v="4536"/>
    <n v="990"/>
    <n v="594"/>
    <n v="-13230"/>
  </r>
  <r>
    <x v="3"/>
    <d v="2015-10-14T00:00:00"/>
    <x v="1"/>
    <x v="4"/>
    <n v="1"/>
    <s v="易联"/>
    <n v="0"/>
    <n v="12096"/>
    <n v="1890"/>
    <n v="6426"/>
    <n v="3780"/>
    <n v="720"/>
    <n v="264"/>
    <n v="-12096"/>
  </r>
  <r>
    <x v="3"/>
    <d v="2015-10-15T00:00:00"/>
    <x v="1"/>
    <x v="4"/>
    <n v="1"/>
    <s v="易联"/>
    <n v="0"/>
    <n v="18522"/>
    <n v="3780"/>
    <n v="6804"/>
    <n v="7938"/>
    <n v="1320"/>
    <n v="764.5"/>
    <n v="-18522"/>
  </r>
  <r>
    <x v="3"/>
    <d v="2015-10-16T00:00:00"/>
    <x v="1"/>
    <x v="4"/>
    <n v="1"/>
    <s v="易联"/>
    <n v="0"/>
    <n v="13608"/>
    <n v="1512"/>
    <n v="3402"/>
    <n v="8694"/>
    <n v="1230"/>
    <n v="775.5"/>
    <n v="-13608"/>
  </r>
  <r>
    <x v="3"/>
    <d v="2015-10-17T00:00:00"/>
    <x v="1"/>
    <x v="4"/>
    <n v="1"/>
    <s v="易联"/>
    <n v="0"/>
    <n v="9450"/>
    <n v="1134"/>
    <n v="2646"/>
    <n v="5670"/>
    <n v="660"/>
    <n v="489.5"/>
    <n v="-9450"/>
  </r>
  <r>
    <x v="3"/>
    <d v="2015-10-19T00:00:00"/>
    <x v="1"/>
    <x v="4"/>
    <n v="1"/>
    <s v="易联"/>
    <n v="0"/>
    <n v="24119.4"/>
    <n v="5670"/>
    <n v="13193.7"/>
    <n v="5255.7"/>
    <n v="1401.63"/>
    <n v="577.5"/>
    <n v="-24119.4"/>
  </r>
  <r>
    <x v="3"/>
    <d v="2015-10-20T00:00:00"/>
    <x v="1"/>
    <x v="4"/>
    <n v="1"/>
    <s v="易联"/>
    <n v="0"/>
    <n v="20034"/>
    <n v="2646"/>
    <n v="9072"/>
    <n v="8316"/>
    <n v="1152"/>
    <n v="143"/>
    <n v="-20034"/>
  </r>
  <r>
    <x v="3"/>
    <d v="2015-10-21T00:00:00"/>
    <x v="1"/>
    <x v="4"/>
    <n v="1"/>
    <s v="易联"/>
    <n v="0"/>
    <n v="12474"/>
    <n v="756"/>
    <n v="3024"/>
    <n v="8694"/>
    <n v="1110"/>
    <n v="340"/>
    <n v="-12474"/>
  </r>
  <r>
    <x v="3"/>
    <d v="2015-10-22T00:00:00"/>
    <x v="1"/>
    <x v="4"/>
    <n v="1"/>
    <s v="易联"/>
    <n v="0"/>
    <n v="10206"/>
    <n v="1512"/>
    <n v="2646"/>
    <n v="6048"/>
    <n v="870"/>
    <n v="286"/>
    <n v="-10206"/>
  </r>
  <r>
    <x v="3"/>
    <d v="2015-10-23T00:00:00"/>
    <x v="1"/>
    <x v="4"/>
    <n v="1"/>
    <s v="易联"/>
    <n v="0"/>
    <n v="11340"/>
    <n v="756"/>
    <n v="6426"/>
    <n v="4158"/>
    <n v="510"/>
    <n v="462"/>
    <n v="-11340"/>
  </r>
  <r>
    <x v="3"/>
    <d v="2015-10-24T00:00:00"/>
    <x v="1"/>
    <x v="4"/>
    <n v="1"/>
    <s v="易联"/>
    <n v="0"/>
    <n v="10584"/>
    <n v="756"/>
    <n v="5292"/>
    <n v="4536"/>
    <n v="690"/>
    <n v="258.5"/>
    <n v="-10584"/>
  </r>
  <r>
    <x v="3"/>
    <d v="2015-10-25T00:00:00"/>
    <x v="1"/>
    <x v="4"/>
    <n v="1"/>
    <s v="易联"/>
    <n v="0"/>
    <n v="13608"/>
    <n v="1890"/>
    <n v="6426"/>
    <n v="5292"/>
    <n v="960"/>
    <n v="462"/>
    <n v="-13608"/>
  </r>
  <r>
    <x v="3"/>
    <d v="2015-10-26T00:00:00"/>
    <x v="1"/>
    <x v="4"/>
    <n v="1"/>
    <s v="易联"/>
    <n v="0"/>
    <n v="15498"/>
    <n v="1890"/>
    <n v="9450"/>
    <n v="4158"/>
    <n v="870"/>
    <n v="726"/>
    <n v="-15498"/>
  </r>
  <r>
    <x v="3"/>
    <d v="2015-10-27T00:00:00"/>
    <x v="1"/>
    <x v="4"/>
    <n v="1"/>
    <s v="易联"/>
    <n v="0"/>
    <n v="15120"/>
    <n v="756"/>
    <n v="11340"/>
    <n v="3024"/>
    <n v="360"/>
    <n v="55"/>
    <n v="-15120"/>
  </r>
  <r>
    <x v="3"/>
    <d v="2015-10-28T00:00:00"/>
    <x v="1"/>
    <x v="4"/>
    <n v="1"/>
    <s v="易联"/>
    <n v="0"/>
    <n v="11340"/>
    <n v="378"/>
    <n v="6048"/>
    <n v="4914"/>
    <n v="510"/>
    <n v="269.5"/>
    <n v="-11340"/>
  </r>
  <r>
    <x v="3"/>
    <d v="2015-11-03T00:00:00"/>
    <x v="1"/>
    <x v="5"/>
    <n v="15"/>
    <s v="农业银行"/>
    <n v="0"/>
    <n v="1134"/>
    <n v="378"/>
    <n v="0"/>
    <n v="756"/>
    <n v="90"/>
    <n v="11"/>
    <n v="-1134"/>
  </r>
  <r>
    <x v="3"/>
    <d v="2015-11-10T00:00:00"/>
    <x v="1"/>
    <x v="5"/>
    <n v="1"/>
    <s v="易联"/>
    <n v="0"/>
    <n v="3402"/>
    <n v="378"/>
    <n v="1134"/>
    <n v="1890"/>
    <n v="180"/>
    <n v="330"/>
    <n v="-3402"/>
  </r>
  <r>
    <x v="3"/>
    <d v="2015-11-19T00:00:00"/>
    <x v="1"/>
    <x v="5"/>
    <n v="1"/>
    <s v="易联"/>
    <n v="0"/>
    <n v="12096"/>
    <n v="3024"/>
    <n v="8316"/>
    <n v="756"/>
    <n v="480"/>
    <n v="291.5"/>
    <n v="-12096"/>
  </r>
  <r>
    <x v="3"/>
    <d v="2015-11-20T00:00:00"/>
    <x v="1"/>
    <x v="5"/>
    <n v="1"/>
    <s v="易联"/>
    <n v="0"/>
    <n v="9450"/>
    <n v="378"/>
    <n v="4914"/>
    <n v="4158"/>
    <n v="360"/>
    <n v="1512.5"/>
    <n v="-9450"/>
  </r>
  <r>
    <x v="3"/>
    <d v="2015-11-28T00:00:00"/>
    <x v="1"/>
    <x v="5"/>
    <n v="1"/>
    <s v="易联"/>
    <n v="0"/>
    <n v="1512"/>
    <n v="378"/>
    <n v="378"/>
    <n v="756"/>
    <n v="90"/>
    <n v="220"/>
    <n v="-1512"/>
  </r>
  <r>
    <x v="3"/>
    <d v="2015-11-29T00:00:00"/>
    <x v="1"/>
    <x v="5"/>
    <n v="1"/>
    <s v="易联"/>
    <n v="0"/>
    <n v="1134"/>
    <n v="378"/>
    <n v="756"/>
    <n v="0"/>
    <n v="60"/>
    <n v="0"/>
    <n v="-1134"/>
  </r>
  <r>
    <x v="3"/>
    <d v="2015-11-30T00:00:00"/>
    <x v="1"/>
    <x v="5"/>
    <n v="1"/>
    <s v="易联"/>
    <n v="0"/>
    <n v="756"/>
    <n v="378"/>
    <n v="0"/>
    <n v="378"/>
    <n v="60"/>
    <n v="55"/>
    <n v="-756"/>
  </r>
  <r>
    <x v="3"/>
    <d v="2015-12-08T00:00:00"/>
    <x v="1"/>
    <x v="6"/>
    <n v="1"/>
    <s v="易联"/>
    <n v="0"/>
    <n v="756"/>
    <n v="378"/>
    <n v="0"/>
    <n v="378"/>
    <n v="60"/>
    <n v="110"/>
    <n v="-756"/>
  </r>
  <r>
    <x v="3"/>
    <d v="2015-12-15T00:00:00"/>
    <x v="1"/>
    <x v="6"/>
    <n v="1"/>
    <s v="易联"/>
    <n v="0"/>
    <n v="378"/>
    <n v="378"/>
    <n v="0"/>
    <n v="0"/>
    <n v="60"/>
    <n v="0"/>
    <n v="-378"/>
  </r>
  <r>
    <x v="3"/>
    <d v="2015-12-27T00:00:00"/>
    <x v="1"/>
    <x v="6"/>
    <n v="1"/>
    <s v="易联"/>
    <n v="0"/>
    <n v="378"/>
    <n v="378"/>
    <n v="0"/>
    <n v="0"/>
    <n v="60"/>
    <n v="0"/>
    <n v="-378"/>
  </r>
  <r>
    <x v="3"/>
    <d v="2016-01-12T00:00:00"/>
    <x v="0"/>
    <x v="8"/>
    <n v="1"/>
    <s v="易联"/>
    <n v="0"/>
    <n v="756"/>
    <n v="378"/>
    <n v="378"/>
    <n v="0"/>
    <n v="30"/>
    <n v="0"/>
    <n v="-756"/>
  </r>
  <r>
    <x v="3"/>
    <d v="2016-01-13T00:00:00"/>
    <x v="0"/>
    <x v="8"/>
    <n v="1"/>
    <s v="易联"/>
    <n v="0"/>
    <n v="756"/>
    <n v="378"/>
    <n v="0"/>
    <n v="378"/>
    <n v="60"/>
    <n v="150"/>
    <n v="-756"/>
  </r>
  <r>
    <x v="3"/>
    <d v="2016-01-15T00:00:00"/>
    <x v="0"/>
    <x v="8"/>
    <n v="1"/>
    <s v="易联"/>
    <n v="0"/>
    <n v="756"/>
    <n v="378"/>
    <n v="378"/>
    <n v="0"/>
    <n v="30"/>
    <n v="0"/>
    <n v="-756"/>
  </r>
  <r>
    <x v="3"/>
    <d v="2016-01-20T00:00:00"/>
    <x v="0"/>
    <x v="8"/>
    <n v="1"/>
    <s v="易联"/>
    <n v="0"/>
    <n v="378"/>
    <n v="378"/>
    <n v="0"/>
    <n v="0"/>
    <n v="30"/>
    <n v="0"/>
    <n v="-378"/>
  </r>
  <r>
    <x v="3"/>
    <d v="2016-01-25T00:00:00"/>
    <x v="0"/>
    <x v="8"/>
    <n v="1"/>
    <s v="易联"/>
    <n v="0"/>
    <n v="378"/>
    <n v="378"/>
    <n v="0"/>
    <n v="0"/>
    <n v="90"/>
    <n v="0"/>
    <n v="-378"/>
  </r>
  <r>
    <x v="3"/>
    <d v="2016-01-31T00:00:00"/>
    <x v="0"/>
    <x v="8"/>
    <n v="1"/>
    <s v="易联"/>
    <n v="0"/>
    <n v="756"/>
    <n v="378"/>
    <n v="378"/>
    <n v="0"/>
    <n v="30"/>
    <n v="0"/>
    <n v="-756"/>
  </r>
  <r>
    <x v="3"/>
    <d v="2016-02-03T00:00:00"/>
    <x v="0"/>
    <x v="9"/>
    <n v="1"/>
    <s v="易联"/>
    <n v="0"/>
    <n v="1134"/>
    <n v="756"/>
    <n v="0"/>
    <n v="378"/>
    <n v="150"/>
    <n v="20"/>
    <n v="-1134"/>
  </r>
  <r>
    <x v="3"/>
    <d v="2016-02-12T00:00:00"/>
    <x v="0"/>
    <x v="9"/>
    <n v="1"/>
    <s v="易联"/>
    <n v="0"/>
    <n v="756"/>
    <n v="378"/>
    <n v="378"/>
    <n v="0"/>
    <n v="0"/>
    <n v="0"/>
    <n v="-756"/>
  </r>
  <r>
    <x v="3"/>
    <d v="2016-02-18T00:00:00"/>
    <x v="0"/>
    <x v="9"/>
    <n v="1"/>
    <s v="易联"/>
    <n v="0"/>
    <n v="378"/>
    <n v="378"/>
    <n v="0"/>
    <n v="0"/>
    <n v="60"/>
    <n v="0"/>
    <n v="-378"/>
  </r>
  <r>
    <x v="3"/>
    <d v="2016-02-20T00:00:00"/>
    <x v="0"/>
    <x v="9"/>
    <n v="1"/>
    <s v="易联"/>
    <n v="0"/>
    <n v="378"/>
    <n v="378"/>
    <n v="0"/>
    <n v="0"/>
    <n v="30"/>
    <n v="0"/>
    <n v="-378"/>
  </r>
  <r>
    <x v="3"/>
    <d v="2016-02-22T00:00:00"/>
    <x v="0"/>
    <x v="9"/>
    <n v="1"/>
    <s v="易联"/>
    <n v="0"/>
    <n v="756"/>
    <n v="378"/>
    <n v="0"/>
    <n v="378"/>
    <n v="90"/>
    <n v="130"/>
    <n v="-756"/>
  </r>
  <r>
    <x v="3"/>
    <d v="2016-03-01T00:00:00"/>
    <x v="0"/>
    <x v="10"/>
    <n v="1"/>
    <s v="易联"/>
    <n v="0"/>
    <n v="756"/>
    <n v="378"/>
    <n v="0"/>
    <n v="378"/>
    <n v="60"/>
    <n v="10"/>
    <n v="-756"/>
  </r>
  <r>
    <x v="3"/>
    <d v="2016-03-09T00:00:00"/>
    <x v="0"/>
    <x v="10"/>
    <n v="1"/>
    <s v="易联"/>
    <n v="0"/>
    <n v="378"/>
    <n v="378"/>
    <n v="0"/>
    <n v="0"/>
    <n v="60"/>
    <n v="0"/>
    <n v="-378"/>
  </r>
  <r>
    <x v="3"/>
    <d v="2016-03-20T00:00:00"/>
    <x v="0"/>
    <x v="10"/>
    <n v="1"/>
    <s v="易联"/>
    <n v="0"/>
    <n v="378"/>
    <n v="378"/>
    <n v="0"/>
    <n v="0"/>
    <n v="30"/>
    <n v="0"/>
    <n v="-378"/>
  </r>
  <r>
    <x v="3"/>
    <d v="2016-04-26T00:00:00"/>
    <x v="0"/>
    <x v="11"/>
    <n v="1"/>
    <s v="易联"/>
    <n v="0"/>
    <n v="378"/>
    <n v="378"/>
    <n v="0"/>
    <n v="0"/>
    <n v="30"/>
    <n v="0"/>
    <n v="-378"/>
  </r>
  <r>
    <x v="3"/>
    <d v="2015-07-02T00:00:00"/>
    <x v="1"/>
    <x v="1"/>
    <n v="1"/>
    <s v="易联"/>
    <n v="0"/>
    <n v="341.7"/>
    <n v="0"/>
    <n v="0"/>
    <n v="341.7"/>
    <n v="103.26"/>
    <n v="0"/>
    <n v="-341.7"/>
  </r>
  <r>
    <x v="3"/>
    <d v="2015-07-03T00:00:00"/>
    <x v="1"/>
    <x v="1"/>
    <n v="16"/>
    <s v="北京银行"/>
    <n v="0"/>
    <n v="341.7"/>
    <n v="0"/>
    <n v="0"/>
    <n v="341.7"/>
    <n v="51.63"/>
    <n v="0"/>
    <n v="-341.7"/>
  </r>
  <r>
    <x v="3"/>
    <d v="2015-07-06T00:00:00"/>
    <x v="1"/>
    <x v="1"/>
    <n v="1"/>
    <s v="易联"/>
    <n v="0"/>
    <n v="341.7"/>
    <n v="0"/>
    <n v="0"/>
    <n v="341.7"/>
    <n v="60"/>
    <n v="11.63"/>
    <n v="-341.7"/>
  </r>
  <r>
    <x v="3"/>
    <d v="2015-07-12T00:00:00"/>
    <x v="1"/>
    <x v="1"/>
    <n v="1"/>
    <s v="易联"/>
    <n v="0"/>
    <n v="1366.8"/>
    <n v="0"/>
    <n v="0"/>
    <n v="1366.8"/>
    <n v="313.26"/>
    <n v="24.89"/>
    <n v="-1366.8"/>
  </r>
  <r>
    <x v="3"/>
    <d v="2015-07-13T00:00:00"/>
    <x v="1"/>
    <x v="1"/>
    <n v="1"/>
    <s v="易联"/>
    <n v="0"/>
    <n v="341.7"/>
    <n v="0"/>
    <n v="0"/>
    <n v="341.7"/>
    <n v="141.63"/>
    <n v="1.63"/>
    <n v="-341.7"/>
  </r>
  <r>
    <x v="3"/>
    <d v="2015-07-15T00:00:00"/>
    <x v="1"/>
    <x v="1"/>
    <n v="1"/>
    <s v="易联"/>
    <n v="0"/>
    <n v="2391.9"/>
    <n v="0"/>
    <n v="341.7"/>
    <n v="2050.1999999999998"/>
    <n v="364.89"/>
    <n v="53.26"/>
    <n v="-2391.9"/>
  </r>
  <r>
    <x v="3"/>
    <d v="2015-07-17T00:00:00"/>
    <x v="1"/>
    <x v="1"/>
    <n v="1"/>
    <s v="易联"/>
    <n v="0"/>
    <n v="2050.1999999999998"/>
    <n v="0"/>
    <n v="1025.0999999999999"/>
    <n v="1025.0999999999999"/>
    <n v="154.88999999999999"/>
    <n v="0"/>
    <n v="-2050.1999999999998"/>
  </r>
  <r>
    <x v="3"/>
    <d v="2015-07-20T00:00:00"/>
    <x v="1"/>
    <x v="1"/>
    <n v="1"/>
    <s v="易联"/>
    <n v="0"/>
    <n v="1025.0999999999999"/>
    <n v="0"/>
    <n v="0"/>
    <n v="1025.0999999999999"/>
    <n v="171.63"/>
    <n v="23.26"/>
    <n v="-1025.0999999999999"/>
  </r>
  <r>
    <x v="3"/>
    <d v="2015-07-22T00:00:00"/>
    <x v="1"/>
    <x v="1"/>
    <n v="1"/>
    <s v="易联"/>
    <n v="0"/>
    <n v="341.7"/>
    <n v="0"/>
    <n v="0"/>
    <n v="341.7"/>
    <n v="141.63"/>
    <n v="41.63"/>
    <n v="-341.7"/>
  </r>
  <r>
    <x v="3"/>
    <d v="2015-07-23T00:00:00"/>
    <x v="1"/>
    <x v="1"/>
    <n v="16"/>
    <s v="北京银行"/>
    <n v="0"/>
    <n v="1366.8"/>
    <n v="0"/>
    <n v="0"/>
    <n v="1366.8"/>
    <n v="240"/>
    <n v="166.52"/>
    <n v="-1366.8"/>
  </r>
  <r>
    <x v="3"/>
    <d v="2015-07-26T00:00:00"/>
    <x v="1"/>
    <x v="1"/>
    <n v="1"/>
    <s v="易联"/>
    <n v="0"/>
    <n v="683.4"/>
    <n v="0"/>
    <n v="341.7"/>
    <n v="341.7"/>
    <n v="133.26"/>
    <n v="0"/>
    <n v="-683.4"/>
  </r>
  <r>
    <x v="3"/>
    <d v="2015-07-27T00:00:00"/>
    <x v="1"/>
    <x v="1"/>
    <n v="16"/>
    <s v="北京银行"/>
    <n v="0"/>
    <n v="341.7"/>
    <n v="0"/>
    <n v="0"/>
    <n v="341.7"/>
    <n v="58.3"/>
    <n v="0"/>
    <n v="-341.7"/>
  </r>
  <r>
    <x v="3"/>
    <d v="2015-07-28T00:00:00"/>
    <x v="1"/>
    <x v="1"/>
    <n v="1"/>
    <s v="易联"/>
    <n v="0"/>
    <n v="683.4"/>
    <n v="0"/>
    <n v="0"/>
    <n v="683.4"/>
    <n v="399.78"/>
    <n v="11.63"/>
    <n v="-683.4"/>
  </r>
  <r>
    <x v="3"/>
    <d v="2015-07-28T00:00:00"/>
    <x v="1"/>
    <x v="1"/>
    <n v="16"/>
    <s v="北京银行"/>
    <n v="0"/>
    <n v="1025.0999999999999"/>
    <n v="0"/>
    <n v="0"/>
    <n v="1025.0999999999999"/>
    <n v="187.2"/>
    <n v="1.63"/>
    <n v="-1025.0999999999999"/>
  </r>
  <r>
    <x v="3"/>
    <d v="2015-07-29T00:00:00"/>
    <x v="1"/>
    <x v="1"/>
    <n v="16"/>
    <s v="北京银行"/>
    <n v="0"/>
    <n v="341.7"/>
    <n v="0"/>
    <n v="0"/>
    <n v="341.7"/>
    <n v="60"/>
    <n v="21.63"/>
    <n v="-341.7"/>
  </r>
  <r>
    <x v="3"/>
    <d v="2015-07-30T00:00:00"/>
    <x v="1"/>
    <x v="1"/>
    <n v="1"/>
    <s v="易联"/>
    <n v="0"/>
    <n v="683.4"/>
    <n v="0"/>
    <n v="0"/>
    <n v="683.4"/>
    <n v="141.63"/>
    <n v="11.63"/>
    <n v="-683.4"/>
  </r>
  <r>
    <x v="3"/>
    <d v="2015-07-30T00:00:00"/>
    <x v="1"/>
    <x v="1"/>
    <n v="16"/>
    <s v="北京银行"/>
    <n v="0"/>
    <n v="2050.1999999999998"/>
    <n v="0"/>
    <n v="0"/>
    <n v="2050.1999999999998"/>
    <n v="326.52"/>
    <n v="53.26"/>
    <n v="-2050.1999999999998"/>
  </r>
  <r>
    <x v="3"/>
    <d v="2015-07-31T00:00:00"/>
    <x v="1"/>
    <x v="1"/>
    <n v="16"/>
    <s v="北京银行"/>
    <n v="0"/>
    <n v="683.4"/>
    <n v="0"/>
    <n v="0"/>
    <n v="683.4"/>
    <n v="120"/>
    <n v="43.26"/>
    <n v="-683.4"/>
  </r>
  <r>
    <x v="3"/>
    <d v="2015-08-01T00:00:00"/>
    <x v="1"/>
    <x v="2"/>
    <n v="1"/>
    <s v="易联"/>
    <n v="0"/>
    <n v="719.7"/>
    <n v="0"/>
    <n v="341.7"/>
    <n v="378"/>
    <n v="171.63"/>
    <n v="0"/>
    <n v="-719.7"/>
  </r>
  <r>
    <x v="3"/>
    <d v="2015-08-03T00:00:00"/>
    <x v="1"/>
    <x v="2"/>
    <n v="16"/>
    <s v="北京银行"/>
    <n v="0"/>
    <n v="683.4"/>
    <n v="0"/>
    <n v="0"/>
    <n v="683.4"/>
    <n v="113.3"/>
    <n v="31.63"/>
    <n v="-683.4"/>
  </r>
  <r>
    <x v="3"/>
    <d v="2015-08-04T00:00:00"/>
    <x v="1"/>
    <x v="2"/>
    <n v="1"/>
    <s v="易联"/>
    <n v="0"/>
    <n v="2231.6999999999998"/>
    <n v="0"/>
    <n v="0"/>
    <n v="2231.6999999999998"/>
    <n v="420"/>
    <n v="113.13"/>
    <n v="-2231.6999999999998"/>
  </r>
  <r>
    <x v="3"/>
    <d v="2015-08-05T00:00:00"/>
    <x v="1"/>
    <x v="2"/>
    <n v="1"/>
    <s v="易联"/>
    <n v="0"/>
    <n v="683.4"/>
    <n v="0"/>
    <n v="0"/>
    <n v="683.4"/>
    <n v="321.63"/>
    <n v="51.63"/>
    <n v="-683.4"/>
  </r>
  <r>
    <x v="3"/>
    <d v="2015-08-06T00:00:00"/>
    <x v="1"/>
    <x v="2"/>
    <n v="1"/>
    <s v="易联"/>
    <n v="0"/>
    <n v="378"/>
    <n v="0"/>
    <n v="0"/>
    <n v="378"/>
    <n v="282"/>
    <n v="49.5"/>
    <n v="-378"/>
  </r>
  <r>
    <x v="3"/>
    <d v="2015-08-07T00:00:00"/>
    <x v="1"/>
    <x v="2"/>
    <n v="16"/>
    <s v="北京银行"/>
    <n v="0"/>
    <n v="341.7"/>
    <n v="0"/>
    <n v="0"/>
    <n v="341.7"/>
    <n v="60"/>
    <n v="41.63"/>
    <n v="-341.7"/>
  </r>
  <r>
    <x v="3"/>
    <d v="2015-08-10T00:00:00"/>
    <x v="1"/>
    <x v="2"/>
    <n v="16"/>
    <s v="北京银行"/>
    <n v="0"/>
    <n v="378"/>
    <n v="0"/>
    <n v="0"/>
    <n v="378"/>
    <n v="30"/>
    <n v="1.65"/>
    <n v="-378"/>
  </r>
  <r>
    <x v="3"/>
    <d v="2015-08-13T00:00:00"/>
    <x v="1"/>
    <x v="2"/>
    <n v="16"/>
    <s v="北京银行"/>
    <n v="0"/>
    <n v="1061.4000000000001"/>
    <n v="0"/>
    <n v="0"/>
    <n v="1061.4000000000001"/>
    <n v="150"/>
    <n v="46.56"/>
    <n v="-1061.4000000000001"/>
  </r>
  <r>
    <x v="3"/>
    <d v="2015-08-14T00:00:00"/>
    <x v="1"/>
    <x v="2"/>
    <n v="16"/>
    <s v="北京银行"/>
    <n v="0"/>
    <n v="341.7"/>
    <n v="0"/>
    <n v="0"/>
    <n v="341.7"/>
    <n v="103.26"/>
    <n v="0"/>
    <n v="-341.7"/>
  </r>
  <r>
    <x v="3"/>
    <d v="2015-08-17T00:00:00"/>
    <x v="1"/>
    <x v="2"/>
    <n v="16"/>
    <s v="北京银行"/>
    <n v="0"/>
    <n v="1475.7"/>
    <n v="0"/>
    <n v="0"/>
    <n v="1475.7"/>
    <n v="253.26"/>
    <n v="27.5"/>
    <n v="-1475.7"/>
  </r>
  <r>
    <x v="3"/>
    <d v="2015-08-18T00:00:00"/>
    <x v="1"/>
    <x v="2"/>
    <n v="16"/>
    <s v="北京银行"/>
    <n v="0"/>
    <n v="1061.4000000000001"/>
    <n v="0"/>
    <n v="0"/>
    <n v="1061.4000000000001"/>
    <n v="193.26"/>
    <n v="38.130000000000003"/>
    <n v="-1061.4000000000001"/>
  </r>
  <r>
    <x v="3"/>
    <d v="2015-08-19T00:00:00"/>
    <x v="1"/>
    <x v="2"/>
    <n v="16"/>
    <s v="北京银行"/>
    <n v="0"/>
    <n v="378"/>
    <n v="0"/>
    <n v="0"/>
    <n v="378"/>
    <n v="90"/>
    <n v="0"/>
    <n v="-378"/>
  </r>
  <r>
    <x v="3"/>
    <d v="2015-08-20T00:00:00"/>
    <x v="1"/>
    <x v="2"/>
    <n v="16"/>
    <s v="北京银行"/>
    <n v="0"/>
    <n v="1439.4"/>
    <n v="0"/>
    <n v="0"/>
    <n v="1439.4"/>
    <n v="214.9"/>
    <n v="33"/>
    <n v="-1439.4"/>
  </r>
  <r>
    <x v="3"/>
    <d v="2015-08-21T00:00:00"/>
    <x v="1"/>
    <x v="2"/>
    <n v="16"/>
    <s v="北京银行"/>
    <n v="0"/>
    <n v="1475.7"/>
    <n v="0"/>
    <n v="0"/>
    <n v="1475.7"/>
    <n v="180.04"/>
    <n v="86"/>
    <n v="-1475.7"/>
  </r>
  <r>
    <x v="3"/>
    <d v="2015-08-24T00:00:00"/>
    <x v="1"/>
    <x v="2"/>
    <n v="16"/>
    <s v="北京银行"/>
    <n v="0"/>
    <n v="719.7"/>
    <n v="0"/>
    <n v="0"/>
    <n v="719.7"/>
    <n v="90"/>
    <n v="102.63"/>
    <n v="-719.7"/>
  </r>
  <r>
    <x v="3"/>
    <d v="2015-08-27T00:00:00"/>
    <x v="1"/>
    <x v="2"/>
    <n v="16"/>
    <s v="北京银行"/>
    <n v="0"/>
    <n v="756"/>
    <n v="0"/>
    <n v="0"/>
    <n v="756"/>
    <n v="90.04"/>
    <n v="0"/>
    <n v="-756"/>
  </r>
  <r>
    <x v="3"/>
    <d v="2015-08-28T00:00:00"/>
    <x v="1"/>
    <x v="2"/>
    <n v="16"/>
    <s v="北京银行"/>
    <n v="0"/>
    <n v="1475.7"/>
    <n v="0"/>
    <n v="0"/>
    <n v="1475.7"/>
    <n v="240"/>
    <n v="94.13"/>
    <n v="-1475.7"/>
  </r>
  <r>
    <x v="3"/>
    <d v="2015-08-30T00:00:00"/>
    <x v="1"/>
    <x v="2"/>
    <n v="1"/>
    <s v="易联"/>
    <n v="0"/>
    <n v="4463.3999999999996"/>
    <n v="0"/>
    <n v="1134"/>
    <n v="3329.4"/>
    <n v="441.63"/>
    <n v="92.13"/>
    <n v="-4463.3999999999996"/>
  </r>
  <r>
    <x v="3"/>
    <d v="2015-08-31T00:00:00"/>
    <x v="1"/>
    <x v="2"/>
    <n v="1"/>
    <s v="易联"/>
    <n v="0"/>
    <n v="8207.1"/>
    <n v="0"/>
    <n v="4914"/>
    <n v="3293.1"/>
    <n v="574.89"/>
    <n v="195.89"/>
    <n v="-8207.1"/>
  </r>
  <r>
    <x v="3"/>
    <d v="2015-08-31T00:00:00"/>
    <x v="1"/>
    <x v="2"/>
    <n v="16"/>
    <s v="北京银行"/>
    <n v="0"/>
    <n v="1025.0999999999999"/>
    <n v="0"/>
    <n v="0"/>
    <n v="1025.0999999999999"/>
    <n v="214.89"/>
    <n v="31.63"/>
    <n v="-1025.0999999999999"/>
  </r>
  <r>
    <x v="3"/>
    <d v="2015-09-01T00:00:00"/>
    <x v="1"/>
    <x v="3"/>
    <n v="16"/>
    <s v="北京银行"/>
    <n v="0"/>
    <n v="683.4"/>
    <n v="0"/>
    <n v="0"/>
    <n v="683.4"/>
    <n v="120"/>
    <n v="33.6"/>
    <n v="-683.4"/>
  </r>
  <r>
    <x v="3"/>
    <d v="2015-09-02T00:00:00"/>
    <x v="1"/>
    <x v="3"/>
    <n v="1"/>
    <s v="易联"/>
    <n v="0"/>
    <n v="2646"/>
    <n v="0"/>
    <n v="1134"/>
    <n v="1512"/>
    <n v="291.63"/>
    <n v="159.5"/>
    <n v="-2646"/>
  </r>
  <r>
    <x v="3"/>
    <d v="2015-09-03T00:00:00"/>
    <x v="1"/>
    <x v="3"/>
    <n v="1"/>
    <s v="易联"/>
    <n v="0"/>
    <n v="5670"/>
    <n v="0"/>
    <n v="3780"/>
    <n v="1890"/>
    <n v="240"/>
    <n v="214.5"/>
    <n v="-5670"/>
  </r>
  <r>
    <x v="3"/>
    <d v="2015-09-03T00:00:00"/>
    <x v="1"/>
    <x v="3"/>
    <n v="16"/>
    <s v="北京银行"/>
    <n v="0"/>
    <n v="378"/>
    <n v="0"/>
    <n v="0"/>
    <n v="378"/>
    <n v="30"/>
    <n v="27.5"/>
    <n v="-378"/>
  </r>
  <r>
    <x v="3"/>
    <d v="2015-09-04T00:00:00"/>
    <x v="1"/>
    <x v="3"/>
    <n v="1"/>
    <s v="易联"/>
    <n v="0"/>
    <n v="3024"/>
    <n v="0"/>
    <n v="1512"/>
    <n v="1512"/>
    <n v="261.63"/>
    <n v="159.5"/>
    <n v="-3024"/>
  </r>
  <r>
    <x v="3"/>
    <d v="2015-09-04T00:00:00"/>
    <x v="1"/>
    <x v="3"/>
    <n v="16"/>
    <s v="北京银行"/>
    <n v="0"/>
    <n v="341.7"/>
    <n v="0"/>
    <n v="0"/>
    <n v="341.7"/>
    <n v="60"/>
    <n v="2.2999999999999998"/>
    <n v="-341.7"/>
  </r>
  <r>
    <x v="3"/>
    <d v="2015-09-05T00:00:00"/>
    <x v="1"/>
    <x v="3"/>
    <n v="1"/>
    <s v="易联"/>
    <n v="0"/>
    <n v="3780"/>
    <n v="0"/>
    <n v="3402"/>
    <n v="378"/>
    <n v="210"/>
    <n v="71.5"/>
    <n v="-3780"/>
  </r>
  <r>
    <x v="3"/>
    <d v="2015-09-07T00:00:00"/>
    <x v="1"/>
    <x v="3"/>
    <n v="1"/>
    <s v="易联"/>
    <n v="0"/>
    <n v="5939.1"/>
    <n v="0"/>
    <n v="1439.4"/>
    <n v="4499.7"/>
    <n v="913.26"/>
    <n v="593.63"/>
    <n v="-5939.1"/>
  </r>
  <r>
    <x v="3"/>
    <d v="2015-09-07T00:00:00"/>
    <x v="1"/>
    <x v="3"/>
    <n v="16"/>
    <s v="北京银行"/>
    <n v="0"/>
    <n v="1097.7"/>
    <n v="0"/>
    <n v="341.7"/>
    <n v="756"/>
    <n v="60"/>
    <n v="99"/>
    <n v="-1097.7"/>
  </r>
  <r>
    <x v="3"/>
    <d v="2015-09-08T00:00:00"/>
    <x v="1"/>
    <x v="3"/>
    <n v="16"/>
    <s v="北京银行"/>
    <n v="0"/>
    <n v="1097.7"/>
    <n v="0"/>
    <n v="719.7"/>
    <n v="378"/>
    <n v="60"/>
    <n v="44"/>
    <n v="-1097.7"/>
  </r>
  <r>
    <x v="3"/>
    <d v="2015-09-09T00:00:00"/>
    <x v="1"/>
    <x v="3"/>
    <n v="16"/>
    <s v="北京银行"/>
    <n v="0"/>
    <n v="1025.0999999999999"/>
    <n v="0"/>
    <n v="341.7"/>
    <n v="683.4"/>
    <n v="180"/>
    <n v="124.9"/>
    <n v="-1025.0999999999999"/>
  </r>
  <r>
    <x v="3"/>
    <d v="2015-09-10T00:00:00"/>
    <x v="1"/>
    <x v="3"/>
    <n v="16"/>
    <s v="北京银行"/>
    <n v="0"/>
    <n v="719.7"/>
    <n v="0"/>
    <n v="0"/>
    <n v="719.7"/>
    <n v="90"/>
    <n v="89.3"/>
    <n v="-719.7"/>
  </r>
  <r>
    <x v="3"/>
    <d v="2015-09-11T00:00:00"/>
    <x v="1"/>
    <x v="3"/>
    <n v="16"/>
    <s v="北京银行"/>
    <n v="0"/>
    <n v="2573.4"/>
    <n v="0"/>
    <n v="1439.4"/>
    <n v="1134"/>
    <n v="134"/>
    <n v="0"/>
    <n v="-2573.4"/>
  </r>
  <r>
    <x v="3"/>
    <d v="2015-09-14T00:00:00"/>
    <x v="1"/>
    <x v="3"/>
    <n v="16"/>
    <s v="北京银行"/>
    <n v="0"/>
    <n v="1475.7"/>
    <n v="0"/>
    <n v="341.7"/>
    <n v="1134"/>
    <n v="90"/>
    <n v="99"/>
    <n v="-1475.7"/>
  </r>
  <r>
    <x v="3"/>
    <d v="2015-09-15T00:00:00"/>
    <x v="1"/>
    <x v="3"/>
    <n v="16"/>
    <s v="北京银行"/>
    <n v="0"/>
    <n v="719.7"/>
    <n v="0"/>
    <n v="378"/>
    <n v="341.7"/>
    <n v="51.63"/>
    <n v="0"/>
    <n v="-719.7"/>
  </r>
  <r>
    <x v="3"/>
    <d v="2015-09-18T00:00:00"/>
    <x v="1"/>
    <x v="3"/>
    <n v="16"/>
    <s v="北京银行"/>
    <n v="0"/>
    <n v="756"/>
    <n v="0"/>
    <n v="0"/>
    <n v="756"/>
    <n v="60"/>
    <n v="240.4"/>
    <n v="-756"/>
  </r>
  <r>
    <x v="3"/>
    <d v="2015-09-21T00:00:00"/>
    <x v="1"/>
    <x v="3"/>
    <n v="1"/>
    <s v="易联"/>
    <n v="0"/>
    <n v="13608"/>
    <n v="0"/>
    <n v="3024"/>
    <n v="10584"/>
    <n v="1260"/>
    <n v="242"/>
    <n v="-13608"/>
  </r>
  <r>
    <x v="3"/>
    <d v="2015-09-21T00:00:00"/>
    <x v="1"/>
    <x v="3"/>
    <n v="15"/>
    <s v="农业银行"/>
    <n v="0"/>
    <n v="378"/>
    <n v="0"/>
    <n v="0"/>
    <n v="378"/>
    <n v="30"/>
    <n v="142"/>
    <n v="-378"/>
  </r>
  <r>
    <x v="3"/>
    <d v="2015-09-21T00:00:00"/>
    <x v="1"/>
    <x v="3"/>
    <n v="16"/>
    <s v="北京银行"/>
    <n v="0"/>
    <n v="1061.4000000000001"/>
    <n v="0"/>
    <n v="378"/>
    <n v="683.4"/>
    <n v="111.63"/>
    <n v="81.63"/>
    <n v="-1061.4000000000001"/>
  </r>
  <r>
    <x v="3"/>
    <d v="2015-09-22T00:00:00"/>
    <x v="1"/>
    <x v="3"/>
    <n v="15"/>
    <s v="农业银行"/>
    <n v="0"/>
    <n v="378"/>
    <n v="0"/>
    <n v="0"/>
    <n v="378"/>
    <n v="30"/>
    <n v="0"/>
    <n v="-378"/>
  </r>
  <r>
    <x v="3"/>
    <d v="2015-09-22T00:00:00"/>
    <x v="1"/>
    <x v="3"/>
    <n v="16"/>
    <s v="北京银行"/>
    <n v="0"/>
    <n v="719.7"/>
    <n v="0"/>
    <n v="0"/>
    <n v="719.7"/>
    <n v="90"/>
    <n v="89.8"/>
    <n v="-719.7"/>
  </r>
  <r>
    <x v="3"/>
    <d v="2015-09-25T00:00:00"/>
    <x v="1"/>
    <x v="3"/>
    <n v="15"/>
    <s v="农业银行"/>
    <n v="0"/>
    <n v="1134"/>
    <n v="0"/>
    <n v="0"/>
    <n v="1134"/>
    <n v="90"/>
    <n v="22"/>
    <n v="-1134"/>
  </r>
  <r>
    <x v="3"/>
    <d v="2015-09-29T00:00:00"/>
    <x v="1"/>
    <x v="3"/>
    <n v="1"/>
    <s v="易联"/>
    <n v="0"/>
    <n v="18675.900000000001"/>
    <n v="0"/>
    <n v="11908.2"/>
    <n v="6767.7"/>
    <n v="870"/>
    <n v="358.13"/>
    <n v="-18675.900000000001"/>
  </r>
  <r>
    <x v="3"/>
    <d v="2015-09-30T00:00:00"/>
    <x v="1"/>
    <x v="3"/>
    <n v="1"/>
    <s v="易联"/>
    <n v="0"/>
    <n v="7145.7"/>
    <n v="0"/>
    <n v="4536"/>
    <n v="2609.6999999999998"/>
    <n v="540"/>
    <n v="180.13"/>
    <n v="-7145.7"/>
  </r>
  <r>
    <x v="3"/>
    <d v="2015-09-30T00:00:00"/>
    <x v="1"/>
    <x v="3"/>
    <n v="15"/>
    <s v="农业银行"/>
    <n v="0"/>
    <n v="683.4"/>
    <n v="0"/>
    <n v="0"/>
    <n v="683.4"/>
    <n v="120"/>
    <n v="41.6"/>
    <n v="-683.4"/>
  </r>
  <r>
    <x v="3"/>
    <d v="2015-10-02T00:00:00"/>
    <x v="1"/>
    <x v="4"/>
    <n v="1"/>
    <s v="易联"/>
    <n v="0"/>
    <n v="2268"/>
    <n v="0"/>
    <n v="756"/>
    <n v="1512"/>
    <n v="240"/>
    <n v="143"/>
    <n v="-2268"/>
  </r>
  <r>
    <x v="3"/>
    <d v="2015-10-04T00:00:00"/>
    <x v="1"/>
    <x v="4"/>
    <n v="1"/>
    <s v="易联"/>
    <n v="0"/>
    <n v="2646"/>
    <n v="0"/>
    <n v="1134"/>
    <n v="1512"/>
    <n v="150"/>
    <n v="99"/>
    <n v="-2646"/>
  </r>
  <r>
    <x v="3"/>
    <d v="2015-10-05T00:00:00"/>
    <x v="1"/>
    <x v="4"/>
    <n v="1"/>
    <s v="易联"/>
    <n v="0"/>
    <n v="2646"/>
    <n v="0"/>
    <n v="2268"/>
    <n v="378"/>
    <n v="210"/>
    <n v="82.5"/>
    <n v="-2646"/>
  </r>
  <r>
    <x v="3"/>
    <d v="2015-10-08T00:00:00"/>
    <x v="1"/>
    <x v="4"/>
    <n v="15"/>
    <s v="农业银行"/>
    <n v="0"/>
    <n v="341.7"/>
    <n v="0"/>
    <n v="0"/>
    <n v="341.7"/>
    <n v="60"/>
    <n v="111.63"/>
    <n v="-341.7"/>
  </r>
  <r>
    <x v="3"/>
    <d v="2015-10-10T00:00:00"/>
    <x v="1"/>
    <x v="4"/>
    <n v="15"/>
    <s v="农业银行"/>
    <n v="0"/>
    <n v="1134"/>
    <n v="0"/>
    <n v="0"/>
    <n v="1134"/>
    <n v="90"/>
    <n v="203"/>
    <n v="-1134"/>
  </r>
  <r>
    <x v="3"/>
    <d v="2015-10-11T00:00:00"/>
    <x v="1"/>
    <x v="4"/>
    <n v="1"/>
    <s v="易联"/>
    <n v="0"/>
    <n v="5292"/>
    <n v="0"/>
    <n v="3780"/>
    <n v="1512"/>
    <n v="240"/>
    <n v="66"/>
    <n v="-5292"/>
  </r>
  <r>
    <x v="3"/>
    <d v="2015-10-12T00:00:00"/>
    <x v="1"/>
    <x v="4"/>
    <n v="15"/>
    <s v="农业银行"/>
    <n v="0"/>
    <n v="683.4"/>
    <n v="0"/>
    <n v="0"/>
    <n v="683.4"/>
    <n v="150"/>
    <n v="223.6"/>
    <n v="-683.4"/>
  </r>
  <r>
    <x v="3"/>
    <d v="2015-10-14T00:00:00"/>
    <x v="1"/>
    <x v="4"/>
    <n v="15"/>
    <s v="农业银行"/>
    <n v="0"/>
    <n v="719.7"/>
    <n v="0"/>
    <n v="0"/>
    <n v="719.7"/>
    <n v="90"/>
    <n v="186.3"/>
    <n v="-719.7"/>
  </r>
  <r>
    <x v="3"/>
    <d v="2015-10-15T00:00:00"/>
    <x v="1"/>
    <x v="4"/>
    <n v="15"/>
    <s v="农业银行"/>
    <n v="0"/>
    <n v="1817.4"/>
    <n v="0"/>
    <n v="0"/>
    <n v="1817.4"/>
    <n v="236"/>
    <n v="464.6"/>
    <n v="-1817.4"/>
  </r>
  <r>
    <x v="3"/>
    <d v="2015-10-18T00:00:00"/>
    <x v="1"/>
    <x v="4"/>
    <n v="1"/>
    <s v="易联"/>
    <n v="0"/>
    <n v="3780"/>
    <n v="0"/>
    <n v="1890"/>
    <n v="1890"/>
    <n v="450"/>
    <n v="27.5"/>
    <n v="-3780"/>
  </r>
  <r>
    <x v="3"/>
    <d v="2015-10-19T00:00:00"/>
    <x v="1"/>
    <x v="4"/>
    <n v="15"/>
    <s v="农业银行"/>
    <n v="0"/>
    <n v="1512"/>
    <n v="0"/>
    <n v="0"/>
    <n v="1512"/>
    <n v="120"/>
    <n v="348"/>
    <n v="-1512"/>
  </r>
  <r>
    <x v="3"/>
    <d v="2015-10-20T00:00:00"/>
    <x v="1"/>
    <x v="4"/>
    <n v="15"/>
    <s v="农业银行"/>
    <n v="0"/>
    <n v="1712"/>
    <n v="0"/>
    <n v="378"/>
    <n v="1334"/>
    <n v="120"/>
    <n v="115.5"/>
    <n v="-1712"/>
  </r>
  <r>
    <x v="3"/>
    <d v="2015-10-21T00:00:00"/>
    <x v="1"/>
    <x v="4"/>
    <n v="15"/>
    <s v="农业银行"/>
    <n v="0"/>
    <n v="756"/>
    <n v="0"/>
    <n v="0"/>
    <n v="756"/>
    <n v="90"/>
    <n v="170.5"/>
    <n v="-756"/>
  </r>
  <r>
    <x v="3"/>
    <d v="2015-10-22T00:00:00"/>
    <x v="1"/>
    <x v="4"/>
    <n v="15"/>
    <s v="农业银行"/>
    <n v="0"/>
    <n v="1890"/>
    <n v="0"/>
    <n v="0"/>
    <n v="1890"/>
    <n v="180"/>
    <n v="271"/>
    <n v="-1890"/>
  </r>
  <r>
    <x v="3"/>
    <d v="2015-10-23T00:00:00"/>
    <x v="1"/>
    <x v="4"/>
    <n v="15"/>
    <s v="农业银行"/>
    <n v="0"/>
    <n v="2268"/>
    <n v="0"/>
    <n v="378"/>
    <n v="1890"/>
    <n v="157"/>
    <n v="100"/>
    <n v="-2268"/>
  </r>
  <r>
    <x v="3"/>
    <d v="2015-10-26T00:00:00"/>
    <x v="1"/>
    <x v="4"/>
    <n v="15"/>
    <s v="农业银行"/>
    <n v="0"/>
    <n v="1890"/>
    <n v="0"/>
    <n v="378"/>
    <n v="1512"/>
    <n v="117"/>
    <n v="7"/>
    <n v="-1890"/>
  </r>
  <r>
    <x v="3"/>
    <d v="2015-10-27T00:00:00"/>
    <x v="1"/>
    <x v="4"/>
    <n v="15"/>
    <s v="农业银行"/>
    <n v="0"/>
    <n v="1512"/>
    <n v="0"/>
    <n v="378"/>
    <n v="1134"/>
    <n v="120"/>
    <n v="0"/>
    <n v="-1512"/>
  </r>
  <r>
    <x v="3"/>
    <d v="2015-10-28T00:00:00"/>
    <x v="1"/>
    <x v="4"/>
    <n v="15"/>
    <s v="农业银行"/>
    <n v="0"/>
    <n v="1890"/>
    <n v="0"/>
    <n v="378"/>
    <n v="1512"/>
    <n v="114.5"/>
    <n v="7.5"/>
    <n v="-1890"/>
  </r>
  <r>
    <x v="3"/>
    <d v="2015-10-29T00:00:00"/>
    <x v="1"/>
    <x v="4"/>
    <n v="1"/>
    <s v="易联"/>
    <n v="0"/>
    <n v="6426"/>
    <n v="0"/>
    <n v="3402"/>
    <n v="3024"/>
    <n v="360"/>
    <n v="192.5"/>
    <n v="-6426"/>
  </r>
  <r>
    <x v="3"/>
    <d v="2015-10-29T00:00:00"/>
    <x v="1"/>
    <x v="4"/>
    <n v="15"/>
    <s v="农业银行"/>
    <n v="0"/>
    <n v="1512"/>
    <n v="0"/>
    <n v="378"/>
    <n v="1134"/>
    <n v="90"/>
    <n v="376"/>
    <n v="-1512"/>
  </r>
  <r>
    <x v="3"/>
    <d v="2015-10-30T00:00:00"/>
    <x v="1"/>
    <x v="4"/>
    <n v="1"/>
    <s v="易联"/>
    <n v="0"/>
    <n v="2268"/>
    <n v="0"/>
    <n v="0"/>
    <n v="2268"/>
    <n v="300"/>
    <n v="218.43"/>
    <n v="-2268"/>
  </r>
  <r>
    <x v="3"/>
    <d v="2015-10-30T00:00:00"/>
    <x v="1"/>
    <x v="4"/>
    <n v="15"/>
    <s v="农业银行"/>
    <n v="0"/>
    <n v="3024"/>
    <n v="0"/>
    <n v="0"/>
    <n v="3024"/>
    <n v="240"/>
    <n v="27.5"/>
    <n v="-3024"/>
  </r>
  <r>
    <x v="3"/>
    <d v="2015-11-02T00:00:00"/>
    <x v="1"/>
    <x v="5"/>
    <n v="1"/>
    <s v="易联"/>
    <n v="0"/>
    <n v="2646"/>
    <n v="0"/>
    <n v="756"/>
    <n v="1890"/>
    <n v="300"/>
    <n v="280.5"/>
    <n v="-2646"/>
  </r>
  <r>
    <x v="3"/>
    <d v="2015-11-02T00:00:00"/>
    <x v="1"/>
    <x v="5"/>
    <n v="15"/>
    <s v="农业银行"/>
    <n v="0"/>
    <n v="756"/>
    <n v="0"/>
    <n v="0"/>
    <n v="756"/>
    <n v="60"/>
    <n v="0"/>
    <n v="-756"/>
  </r>
  <r>
    <x v="3"/>
    <d v="2015-11-03T00:00:00"/>
    <x v="1"/>
    <x v="5"/>
    <n v="1"/>
    <s v="易联"/>
    <n v="0"/>
    <n v="3024"/>
    <n v="0"/>
    <n v="2268"/>
    <n v="756"/>
    <n v="150"/>
    <n v="137.5"/>
    <n v="-3024"/>
  </r>
  <r>
    <x v="3"/>
    <d v="2015-11-04T00:00:00"/>
    <x v="1"/>
    <x v="5"/>
    <n v="1"/>
    <s v="易联"/>
    <n v="0"/>
    <n v="3780"/>
    <n v="0"/>
    <n v="1512"/>
    <n v="2268"/>
    <n v="210"/>
    <n v="401.5"/>
    <n v="-3780"/>
  </r>
  <r>
    <x v="3"/>
    <d v="2015-11-05T00:00:00"/>
    <x v="1"/>
    <x v="5"/>
    <n v="1"/>
    <s v="易联"/>
    <n v="0"/>
    <n v="4536"/>
    <n v="0"/>
    <n v="2646"/>
    <n v="1890"/>
    <n v="210"/>
    <n v="324.5"/>
    <n v="-4536"/>
  </r>
  <r>
    <x v="3"/>
    <d v="2015-11-05T00:00:00"/>
    <x v="1"/>
    <x v="5"/>
    <n v="15"/>
    <s v="农业银行"/>
    <n v="0"/>
    <n v="756"/>
    <n v="0"/>
    <n v="0"/>
    <n v="756"/>
    <n v="90"/>
    <n v="178"/>
    <n v="-756"/>
  </r>
  <r>
    <x v="3"/>
    <d v="2015-11-06T00:00:00"/>
    <x v="1"/>
    <x v="5"/>
    <n v="15"/>
    <s v="农业银行"/>
    <n v="0"/>
    <n v="378"/>
    <n v="0"/>
    <n v="0"/>
    <n v="378"/>
    <n v="30"/>
    <n v="49.5"/>
    <n v="-378"/>
  </r>
  <r>
    <x v="3"/>
    <d v="2015-11-07T00:00:00"/>
    <x v="1"/>
    <x v="5"/>
    <n v="1"/>
    <s v="易联"/>
    <n v="0"/>
    <n v="1134"/>
    <n v="0"/>
    <n v="0"/>
    <n v="1134"/>
    <n v="90"/>
    <n v="214.5"/>
    <n v="-1134"/>
  </r>
  <r>
    <x v="3"/>
    <d v="2015-11-08T00:00:00"/>
    <x v="1"/>
    <x v="5"/>
    <n v="1"/>
    <s v="易联"/>
    <n v="0"/>
    <n v="756"/>
    <n v="0"/>
    <n v="0"/>
    <n v="756"/>
    <n v="150"/>
    <n v="159.5"/>
    <n v="-756"/>
  </r>
  <r>
    <x v="3"/>
    <d v="2015-11-09T00:00:00"/>
    <x v="1"/>
    <x v="5"/>
    <n v="1"/>
    <s v="易联"/>
    <n v="0"/>
    <n v="3024"/>
    <n v="0"/>
    <n v="1890"/>
    <n v="1134"/>
    <n v="120"/>
    <n v="374"/>
    <n v="-3024"/>
  </r>
  <r>
    <x v="3"/>
    <d v="2015-11-09T00:00:00"/>
    <x v="1"/>
    <x v="5"/>
    <n v="15"/>
    <s v="农业银行"/>
    <n v="0"/>
    <n v="378"/>
    <n v="0"/>
    <n v="0"/>
    <n v="378"/>
    <n v="30"/>
    <n v="66"/>
    <n v="-378"/>
  </r>
  <r>
    <x v="3"/>
    <d v="2015-11-11T00:00:00"/>
    <x v="1"/>
    <x v="5"/>
    <n v="1"/>
    <s v="易联"/>
    <n v="0"/>
    <n v="1890"/>
    <n v="0"/>
    <n v="378"/>
    <n v="1512"/>
    <n v="210"/>
    <n v="599.5"/>
    <n v="-1890"/>
  </r>
  <r>
    <x v="3"/>
    <d v="2015-11-11T00:00:00"/>
    <x v="1"/>
    <x v="5"/>
    <n v="15"/>
    <s v="农业银行"/>
    <n v="0"/>
    <n v="378"/>
    <n v="0"/>
    <n v="0"/>
    <n v="378"/>
    <n v="30"/>
    <n v="22"/>
    <n v="-378"/>
  </r>
  <r>
    <x v="3"/>
    <d v="2015-11-12T00:00:00"/>
    <x v="1"/>
    <x v="5"/>
    <n v="1"/>
    <s v="易联"/>
    <n v="0"/>
    <n v="2646"/>
    <n v="0"/>
    <n v="1512"/>
    <n v="1134"/>
    <n v="120"/>
    <n v="253"/>
    <n v="-2646"/>
  </r>
  <r>
    <x v="3"/>
    <d v="2015-11-12T00:00:00"/>
    <x v="1"/>
    <x v="5"/>
    <n v="13"/>
    <s v="支付宝线下还款"/>
    <n v="0"/>
    <n v="1134"/>
    <n v="0"/>
    <n v="0"/>
    <n v="1134"/>
    <n v="90"/>
    <n v="269.5"/>
    <n v="-1134"/>
  </r>
  <r>
    <x v="3"/>
    <d v="2015-11-12T00:00:00"/>
    <x v="1"/>
    <x v="5"/>
    <n v="15"/>
    <s v="农业银行"/>
    <n v="0"/>
    <n v="1134"/>
    <n v="0"/>
    <n v="0"/>
    <n v="1134"/>
    <n v="90"/>
    <n v="271"/>
    <n v="-1134"/>
  </r>
  <r>
    <x v="3"/>
    <d v="2015-11-13T00:00:00"/>
    <x v="1"/>
    <x v="5"/>
    <n v="1"/>
    <s v="易联"/>
    <n v="0"/>
    <n v="1890"/>
    <n v="0"/>
    <n v="1512"/>
    <n v="378"/>
    <n v="30"/>
    <n v="93.5"/>
    <n v="-1890"/>
  </r>
  <r>
    <x v="3"/>
    <d v="2015-11-13T00:00:00"/>
    <x v="1"/>
    <x v="5"/>
    <n v="13"/>
    <s v="支付宝线下还款"/>
    <n v="0"/>
    <n v="756"/>
    <n v="0"/>
    <n v="0"/>
    <n v="756"/>
    <n v="60"/>
    <n v="379.5"/>
    <n v="-756"/>
  </r>
  <r>
    <x v="3"/>
    <d v="2015-11-13T00:00:00"/>
    <x v="1"/>
    <x v="5"/>
    <n v="15"/>
    <s v="农业银行"/>
    <n v="0"/>
    <n v="378"/>
    <n v="0"/>
    <n v="0"/>
    <n v="378"/>
    <n v="30"/>
    <n v="137.5"/>
    <n v="-378"/>
  </r>
  <r>
    <x v="3"/>
    <d v="2015-11-14T00:00:00"/>
    <x v="1"/>
    <x v="5"/>
    <n v="1"/>
    <s v="易联"/>
    <n v="0"/>
    <n v="756"/>
    <n v="0"/>
    <n v="0"/>
    <n v="756"/>
    <n v="60"/>
    <n v="104.5"/>
    <n v="-756"/>
  </r>
  <r>
    <x v="3"/>
    <d v="2015-11-14T00:00:00"/>
    <x v="1"/>
    <x v="5"/>
    <n v="15"/>
    <s v="农业银行"/>
    <n v="0"/>
    <n v="378"/>
    <n v="0"/>
    <n v="0"/>
    <n v="378"/>
    <n v="30"/>
    <n v="92"/>
    <n v="-378"/>
  </r>
  <r>
    <x v="3"/>
    <d v="2015-11-15T00:00:00"/>
    <x v="1"/>
    <x v="5"/>
    <n v="1"/>
    <s v="易联"/>
    <n v="0"/>
    <n v="1512"/>
    <n v="0"/>
    <n v="0"/>
    <n v="1512"/>
    <n v="180"/>
    <n v="572"/>
    <n v="-1512"/>
  </r>
  <r>
    <x v="3"/>
    <d v="2015-11-16T00:00:00"/>
    <x v="1"/>
    <x v="5"/>
    <n v="1"/>
    <s v="易联"/>
    <n v="0"/>
    <n v="1134"/>
    <n v="0"/>
    <n v="756"/>
    <n v="378"/>
    <n v="120"/>
    <n v="55"/>
    <n v="-1134"/>
  </r>
  <r>
    <x v="3"/>
    <d v="2015-11-16T00:00:00"/>
    <x v="1"/>
    <x v="5"/>
    <n v="13"/>
    <s v="支付宝线下还款"/>
    <n v="0"/>
    <n v="378"/>
    <n v="0"/>
    <n v="0"/>
    <n v="378"/>
    <n v="30"/>
    <n v="38.5"/>
    <n v="-378"/>
  </r>
  <r>
    <x v="3"/>
    <d v="2015-11-17T00:00:00"/>
    <x v="1"/>
    <x v="5"/>
    <n v="1"/>
    <s v="易联"/>
    <n v="0"/>
    <n v="1890"/>
    <n v="0"/>
    <n v="1134"/>
    <n v="756"/>
    <n v="120"/>
    <n v="264"/>
    <n v="-1890"/>
  </r>
  <r>
    <x v="3"/>
    <d v="2015-11-18T00:00:00"/>
    <x v="1"/>
    <x v="5"/>
    <n v="13"/>
    <s v="支付宝线下还款"/>
    <n v="0"/>
    <n v="378"/>
    <n v="0"/>
    <n v="0"/>
    <n v="378"/>
    <n v="30"/>
    <n v="115.5"/>
    <n v="-378"/>
  </r>
  <r>
    <x v="3"/>
    <d v="2015-11-19T00:00:00"/>
    <x v="1"/>
    <x v="5"/>
    <n v="13"/>
    <s v="支付宝线下还款"/>
    <n v="0"/>
    <n v="1134"/>
    <n v="0"/>
    <n v="0"/>
    <n v="1134"/>
    <n v="90"/>
    <n v="511.5"/>
    <n v="-1134"/>
  </r>
  <r>
    <x v="3"/>
    <d v="2015-11-20T00:00:00"/>
    <x v="1"/>
    <x v="5"/>
    <n v="13"/>
    <s v="支付宝线下还款"/>
    <n v="0"/>
    <n v="378"/>
    <n v="0"/>
    <n v="0"/>
    <n v="378"/>
    <n v="30"/>
    <n v="165"/>
    <n v="-378"/>
  </r>
  <r>
    <x v="3"/>
    <d v="2015-11-21T00:00:00"/>
    <x v="1"/>
    <x v="5"/>
    <n v="1"/>
    <s v="易联"/>
    <n v="0"/>
    <n v="756"/>
    <n v="0"/>
    <n v="0"/>
    <n v="756"/>
    <n v="90"/>
    <n v="11"/>
    <n v="-756"/>
  </r>
  <r>
    <x v="3"/>
    <d v="2015-11-21T00:00:00"/>
    <x v="1"/>
    <x v="5"/>
    <n v="13"/>
    <s v="支付宝线下还款"/>
    <n v="0"/>
    <n v="378"/>
    <n v="0"/>
    <n v="0"/>
    <n v="378"/>
    <n v="30"/>
    <n v="42"/>
    <n v="-378"/>
  </r>
  <r>
    <x v="3"/>
    <d v="2015-11-23T00:00:00"/>
    <x v="1"/>
    <x v="5"/>
    <n v="1"/>
    <s v="易联"/>
    <n v="0"/>
    <n v="1134"/>
    <n v="0"/>
    <n v="0"/>
    <n v="1134"/>
    <n v="90"/>
    <n v="49.5"/>
    <n v="-1134"/>
  </r>
  <r>
    <x v="3"/>
    <d v="2015-11-23T00:00:00"/>
    <x v="1"/>
    <x v="5"/>
    <n v="13"/>
    <s v="支付宝线下还款"/>
    <n v="0"/>
    <n v="756"/>
    <n v="0"/>
    <n v="0"/>
    <n v="756"/>
    <n v="60"/>
    <n v="295.5"/>
    <n v="-756"/>
  </r>
  <r>
    <x v="3"/>
    <d v="2015-11-24T00:00:00"/>
    <x v="1"/>
    <x v="5"/>
    <n v="1"/>
    <s v="易联"/>
    <n v="0"/>
    <n v="2268"/>
    <n v="0"/>
    <n v="0"/>
    <n v="2268"/>
    <n v="210"/>
    <n v="308"/>
    <n v="-2268"/>
  </r>
  <r>
    <x v="3"/>
    <d v="2015-11-24T00:00:00"/>
    <x v="1"/>
    <x v="5"/>
    <n v="13"/>
    <s v="支付宝线下还款"/>
    <n v="0"/>
    <n v="756"/>
    <n v="0"/>
    <n v="0"/>
    <n v="756"/>
    <n v="60"/>
    <n v="165"/>
    <n v="-756"/>
  </r>
  <r>
    <x v="3"/>
    <d v="2015-11-25T00:00:00"/>
    <x v="1"/>
    <x v="5"/>
    <n v="1"/>
    <s v="易联"/>
    <n v="0"/>
    <n v="378"/>
    <n v="0"/>
    <n v="0"/>
    <n v="378"/>
    <n v="30"/>
    <n v="27.5"/>
    <n v="-378"/>
  </r>
  <r>
    <x v="3"/>
    <d v="2015-11-26T00:00:00"/>
    <x v="1"/>
    <x v="5"/>
    <n v="1"/>
    <s v="易联"/>
    <n v="0"/>
    <n v="378"/>
    <n v="0"/>
    <n v="0"/>
    <n v="378"/>
    <n v="90"/>
    <n v="165"/>
    <n v="-378"/>
  </r>
  <r>
    <x v="3"/>
    <d v="2015-11-26T00:00:00"/>
    <x v="1"/>
    <x v="5"/>
    <n v="13"/>
    <s v="支付宝线下还款"/>
    <n v="0"/>
    <n v="756"/>
    <n v="0"/>
    <n v="0"/>
    <n v="756"/>
    <n v="60"/>
    <n v="401"/>
    <n v="-756"/>
  </r>
  <r>
    <x v="3"/>
    <d v="2015-11-27T00:00:00"/>
    <x v="1"/>
    <x v="5"/>
    <n v="1"/>
    <s v="易联"/>
    <n v="0"/>
    <n v="1134"/>
    <n v="0"/>
    <n v="378"/>
    <n v="756"/>
    <n v="60"/>
    <n v="77"/>
    <n v="-1134"/>
  </r>
  <r>
    <x v="3"/>
    <d v="2015-12-02T00:00:00"/>
    <x v="1"/>
    <x v="6"/>
    <n v="13"/>
    <s v="支付宝线下还款"/>
    <n v="0"/>
    <n v="378"/>
    <n v="0"/>
    <n v="0"/>
    <n v="378"/>
    <n v="30"/>
    <n v="42"/>
    <n v="-378"/>
  </r>
  <r>
    <x v="3"/>
    <d v="2015-12-03T00:00:00"/>
    <x v="1"/>
    <x v="6"/>
    <n v="1"/>
    <s v="易联"/>
    <n v="0"/>
    <n v="1512"/>
    <n v="0"/>
    <n v="1134"/>
    <n v="378"/>
    <n v="30"/>
    <n v="71.5"/>
    <n v="-1512"/>
  </r>
  <r>
    <x v="3"/>
    <d v="2015-12-04T00:00:00"/>
    <x v="1"/>
    <x v="6"/>
    <n v="1"/>
    <s v="易联"/>
    <n v="0"/>
    <n v="378"/>
    <n v="0"/>
    <n v="0"/>
    <n v="378"/>
    <n v="120"/>
    <n v="121"/>
    <n v="-378"/>
  </r>
  <r>
    <x v="3"/>
    <d v="2015-12-06T00:00:00"/>
    <x v="1"/>
    <x v="6"/>
    <n v="1"/>
    <s v="易联"/>
    <n v="0"/>
    <n v="1503.5"/>
    <n v="0"/>
    <n v="756"/>
    <n v="747.5"/>
    <n v="30"/>
    <n v="374"/>
    <n v="-1503.5"/>
  </r>
  <r>
    <x v="3"/>
    <d v="2015-12-09T00:00:00"/>
    <x v="1"/>
    <x v="6"/>
    <n v="1"/>
    <s v="易联"/>
    <n v="0"/>
    <n v="378"/>
    <n v="0"/>
    <n v="0"/>
    <n v="378"/>
    <n v="30"/>
    <n v="104.5"/>
    <n v="-378"/>
  </r>
  <r>
    <x v="3"/>
    <d v="2015-12-10T00:00:00"/>
    <x v="1"/>
    <x v="6"/>
    <n v="1"/>
    <s v="易联"/>
    <n v="0"/>
    <n v="378"/>
    <n v="0"/>
    <n v="0"/>
    <n v="378"/>
    <n v="60"/>
    <n v="110"/>
    <n v="-378"/>
  </r>
  <r>
    <x v="3"/>
    <d v="2015-12-10T00:00:00"/>
    <x v="1"/>
    <x v="6"/>
    <n v="13"/>
    <s v="支付宝线下还款"/>
    <n v="0"/>
    <n v="756"/>
    <n v="0"/>
    <n v="0"/>
    <n v="756"/>
    <n v="60"/>
    <n v="214"/>
    <n v="-756"/>
  </r>
  <r>
    <x v="3"/>
    <d v="2015-12-11T00:00:00"/>
    <x v="1"/>
    <x v="6"/>
    <n v="13"/>
    <s v="支付宝线下还款"/>
    <n v="0"/>
    <n v="378"/>
    <n v="0"/>
    <n v="0"/>
    <n v="378"/>
    <n v="30"/>
    <n v="0"/>
    <n v="-378"/>
  </r>
  <r>
    <x v="3"/>
    <d v="2015-12-14T00:00:00"/>
    <x v="1"/>
    <x v="6"/>
    <n v="13"/>
    <s v="支付宝线下还款"/>
    <n v="0"/>
    <n v="378"/>
    <n v="0"/>
    <n v="0"/>
    <n v="378"/>
    <n v="30"/>
    <n v="126.5"/>
    <n v="-378"/>
  </r>
  <r>
    <x v="3"/>
    <d v="2015-12-19T00:00:00"/>
    <x v="1"/>
    <x v="6"/>
    <n v="1"/>
    <s v="易联"/>
    <n v="0"/>
    <n v="756"/>
    <n v="0"/>
    <n v="0"/>
    <n v="756"/>
    <n v="60"/>
    <n v="330"/>
    <n v="-756"/>
  </r>
  <r>
    <x v="3"/>
    <d v="2015-12-21T00:00:00"/>
    <x v="1"/>
    <x v="6"/>
    <n v="1"/>
    <s v="易联"/>
    <n v="0"/>
    <n v="378"/>
    <n v="0"/>
    <n v="0"/>
    <n v="378"/>
    <n v="30"/>
    <n v="27.5"/>
    <n v="-378"/>
  </r>
  <r>
    <x v="3"/>
    <d v="2015-12-22T00:00:00"/>
    <x v="1"/>
    <x v="6"/>
    <n v="1"/>
    <s v="易联"/>
    <n v="0"/>
    <n v="378"/>
    <n v="0"/>
    <n v="0"/>
    <n v="378"/>
    <n v="60"/>
    <n v="10"/>
    <n v="-378"/>
  </r>
  <r>
    <x v="3"/>
    <d v="2015-12-25T00:00:00"/>
    <x v="1"/>
    <x v="6"/>
    <n v="1"/>
    <s v="易联"/>
    <n v="0"/>
    <n v="1134"/>
    <n v="0"/>
    <n v="0"/>
    <n v="1134"/>
    <n v="90"/>
    <n v="1100"/>
    <n v="-1134"/>
  </r>
  <r>
    <x v="3"/>
    <d v="2016-01-02T00:00:00"/>
    <x v="0"/>
    <x v="8"/>
    <n v="1"/>
    <s v="易联"/>
    <n v="0"/>
    <n v="378"/>
    <n v="0"/>
    <n v="0"/>
    <n v="378"/>
    <n v="90"/>
    <n v="456.5"/>
    <n v="-378"/>
  </r>
  <r>
    <x v="3"/>
    <d v="2016-01-04T00:00:00"/>
    <x v="0"/>
    <x v="8"/>
    <n v="1"/>
    <s v="易联"/>
    <n v="0"/>
    <n v="756"/>
    <n v="0"/>
    <n v="378"/>
    <n v="378"/>
    <n v="60"/>
    <n v="40"/>
    <n v="-756"/>
  </r>
  <r>
    <x v="3"/>
    <d v="2016-01-06T00:00:00"/>
    <x v="0"/>
    <x v="8"/>
    <n v="1"/>
    <s v="易联"/>
    <n v="0"/>
    <n v="1890"/>
    <n v="0"/>
    <n v="756"/>
    <n v="1134"/>
    <n v="90"/>
    <n v="1672"/>
    <n v="-1890"/>
  </r>
  <r>
    <x v="3"/>
    <d v="2016-01-10T00:00:00"/>
    <x v="0"/>
    <x v="8"/>
    <n v="1"/>
    <s v="易联"/>
    <n v="0"/>
    <n v="378"/>
    <n v="0"/>
    <n v="0"/>
    <n v="378"/>
    <n v="60"/>
    <n v="500.5"/>
    <n v="-378"/>
  </r>
  <r>
    <x v="3"/>
    <d v="2016-01-21T00:00:00"/>
    <x v="0"/>
    <x v="8"/>
    <n v="1"/>
    <s v="易联"/>
    <n v="0"/>
    <n v="1134"/>
    <n v="0"/>
    <n v="378"/>
    <n v="756"/>
    <n v="120"/>
    <n v="177.5"/>
    <n v="-1134"/>
  </r>
  <r>
    <x v="3"/>
    <d v="2016-01-22T00:00:00"/>
    <x v="0"/>
    <x v="8"/>
    <n v="1"/>
    <s v="易联"/>
    <n v="0"/>
    <n v="756"/>
    <n v="0"/>
    <n v="378"/>
    <n v="378"/>
    <n v="60"/>
    <n v="40"/>
    <n v="-756"/>
  </r>
  <r>
    <x v="3"/>
    <d v="2016-01-30T00:00:00"/>
    <x v="0"/>
    <x v="8"/>
    <n v="1"/>
    <s v="易联"/>
    <n v="0"/>
    <n v="378"/>
    <n v="0"/>
    <n v="0"/>
    <n v="378"/>
    <n v="30"/>
    <n v="10"/>
    <n v="-378"/>
  </r>
  <r>
    <x v="3"/>
    <d v="2016-02-01T00:00:00"/>
    <x v="0"/>
    <x v="9"/>
    <n v="1"/>
    <s v="易联"/>
    <n v="0"/>
    <n v="756"/>
    <n v="0"/>
    <n v="0"/>
    <n v="756"/>
    <n v="60"/>
    <n v="40"/>
    <n v="-756"/>
  </r>
  <r>
    <x v="3"/>
    <d v="2016-02-06T00:00:00"/>
    <x v="0"/>
    <x v="9"/>
    <n v="1"/>
    <s v="易联"/>
    <n v="0"/>
    <n v="756"/>
    <n v="0"/>
    <n v="378"/>
    <n v="378"/>
    <n v="30"/>
    <n v="0"/>
    <n v="-756"/>
  </r>
  <r>
    <x v="3"/>
    <d v="2016-02-07T00:00:00"/>
    <x v="0"/>
    <x v="9"/>
    <n v="1"/>
    <s v="易联"/>
    <n v="0"/>
    <n v="1134"/>
    <n v="0"/>
    <n v="0"/>
    <n v="1134"/>
    <n v="90"/>
    <n v="2216.5"/>
    <n v="-1134"/>
  </r>
  <r>
    <x v="3"/>
    <d v="2016-02-13T00:00:00"/>
    <x v="0"/>
    <x v="9"/>
    <n v="1"/>
    <s v="易联"/>
    <n v="0"/>
    <n v="756"/>
    <n v="0"/>
    <n v="378"/>
    <n v="378"/>
    <n v="30"/>
    <n v="20"/>
    <n v="-756"/>
  </r>
  <r>
    <x v="3"/>
    <d v="2016-02-15T00:00:00"/>
    <x v="0"/>
    <x v="9"/>
    <n v="1"/>
    <s v="易联"/>
    <n v="0"/>
    <n v="1512"/>
    <n v="0"/>
    <n v="378"/>
    <n v="1134"/>
    <n v="90"/>
    <n v="337.5"/>
    <n v="-1512"/>
  </r>
  <r>
    <x v="3"/>
    <d v="2016-02-16T00:00:00"/>
    <x v="0"/>
    <x v="9"/>
    <n v="1"/>
    <s v="易联"/>
    <n v="0"/>
    <n v="756"/>
    <n v="0"/>
    <n v="0"/>
    <n v="756"/>
    <n v="60"/>
    <n v="20"/>
    <n v="-756"/>
  </r>
  <r>
    <x v="3"/>
    <d v="2016-02-18T00:00:00"/>
    <x v="0"/>
    <x v="9"/>
    <n v="13"/>
    <s v="支付宝线下还款"/>
    <n v="0"/>
    <n v="756"/>
    <n v="0"/>
    <n v="0"/>
    <n v="756"/>
    <n v="60"/>
    <n v="0"/>
    <n v="-756"/>
  </r>
  <r>
    <x v="3"/>
    <d v="2016-02-24T00:00:00"/>
    <x v="0"/>
    <x v="9"/>
    <n v="1"/>
    <s v="易联"/>
    <n v="0"/>
    <n v="378"/>
    <n v="0"/>
    <n v="0"/>
    <n v="378"/>
    <n v="30"/>
    <n v="150"/>
    <n v="-378"/>
  </r>
  <r>
    <x v="3"/>
    <d v="2016-03-02T00:00:00"/>
    <x v="0"/>
    <x v="10"/>
    <n v="1"/>
    <s v="易联"/>
    <n v="0"/>
    <n v="378"/>
    <n v="0"/>
    <n v="0"/>
    <n v="378"/>
    <n v="30"/>
    <n v="50"/>
    <n v="-378"/>
  </r>
  <r>
    <x v="3"/>
    <d v="2016-03-22T00:00:00"/>
    <x v="0"/>
    <x v="10"/>
    <n v="1"/>
    <s v="易联"/>
    <n v="0"/>
    <n v="756"/>
    <n v="0"/>
    <n v="378"/>
    <n v="378"/>
    <n v="30"/>
    <n v="130"/>
    <n v="-756"/>
  </r>
  <r>
    <x v="3"/>
    <d v="2016-05-06T00:00:00"/>
    <x v="0"/>
    <x v="7"/>
    <n v="13"/>
    <s v="支付宝线下还款"/>
    <n v="0"/>
    <n v="756"/>
    <n v="0"/>
    <n v="0"/>
    <n v="756"/>
    <n v="60"/>
    <n v="408"/>
    <n v="-756"/>
  </r>
  <r>
    <x v="3"/>
    <d v="2016-05-09T00:00:00"/>
    <x v="0"/>
    <x v="7"/>
    <n v="13"/>
    <s v="支付宝线下还款"/>
    <n v="0"/>
    <n v="756"/>
    <n v="0"/>
    <n v="0"/>
    <n v="756"/>
    <n v="60"/>
    <n v="408"/>
    <n v="-756"/>
  </r>
  <r>
    <x v="3"/>
    <d v="2016-05-11T00:00:00"/>
    <x v="0"/>
    <x v="7"/>
    <n v="13"/>
    <s v="支付宝线下还款"/>
    <n v="0"/>
    <n v="1025.0999999999999"/>
    <n v="0"/>
    <n v="0"/>
    <n v="1025.0999999999999"/>
    <n v="180"/>
    <n v="450"/>
    <n v="-1025.0999999999999"/>
  </r>
  <r>
    <x v="3"/>
    <d v="2016-07-12T00:00:00"/>
    <x v="0"/>
    <x v="1"/>
    <n v="13"/>
    <s v="支付宝线下还款"/>
    <n v="0"/>
    <n v="378"/>
    <n v="0"/>
    <n v="0"/>
    <n v="378"/>
    <n v="30"/>
    <n v="204"/>
    <n v="-378"/>
  </r>
  <r>
    <x v="3"/>
    <d v="2016-07-21T00:00:00"/>
    <x v="0"/>
    <x v="1"/>
    <n v="2"/>
    <s v="易宝-现金贷"/>
    <n v="0"/>
    <n v="378"/>
    <n v="0"/>
    <n v="0"/>
    <n v="378"/>
    <n v="30"/>
    <n v="1589.5"/>
    <n v="-378"/>
  </r>
  <r>
    <x v="3"/>
    <d v="2016-09-08T00:00:00"/>
    <x v="0"/>
    <x v="3"/>
    <n v="6"/>
    <s v="微信支付-现金贷"/>
    <n v="0"/>
    <n v="756"/>
    <n v="0"/>
    <n v="0"/>
    <n v="756"/>
    <n v="60"/>
    <n v="300"/>
    <n v="-756"/>
  </r>
  <r>
    <x v="3"/>
    <d v="2015-07-03T00:00:00"/>
    <x v="1"/>
    <x v="1"/>
    <n v="1"/>
    <s v="易联"/>
    <n v="0"/>
    <n v="341.7"/>
    <n v="0"/>
    <n v="341.7"/>
    <n v="0"/>
    <n v="51.63"/>
    <n v="0"/>
    <n v="-341.7"/>
  </r>
  <r>
    <x v="3"/>
    <d v="2015-07-11T00:00:00"/>
    <x v="1"/>
    <x v="1"/>
    <n v="16"/>
    <s v="北京银行"/>
    <n v="0"/>
    <n v="341.7"/>
    <n v="0"/>
    <n v="341.7"/>
    <n v="0"/>
    <n v="0"/>
    <n v="0"/>
    <n v="-341.7"/>
  </r>
  <r>
    <x v="3"/>
    <d v="2015-08-02T00:00:00"/>
    <x v="1"/>
    <x v="2"/>
    <n v="1"/>
    <s v="易联"/>
    <n v="0"/>
    <n v="378"/>
    <n v="0"/>
    <n v="378"/>
    <n v="0"/>
    <n v="111.63"/>
    <n v="0"/>
    <n v="-378"/>
  </r>
  <r>
    <x v="3"/>
    <d v="2015-08-04T00:00:00"/>
    <x v="1"/>
    <x v="2"/>
    <n v="16"/>
    <s v="北京银行"/>
    <n v="0"/>
    <n v="341.7"/>
    <n v="0"/>
    <n v="341.7"/>
    <n v="0"/>
    <n v="0"/>
    <n v="0"/>
    <n v="-341.7"/>
  </r>
  <r>
    <x v="3"/>
    <d v="2015-08-08T00:00:00"/>
    <x v="1"/>
    <x v="2"/>
    <n v="16"/>
    <s v="北京银行"/>
    <n v="0"/>
    <n v="341.7"/>
    <n v="0"/>
    <n v="341.7"/>
    <n v="0"/>
    <n v="0"/>
    <n v="0"/>
    <n v="-341.7"/>
  </r>
  <r>
    <x v="3"/>
    <d v="2015-08-16T00:00:00"/>
    <x v="1"/>
    <x v="2"/>
    <n v="16"/>
    <s v="北京银行"/>
    <n v="0"/>
    <n v="341.7"/>
    <n v="0"/>
    <n v="341.7"/>
    <n v="0"/>
    <n v="0"/>
    <n v="0"/>
    <n v="-341.7"/>
  </r>
  <r>
    <x v="3"/>
    <d v="2015-08-25T00:00:00"/>
    <x v="1"/>
    <x v="2"/>
    <n v="16"/>
    <s v="北京银行"/>
    <n v="0"/>
    <n v="683.4"/>
    <n v="0"/>
    <n v="683.4"/>
    <n v="0"/>
    <n v="30"/>
    <n v="0"/>
    <n v="-683.4"/>
  </r>
  <r>
    <x v="3"/>
    <d v="2015-08-29T00:00:00"/>
    <x v="1"/>
    <x v="2"/>
    <n v="16"/>
    <s v="北京银行"/>
    <n v="0"/>
    <n v="719.7"/>
    <n v="0"/>
    <n v="719.7"/>
    <n v="0"/>
    <n v="0"/>
    <n v="0"/>
    <n v="-719.7"/>
  </r>
  <r>
    <x v="3"/>
    <d v="2015-09-13T00:00:00"/>
    <x v="1"/>
    <x v="3"/>
    <n v="16"/>
    <s v="北京银行"/>
    <n v="0"/>
    <n v="378"/>
    <n v="0"/>
    <n v="378"/>
    <n v="0"/>
    <n v="0"/>
    <n v="0"/>
    <n v="-378"/>
  </r>
  <r>
    <x v="3"/>
    <d v="2015-09-16T00:00:00"/>
    <x v="1"/>
    <x v="3"/>
    <n v="16"/>
    <s v="北京银行"/>
    <n v="0"/>
    <n v="341.7"/>
    <n v="0"/>
    <n v="341.7"/>
    <n v="0"/>
    <n v="0"/>
    <n v="0"/>
    <n v="-341.7"/>
  </r>
  <r>
    <x v="3"/>
    <d v="2015-09-19T00:00:00"/>
    <x v="1"/>
    <x v="3"/>
    <n v="16"/>
    <s v="北京银行"/>
    <n v="0"/>
    <n v="378"/>
    <n v="0"/>
    <n v="378"/>
    <n v="0"/>
    <n v="0"/>
    <n v="0"/>
    <n v="-378"/>
  </r>
  <r>
    <x v="3"/>
    <d v="2015-09-20T00:00:00"/>
    <x v="1"/>
    <x v="3"/>
    <n v="16"/>
    <s v="北京银行"/>
    <n v="0"/>
    <n v="756"/>
    <n v="0"/>
    <n v="756"/>
    <n v="0"/>
    <n v="0"/>
    <n v="0"/>
    <n v="-756"/>
  </r>
  <r>
    <x v="3"/>
    <d v="2015-09-25T00:00:00"/>
    <x v="1"/>
    <x v="3"/>
    <n v="16"/>
    <s v="北京银行"/>
    <n v="0"/>
    <n v="683.4"/>
    <n v="0"/>
    <n v="683.4"/>
    <n v="0"/>
    <n v="0"/>
    <n v="0"/>
    <n v="-683.4"/>
  </r>
  <r>
    <x v="3"/>
    <d v="2015-09-28T00:00:00"/>
    <x v="1"/>
    <x v="3"/>
    <n v="16"/>
    <s v="北京银行"/>
    <n v="0"/>
    <n v="719.7"/>
    <n v="0"/>
    <n v="719.7"/>
    <n v="0"/>
    <n v="0"/>
    <n v="0"/>
    <n v="-719.7"/>
  </r>
  <r>
    <x v="3"/>
    <d v="2015-09-29T00:00:00"/>
    <x v="1"/>
    <x v="3"/>
    <n v="16"/>
    <s v="北京银行"/>
    <n v="0"/>
    <n v="683.4"/>
    <n v="0"/>
    <n v="683.4"/>
    <n v="0"/>
    <n v="0"/>
    <n v="0"/>
    <n v="-683.4"/>
  </r>
  <r>
    <x v="3"/>
    <d v="2015-10-08T00:00:00"/>
    <x v="1"/>
    <x v="4"/>
    <n v="16"/>
    <s v="北京银行"/>
    <n v="0"/>
    <n v="378"/>
    <n v="0"/>
    <n v="378"/>
    <n v="0"/>
    <n v="0"/>
    <n v="0"/>
    <n v="-378"/>
  </r>
  <r>
    <x v="3"/>
    <d v="2015-10-11T00:00:00"/>
    <x v="1"/>
    <x v="4"/>
    <n v="16"/>
    <s v="北京银行"/>
    <n v="0"/>
    <n v="756"/>
    <n v="0"/>
    <n v="756"/>
    <n v="0"/>
    <n v="0"/>
    <n v="0"/>
    <n v="-756"/>
  </r>
  <r>
    <x v="3"/>
    <d v="2015-10-13T00:00:00"/>
    <x v="1"/>
    <x v="4"/>
    <n v="16"/>
    <s v="北京银行"/>
    <n v="0"/>
    <n v="378"/>
    <n v="0"/>
    <n v="378"/>
    <n v="0"/>
    <n v="0"/>
    <n v="0"/>
    <n v="-378"/>
  </r>
  <r>
    <x v="3"/>
    <d v="2015-10-15T00:00:00"/>
    <x v="1"/>
    <x v="4"/>
    <n v="16"/>
    <s v="北京银行"/>
    <n v="0"/>
    <n v="343.96"/>
    <n v="0"/>
    <n v="343.96"/>
    <n v="0"/>
    <n v="0"/>
    <n v="0"/>
    <n v="-343.96"/>
  </r>
  <r>
    <x v="3"/>
    <d v="2015-10-19T00:00:00"/>
    <x v="1"/>
    <x v="4"/>
    <n v="16"/>
    <s v="北京银行"/>
    <n v="0"/>
    <n v="756"/>
    <n v="0"/>
    <n v="756"/>
    <n v="0"/>
    <n v="0"/>
    <n v="0"/>
    <n v="-756"/>
  </r>
  <r>
    <x v="3"/>
    <d v="2015-10-20T00:00:00"/>
    <x v="1"/>
    <x v="4"/>
    <n v="16"/>
    <s v="北京银行"/>
    <n v="0"/>
    <n v="621.96"/>
    <n v="0"/>
    <n v="621.96"/>
    <n v="0"/>
    <n v="0"/>
    <n v="0"/>
    <n v="-621.96"/>
  </r>
  <r>
    <x v="3"/>
    <d v="2015-10-28T00:00:00"/>
    <x v="1"/>
    <x v="4"/>
    <n v="16"/>
    <s v="北京银行"/>
    <n v="0"/>
    <n v="378"/>
    <n v="0"/>
    <n v="378"/>
    <n v="0"/>
    <n v="0"/>
    <n v="0"/>
    <n v="-378"/>
  </r>
  <r>
    <x v="3"/>
    <d v="2015-10-31T00:00:00"/>
    <x v="1"/>
    <x v="4"/>
    <n v="1"/>
    <s v="易联"/>
    <n v="0"/>
    <n v="4158"/>
    <n v="0"/>
    <n v="4158"/>
    <n v="0"/>
    <n v="30"/>
    <n v="0"/>
    <n v="-4158"/>
  </r>
  <r>
    <x v="3"/>
    <d v="2015-10-31T00:00:00"/>
    <x v="1"/>
    <x v="4"/>
    <n v="15"/>
    <s v="农业银行"/>
    <n v="0"/>
    <n v="378"/>
    <n v="0"/>
    <n v="378"/>
    <n v="0"/>
    <n v="0"/>
    <n v="0"/>
    <n v="-378"/>
  </r>
  <r>
    <x v="3"/>
    <d v="2015-11-01T00:00:00"/>
    <x v="1"/>
    <x v="5"/>
    <n v="1"/>
    <s v="易联"/>
    <n v="0"/>
    <n v="3024"/>
    <n v="0"/>
    <n v="3024"/>
    <n v="0"/>
    <n v="30"/>
    <n v="0"/>
    <n v="-3024"/>
  </r>
  <r>
    <x v="3"/>
    <d v="2015-11-06T00:00:00"/>
    <x v="1"/>
    <x v="5"/>
    <n v="1"/>
    <s v="易联"/>
    <n v="0"/>
    <n v="1890"/>
    <n v="0"/>
    <n v="1890"/>
    <n v="0"/>
    <n v="30"/>
    <n v="0"/>
    <n v="-1890"/>
  </r>
  <r>
    <x v="3"/>
    <d v="2015-11-13T00:00:00"/>
    <x v="1"/>
    <x v="5"/>
    <n v="16"/>
    <s v="北京银行"/>
    <n v="0"/>
    <n v="378"/>
    <n v="0"/>
    <n v="378"/>
    <n v="0"/>
    <n v="0"/>
    <n v="0"/>
    <n v="-378"/>
  </r>
  <r>
    <x v="3"/>
    <d v="2015-11-18T00:00:00"/>
    <x v="1"/>
    <x v="5"/>
    <n v="1"/>
    <s v="易联"/>
    <n v="0"/>
    <n v="1134"/>
    <n v="0"/>
    <n v="1134"/>
    <n v="0"/>
    <n v="120"/>
    <n v="0"/>
    <n v="-1134"/>
  </r>
  <r>
    <x v="3"/>
    <d v="2015-11-19T00:00:00"/>
    <x v="1"/>
    <x v="5"/>
    <n v="15"/>
    <s v="农业银行"/>
    <n v="0"/>
    <n v="756"/>
    <n v="0"/>
    <n v="756"/>
    <n v="0"/>
    <n v="0"/>
    <n v="0"/>
    <n v="-756"/>
  </r>
  <r>
    <x v="3"/>
    <d v="2015-12-01T00:00:00"/>
    <x v="1"/>
    <x v="6"/>
    <n v="1"/>
    <s v="易联"/>
    <n v="0"/>
    <n v="378"/>
    <n v="0"/>
    <n v="378"/>
    <n v="0"/>
    <n v="60"/>
    <n v="0"/>
    <n v="-378"/>
  </r>
  <r>
    <x v="3"/>
    <d v="2015-12-05T00:00:00"/>
    <x v="1"/>
    <x v="6"/>
    <n v="1"/>
    <s v="易联"/>
    <n v="0"/>
    <n v="378"/>
    <n v="0"/>
    <n v="378"/>
    <n v="0"/>
    <n v="60"/>
    <n v="0"/>
    <n v="-378"/>
  </r>
  <r>
    <x v="3"/>
    <d v="2015-12-12T00:00:00"/>
    <x v="1"/>
    <x v="6"/>
    <n v="1"/>
    <s v="易联"/>
    <n v="0"/>
    <n v="756"/>
    <n v="0"/>
    <n v="756"/>
    <n v="0"/>
    <n v="0"/>
    <n v="0"/>
    <n v="-756"/>
  </r>
  <r>
    <x v="3"/>
    <d v="2015-12-18T00:00:00"/>
    <x v="1"/>
    <x v="6"/>
    <n v="1"/>
    <s v="易联"/>
    <n v="0"/>
    <n v="378"/>
    <n v="0"/>
    <n v="378"/>
    <n v="0"/>
    <n v="0"/>
    <n v="0"/>
    <n v="-378"/>
  </r>
  <r>
    <x v="3"/>
    <d v="2015-12-23T00:00:00"/>
    <x v="1"/>
    <x v="6"/>
    <n v="1"/>
    <s v="易联"/>
    <n v="0"/>
    <n v="378"/>
    <n v="0"/>
    <n v="378"/>
    <n v="0"/>
    <n v="0"/>
    <n v="0"/>
    <n v="-378"/>
  </r>
  <r>
    <x v="3"/>
    <d v="2015-12-28T00:00:00"/>
    <x v="1"/>
    <x v="6"/>
    <n v="1"/>
    <s v="易联"/>
    <n v="0"/>
    <n v="1134"/>
    <n v="0"/>
    <n v="1134"/>
    <n v="0"/>
    <n v="30"/>
    <n v="0"/>
    <n v="-1134"/>
  </r>
  <r>
    <x v="3"/>
    <d v="2015-12-29T00:00:00"/>
    <x v="1"/>
    <x v="6"/>
    <n v="1"/>
    <s v="易联"/>
    <n v="0"/>
    <n v="756"/>
    <n v="0"/>
    <n v="756"/>
    <n v="0"/>
    <n v="30"/>
    <n v="0"/>
    <n v="-756"/>
  </r>
  <r>
    <x v="3"/>
    <d v="2015-12-31T00:00:00"/>
    <x v="1"/>
    <x v="6"/>
    <n v="1"/>
    <s v="易联"/>
    <n v="0"/>
    <n v="378"/>
    <n v="0"/>
    <n v="378"/>
    <n v="0"/>
    <n v="60"/>
    <n v="0"/>
    <n v="-378"/>
  </r>
  <r>
    <x v="3"/>
    <d v="2016-01-01T00:00:00"/>
    <x v="0"/>
    <x v="8"/>
    <n v="1"/>
    <s v="易联"/>
    <n v="0"/>
    <n v="756"/>
    <n v="0"/>
    <n v="756"/>
    <n v="0"/>
    <n v="0"/>
    <n v="0"/>
    <n v="-756"/>
  </r>
  <r>
    <x v="3"/>
    <d v="2016-01-03T00:00:00"/>
    <x v="0"/>
    <x v="8"/>
    <n v="1"/>
    <s v="易联"/>
    <n v="0"/>
    <n v="756"/>
    <n v="0"/>
    <n v="756"/>
    <n v="0"/>
    <n v="60"/>
    <n v="0"/>
    <n v="-756"/>
  </r>
  <r>
    <x v="3"/>
    <d v="2016-01-05T00:00:00"/>
    <x v="0"/>
    <x v="8"/>
    <n v="1"/>
    <s v="易联"/>
    <n v="0"/>
    <n v="378"/>
    <n v="0"/>
    <n v="378"/>
    <n v="0"/>
    <n v="30"/>
    <n v="0"/>
    <n v="-378"/>
  </r>
  <r>
    <x v="3"/>
    <d v="2016-01-08T00:00:00"/>
    <x v="0"/>
    <x v="8"/>
    <n v="1"/>
    <s v="易联"/>
    <n v="0"/>
    <n v="378"/>
    <n v="0"/>
    <n v="378"/>
    <n v="0"/>
    <n v="60"/>
    <n v="0"/>
    <n v="-378"/>
  </r>
  <r>
    <x v="3"/>
    <d v="2016-01-09T00:00:00"/>
    <x v="0"/>
    <x v="8"/>
    <n v="1"/>
    <s v="易联"/>
    <n v="0"/>
    <n v="756"/>
    <n v="0"/>
    <n v="756"/>
    <n v="0"/>
    <n v="30"/>
    <n v="0"/>
    <n v="-756"/>
  </r>
  <r>
    <x v="3"/>
    <d v="2016-01-23T00:00:00"/>
    <x v="0"/>
    <x v="8"/>
    <n v="1"/>
    <s v="易联"/>
    <n v="0"/>
    <n v="1134"/>
    <n v="0"/>
    <n v="1134"/>
    <n v="0"/>
    <n v="30"/>
    <n v="0"/>
    <n v="-1134"/>
  </r>
  <r>
    <x v="3"/>
    <d v="2016-01-27T00:00:00"/>
    <x v="0"/>
    <x v="8"/>
    <n v="1"/>
    <s v="易联"/>
    <n v="0"/>
    <n v="378"/>
    <n v="0"/>
    <n v="378"/>
    <n v="0"/>
    <n v="30"/>
    <n v="0"/>
    <n v="-378"/>
  </r>
  <r>
    <x v="3"/>
    <d v="2016-01-28T00:00:00"/>
    <x v="0"/>
    <x v="8"/>
    <n v="1"/>
    <s v="易联"/>
    <n v="0"/>
    <n v="1134"/>
    <n v="0"/>
    <n v="1134"/>
    <n v="0"/>
    <n v="0"/>
    <n v="0"/>
    <n v="-1134"/>
  </r>
  <r>
    <x v="3"/>
    <d v="2016-01-29T00:00:00"/>
    <x v="0"/>
    <x v="8"/>
    <n v="1"/>
    <s v="易联"/>
    <n v="0"/>
    <n v="756"/>
    <n v="0"/>
    <n v="756"/>
    <n v="0"/>
    <n v="30"/>
    <n v="0"/>
    <n v="-756"/>
  </r>
  <r>
    <x v="3"/>
    <d v="2016-02-04T00:00:00"/>
    <x v="0"/>
    <x v="9"/>
    <n v="1"/>
    <s v="易联"/>
    <n v="0"/>
    <n v="378"/>
    <n v="0"/>
    <n v="378"/>
    <n v="0"/>
    <n v="30"/>
    <n v="0"/>
    <n v="-378"/>
  </r>
  <r>
    <x v="3"/>
    <d v="2016-02-08T00:00:00"/>
    <x v="0"/>
    <x v="9"/>
    <n v="1"/>
    <s v="易联"/>
    <n v="0"/>
    <n v="378"/>
    <n v="0"/>
    <n v="378"/>
    <n v="0"/>
    <n v="0"/>
    <n v="0"/>
    <n v="-378"/>
  </r>
  <r>
    <x v="3"/>
    <d v="2016-02-21T00:00:00"/>
    <x v="0"/>
    <x v="9"/>
    <n v="1"/>
    <s v="易联"/>
    <n v="0"/>
    <n v="378"/>
    <n v="0"/>
    <n v="378"/>
    <n v="0"/>
    <n v="0"/>
    <n v="0"/>
    <n v="-378"/>
  </r>
  <r>
    <x v="3"/>
    <d v="2016-02-23T00:00:00"/>
    <x v="0"/>
    <x v="9"/>
    <n v="1"/>
    <s v="易联"/>
    <n v="0"/>
    <n v="1134"/>
    <n v="0"/>
    <n v="1134"/>
    <n v="0"/>
    <n v="0"/>
    <n v="0"/>
    <n v="-1134"/>
  </r>
  <r>
    <x v="3"/>
    <d v="2016-02-25T00:00:00"/>
    <x v="0"/>
    <x v="9"/>
    <n v="1"/>
    <s v="易联"/>
    <n v="0"/>
    <n v="378"/>
    <n v="0"/>
    <n v="378"/>
    <n v="0"/>
    <n v="30"/>
    <n v="0"/>
    <n v="-378"/>
  </r>
  <r>
    <x v="3"/>
    <d v="2016-03-04T00:00:00"/>
    <x v="0"/>
    <x v="10"/>
    <n v="1"/>
    <s v="易联"/>
    <n v="0"/>
    <n v="378"/>
    <n v="0"/>
    <n v="378"/>
    <n v="0"/>
    <n v="0"/>
    <n v="0"/>
    <n v="-378"/>
  </r>
  <r>
    <x v="3"/>
    <d v="2016-03-10T00:00:00"/>
    <x v="0"/>
    <x v="10"/>
    <n v="1"/>
    <s v="易联"/>
    <n v="0"/>
    <n v="378"/>
    <n v="0"/>
    <n v="378"/>
    <n v="0"/>
    <n v="30"/>
    <n v="0"/>
    <n v="-378"/>
  </r>
  <r>
    <x v="3"/>
    <d v="2016-03-11T00:00:00"/>
    <x v="0"/>
    <x v="10"/>
    <n v="1"/>
    <s v="易联"/>
    <n v="0"/>
    <n v="378"/>
    <n v="0"/>
    <n v="378"/>
    <n v="0"/>
    <n v="0"/>
    <n v="0"/>
    <n v="-378"/>
  </r>
  <r>
    <x v="3"/>
    <d v="2016-03-13T00:00:00"/>
    <x v="0"/>
    <x v="10"/>
    <n v="1"/>
    <s v="易联"/>
    <n v="0"/>
    <n v="378"/>
    <n v="0"/>
    <n v="378"/>
    <n v="0"/>
    <n v="0"/>
    <n v="0"/>
    <n v="-378"/>
  </r>
  <r>
    <x v="3"/>
    <d v="2016-03-15T00:00:00"/>
    <x v="0"/>
    <x v="10"/>
    <n v="1"/>
    <s v="易联"/>
    <n v="0"/>
    <n v="378"/>
    <n v="0"/>
    <n v="378"/>
    <n v="0"/>
    <n v="0"/>
    <n v="0"/>
    <n v="-378"/>
  </r>
  <r>
    <x v="3"/>
    <d v="2016-03-23T00:00:00"/>
    <x v="0"/>
    <x v="10"/>
    <n v="1"/>
    <s v="易联"/>
    <n v="0"/>
    <n v="378"/>
    <n v="0"/>
    <n v="378"/>
    <n v="0"/>
    <n v="0"/>
    <n v="0"/>
    <n v="-378"/>
  </r>
  <r>
    <x v="3"/>
    <d v="2016-03-25T00:00:00"/>
    <x v="0"/>
    <x v="10"/>
    <n v="1"/>
    <s v="易联"/>
    <n v="0"/>
    <n v="378"/>
    <n v="0"/>
    <n v="378"/>
    <n v="0"/>
    <n v="30"/>
    <n v="0"/>
    <n v="-378"/>
  </r>
  <r>
    <x v="3"/>
    <d v="2016-03-26T00:00:00"/>
    <x v="0"/>
    <x v="10"/>
    <n v="1"/>
    <s v="易联"/>
    <n v="0"/>
    <n v="378"/>
    <n v="0"/>
    <n v="378"/>
    <n v="0"/>
    <n v="0"/>
    <n v="0"/>
    <n v="-378"/>
  </r>
  <r>
    <x v="3"/>
    <d v="2016-04-10T00:00:00"/>
    <x v="0"/>
    <x v="11"/>
    <n v="1"/>
    <s v="易联"/>
    <n v="0"/>
    <n v="378"/>
    <n v="0"/>
    <n v="378"/>
    <n v="0"/>
    <n v="0"/>
    <n v="0"/>
    <n v="-378"/>
  </r>
  <r>
    <x v="3"/>
    <d v="2016-04-11T00:00:00"/>
    <x v="0"/>
    <x v="11"/>
    <n v="1"/>
    <s v="易联"/>
    <n v="0"/>
    <n v="378"/>
    <n v="0"/>
    <n v="378"/>
    <n v="0"/>
    <n v="0"/>
    <n v="0"/>
    <n v="-378"/>
  </r>
  <r>
    <x v="3"/>
    <d v="2015-07-07T00:00:00"/>
    <x v="1"/>
    <x v="1"/>
    <n v="16"/>
    <s v="北京银行"/>
    <n v="0"/>
    <n v="0"/>
    <n v="0"/>
    <n v="0"/>
    <n v="0"/>
    <n v="111.63"/>
    <n v="11.3"/>
    <n v="0"/>
  </r>
  <r>
    <x v="3"/>
    <d v="2015-07-21T00:00:00"/>
    <x v="1"/>
    <x v="1"/>
    <n v="1"/>
    <s v="易联"/>
    <n v="0"/>
    <n v="0"/>
    <n v="0"/>
    <n v="0"/>
    <n v="0"/>
    <n v="30"/>
    <n v="0"/>
    <n v="0"/>
  </r>
  <r>
    <x v="3"/>
    <d v="2015-07-21T00:00:00"/>
    <x v="1"/>
    <x v="1"/>
    <n v="16"/>
    <s v="北京银行"/>
    <n v="0"/>
    <n v="0"/>
    <n v="0"/>
    <n v="0"/>
    <n v="0"/>
    <n v="36.6"/>
    <n v="0"/>
    <n v="0"/>
  </r>
  <r>
    <x v="3"/>
    <d v="2015-07-23T00:00:00"/>
    <x v="1"/>
    <x v="1"/>
    <n v="1"/>
    <s v="易联"/>
    <n v="0"/>
    <n v="0"/>
    <n v="0"/>
    <n v="0"/>
    <n v="0"/>
    <n v="103.26"/>
    <n v="0"/>
    <n v="0"/>
  </r>
  <r>
    <x v="3"/>
    <d v="2015-07-24T00:00:00"/>
    <x v="1"/>
    <x v="1"/>
    <n v="1"/>
    <s v="易联"/>
    <n v="0"/>
    <n v="0"/>
    <n v="0"/>
    <n v="0"/>
    <n v="0"/>
    <n v="391.41"/>
    <n v="0"/>
    <n v="0"/>
  </r>
  <r>
    <x v="3"/>
    <d v="2015-10-16T00:00:00"/>
    <x v="1"/>
    <x v="4"/>
    <n v="15"/>
    <s v="农业银行"/>
    <n v="0"/>
    <n v="0"/>
    <n v="0"/>
    <n v="0"/>
    <n v="0"/>
    <n v="30"/>
    <n v="0"/>
    <n v="0"/>
  </r>
  <r>
    <x v="3"/>
    <d v="2015-12-07T00:00:00"/>
    <x v="1"/>
    <x v="6"/>
    <n v="1"/>
    <s v="易联"/>
    <n v="0"/>
    <n v="0"/>
    <n v="0"/>
    <n v="0"/>
    <n v="0"/>
    <n v="30"/>
    <n v="0"/>
    <n v="0"/>
  </r>
  <r>
    <x v="3"/>
    <d v="2015-12-11T00:00:00"/>
    <x v="1"/>
    <x v="6"/>
    <n v="1"/>
    <s v="易联"/>
    <n v="0"/>
    <n v="0"/>
    <n v="0"/>
    <n v="0"/>
    <n v="0"/>
    <n v="120"/>
    <n v="0"/>
    <n v="0"/>
  </r>
  <r>
    <x v="3"/>
    <d v="2015-12-14T00:00:00"/>
    <x v="1"/>
    <x v="6"/>
    <n v="1"/>
    <s v="易联"/>
    <n v="0"/>
    <n v="0"/>
    <n v="0"/>
    <n v="0"/>
    <n v="0"/>
    <n v="30"/>
    <n v="0"/>
    <n v="0"/>
  </r>
  <r>
    <x v="3"/>
    <d v="2015-12-17T00:00:00"/>
    <x v="1"/>
    <x v="6"/>
    <n v="1"/>
    <s v="易联"/>
    <n v="0"/>
    <n v="0"/>
    <n v="0"/>
    <n v="0"/>
    <n v="0"/>
    <n v="90"/>
    <n v="0"/>
    <n v="0"/>
  </r>
  <r>
    <x v="3"/>
    <d v="2015-12-24T00:00:00"/>
    <x v="1"/>
    <x v="6"/>
    <n v="1"/>
    <s v="易联"/>
    <n v="0"/>
    <n v="0"/>
    <n v="0"/>
    <n v="0"/>
    <n v="0"/>
    <n v="60"/>
    <n v="0"/>
    <n v="0"/>
  </r>
  <r>
    <x v="3"/>
    <d v="2016-01-14T00:00:00"/>
    <x v="0"/>
    <x v="8"/>
    <n v="1"/>
    <s v="易联"/>
    <n v="0"/>
    <n v="0"/>
    <n v="0"/>
    <n v="0"/>
    <n v="0"/>
    <n v="30"/>
    <n v="0"/>
    <n v="0"/>
  </r>
  <r>
    <x v="3"/>
    <d v="2016-01-18T00:00:00"/>
    <x v="0"/>
    <x v="8"/>
    <n v="1"/>
    <s v="易联"/>
    <n v="0"/>
    <n v="0"/>
    <n v="0"/>
    <n v="0"/>
    <n v="0"/>
    <n v="30"/>
    <n v="0"/>
    <n v="0"/>
  </r>
  <r>
    <x v="3"/>
    <d v="2016-01-19T00:00:00"/>
    <x v="0"/>
    <x v="8"/>
    <n v="1"/>
    <s v="易联"/>
    <n v="0"/>
    <n v="0"/>
    <n v="0"/>
    <n v="0"/>
    <n v="0"/>
    <n v="60"/>
    <n v="0"/>
    <n v="0"/>
  </r>
  <r>
    <x v="3"/>
    <d v="2016-03-03T00:00:00"/>
    <x v="0"/>
    <x v="10"/>
    <n v="1"/>
    <s v="易联"/>
    <n v="0"/>
    <n v="0"/>
    <n v="0"/>
    <n v="0"/>
    <n v="0"/>
    <n v="30"/>
    <n v="0"/>
    <n v="0"/>
  </r>
  <r>
    <x v="3"/>
    <d v="2016-03-07T00:00:00"/>
    <x v="0"/>
    <x v="10"/>
    <n v="1"/>
    <s v="易联"/>
    <n v="0"/>
    <n v="0"/>
    <n v="0"/>
    <n v="0"/>
    <n v="0"/>
    <n v="30"/>
    <n v="0"/>
    <n v="0"/>
  </r>
  <r>
    <x v="3"/>
    <d v="2016-03-12T00:00:00"/>
    <x v="0"/>
    <x v="10"/>
    <n v="1"/>
    <s v="易联"/>
    <n v="0"/>
    <n v="0"/>
    <n v="0"/>
    <n v="0"/>
    <n v="0"/>
    <n v="30"/>
    <n v="0"/>
    <n v="0"/>
  </r>
  <r>
    <x v="3"/>
    <d v="2016-03-17T00:00:00"/>
    <x v="0"/>
    <x v="10"/>
    <n v="1"/>
    <s v="易联"/>
    <n v="0"/>
    <n v="0"/>
    <n v="0"/>
    <n v="0"/>
    <n v="0"/>
    <n v="30"/>
    <n v="0"/>
    <n v="0"/>
  </r>
  <r>
    <x v="3"/>
    <d v="2016-04-05T00:00:00"/>
    <x v="0"/>
    <x v="11"/>
    <n v="1"/>
    <s v="易联"/>
    <n v="0"/>
    <n v="0"/>
    <n v="0"/>
    <n v="0"/>
    <n v="0"/>
    <n v="30"/>
    <n v="0"/>
    <n v="0"/>
  </r>
  <r>
    <x v="4"/>
    <d v="2016-04-29T00:00:00"/>
    <x v="0"/>
    <x v="11"/>
    <n v="2"/>
    <s v="易宝-现金贷"/>
    <n v="571442.68000000005"/>
    <n v="0"/>
    <n v="0"/>
    <n v="0"/>
    <n v="0"/>
    <n v="0"/>
    <n v="0"/>
    <n v="571442.68000000005"/>
  </r>
  <r>
    <x v="4"/>
    <d v="2016-04-30T00:00:00"/>
    <x v="0"/>
    <x v="11"/>
    <n v="2"/>
    <s v="易宝-现金贷"/>
    <n v="122985.88"/>
    <n v="0"/>
    <n v="0"/>
    <n v="0"/>
    <n v="0"/>
    <n v="0"/>
    <n v="0"/>
    <n v="122985.88"/>
  </r>
  <r>
    <x v="4"/>
    <d v="2016-05-01T00:00:00"/>
    <x v="0"/>
    <x v="7"/>
    <n v="2"/>
    <s v="易宝-现金贷"/>
    <n v="38730.36"/>
    <n v="0"/>
    <n v="0"/>
    <n v="0"/>
    <n v="0"/>
    <n v="0"/>
    <n v="0"/>
    <n v="38730.36"/>
  </r>
  <r>
    <x v="4"/>
    <d v="2016-05-02T00:00:00"/>
    <x v="0"/>
    <x v="7"/>
    <n v="2"/>
    <s v="易宝-现金贷"/>
    <n v="31935.56"/>
    <n v="0"/>
    <n v="0"/>
    <n v="0"/>
    <n v="0"/>
    <n v="0"/>
    <n v="0"/>
    <n v="31935.56"/>
  </r>
  <r>
    <x v="4"/>
    <d v="2016-05-03T00:00:00"/>
    <x v="0"/>
    <x v="7"/>
    <n v="2"/>
    <s v="易宝-现金贷"/>
    <n v="22762.58"/>
    <n v="0"/>
    <n v="0"/>
    <n v="0"/>
    <n v="0"/>
    <n v="0"/>
    <n v="0"/>
    <n v="22762.58"/>
  </r>
  <r>
    <x v="4"/>
    <d v="2016-05-04T00:00:00"/>
    <x v="0"/>
    <x v="7"/>
    <n v="2"/>
    <s v="易宝-现金贷"/>
    <n v="11551.16"/>
    <n v="0"/>
    <n v="0"/>
    <n v="0"/>
    <n v="0"/>
    <n v="0"/>
    <n v="0"/>
    <n v="11551.16"/>
  </r>
  <r>
    <x v="4"/>
    <d v="2016-05-05T00:00:00"/>
    <x v="0"/>
    <x v="7"/>
    <n v="2"/>
    <s v="易宝-现金贷"/>
    <n v="98184.86"/>
    <n v="0"/>
    <n v="0"/>
    <n v="0"/>
    <n v="0"/>
    <n v="0"/>
    <n v="0"/>
    <n v="98184.86"/>
  </r>
  <r>
    <x v="4"/>
    <d v="2016-05-06T00:00:00"/>
    <x v="0"/>
    <x v="7"/>
    <n v="2"/>
    <s v="易宝-现金贷"/>
    <n v="13589.6"/>
    <n v="1359.02"/>
    <n v="0"/>
    <n v="0"/>
    <n v="1359.02"/>
    <n v="2801.54"/>
    <n v="178.98"/>
    <n v="12230.58"/>
  </r>
  <r>
    <x v="4"/>
    <d v="2016-05-07T00:00:00"/>
    <x v="0"/>
    <x v="7"/>
    <n v="2"/>
    <s v="易宝-现金贷"/>
    <n v="19025.439999999999"/>
    <n v="14949.19"/>
    <n v="4416.8100000000004"/>
    <n v="1359.01"/>
    <n v="9173.3700000000008"/>
    <n v="45475.2400000001"/>
    <n v="852.69"/>
    <n v="4076.2499999999982"/>
  </r>
  <r>
    <x v="4"/>
    <d v="2016-05-08T00:00:00"/>
    <x v="0"/>
    <x v="7"/>
    <n v="2"/>
    <s v="易宝-现金贷"/>
    <n v="1676616.9"/>
    <n v="685283.71000000404"/>
    <n v="356062.14000000199"/>
    <n v="324804.770000002"/>
    <n v="4416.8"/>
    <n v="50966.67"/>
    <n v="525"/>
    <n v="991333.18999999587"/>
  </r>
  <r>
    <x v="4"/>
    <d v="2016-05-29T00:00:00"/>
    <x v="0"/>
    <x v="7"/>
    <n v="2"/>
    <s v="易宝-现金贷"/>
    <n v="571442.68000000005"/>
    <n v="368633.260000001"/>
    <n v="98188.9399999999"/>
    <n v="269425.06000000099"/>
    <n v="1019.26"/>
    <n v="17406.68"/>
    <n v="345"/>
    <n v="202809.41999999905"/>
  </r>
  <r>
    <x v="4"/>
    <d v="2016-05-31T00:00:00"/>
    <x v="0"/>
    <x v="7"/>
    <n v="2"/>
    <s v="易宝-现金贷"/>
    <n v="122985.88"/>
    <n v="90714.38"/>
    <n v="24462.29"/>
    <n v="47905.34"/>
    <n v="18346.75"/>
    <n v="13400.01"/>
    <n v="3096.62"/>
    <n v="32271.5"/>
  </r>
  <r>
    <x v="4"/>
    <d v="2016-06-01T00:00:00"/>
    <x v="0"/>
    <x v="0"/>
    <n v="2"/>
    <s v="易宝-现金贷"/>
    <n v="38730.36"/>
    <n v="42129.52"/>
    <n v="6115.58"/>
    <n v="19026.23"/>
    <n v="16987.71"/>
    <n v="16086.7"/>
    <n v="1940.01"/>
    <n v="-3399.1599999999962"/>
  </r>
  <r>
    <x v="4"/>
    <d v="2016-06-02T00:00:00"/>
    <x v="0"/>
    <x v="0"/>
    <n v="2"/>
    <s v="易宝-现金贷"/>
    <n v="31935.56"/>
    <n v="39071.72"/>
    <n v="7814.33"/>
    <n v="17667.23"/>
    <n v="13590.16"/>
    <n v="12373.68"/>
    <n v="2450.0100000000002"/>
    <n v="-7136.16"/>
  </r>
  <r>
    <x v="4"/>
    <d v="2016-06-03T00:00:00"/>
    <x v="0"/>
    <x v="0"/>
    <n v="2"/>
    <s v="易宝-现金贷"/>
    <n v="22762.58"/>
    <n v="33295.919999999998"/>
    <n v="4077.05"/>
    <n v="9513.1200000000008"/>
    <n v="19705.75"/>
    <n v="16653.36"/>
    <n v="3526.66"/>
    <n v="-10533.339999999997"/>
  </r>
  <r>
    <x v="4"/>
    <d v="2016-06-04T00:00:00"/>
    <x v="0"/>
    <x v="0"/>
    <n v="2"/>
    <s v="易宝-现金贷"/>
    <n v="11551.16"/>
    <n v="19026.240000000002"/>
    <n v="3057.79"/>
    <n v="3397.55"/>
    <n v="12570.9"/>
    <n v="16890.02"/>
    <n v="2775.01"/>
    <n v="-7475.0800000000017"/>
  </r>
  <r>
    <x v="4"/>
    <d v="2016-06-05T00:00:00"/>
    <x v="0"/>
    <x v="0"/>
    <n v="2"/>
    <s v="易宝-现金贷"/>
    <n v="98184.86"/>
    <n v="69649.679999999993"/>
    <n v="12910.68"/>
    <n v="49943.92"/>
    <n v="6795.08"/>
    <n v="12433.36"/>
    <n v="1590.01"/>
    <n v="28535.180000000008"/>
  </r>
  <r>
    <x v="4"/>
    <d v="2016-06-06T00:00:00"/>
    <x v="0"/>
    <x v="0"/>
    <n v="2"/>
    <s v="易宝-现金贷"/>
    <n v="13589.6"/>
    <n v="20385.28"/>
    <n v="4077.05"/>
    <n v="6115.59"/>
    <n v="10192.64"/>
    <n v="27793.38"/>
    <n v="1121.67"/>
    <n v="-6795.6799999999985"/>
  </r>
  <r>
    <x v="4"/>
    <d v="2016-06-07T00:00:00"/>
    <x v="0"/>
    <x v="0"/>
    <n v="2"/>
    <s v="易宝-现金贷"/>
    <n v="19025.439999999999"/>
    <n v="18006.95"/>
    <n v="7474.57"/>
    <n v="4077.05"/>
    <n v="6455.33"/>
    <n v="40570.050000000003"/>
    <n v="1043.3399999999999"/>
    <n v="1018.489999999998"/>
  </r>
  <r>
    <x v="4"/>
    <d v="2016-06-08T00:00:00"/>
    <x v="0"/>
    <x v="0"/>
    <n v="2"/>
    <s v="易宝-现金贷"/>
    <n v="1676616.9"/>
    <n v="1156182.77000001"/>
    <n v="349946.50000000198"/>
    <n v="799101.43000000704"/>
    <n v="7134.84"/>
    <n v="55716.72"/>
    <n v="1868.34"/>
    <n v="520434.12999998988"/>
  </r>
  <r>
    <x v="4"/>
    <d v="2016-06-29T00:00:00"/>
    <x v="0"/>
    <x v="0"/>
    <n v="2"/>
    <s v="易宝-现金贷"/>
    <n v="571442.68000000005"/>
    <n v="413141.10000000201"/>
    <n v="57758.21"/>
    <n v="352664.85000000201"/>
    <n v="2718.04"/>
    <n v="13670"/>
    <n v="636.66999999999996"/>
    <n v="158301.57999999804"/>
  </r>
  <r>
    <x v="4"/>
    <d v="2016-06-30T00:00:00"/>
    <x v="0"/>
    <x v="0"/>
    <n v="2"/>
    <s v="易宝-现金贷"/>
    <n v="122985.88"/>
    <n v="189922.63"/>
    <n v="15968.43"/>
    <n v="160024.26999999999"/>
    <n v="13929.93"/>
    <n v="11083.83"/>
    <n v="2180"/>
    <n v="-66936.75"/>
  </r>
  <r>
    <x v="4"/>
    <d v="2016-07-01T00:00:00"/>
    <x v="0"/>
    <x v="1"/>
    <n v="2"/>
    <s v="易宝-现金贷"/>
    <n v="38730.85"/>
    <n v="19365.990000000002"/>
    <n v="5775.83"/>
    <n v="0"/>
    <n v="13590.16"/>
    <n v="9476.67"/>
    <n v="1565"/>
    <n v="19364.859999999997"/>
  </r>
  <r>
    <x v="4"/>
    <d v="2016-07-02T00:00:00"/>
    <x v="0"/>
    <x v="1"/>
    <n v="2"/>
    <s v="易宝-现金贷"/>
    <n v="31935.96"/>
    <n v="18346.72"/>
    <n v="5096.3100000000004"/>
    <n v="6115.58"/>
    <n v="7134.83"/>
    <n v="7453.34"/>
    <n v="756.67"/>
    <n v="13589.239999999998"/>
  </r>
  <r>
    <x v="4"/>
    <d v="2016-07-03T00:00:00"/>
    <x v="0"/>
    <x v="1"/>
    <n v="2"/>
    <s v="易宝-现金贷"/>
    <n v="22762.86"/>
    <n v="9513.1200000000008"/>
    <n v="2038.53"/>
    <n v="1698.77"/>
    <n v="5775.82"/>
    <n v="8143.34"/>
    <n v="890"/>
    <n v="13249.74"/>
  </r>
  <r>
    <x v="4"/>
    <d v="2016-07-04T00:00:00"/>
    <x v="0"/>
    <x v="1"/>
    <n v="2"/>
    <s v="易宝-现金贷"/>
    <n v="11551.31"/>
    <n v="9173.3700000000008"/>
    <n v="2378.2800000000002"/>
    <n v="2378.2800000000002"/>
    <n v="4416.8100000000004"/>
    <n v="10550.02"/>
    <n v="361.66"/>
    <n v="2377.9399999999987"/>
  </r>
  <r>
    <x v="4"/>
    <d v="2016-07-05T00:00:00"/>
    <x v="0"/>
    <x v="1"/>
    <n v="2"/>
    <s v="易宝-现金贷"/>
    <n v="98186.18"/>
    <n v="38052.49"/>
    <n v="7814.35"/>
    <n v="24462.32"/>
    <n v="5775.82"/>
    <n v="8353.35"/>
    <n v="920"/>
    <n v="60133.689999999995"/>
  </r>
  <r>
    <x v="4"/>
    <d v="2016-07-06T00:00:00"/>
    <x v="0"/>
    <x v="1"/>
    <n v="2"/>
    <s v="易宝-现金贷"/>
    <n v="13589.79"/>
    <n v="23103.3"/>
    <n v="4756.5600000000004"/>
    <n v="6115.59"/>
    <n v="12231.15"/>
    <n v="13310.01"/>
    <n v="2218.33"/>
    <n v="-9513.5099999999984"/>
  </r>
  <r>
    <x v="4"/>
    <d v="2016-07-07T00:00:00"/>
    <x v="0"/>
    <x v="1"/>
    <n v="2"/>
    <s v="易宝-现金贷"/>
    <n v="19025.66"/>
    <n v="21404.49"/>
    <n v="2378.2800000000002"/>
    <n v="4416.79"/>
    <n v="14609.42"/>
    <n v="26533.69"/>
    <n v="3348.32"/>
    <n v="-2378.8300000000017"/>
  </r>
  <r>
    <x v="4"/>
    <d v="2016-07-08T00:00:00"/>
    <x v="0"/>
    <x v="1"/>
    <n v="2"/>
    <s v="易宝-现金贷"/>
    <n v="1676636.78"/>
    <n v="1174529.54000001"/>
    <n v="180749.06"/>
    <n v="982228.83000000904"/>
    <n v="11551.65"/>
    <n v="28473.69"/>
    <n v="2766.67"/>
    <n v="502107.23999998998"/>
  </r>
  <r>
    <x v="4"/>
    <d v="2016-04-29T00:00:00"/>
    <x v="0"/>
    <x v="11"/>
    <n v="1"/>
    <s v="易联"/>
    <n v="0"/>
    <n v="380864.46000000101"/>
    <n v="101926.25"/>
    <n v="278938.21000000101"/>
    <n v="0"/>
    <n v="20200"/>
    <n v="0"/>
    <n v="-380864.46000000101"/>
  </r>
  <r>
    <x v="4"/>
    <d v="2016-04-29T00:00:00"/>
    <x v="0"/>
    <x v="11"/>
    <n v="13"/>
    <s v="支付宝线下还款"/>
    <n v="0"/>
    <n v="12231.15"/>
    <n v="7814.34"/>
    <n v="4416.8100000000004"/>
    <n v="0"/>
    <n v="1630"/>
    <n v="80"/>
    <n v="-12231.15"/>
  </r>
  <r>
    <x v="4"/>
    <d v="2016-04-30T00:00:00"/>
    <x v="0"/>
    <x v="11"/>
    <n v="1"/>
    <s v="易联"/>
    <n v="0"/>
    <n v="134202.91"/>
    <n v="27859.84"/>
    <n v="66931.58"/>
    <n v="39411.49"/>
    <n v="14083.33"/>
    <n v="1740"/>
    <n v="-134202.91"/>
  </r>
  <r>
    <x v="4"/>
    <d v="2016-05-01T00:00:00"/>
    <x v="0"/>
    <x v="7"/>
    <n v="1"/>
    <s v="易联"/>
    <n v="0"/>
    <n v="25141.8"/>
    <n v="3397.55"/>
    <n v="0"/>
    <n v="21744.25"/>
    <n v="15910"/>
    <n v="1145"/>
    <n v="-25141.8"/>
  </r>
  <r>
    <x v="4"/>
    <d v="2016-05-02T00:00:00"/>
    <x v="0"/>
    <x v="7"/>
    <n v="1"/>
    <s v="易联"/>
    <n v="0"/>
    <n v="36353.71"/>
    <n v="4756.5600000000004"/>
    <n v="18686.48"/>
    <n v="12910.67"/>
    <n v="9150"/>
    <n v="770"/>
    <n v="-36353.71"/>
  </r>
  <r>
    <x v="4"/>
    <d v="2016-05-03T00:00:00"/>
    <x v="0"/>
    <x v="7"/>
    <n v="1"/>
    <s v="易联"/>
    <n v="0"/>
    <n v="27520.09"/>
    <n v="4416.8100000000004"/>
    <n v="10872.13"/>
    <n v="12231.15"/>
    <n v="11220"/>
    <n v="875"/>
    <n v="-27520.09"/>
  </r>
  <r>
    <x v="4"/>
    <d v="2016-05-04T00:00:00"/>
    <x v="0"/>
    <x v="7"/>
    <n v="1"/>
    <s v="易联"/>
    <n v="0"/>
    <n v="22763.54"/>
    <n v="2718.04"/>
    <n v="3737.3"/>
    <n v="16308.2"/>
    <n v="11240"/>
    <n v="1415"/>
    <n v="-22763.54"/>
  </r>
  <r>
    <x v="4"/>
    <d v="2016-05-04T00:00:00"/>
    <x v="0"/>
    <x v="7"/>
    <n v="13"/>
    <s v="支付宝线下还款"/>
    <n v="0"/>
    <n v="5096.3"/>
    <n v="1019.26"/>
    <n v="0"/>
    <n v="4077.04"/>
    <n v="900"/>
    <n v="105.74"/>
    <n v="-5096.3"/>
  </r>
  <r>
    <x v="4"/>
    <d v="2016-05-05T00:00:00"/>
    <x v="0"/>
    <x v="7"/>
    <n v="1"/>
    <s v="易联"/>
    <n v="0"/>
    <n v="74745.990000000005"/>
    <n v="22084.05"/>
    <n v="45187.35"/>
    <n v="7474.59"/>
    <n v="13826.67"/>
    <n v="725"/>
    <n v="-74745.990000000005"/>
  </r>
  <r>
    <x v="4"/>
    <d v="2016-05-05T00:00:00"/>
    <x v="0"/>
    <x v="7"/>
    <n v="13"/>
    <s v="支付宝线下还款"/>
    <n v="0"/>
    <n v="6455.34"/>
    <n v="679.51"/>
    <n v="0"/>
    <n v="5775.83"/>
    <n v="1510"/>
    <n v="546.23"/>
    <n v="-6455.34"/>
  </r>
  <r>
    <x v="4"/>
    <d v="2016-05-06T00:00:00"/>
    <x v="0"/>
    <x v="7"/>
    <n v="1"/>
    <s v="易联"/>
    <n v="0"/>
    <n v="24122.57"/>
    <n v="4416.8100000000004"/>
    <n v="6455.34"/>
    <n v="13250.42"/>
    <n v="22920"/>
    <n v="1275"/>
    <n v="-24122.57"/>
  </r>
  <r>
    <x v="4"/>
    <d v="2016-05-29T00:00:00"/>
    <x v="0"/>
    <x v="7"/>
    <n v="13"/>
    <s v="支付宝线下还款"/>
    <n v="0"/>
    <n v="8493.86"/>
    <n v="3737.3"/>
    <n v="4077.05"/>
    <n v="679.51"/>
    <n v="610"/>
    <n v="0.58999999999999597"/>
    <n v="-8493.86"/>
  </r>
  <r>
    <x v="4"/>
    <d v="2016-05-31T00:00:00"/>
    <x v="0"/>
    <x v="7"/>
    <n v="13"/>
    <s v="支付宝线下还款"/>
    <n v="0"/>
    <n v="3737.29"/>
    <n v="2038.52"/>
    <n v="1698.77"/>
    <n v="0"/>
    <n v="240"/>
    <n v="0"/>
    <n v="-3737.29"/>
  </r>
  <r>
    <x v="4"/>
    <d v="2016-06-04T00:00:00"/>
    <x v="0"/>
    <x v="0"/>
    <n v="13"/>
    <s v="支付宝线下还款"/>
    <n v="0"/>
    <n v="2718.03"/>
    <n v="1019.26"/>
    <n v="0"/>
    <n v="1698.77"/>
    <n v="660"/>
    <n v="755"/>
    <n v="-2718.03"/>
  </r>
  <r>
    <x v="4"/>
    <d v="2016-06-08T00:00:00"/>
    <x v="0"/>
    <x v="0"/>
    <n v="13"/>
    <s v="支付宝线下还款"/>
    <n v="0"/>
    <n v="22422.77"/>
    <n v="6455.33"/>
    <n v="11211.88"/>
    <n v="4755.5600000000004"/>
    <n v="1780"/>
    <n v="1992.02"/>
    <n v="-22422.77"/>
  </r>
  <r>
    <x v="4"/>
    <d v="2016-06-29T00:00:00"/>
    <x v="0"/>
    <x v="0"/>
    <n v="13"/>
    <s v="支付宝线下还款"/>
    <n v="0"/>
    <n v="12570.92"/>
    <n v="2378.2800000000002"/>
    <n v="8154.11"/>
    <n v="2038.53"/>
    <n v="850"/>
    <n v="161.47"/>
    <n v="-12570.92"/>
  </r>
  <r>
    <x v="4"/>
    <d v="2016-06-30T00:00:00"/>
    <x v="0"/>
    <x v="0"/>
    <n v="13"/>
    <s v="支付宝线下还款"/>
    <n v="0"/>
    <n v="8154.09"/>
    <n v="1019.26"/>
    <n v="4416.8"/>
    <n v="2718.03"/>
    <n v="520"/>
    <n v="334.51"/>
    <n v="-8154.09"/>
  </r>
  <r>
    <x v="4"/>
    <d v="2016-07-08T00:00:00"/>
    <x v="0"/>
    <x v="1"/>
    <n v="13"/>
    <s v="支付宝线下还款"/>
    <n v="0"/>
    <n v="33975.42"/>
    <n v="7474.58"/>
    <n v="23443.05"/>
    <n v="3057.79"/>
    <n v="1500"/>
    <n v="733.44"/>
    <n v="-33975.42"/>
  </r>
  <r>
    <x v="4"/>
    <d v="2016-05-03T00:00:00"/>
    <x v="0"/>
    <x v="7"/>
    <n v="13"/>
    <s v="支付宝线下还款"/>
    <n v="0"/>
    <n v="2038.52"/>
    <n v="0"/>
    <n v="1019.26"/>
    <n v="1019.26"/>
    <n v="370"/>
    <n v="90"/>
    <n v="-2038.52"/>
  </r>
  <r>
    <x v="4"/>
    <d v="2016-05-04T00:00:00"/>
    <x v="0"/>
    <x v="7"/>
    <n v="14"/>
    <s v="平安银行"/>
    <n v="0"/>
    <n v="1019.26"/>
    <n v="0"/>
    <n v="0"/>
    <n v="1019.26"/>
    <n v="180"/>
    <n v="90"/>
    <n v="-1019.26"/>
  </r>
  <r>
    <x v="4"/>
    <d v="2016-05-05T00:00:00"/>
    <x v="0"/>
    <x v="7"/>
    <n v="14"/>
    <s v="平安银行"/>
    <n v="0"/>
    <n v="679.51"/>
    <n v="0"/>
    <n v="0"/>
    <n v="679.51"/>
    <n v="150"/>
    <n v="0"/>
    <n v="-679.51"/>
  </r>
  <r>
    <x v="4"/>
    <d v="2016-05-06T00:00:00"/>
    <x v="0"/>
    <x v="7"/>
    <n v="13"/>
    <s v="支付宝线下还款"/>
    <n v="0"/>
    <n v="4756.57"/>
    <n v="0"/>
    <n v="0"/>
    <n v="4756.57"/>
    <n v="1130"/>
    <n v="381.23"/>
    <n v="-4756.57"/>
  </r>
  <r>
    <x v="4"/>
    <d v="2016-05-09T00:00:00"/>
    <x v="0"/>
    <x v="7"/>
    <n v="2"/>
    <s v="易宝-现金贷"/>
    <n v="0"/>
    <n v="88336.059999999896"/>
    <n v="0"/>
    <n v="0"/>
    <n v="88336.059999999896"/>
    <n v="13523.34"/>
    <n v="4460"/>
    <n v="-88336.059999999896"/>
  </r>
  <r>
    <x v="4"/>
    <d v="2016-05-10T00:00:00"/>
    <x v="0"/>
    <x v="7"/>
    <n v="2"/>
    <s v="易宝-现金贷"/>
    <n v="0"/>
    <n v="58097.94"/>
    <n v="0"/>
    <n v="0"/>
    <n v="58097.94"/>
    <n v="9910"/>
    <n v="4075"/>
    <n v="-58097.94"/>
  </r>
  <r>
    <x v="4"/>
    <d v="2016-05-10T00:00:00"/>
    <x v="0"/>
    <x v="7"/>
    <n v="13"/>
    <s v="支付宝线下还款"/>
    <n v="0"/>
    <n v="3057.79"/>
    <n v="0"/>
    <n v="0"/>
    <n v="3057.79"/>
    <n v="540"/>
    <n v="40"/>
    <n v="-3057.79"/>
  </r>
  <r>
    <x v="4"/>
    <d v="2016-05-11T00:00:00"/>
    <x v="0"/>
    <x v="7"/>
    <n v="2"/>
    <s v="易宝-现金贷"/>
    <n v="0"/>
    <n v="37033.19"/>
    <n v="0"/>
    <n v="0"/>
    <n v="37033.19"/>
    <n v="7480"/>
    <n v="3280"/>
    <n v="-37033.19"/>
  </r>
  <r>
    <x v="4"/>
    <d v="2016-05-11T00:00:00"/>
    <x v="0"/>
    <x v="7"/>
    <n v="13"/>
    <s v="支付宝线下还款"/>
    <n v="0"/>
    <n v="679.51"/>
    <n v="0"/>
    <n v="0"/>
    <n v="679.51"/>
    <n v="120"/>
    <n v="130"/>
    <n v="-679.51"/>
  </r>
  <r>
    <x v="4"/>
    <d v="2016-05-12T00:00:00"/>
    <x v="0"/>
    <x v="7"/>
    <n v="2"/>
    <s v="易宝-现金贷"/>
    <n v="0"/>
    <n v="25481.56"/>
    <n v="0"/>
    <n v="0"/>
    <n v="25481.56"/>
    <n v="5470"/>
    <n v="2790"/>
    <n v="-25481.56"/>
  </r>
  <r>
    <x v="4"/>
    <d v="2016-05-12T00:00:00"/>
    <x v="0"/>
    <x v="7"/>
    <n v="13"/>
    <s v="支付宝线下还款"/>
    <n v="0"/>
    <n v="2038.53"/>
    <n v="0"/>
    <n v="0"/>
    <n v="2038.53"/>
    <n v="510"/>
    <n v="301.49"/>
    <n v="-2038.53"/>
  </r>
  <r>
    <x v="4"/>
    <d v="2016-05-13T00:00:00"/>
    <x v="0"/>
    <x v="7"/>
    <n v="2"/>
    <s v="易宝-现金贷"/>
    <n v="0"/>
    <n v="17667.23"/>
    <n v="0"/>
    <n v="0"/>
    <n v="17667.23"/>
    <n v="4290"/>
    <n v="2150"/>
    <n v="-17667.23"/>
  </r>
  <r>
    <x v="4"/>
    <d v="2016-05-14T00:00:00"/>
    <x v="0"/>
    <x v="7"/>
    <n v="2"/>
    <s v="易宝-现金贷"/>
    <n v="0"/>
    <n v="9513.1200000000008"/>
    <n v="0"/>
    <n v="0"/>
    <n v="9513.1200000000008"/>
    <n v="3150"/>
    <n v="1415"/>
    <n v="-9513.1200000000008"/>
  </r>
  <r>
    <x v="4"/>
    <d v="2016-05-15T00:00:00"/>
    <x v="0"/>
    <x v="7"/>
    <n v="2"/>
    <s v="易宝-现金贷"/>
    <n v="0"/>
    <n v="4077.05"/>
    <n v="0"/>
    <n v="0"/>
    <n v="4077.05"/>
    <n v="2736.67"/>
    <n v="675"/>
    <n v="-4077.05"/>
  </r>
  <r>
    <x v="4"/>
    <d v="2016-05-15T00:00:00"/>
    <x v="0"/>
    <x v="7"/>
    <n v="13"/>
    <s v="支付宝线下还款"/>
    <n v="0"/>
    <n v="679.51"/>
    <n v="0"/>
    <n v="0"/>
    <n v="679.51"/>
    <n v="120"/>
    <n v="120"/>
    <n v="-679.51"/>
  </r>
  <r>
    <x v="4"/>
    <d v="2016-05-16T00:00:00"/>
    <x v="0"/>
    <x v="7"/>
    <n v="2"/>
    <s v="易宝-现金贷"/>
    <n v="0"/>
    <n v="10532.38"/>
    <n v="0"/>
    <n v="0"/>
    <n v="10532.38"/>
    <n v="3320"/>
    <n v="1815"/>
    <n v="-10532.38"/>
  </r>
  <r>
    <x v="4"/>
    <d v="2016-05-16T00:00:00"/>
    <x v="0"/>
    <x v="7"/>
    <n v="13"/>
    <s v="支付宝线下还款"/>
    <n v="0"/>
    <n v="3057.79"/>
    <n v="0"/>
    <n v="0"/>
    <n v="3057.79"/>
    <n v="640"/>
    <n v="710.49"/>
    <n v="-3057.79"/>
  </r>
  <r>
    <x v="4"/>
    <d v="2016-05-17T00:00:00"/>
    <x v="0"/>
    <x v="7"/>
    <n v="2"/>
    <s v="易宝-现金贷"/>
    <n v="0"/>
    <n v="10872.13"/>
    <n v="0"/>
    <n v="0"/>
    <n v="10872.13"/>
    <n v="3510"/>
    <n v="2170"/>
    <n v="-10872.13"/>
  </r>
  <r>
    <x v="4"/>
    <d v="2016-05-17T00:00:00"/>
    <x v="0"/>
    <x v="7"/>
    <n v="13"/>
    <s v="支付宝线下还款"/>
    <n v="0"/>
    <n v="679.51"/>
    <n v="0"/>
    <n v="0"/>
    <n v="679.51"/>
    <n v="310"/>
    <n v="200.49"/>
    <n v="-679.51"/>
  </r>
  <r>
    <x v="4"/>
    <d v="2016-05-18T00:00:00"/>
    <x v="0"/>
    <x v="7"/>
    <n v="2"/>
    <s v="易宝-现金贷"/>
    <n v="0"/>
    <n v="8493.86"/>
    <n v="0"/>
    <n v="0"/>
    <n v="8493.86"/>
    <n v="3880"/>
    <n v="1985"/>
    <n v="-8493.86"/>
  </r>
  <r>
    <x v="4"/>
    <d v="2016-05-18T00:00:00"/>
    <x v="0"/>
    <x v="7"/>
    <n v="13"/>
    <s v="支付宝线下还款"/>
    <n v="0"/>
    <n v="1359.02"/>
    <n v="0"/>
    <n v="0"/>
    <n v="1359.02"/>
    <n v="240"/>
    <n v="210.49"/>
    <n v="-1359.02"/>
  </r>
  <r>
    <x v="4"/>
    <d v="2016-05-19T00:00:00"/>
    <x v="0"/>
    <x v="7"/>
    <n v="2"/>
    <s v="易宝-现金贷"/>
    <n v="0"/>
    <n v="8493.85"/>
    <n v="0"/>
    <n v="0"/>
    <n v="8493.85"/>
    <n v="4313.33"/>
    <n v="1730"/>
    <n v="-8493.85"/>
  </r>
  <r>
    <x v="4"/>
    <d v="2016-05-19T00:00:00"/>
    <x v="0"/>
    <x v="7"/>
    <n v="13"/>
    <s v="支付宝线下还款"/>
    <n v="0"/>
    <n v="679.51"/>
    <n v="0"/>
    <n v="0"/>
    <n v="679.51"/>
    <n v="120"/>
    <n v="220"/>
    <n v="-679.51"/>
  </r>
  <r>
    <x v="4"/>
    <d v="2016-05-20T00:00:00"/>
    <x v="0"/>
    <x v="7"/>
    <n v="2"/>
    <s v="易宝-现金贷"/>
    <n v="0"/>
    <n v="7134.84"/>
    <n v="0"/>
    <n v="0"/>
    <n v="7134.84"/>
    <n v="5976.67"/>
    <n v="1640"/>
    <n v="-7134.84"/>
  </r>
  <r>
    <x v="4"/>
    <d v="2016-05-20T00:00:00"/>
    <x v="0"/>
    <x v="7"/>
    <n v="13"/>
    <s v="支付宝线下还款"/>
    <n v="0"/>
    <n v="2718.04"/>
    <n v="0"/>
    <n v="0"/>
    <n v="2718.04"/>
    <n v="510"/>
    <n v="510.98"/>
    <n v="-2718.04"/>
  </r>
  <r>
    <x v="4"/>
    <d v="2016-05-21T00:00:00"/>
    <x v="0"/>
    <x v="7"/>
    <n v="2"/>
    <s v="易宝-现金贷"/>
    <n v="0"/>
    <n v="5436.07"/>
    <n v="0"/>
    <n v="0"/>
    <n v="5436.07"/>
    <n v="2796.67"/>
    <n v="1525"/>
    <n v="-5436.07"/>
  </r>
  <r>
    <x v="4"/>
    <d v="2016-05-22T00:00:00"/>
    <x v="0"/>
    <x v="7"/>
    <n v="2"/>
    <s v="易宝-现金贷"/>
    <n v="0"/>
    <n v="3397.54"/>
    <n v="0"/>
    <n v="0"/>
    <n v="3397.54"/>
    <n v="6936.67"/>
    <n v="796.67"/>
    <n v="-3397.54"/>
  </r>
  <r>
    <x v="4"/>
    <d v="2016-05-23T00:00:00"/>
    <x v="0"/>
    <x v="7"/>
    <n v="2"/>
    <s v="易宝-现金贷"/>
    <n v="0"/>
    <n v="13250.41"/>
    <n v="0"/>
    <n v="0"/>
    <n v="13250.41"/>
    <n v="6390.01"/>
    <n v="3970"/>
    <n v="-13250.41"/>
  </r>
  <r>
    <x v="4"/>
    <d v="2016-05-23T00:00:00"/>
    <x v="0"/>
    <x v="7"/>
    <n v="13"/>
    <s v="支付宝线下还款"/>
    <n v="0"/>
    <n v="1359.02"/>
    <n v="0"/>
    <n v="0"/>
    <n v="1359.02"/>
    <n v="600"/>
    <n v="260"/>
    <n v="-1359.02"/>
  </r>
  <r>
    <x v="4"/>
    <d v="2016-05-24T00:00:00"/>
    <x v="0"/>
    <x v="7"/>
    <n v="2"/>
    <s v="易宝-现金贷"/>
    <n v="0"/>
    <n v="5775.82"/>
    <n v="0"/>
    <n v="0"/>
    <n v="5775.82"/>
    <n v="6383.34"/>
    <n v="1710"/>
    <n v="-5775.82"/>
  </r>
  <r>
    <x v="4"/>
    <d v="2016-05-25T00:00:00"/>
    <x v="0"/>
    <x v="7"/>
    <n v="2"/>
    <s v="易宝-现金贷"/>
    <n v="0"/>
    <n v="5775.82"/>
    <n v="0"/>
    <n v="0"/>
    <n v="5775.82"/>
    <n v="5926.67"/>
    <n v="1675"/>
    <n v="-5775.82"/>
  </r>
  <r>
    <x v="4"/>
    <d v="2016-05-26T00:00:00"/>
    <x v="0"/>
    <x v="7"/>
    <n v="2"/>
    <s v="易宝-现金贷"/>
    <n v="0"/>
    <n v="6115.58"/>
    <n v="0"/>
    <n v="0"/>
    <n v="6115.58"/>
    <n v="8963.34"/>
    <n v="1830"/>
    <n v="-6115.58"/>
  </r>
  <r>
    <x v="4"/>
    <d v="2016-05-26T00:00:00"/>
    <x v="0"/>
    <x v="7"/>
    <n v="13"/>
    <s v="支付宝线下还款"/>
    <n v="0"/>
    <n v="3397.54"/>
    <n v="0"/>
    <n v="0"/>
    <n v="3397.54"/>
    <n v="510"/>
    <n v="401.57"/>
    <n v="-3397.54"/>
  </r>
  <r>
    <x v="4"/>
    <d v="2016-05-27T00:00:00"/>
    <x v="0"/>
    <x v="7"/>
    <n v="2"/>
    <s v="易宝-现金贷"/>
    <n v="0"/>
    <n v="4077.05"/>
    <n v="0"/>
    <n v="0"/>
    <n v="4077.05"/>
    <n v="15390"/>
    <n v="1430"/>
    <n v="-4077.05"/>
  </r>
  <r>
    <x v="4"/>
    <d v="2016-05-27T00:00:00"/>
    <x v="0"/>
    <x v="7"/>
    <n v="13"/>
    <s v="支付宝线下还款"/>
    <n v="0"/>
    <n v="1019.26"/>
    <n v="0"/>
    <n v="0"/>
    <n v="1019.26"/>
    <n v="180"/>
    <n v="0"/>
    <n v="-1019.26"/>
  </r>
  <r>
    <x v="4"/>
    <d v="2016-05-28T00:00:00"/>
    <x v="0"/>
    <x v="7"/>
    <n v="2"/>
    <s v="易宝-现金贷"/>
    <n v="0"/>
    <n v="2038.53"/>
    <n v="0"/>
    <n v="0"/>
    <n v="2038.53"/>
    <n v="17250.02"/>
    <n v="790"/>
    <n v="-2038.53"/>
  </r>
  <r>
    <x v="4"/>
    <d v="2016-05-28T00:00:00"/>
    <x v="0"/>
    <x v="7"/>
    <n v="13"/>
    <s v="支付宝线下还款"/>
    <n v="0"/>
    <n v="1019.26"/>
    <n v="0"/>
    <n v="0"/>
    <n v="1019.26"/>
    <n v="60"/>
    <n v="0.74000000000000898"/>
    <n v="-1019.26"/>
  </r>
  <r>
    <x v="4"/>
    <d v="2016-05-30T00:00:00"/>
    <x v="0"/>
    <x v="7"/>
    <n v="2"/>
    <s v="易宝-现金贷"/>
    <n v="0"/>
    <n v="28539.35"/>
    <n v="0"/>
    <n v="0"/>
    <n v="28539.35"/>
    <n v="15756.67"/>
    <n v="2076.73"/>
    <n v="-28539.35"/>
  </r>
  <r>
    <x v="4"/>
    <d v="2016-05-30T00:00:00"/>
    <x v="0"/>
    <x v="7"/>
    <n v="13"/>
    <s v="支付宝线下还款"/>
    <n v="0"/>
    <n v="1698.77"/>
    <n v="0"/>
    <n v="0"/>
    <n v="1698.77"/>
    <n v="476.67"/>
    <n v="210.74"/>
    <n v="-1698.77"/>
  </r>
  <r>
    <x v="4"/>
    <d v="2016-06-01T00:00:00"/>
    <x v="0"/>
    <x v="0"/>
    <n v="13"/>
    <s v="支付宝线下还款"/>
    <n v="0"/>
    <n v="3737.3"/>
    <n v="0"/>
    <n v="0"/>
    <n v="3737.3"/>
    <n v="620"/>
    <n v="1020.49"/>
    <n v="-3737.3"/>
  </r>
  <r>
    <x v="4"/>
    <d v="2016-06-02T00:00:00"/>
    <x v="0"/>
    <x v="0"/>
    <n v="13"/>
    <s v="支付宝线下还款"/>
    <n v="0"/>
    <n v="1359.02"/>
    <n v="0"/>
    <n v="0"/>
    <n v="1359.02"/>
    <n v="390"/>
    <n v="0.49000000000000199"/>
    <n v="-1359.02"/>
  </r>
  <r>
    <x v="4"/>
    <d v="2016-06-06T00:00:00"/>
    <x v="0"/>
    <x v="0"/>
    <n v="13"/>
    <s v="支付宝线下还款"/>
    <n v="0"/>
    <n v="1359.02"/>
    <n v="0"/>
    <n v="0"/>
    <n v="1359.02"/>
    <n v="900"/>
    <n v="200.49"/>
    <n v="-1359.02"/>
  </r>
  <r>
    <x v="4"/>
    <d v="2016-06-09T00:00:00"/>
    <x v="0"/>
    <x v="0"/>
    <n v="2"/>
    <s v="易宝-现金贷"/>
    <n v="0"/>
    <n v="53001.66"/>
    <n v="0"/>
    <n v="0"/>
    <n v="53001.66"/>
    <n v="10120"/>
    <n v="2566.79"/>
    <n v="-53001.66"/>
  </r>
  <r>
    <x v="4"/>
    <d v="2016-06-09T00:00:00"/>
    <x v="0"/>
    <x v="0"/>
    <n v="13"/>
    <s v="支付宝线下还款"/>
    <n v="0"/>
    <n v="679.51"/>
    <n v="0"/>
    <n v="0"/>
    <n v="679.51"/>
    <n v="150"/>
    <n v="170.49"/>
    <n v="-679.51"/>
  </r>
  <r>
    <x v="4"/>
    <d v="2016-06-10T00:00:00"/>
    <x v="0"/>
    <x v="0"/>
    <n v="2"/>
    <s v="易宝-现金贷"/>
    <n v="0"/>
    <n v="24802.06"/>
    <n v="0"/>
    <n v="0"/>
    <n v="24802.06"/>
    <n v="6416.67"/>
    <n v="1409.95"/>
    <n v="-24802.06"/>
  </r>
  <r>
    <x v="4"/>
    <d v="2016-06-10T00:00:00"/>
    <x v="0"/>
    <x v="0"/>
    <n v="13"/>
    <s v="支付宝线下还款"/>
    <n v="0"/>
    <n v="2038.52"/>
    <n v="0"/>
    <n v="0"/>
    <n v="2038.52"/>
    <n v="360"/>
    <n v="1.48000000000002"/>
    <n v="-2038.52"/>
  </r>
  <r>
    <x v="4"/>
    <d v="2016-06-11T00:00:00"/>
    <x v="0"/>
    <x v="0"/>
    <n v="2"/>
    <s v="易宝-现金贷"/>
    <n v="0"/>
    <n v="10532.38"/>
    <n v="0"/>
    <n v="0"/>
    <n v="10532.38"/>
    <n v="3790"/>
    <n v="960"/>
    <n v="-10532.38"/>
  </r>
  <r>
    <x v="4"/>
    <d v="2016-06-12T00:00:00"/>
    <x v="0"/>
    <x v="0"/>
    <n v="2"/>
    <s v="易宝-现金贷"/>
    <n v="0"/>
    <n v="24802.04"/>
    <n v="0"/>
    <n v="0"/>
    <n v="24802.04"/>
    <n v="6256.67"/>
    <n v="2763.36"/>
    <n v="-24802.04"/>
  </r>
  <r>
    <x v="4"/>
    <d v="2016-06-12T00:00:00"/>
    <x v="0"/>
    <x v="0"/>
    <n v="13"/>
    <s v="支付宝线下还款"/>
    <n v="0"/>
    <n v="680.51"/>
    <n v="0"/>
    <n v="0"/>
    <n v="680.51"/>
    <n v="120"/>
    <n v="0"/>
    <n v="-680.51"/>
  </r>
  <r>
    <x v="4"/>
    <d v="2016-06-13T00:00:00"/>
    <x v="0"/>
    <x v="0"/>
    <n v="2"/>
    <s v="易宝-现金贷"/>
    <n v="0"/>
    <n v="24462.28"/>
    <n v="0"/>
    <n v="0"/>
    <n v="24462.28"/>
    <n v="7196.67"/>
    <n v="2633.3"/>
    <n v="-24462.28"/>
  </r>
  <r>
    <x v="4"/>
    <d v="2016-06-13T00:00:00"/>
    <x v="0"/>
    <x v="0"/>
    <n v="13"/>
    <s v="支付宝线下还款"/>
    <n v="0"/>
    <n v="679.51"/>
    <n v="0"/>
    <n v="0"/>
    <n v="679.51"/>
    <n v="120"/>
    <n v="0"/>
    <n v="-679.51"/>
  </r>
  <r>
    <x v="4"/>
    <d v="2016-06-14T00:00:00"/>
    <x v="0"/>
    <x v="0"/>
    <n v="2"/>
    <s v="易宝-现金贷"/>
    <n v="0"/>
    <n v="33635.660000000003"/>
    <n v="0"/>
    <n v="0"/>
    <n v="33635.660000000003"/>
    <n v="7940.34"/>
    <n v="3718.34"/>
    <n v="-33635.660000000003"/>
  </r>
  <r>
    <x v="4"/>
    <d v="2016-06-14T00:00:00"/>
    <x v="0"/>
    <x v="0"/>
    <n v="13"/>
    <s v="支付宝线下还款"/>
    <n v="0"/>
    <n v="1698.77"/>
    <n v="0"/>
    <n v="0"/>
    <n v="1698.77"/>
    <n v="210"/>
    <n v="110.49"/>
    <n v="-1698.77"/>
  </r>
  <r>
    <x v="4"/>
    <d v="2016-06-15T00:00:00"/>
    <x v="0"/>
    <x v="0"/>
    <n v="2"/>
    <s v="易宝-现金贷"/>
    <n v="0"/>
    <n v="27180.34"/>
    <n v="0"/>
    <n v="0"/>
    <n v="27180.34"/>
    <n v="9816.67"/>
    <n v="3690.01"/>
    <n v="-27180.34"/>
  </r>
  <r>
    <x v="4"/>
    <d v="2016-06-15T00:00:00"/>
    <x v="0"/>
    <x v="0"/>
    <n v="13"/>
    <s v="支付宝线下还款"/>
    <n v="0"/>
    <n v="2487.79"/>
    <n v="0"/>
    <n v="0"/>
    <n v="2487.79"/>
    <n v="540"/>
    <n v="767.82"/>
    <n v="-2487.79"/>
  </r>
  <r>
    <x v="4"/>
    <d v="2016-06-16T00:00:00"/>
    <x v="0"/>
    <x v="0"/>
    <n v="2"/>
    <s v="易宝-现金贷"/>
    <n v="0"/>
    <n v="20725"/>
    <n v="0"/>
    <n v="0"/>
    <n v="20725"/>
    <n v="6896.67"/>
    <n v="3269.99"/>
    <n v="-20725"/>
  </r>
  <r>
    <x v="4"/>
    <d v="2016-06-16T00:00:00"/>
    <x v="0"/>
    <x v="0"/>
    <n v="13"/>
    <s v="支付宝线下还款"/>
    <n v="0"/>
    <n v="5436.07"/>
    <n v="0"/>
    <n v="0"/>
    <n v="5436.07"/>
    <n v="880"/>
    <n v="1178.3900000000001"/>
    <n v="-5436.07"/>
  </r>
  <r>
    <x v="4"/>
    <d v="2016-06-17T00:00:00"/>
    <x v="0"/>
    <x v="0"/>
    <n v="2"/>
    <s v="易宝-现金贷"/>
    <n v="0"/>
    <n v="7814.35"/>
    <n v="0"/>
    <n v="0"/>
    <n v="7814.35"/>
    <n v="5203.34"/>
    <n v="1663.34"/>
    <n v="-7814.35"/>
  </r>
  <r>
    <x v="4"/>
    <d v="2016-06-17T00:00:00"/>
    <x v="0"/>
    <x v="0"/>
    <n v="13"/>
    <s v="支付宝线下还款"/>
    <n v="0"/>
    <n v="3057.79"/>
    <n v="0"/>
    <n v="0"/>
    <n v="3057.79"/>
    <n v="750"/>
    <n v="567.70000000000005"/>
    <n v="-3057.79"/>
  </r>
  <r>
    <x v="4"/>
    <d v="2016-06-18T00:00:00"/>
    <x v="0"/>
    <x v="0"/>
    <n v="2"/>
    <s v="易宝-现金贷"/>
    <n v="0"/>
    <n v="10532.38"/>
    <n v="0"/>
    <n v="0"/>
    <n v="10532.38"/>
    <n v="5173.34"/>
    <n v="2743.35"/>
    <n v="-10532.38"/>
  </r>
  <r>
    <x v="4"/>
    <d v="2016-06-18T00:00:00"/>
    <x v="0"/>
    <x v="0"/>
    <n v="13"/>
    <s v="支付宝线下还款"/>
    <n v="0"/>
    <n v="3188.03"/>
    <n v="0"/>
    <n v="0"/>
    <n v="3188.03"/>
    <n v="480"/>
    <n v="645.49"/>
    <n v="-3188.03"/>
  </r>
  <r>
    <x v="4"/>
    <d v="2016-06-19T00:00:00"/>
    <x v="0"/>
    <x v="0"/>
    <n v="2"/>
    <s v="易宝-现金贷"/>
    <n v="0"/>
    <n v="3397.54"/>
    <n v="0"/>
    <n v="0"/>
    <n v="3397.54"/>
    <n v="2233.34"/>
    <n v="633.33000000000004"/>
    <n v="-3397.54"/>
  </r>
  <r>
    <x v="4"/>
    <d v="2016-06-19T00:00:00"/>
    <x v="0"/>
    <x v="0"/>
    <n v="13"/>
    <s v="支付宝线下还款"/>
    <n v="0"/>
    <n v="2038.53"/>
    <n v="0"/>
    <n v="0"/>
    <n v="2038.53"/>
    <n v="480"/>
    <n v="451.47"/>
    <n v="-2038.53"/>
  </r>
  <r>
    <x v="4"/>
    <d v="2016-06-20T00:00:00"/>
    <x v="0"/>
    <x v="0"/>
    <n v="2"/>
    <s v="易宝-现金贷"/>
    <n v="0"/>
    <n v="5436.07"/>
    <n v="0"/>
    <n v="0"/>
    <n v="5436.07"/>
    <n v="4886.67"/>
    <n v="1396.67"/>
    <n v="-5436.07"/>
  </r>
  <r>
    <x v="4"/>
    <d v="2016-06-20T00:00:00"/>
    <x v="0"/>
    <x v="0"/>
    <n v="13"/>
    <s v="支付宝线下还款"/>
    <n v="0"/>
    <n v="4077.06"/>
    <n v="0"/>
    <n v="0"/>
    <n v="4077.06"/>
    <n v="930"/>
    <n v="868.3"/>
    <n v="-4077.06"/>
  </r>
  <r>
    <x v="4"/>
    <d v="2016-06-21T00:00:00"/>
    <x v="0"/>
    <x v="0"/>
    <n v="2"/>
    <s v="易宝-现金贷"/>
    <n v="0"/>
    <n v="1359.02"/>
    <n v="0"/>
    <n v="0"/>
    <n v="1359.02"/>
    <n v="4250"/>
    <n v="566.66999999999996"/>
    <n v="-1359.02"/>
  </r>
  <r>
    <x v="4"/>
    <d v="2016-06-21T00:00:00"/>
    <x v="0"/>
    <x v="0"/>
    <n v="13"/>
    <s v="支付宝线下还款"/>
    <n v="0"/>
    <n v="2818.04"/>
    <n v="0"/>
    <n v="0"/>
    <n v="2818.04"/>
    <n v="580"/>
    <n v="1067.1500000000001"/>
    <n v="-2818.04"/>
  </r>
  <r>
    <x v="4"/>
    <d v="2016-06-22T00:00:00"/>
    <x v="0"/>
    <x v="0"/>
    <n v="2"/>
    <s v="易宝-现金贷"/>
    <n v="0"/>
    <n v="8493.85"/>
    <n v="0"/>
    <n v="0"/>
    <n v="8493.85"/>
    <n v="5800"/>
    <n v="2541.66"/>
    <n v="-8493.85"/>
  </r>
  <r>
    <x v="4"/>
    <d v="2016-06-22T00:00:00"/>
    <x v="0"/>
    <x v="0"/>
    <n v="13"/>
    <s v="支付宝线下还款"/>
    <n v="0"/>
    <n v="5397.03"/>
    <n v="0"/>
    <n v="0"/>
    <n v="5397.03"/>
    <n v="1260"/>
    <n v="1759.27"/>
    <n v="-5397.03"/>
  </r>
  <r>
    <x v="4"/>
    <d v="2016-06-23T00:00:00"/>
    <x v="0"/>
    <x v="0"/>
    <n v="2"/>
    <s v="易宝-现金贷"/>
    <n v="0"/>
    <n v="16308.21"/>
    <n v="0"/>
    <n v="0"/>
    <n v="16308.21"/>
    <n v="8106.68"/>
    <n v="5890"/>
    <n v="-16308.21"/>
  </r>
  <r>
    <x v="4"/>
    <d v="2016-06-23T00:00:00"/>
    <x v="0"/>
    <x v="0"/>
    <n v="13"/>
    <s v="支付宝线下还款"/>
    <n v="0"/>
    <n v="4696.32"/>
    <n v="0"/>
    <n v="0"/>
    <n v="4696.32"/>
    <n v="770"/>
    <n v="1374.19"/>
    <n v="-4696.32"/>
  </r>
  <r>
    <x v="4"/>
    <d v="2016-06-24T00:00:00"/>
    <x v="0"/>
    <x v="0"/>
    <n v="2"/>
    <s v="易宝-现金贷"/>
    <n v="0"/>
    <n v="16647.95"/>
    <n v="0"/>
    <n v="0"/>
    <n v="16647.95"/>
    <n v="6226.67"/>
    <n v="6178.34"/>
    <n v="-16647.95"/>
  </r>
  <r>
    <x v="4"/>
    <d v="2016-06-24T00:00:00"/>
    <x v="0"/>
    <x v="0"/>
    <n v="13"/>
    <s v="支付宝线下还款"/>
    <n v="0"/>
    <n v="7474.6"/>
    <n v="0"/>
    <n v="0"/>
    <n v="7474.6"/>
    <n v="1420"/>
    <n v="3598.13"/>
    <n v="-7474.6"/>
  </r>
  <r>
    <x v="4"/>
    <d v="2016-06-25T00:00:00"/>
    <x v="0"/>
    <x v="0"/>
    <n v="2"/>
    <s v="易宝-现金贷"/>
    <n v="0"/>
    <n v="9173.3700000000008"/>
    <n v="0"/>
    <n v="0"/>
    <n v="9173.3700000000008"/>
    <n v="6356.67"/>
    <n v="3416.66"/>
    <n v="-9173.3700000000008"/>
  </r>
  <r>
    <x v="4"/>
    <d v="2016-06-25T00:00:00"/>
    <x v="0"/>
    <x v="0"/>
    <n v="13"/>
    <s v="支付宝线下还款"/>
    <n v="0"/>
    <n v="1498.77"/>
    <n v="0"/>
    <n v="0"/>
    <n v="1498.77"/>
    <n v="330"/>
    <n v="371.23"/>
    <n v="-1498.77"/>
  </r>
  <r>
    <x v="4"/>
    <d v="2016-06-26T00:00:00"/>
    <x v="0"/>
    <x v="0"/>
    <n v="2"/>
    <s v="易宝-现金贷"/>
    <n v="0"/>
    <n v="679.51"/>
    <n v="0"/>
    <n v="0"/>
    <n v="679.51"/>
    <n v="6780.01"/>
    <n v="206.67"/>
    <n v="-679.51"/>
  </r>
  <r>
    <x v="4"/>
    <d v="2016-06-26T00:00:00"/>
    <x v="0"/>
    <x v="0"/>
    <n v="13"/>
    <s v="支付宝线下还款"/>
    <n v="0"/>
    <n v="1419.26"/>
    <n v="0"/>
    <n v="0"/>
    <n v="1419.26"/>
    <n v="240"/>
    <n v="300.74"/>
    <n v="-1419.26"/>
  </r>
  <r>
    <x v="4"/>
    <d v="2016-06-27T00:00:00"/>
    <x v="0"/>
    <x v="0"/>
    <n v="2"/>
    <s v="易宝-现金贷"/>
    <n v="0"/>
    <n v="2718.03"/>
    <n v="0"/>
    <n v="0"/>
    <n v="2718.03"/>
    <n v="9223.34"/>
    <n v="636.66999999999996"/>
    <n v="-2718.03"/>
  </r>
  <r>
    <x v="4"/>
    <d v="2016-06-27T00:00:00"/>
    <x v="0"/>
    <x v="0"/>
    <n v="13"/>
    <s v="支付宝线下还款"/>
    <n v="0"/>
    <n v="3937.3"/>
    <n v="0"/>
    <n v="0"/>
    <n v="3937.3"/>
    <n v="1260"/>
    <n v="270.19"/>
    <n v="-3937.3"/>
  </r>
  <r>
    <x v="4"/>
    <d v="2016-06-28T00:00:00"/>
    <x v="0"/>
    <x v="0"/>
    <n v="2"/>
    <s v="易宝-现金贷"/>
    <n v="0"/>
    <n v="7134.84"/>
    <n v="0"/>
    <n v="0"/>
    <n v="7134.84"/>
    <n v="12526.68"/>
    <n v="2359.9899999999998"/>
    <n v="-7134.84"/>
  </r>
  <r>
    <x v="4"/>
    <d v="2016-07-01T00:00:00"/>
    <x v="0"/>
    <x v="1"/>
    <n v="13"/>
    <s v="支付宝线下还款"/>
    <n v="0"/>
    <n v="2378.2800000000002"/>
    <n v="0"/>
    <n v="0"/>
    <n v="2378.2800000000002"/>
    <n v="750"/>
    <n v="24.07"/>
    <n v="-2378.2800000000002"/>
  </r>
  <r>
    <x v="4"/>
    <d v="2016-07-02T00:00:00"/>
    <x v="0"/>
    <x v="1"/>
    <n v="13"/>
    <s v="支付宝线下还款"/>
    <n v="0"/>
    <n v="1359.02"/>
    <n v="0"/>
    <n v="679.51"/>
    <n v="679.51"/>
    <n v="270"/>
    <n v="0"/>
    <n v="-1359.02"/>
  </r>
  <r>
    <x v="4"/>
    <d v="2016-07-04T00:00:00"/>
    <x v="0"/>
    <x v="1"/>
    <n v="13"/>
    <s v="支付宝线下还款"/>
    <n v="0"/>
    <n v="3397.54"/>
    <n v="0"/>
    <n v="0"/>
    <n v="3397.54"/>
    <n v="900"/>
    <n v="37.89"/>
    <n v="-3397.54"/>
  </r>
  <r>
    <x v="4"/>
    <d v="2016-07-05T00:00:00"/>
    <x v="0"/>
    <x v="1"/>
    <n v="13"/>
    <s v="支付宝线下还款"/>
    <n v="0"/>
    <n v="3397.54"/>
    <n v="0"/>
    <n v="0"/>
    <n v="3397.54"/>
    <n v="660"/>
    <n v="958.15"/>
    <n v="-3397.54"/>
  </r>
  <r>
    <x v="4"/>
    <d v="2016-07-06T00:00:00"/>
    <x v="0"/>
    <x v="1"/>
    <n v="13"/>
    <s v="支付宝线下还款"/>
    <n v="0"/>
    <n v="3057.78"/>
    <n v="0"/>
    <n v="0"/>
    <n v="3057.78"/>
    <n v="850"/>
    <n v="22.74"/>
    <n v="-3057.78"/>
  </r>
  <r>
    <x v="4"/>
    <d v="2016-07-07T00:00:00"/>
    <x v="0"/>
    <x v="1"/>
    <n v="13"/>
    <s v="支付宝线下还款"/>
    <n v="0"/>
    <n v="5775.83"/>
    <n v="0"/>
    <n v="679.51"/>
    <n v="5096.32"/>
    <n v="1770"/>
    <n v="591.96"/>
    <n v="-5775.83"/>
  </r>
  <r>
    <x v="4"/>
    <d v="2016-07-09T00:00:00"/>
    <x v="0"/>
    <x v="1"/>
    <n v="2"/>
    <s v="易宝-现金贷"/>
    <n v="0"/>
    <n v="38392.22"/>
    <n v="0"/>
    <n v="0"/>
    <n v="38392.22"/>
    <n v="6060"/>
    <n v="1928.26"/>
    <n v="-38392.22"/>
  </r>
  <r>
    <x v="4"/>
    <d v="2016-07-09T00:00:00"/>
    <x v="0"/>
    <x v="1"/>
    <n v="13"/>
    <s v="支付宝线下还款"/>
    <n v="0"/>
    <n v="2378.2800000000002"/>
    <n v="0"/>
    <n v="0"/>
    <n v="2378.2800000000002"/>
    <n v="340"/>
    <n v="1.23"/>
    <n v="-2378.2800000000002"/>
  </r>
  <r>
    <x v="4"/>
    <d v="2016-07-10T00:00:00"/>
    <x v="0"/>
    <x v="1"/>
    <n v="2"/>
    <s v="易宝-现金贷"/>
    <n v="0"/>
    <n v="31936.87"/>
    <n v="0"/>
    <n v="0"/>
    <n v="31936.87"/>
    <n v="4630"/>
    <n v="2496.71"/>
    <n v="-31936.87"/>
  </r>
  <r>
    <x v="4"/>
    <d v="2016-07-10T00:00:00"/>
    <x v="0"/>
    <x v="1"/>
    <n v="13"/>
    <s v="支付宝线下还款"/>
    <n v="0"/>
    <n v="679.51"/>
    <n v="0"/>
    <n v="0"/>
    <n v="679.51"/>
    <n v="40"/>
    <n v="26.67"/>
    <n v="-679.51"/>
  </r>
  <r>
    <x v="4"/>
    <d v="2016-07-11T00:00:00"/>
    <x v="0"/>
    <x v="1"/>
    <n v="2"/>
    <s v="易宝-现金贷"/>
    <n v="0"/>
    <n v="41449.99"/>
    <n v="0"/>
    <n v="0"/>
    <n v="41449.99"/>
    <n v="6310"/>
    <n v="3211.67"/>
    <n v="-41449.99"/>
  </r>
  <r>
    <x v="4"/>
    <d v="2016-07-11T00:00:00"/>
    <x v="0"/>
    <x v="1"/>
    <n v="13"/>
    <s v="支付宝线下还款"/>
    <n v="0"/>
    <n v="1359.02"/>
    <n v="0"/>
    <n v="0"/>
    <n v="1359.02"/>
    <n v="160"/>
    <n v="480"/>
    <n v="-1359.02"/>
  </r>
  <r>
    <x v="4"/>
    <d v="2016-07-12T00:00:00"/>
    <x v="0"/>
    <x v="1"/>
    <n v="2"/>
    <s v="易宝-现金贷"/>
    <n v="0"/>
    <n v="25141.78"/>
    <n v="0"/>
    <n v="0"/>
    <n v="25141.78"/>
    <n v="3410"/>
    <n v="1763.3"/>
    <n v="-25141.78"/>
  </r>
  <r>
    <x v="4"/>
    <d v="2016-07-12T00:00:00"/>
    <x v="0"/>
    <x v="1"/>
    <n v="13"/>
    <s v="支付宝线下还款"/>
    <n v="0"/>
    <n v="5608.98"/>
    <n v="0"/>
    <n v="0"/>
    <n v="5608.98"/>
    <n v="989.99"/>
    <n v="313.33"/>
    <n v="-5608.98"/>
  </r>
  <r>
    <x v="4"/>
    <d v="2016-07-13T00:00:00"/>
    <x v="0"/>
    <x v="1"/>
    <n v="2"/>
    <s v="易宝-现金贷"/>
    <n v="0"/>
    <n v="20385.25"/>
    <n v="0"/>
    <n v="0"/>
    <n v="20385.25"/>
    <n v="3290"/>
    <n v="1941.69"/>
    <n v="-20385.25"/>
  </r>
  <r>
    <x v="4"/>
    <d v="2016-07-13T00:00:00"/>
    <x v="0"/>
    <x v="1"/>
    <n v="13"/>
    <s v="支付宝线下还款"/>
    <n v="0"/>
    <n v="3397.54"/>
    <n v="0"/>
    <n v="0"/>
    <n v="3397.54"/>
    <n v="630"/>
    <n v="1025.05"/>
    <n v="-3397.54"/>
  </r>
  <r>
    <x v="4"/>
    <d v="2016-07-14T00:00:00"/>
    <x v="0"/>
    <x v="1"/>
    <n v="2"/>
    <s v="易宝-现金贷"/>
    <n v="0"/>
    <n v="22763.52"/>
    <n v="0"/>
    <n v="0"/>
    <n v="22763.52"/>
    <n v="3520"/>
    <n v="4833.33"/>
    <n v="-22763.52"/>
  </r>
  <r>
    <x v="4"/>
    <d v="2016-07-14T00:00:00"/>
    <x v="0"/>
    <x v="1"/>
    <n v="13"/>
    <s v="支付宝线下还款"/>
    <n v="0"/>
    <n v="13929.92"/>
    <n v="0"/>
    <n v="0"/>
    <n v="13929.92"/>
    <n v="2070"/>
    <n v="2310.46"/>
    <n v="-13929.92"/>
  </r>
  <r>
    <x v="4"/>
    <d v="2016-07-15T00:00:00"/>
    <x v="0"/>
    <x v="1"/>
    <n v="2"/>
    <s v="易宝-现金贷"/>
    <n v="0"/>
    <n v="19705.73"/>
    <n v="0"/>
    <n v="0"/>
    <n v="19705.73"/>
    <n v="3210"/>
    <n v="1976.64"/>
    <n v="-19705.73"/>
  </r>
  <r>
    <x v="4"/>
    <d v="2016-07-15T00:00:00"/>
    <x v="0"/>
    <x v="1"/>
    <n v="13"/>
    <s v="支付宝线下还款"/>
    <n v="0"/>
    <n v="11192.62"/>
    <n v="0"/>
    <n v="0"/>
    <n v="11192.62"/>
    <n v="1920"/>
    <n v="652.1"/>
    <n v="-11192.62"/>
  </r>
  <r>
    <x v="4"/>
    <d v="2016-07-16T00:00:00"/>
    <x v="0"/>
    <x v="1"/>
    <n v="2"/>
    <s v="易宝-现金贷"/>
    <n v="0"/>
    <n v="16308.2"/>
    <n v="0"/>
    <n v="0"/>
    <n v="16308.2"/>
    <n v="2850"/>
    <n v="1888.36"/>
    <n v="-16308.2"/>
  </r>
  <r>
    <x v="4"/>
    <d v="2016-07-16T00:00:00"/>
    <x v="0"/>
    <x v="1"/>
    <n v="13"/>
    <s v="支付宝线下还款"/>
    <n v="0"/>
    <n v="2954.46"/>
    <n v="0"/>
    <n v="0"/>
    <n v="2954.46"/>
    <n v="450"/>
    <n v="150"/>
    <n v="-2954.46"/>
  </r>
  <r>
    <x v="4"/>
    <d v="2016-07-17T00:00:00"/>
    <x v="0"/>
    <x v="1"/>
    <n v="2"/>
    <s v="易宝-现金贷"/>
    <n v="0"/>
    <n v="5775.82"/>
    <n v="0"/>
    <n v="0"/>
    <n v="5775.82"/>
    <n v="960"/>
    <n v="745"/>
    <n v="-5775.82"/>
  </r>
  <r>
    <x v="4"/>
    <d v="2016-07-18T00:00:00"/>
    <x v="0"/>
    <x v="1"/>
    <n v="2"/>
    <s v="易宝-现金贷"/>
    <n v="0"/>
    <n v="6795.09"/>
    <n v="0"/>
    <n v="0"/>
    <n v="6795.09"/>
    <n v="1290"/>
    <n v="1048.33"/>
    <n v="-6795.09"/>
  </r>
  <r>
    <x v="4"/>
    <d v="2016-07-18T00:00:00"/>
    <x v="0"/>
    <x v="1"/>
    <n v="13"/>
    <s v="支付宝线下还款"/>
    <n v="0"/>
    <n v="5775.83"/>
    <n v="0"/>
    <n v="0"/>
    <n v="5775.83"/>
    <n v="1020"/>
    <n v="516.42999999999995"/>
    <n v="-5775.83"/>
  </r>
  <r>
    <x v="4"/>
    <d v="2016-07-19T00:00:00"/>
    <x v="0"/>
    <x v="1"/>
    <n v="2"/>
    <s v="易宝-现金贷"/>
    <n v="0"/>
    <n v="12570.9"/>
    <n v="0"/>
    <n v="0"/>
    <n v="12570.9"/>
    <n v="2190"/>
    <n v="3525.02"/>
    <n v="-12570.9"/>
  </r>
  <r>
    <x v="4"/>
    <d v="2016-07-19T00:00:00"/>
    <x v="0"/>
    <x v="1"/>
    <n v="13"/>
    <s v="支付宝线下还款"/>
    <n v="0"/>
    <n v="1698.77"/>
    <n v="0"/>
    <n v="0"/>
    <n v="1698.77"/>
    <n v="360"/>
    <n v="447.41"/>
    <n v="-1698.77"/>
  </r>
  <r>
    <x v="4"/>
    <d v="2016-07-20T00:00:00"/>
    <x v="0"/>
    <x v="1"/>
    <n v="2"/>
    <s v="易宝-现金贷"/>
    <n v="0"/>
    <n v="9173.36"/>
    <n v="0"/>
    <n v="0"/>
    <n v="9173.36"/>
    <n v="1650"/>
    <n v="1676.67"/>
    <n v="-9173.36"/>
  </r>
  <r>
    <x v="4"/>
    <d v="2016-07-20T00:00:00"/>
    <x v="0"/>
    <x v="1"/>
    <n v="13"/>
    <s v="支付宝线下还款"/>
    <n v="0"/>
    <n v="4077.05"/>
    <n v="0"/>
    <n v="0"/>
    <n v="4077.05"/>
    <n v="510"/>
    <n v="531.95000000000005"/>
    <n v="-4077.05"/>
  </r>
  <r>
    <x v="4"/>
    <d v="2016-07-21T00:00:00"/>
    <x v="0"/>
    <x v="1"/>
    <n v="2"/>
    <s v="易宝-现金贷"/>
    <n v="0"/>
    <n v="12570.91"/>
    <n v="0"/>
    <n v="0"/>
    <n v="12570.91"/>
    <n v="2280"/>
    <n v="2386.65"/>
    <n v="-12570.91"/>
  </r>
  <r>
    <x v="4"/>
    <d v="2016-07-21T00:00:00"/>
    <x v="0"/>
    <x v="1"/>
    <n v="13"/>
    <s v="支付宝线下还款"/>
    <n v="0"/>
    <n v="4416.8100000000004"/>
    <n v="0"/>
    <n v="0"/>
    <n v="4416.8100000000004"/>
    <n v="840"/>
    <n v="931.23"/>
    <n v="-4416.8100000000004"/>
  </r>
  <r>
    <x v="4"/>
    <d v="2016-07-22T00:00:00"/>
    <x v="0"/>
    <x v="1"/>
    <n v="2"/>
    <s v="易宝-现金贷"/>
    <n v="0"/>
    <n v="5436.07"/>
    <n v="0"/>
    <n v="0"/>
    <n v="5436.07"/>
    <n v="730"/>
    <n v="933.35"/>
    <n v="-5436.07"/>
  </r>
  <r>
    <x v="4"/>
    <d v="2016-07-22T00:00:00"/>
    <x v="0"/>
    <x v="1"/>
    <n v="13"/>
    <s v="支付宝线下还款"/>
    <n v="0"/>
    <n v="4416.8100000000004"/>
    <n v="0"/>
    <n v="0"/>
    <n v="4416.8100000000004"/>
    <n v="760"/>
    <n v="557.65"/>
    <n v="-4416.8100000000004"/>
  </r>
  <r>
    <x v="4"/>
    <d v="2016-07-23T00:00:00"/>
    <x v="0"/>
    <x v="1"/>
    <n v="2"/>
    <s v="易宝-现金贷"/>
    <n v="0"/>
    <n v="4756.5600000000004"/>
    <n v="0"/>
    <n v="0"/>
    <n v="4756.5600000000004"/>
    <n v="600"/>
    <n v="1145"/>
    <n v="-4756.5600000000004"/>
  </r>
  <r>
    <x v="4"/>
    <d v="2016-07-23T00:00:00"/>
    <x v="0"/>
    <x v="1"/>
    <n v="13"/>
    <s v="支付宝线下还款"/>
    <n v="0"/>
    <n v="1359.02"/>
    <n v="0"/>
    <n v="0"/>
    <n v="1359.02"/>
    <n v="270"/>
    <n v="326.67"/>
    <n v="-1359.02"/>
  </r>
  <r>
    <x v="4"/>
    <d v="2016-07-24T00:00:00"/>
    <x v="0"/>
    <x v="1"/>
    <n v="2"/>
    <s v="易宝-现金贷"/>
    <n v="0"/>
    <n v="4416.8100000000004"/>
    <n v="0"/>
    <n v="0"/>
    <n v="4416.8100000000004"/>
    <n v="700"/>
    <n v="983.33"/>
    <n v="-4416.8100000000004"/>
  </r>
  <r>
    <x v="4"/>
    <d v="2016-07-25T00:00:00"/>
    <x v="0"/>
    <x v="1"/>
    <n v="2"/>
    <s v="易宝-现金贷"/>
    <n v="0"/>
    <n v="11211.89"/>
    <n v="0"/>
    <n v="0"/>
    <n v="11211.89"/>
    <n v="1620"/>
    <n v="3736.67"/>
    <n v="-11211.89"/>
  </r>
  <r>
    <x v="4"/>
    <d v="2016-07-25T00:00:00"/>
    <x v="0"/>
    <x v="1"/>
    <n v="13"/>
    <s v="支付宝线下还款"/>
    <n v="0"/>
    <n v="3737.3"/>
    <n v="0"/>
    <n v="0"/>
    <n v="3737.3"/>
    <n v="660"/>
    <n v="2.69999999999993"/>
    <n v="-3737.3"/>
  </r>
  <r>
    <x v="4"/>
    <d v="2016-07-26T00:00:00"/>
    <x v="0"/>
    <x v="1"/>
    <n v="2"/>
    <s v="易宝-现金贷"/>
    <n v="0"/>
    <n v="3397.54"/>
    <n v="0"/>
    <n v="0"/>
    <n v="3397.54"/>
    <n v="550"/>
    <n v="445"/>
    <n v="-3397.54"/>
  </r>
  <r>
    <x v="4"/>
    <d v="2016-07-26T00:00:00"/>
    <x v="0"/>
    <x v="1"/>
    <n v="13"/>
    <s v="支付宝线下还款"/>
    <n v="0"/>
    <n v="1698.77"/>
    <n v="0"/>
    <n v="0"/>
    <n v="1698.77"/>
    <n v="300"/>
    <n v="30.74"/>
    <n v="-1698.77"/>
  </r>
  <r>
    <x v="4"/>
    <d v="2016-07-27T00:00:00"/>
    <x v="0"/>
    <x v="1"/>
    <n v="2"/>
    <s v="易宝-现金贷"/>
    <n v="0"/>
    <n v="2038.53"/>
    <n v="0"/>
    <n v="0"/>
    <n v="2038.53"/>
    <n v="360"/>
    <n v="273.33"/>
    <n v="-2038.53"/>
  </r>
  <r>
    <x v="4"/>
    <d v="2016-07-27T00:00:00"/>
    <x v="0"/>
    <x v="1"/>
    <n v="13"/>
    <s v="支付宝线下还款"/>
    <n v="0"/>
    <n v="1359.02"/>
    <n v="0"/>
    <n v="0"/>
    <n v="1359.02"/>
    <n v="300"/>
    <n v="40.98"/>
    <n v="-1359.02"/>
  </r>
  <r>
    <x v="4"/>
    <d v="2016-07-28T00:00:00"/>
    <x v="0"/>
    <x v="1"/>
    <n v="2"/>
    <s v="易宝-现金贷"/>
    <n v="0"/>
    <n v="4756.5600000000004"/>
    <n v="0"/>
    <n v="0"/>
    <n v="4756.5600000000004"/>
    <n v="440"/>
    <n v="623.35"/>
    <n v="-4756.5600000000004"/>
  </r>
  <r>
    <x v="4"/>
    <d v="2016-07-28T00:00:00"/>
    <x v="0"/>
    <x v="1"/>
    <n v="13"/>
    <s v="支付宝线下还款"/>
    <n v="0"/>
    <n v="2038.53"/>
    <n v="0"/>
    <n v="0"/>
    <n v="2038.53"/>
    <n v="360"/>
    <n v="1201.47"/>
    <n v="-2038.53"/>
  </r>
  <r>
    <x v="4"/>
    <d v="2016-07-30T00:00:00"/>
    <x v="0"/>
    <x v="1"/>
    <n v="13"/>
    <s v="支付宝线下还款"/>
    <n v="0"/>
    <n v="679.51"/>
    <n v="0"/>
    <n v="0"/>
    <n v="679.51"/>
    <n v="120"/>
    <n v="93.49"/>
    <n v="-679.51"/>
  </r>
  <r>
    <x v="4"/>
    <d v="2016-08-01T00:00:00"/>
    <x v="0"/>
    <x v="2"/>
    <n v="2"/>
    <s v="易宝-现金贷"/>
    <n v="0"/>
    <n v="2718.04"/>
    <n v="0"/>
    <n v="0"/>
    <n v="2718.04"/>
    <n v="540"/>
    <n v="960"/>
    <n v="-2718.04"/>
  </r>
  <r>
    <x v="4"/>
    <d v="2016-08-02T00:00:00"/>
    <x v="0"/>
    <x v="2"/>
    <n v="2"/>
    <s v="易宝-现金贷"/>
    <n v="0"/>
    <n v="2038.53"/>
    <n v="0"/>
    <n v="0"/>
    <n v="2038.53"/>
    <n v="360"/>
    <n v="309.99"/>
    <n v="-2038.53"/>
  </r>
  <r>
    <x v="4"/>
    <d v="2016-08-03T00:00:00"/>
    <x v="0"/>
    <x v="2"/>
    <n v="2"/>
    <s v="易宝-现金贷"/>
    <n v="0"/>
    <n v="1019.26"/>
    <n v="0"/>
    <n v="0"/>
    <n v="1019.26"/>
    <n v="180"/>
    <n v="160"/>
    <n v="-1019.26"/>
  </r>
  <r>
    <x v="4"/>
    <d v="2016-08-03T00:00:00"/>
    <x v="0"/>
    <x v="2"/>
    <n v="13"/>
    <s v="支付宝线下还款"/>
    <n v="0"/>
    <n v="506.6"/>
    <n v="0"/>
    <n v="0"/>
    <n v="506.6"/>
    <n v="180"/>
    <n v="0"/>
    <n v="-506.6"/>
  </r>
  <r>
    <x v="4"/>
    <d v="2016-08-04T00:00:00"/>
    <x v="0"/>
    <x v="2"/>
    <n v="2"/>
    <s v="易宝-现金贷"/>
    <n v="0"/>
    <n v="6115.57"/>
    <n v="0"/>
    <n v="0"/>
    <n v="6115.57"/>
    <n v="680"/>
    <n v="1018.34"/>
    <n v="-6115.57"/>
  </r>
  <r>
    <x v="4"/>
    <d v="2016-08-04T00:00:00"/>
    <x v="0"/>
    <x v="2"/>
    <n v="13"/>
    <s v="支付宝线下还款"/>
    <n v="0"/>
    <n v="2378.2800000000002"/>
    <n v="0"/>
    <n v="0"/>
    <n v="2378.2800000000002"/>
    <n v="480"/>
    <n v="14.98"/>
    <n v="-2378.2800000000002"/>
  </r>
  <r>
    <x v="4"/>
    <d v="2016-08-05T00:00:00"/>
    <x v="0"/>
    <x v="2"/>
    <n v="2"/>
    <s v="易宝-现金贷"/>
    <n v="0"/>
    <n v="4077.05"/>
    <n v="0"/>
    <n v="0"/>
    <n v="4077.05"/>
    <n v="640"/>
    <n v="679.99"/>
    <n v="-4077.05"/>
  </r>
  <r>
    <x v="4"/>
    <d v="2016-08-05T00:00:00"/>
    <x v="0"/>
    <x v="2"/>
    <n v="13"/>
    <s v="支付宝线下还款"/>
    <n v="0"/>
    <n v="1019.26"/>
    <n v="0"/>
    <n v="0"/>
    <n v="1019.26"/>
    <n v="180"/>
    <n v="0.74000000000000898"/>
    <n v="-1019.26"/>
  </r>
  <r>
    <x v="4"/>
    <d v="2016-08-06T00:00:00"/>
    <x v="0"/>
    <x v="2"/>
    <n v="2"/>
    <s v="易宝-现金贷"/>
    <n v="0"/>
    <n v="679.51"/>
    <n v="0"/>
    <n v="0"/>
    <n v="679.51"/>
    <n v="150"/>
    <n v="140"/>
    <n v="-679.51"/>
  </r>
  <r>
    <x v="4"/>
    <d v="2016-08-07T00:00:00"/>
    <x v="0"/>
    <x v="2"/>
    <n v="2"/>
    <s v="易宝-现金贷"/>
    <n v="0"/>
    <n v="679.51"/>
    <n v="0"/>
    <n v="0"/>
    <n v="679.51"/>
    <n v="120"/>
    <n v="120"/>
    <n v="-679.51"/>
  </r>
  <r>
    <x v="4"/>
    <d v="2016-08-07T00:00:00"/>
    <x v="0"/>
    <x v="2"/>
    <n v="13"/>
    <s v="支付宝线下还款"/>
    <n v="0"/>
    <n v="1019.26"/>
    <n v="0"/>
    <n v="0"/>
    <n v="1019.26"/>
    <n v="60"/>
    <n v="120.74"/>
    <n v="-1019.26"/>
  </r>
  <r>
    <x v="4"/>
    <d v="2016-08-08T00:00:00"/>
    <x v="0"/>
    <x v="2"/>
    <n v="2"/>
    <s v="易宝-现金贷"/>
    <n v="0"/>
    <n v="3397.54"/>
    <n v="0"/>
    <n v="0"/>
    <n v="3397.54"/>
    <n v="520"/>
    <n v="616.66"/>
    <n v="-3397.54"/>
  </r>
  <r>
    <x v="4"/>
    <d v="2016-08-09T00:00:00"/>
    <x v="0"/>
    <x v="2"/>
    <n v="2"/>
    <s v="易宝-现金贷"/>
    <n v="0"/>
    <n v="3737.29"/>
    <n v="0"/>
    <n v="0"/>
    <n v="3737.29"/>
    <n v="690"/>
    <n v="751.67"/>
    <n v="-3737.29"/>
  </r>
  <r>
    <x v="4"/>
    <d v="2016-08-09T00:00:00"/>
    <x v="0"/>
    <x v="2"/>
    <n v="13"/>
    <s v="支付宝线下还款"/>
    <n v="0"/>
    <n v="679.51"/>
    <n v="0"/>
    <n v="0"/>
    <n v="679.51"/>
    <n v="120"/>
    <n v="50.49"/>
    <n v="-679.51"/>
  </r>
  <r>
    <x v="4"/>
    <d v="2016-08-10T00:00:00"/>
    <x v="0"/>
    <x v="2"/>
    <n v="2"/>
    <s v="易宝-现金贷"/>
    <n v="0"/>
    <n v="3397.54"/>
    <n v="0"/>
    <n v="0"/>
    <n v="3397.54"/>
    <n v="520"/>
    <n v="665"/>
    <n v="-3397.54"/>
  </r>
  <r>
    <x v="4"/>
    <d v="2016-08-10T00:00:00"/>
    <x v="0"/>
    <x v="2"/>
    <n v="13"/>
    <s v="支付宝线下还款"/>
    <n v="0"/>
    <n v="2038.53"/>
    <n v="0"/>
    <n v="0"/>
    <n v="2038.53"/>
    <n v="200.49"/>
    <n v="559.59"/>
    <n v="-2038.53"/>
  </r>
  <r>
    <x v="4"/>
    <d v="2016-08-11T00:00:00"/>
    <x v="0"/>
    <x v="2"/>
    <n v="2"/>
    <s v="易宝-现金贷"/>
    <n v="0"/>
    <n v="1019.26"/>
    <n v="0"/>
    <n v="0"/>
    <n v="1019.26"/>
    <n v="180"/>
    <n v="200"/>
    <n v="-1019.26"/>
  </r>
  <r>
    <x v="4"/>
    <d v="2016-08-11T00:00:00"/>
    <x v="0"/>
    <x v="2"/>
    <n v="13"/>
    <s v="支付宝线下还款"/>
    <n v="0"/>
    <n v="1698.77"/>
    <n v="0"/>
    <n v="0"/>
    <n v="1698.77"/>
    <n v="359.51"/>
    <n v="266.66000000000003"/>
    <n v="-1698.77"/>
  </r>
  <r>
    <x v="4"/>
    <d v="2016-08-12T00:00:00"/>
    <x v="0"/>
    <x v="2"/>
    <n v="2"/>
    <s v="易宝-现金贷"/>
    <n v="0"/>
    <n v="4077.06"/>
    <n v="0"/>
    <n v="0"/>
    <n v="4077.06"/>
    <n v="780"/>
    <n v="846.68"/>
    <n v="-4077.06"/>
  </r>
  <r>
    <x v="4"/>
    <d v="2016-08-12T00:00:00"/>
    <x v="0"/>
    <x v="2"/>
    <n v="13"/>
    <s v="支付宝线下还款"/>
    <n v="0"/>
    <n v="2718.04"/>
    <n v="0"/>
    <n v="0"/>
    <n v="2718.04"/>
    <n v="400"/>
    <n v="138.13999999999999"/>
    <n v="-2718.04"/>
  </r>
  <r>
    <x v="4"/>
    <d v="2016-08-13T00:00:00"/>
    <x v="0"/>
    <x v="2"/>
    <n v="2"/>
    <s v="易宝-现金贷"/>
    <n v="0"/>
    <n v="1359.02"/>
    <n v="0"/>
    <n v="0"/>
    <n v="1359.02"/>
    <n v="270"/>
    <n v="280"/>
    <n v="-1359.02"/>
  </r>
  <r>
    <x v="4"/>
    <d v="2016-08-13T00:00:00"/>
    <x v="0"/>
    <x v="2"/>
    <n v="13"/>
    <s v="支付宝线下还款"/>
    <n v="0"/>
    <n v="1319.26"/>
    <n v="0"/>
    <n v="0"/>
    <n v="1319.26"/>
    <n v="180"/>
    <n v="0.74000000000000898"/>
    <n v="-1319.26"/>
  </r>
  <r>
    <x v="4"/>
    <d v="2016-08-14T00:00:00"/>
    <x v="0"/>
    <x v="2"/>
    <n v="2"/>
    <s v="易宝-现金贷"/>
    <n v="0"/>
    <n v="1359.02"/>
    <n v="0"/>
    <n v="0"/>
    <n v="1359.02"/>
    <n v="240"/>
    <n v="286.66000000000003"/>
    <n v="-1359.02"/>
  </r>
  <r>
    <x v="4"/>
    <d v="2016-08-15T00:00:00"/>
    <x v="0"/>
    <x v="2"/>
    <n v="2"/>
    <s v="易宝-现金贷"/>
    <n v="0"/>
    <n v="3397.54"/>
    <n v="0"/>
    <n v="0"/>
    <n v="3397.54"/>
    <n v="540"/>
    <n v="756.67"/>
    <n v="-3397.54"/>
  </r>
  <r>
    <x v="4"/>
    <d v="2016-08-15T00:00:00"/>
    <x v="0"/>
    <x v="2"/>
    <n v="13"/>
    <s v="支付宝线下还款"/>
    <n v="0"/>
    <n v="4416.8100000000004"/>
    <n v="0"/>
    <n v="0"/>
    <n v="4416.8100000000004"/>
    <n v="730"/>
    <n v="899.37"/>
    <n v="-4416.8100000000004"/>
  </r>
  <r>
    <x v="4"/>
    <d v="2016-08-16T00:00:00"/>
    <x v="0"/>
    <x v="2"/>
    <n v="2"/>
    <s v="易宝-现金贷"/>
    <n v="0"/>
    <n v="4756.5600000000004"/>
    <n v="0"/>
    <n v="0"/>
    <n v="4756.5600000000004"/>
    <n v="790"/>
    <n v="1050"/>
    <n v="-4756.5600000000004"/>
  </r>
  <r>
    <x v="4"/>
    <d v="2016-08-16T00:00:00"/>
    <x v="0"/>
    <x v="2"/>
    <n v="13"/>
    <s v="支付宝线下还款"/>
    <n v="0"/>
    <n v="2378.2800000000002"/>
    <n v="0"/>
    <n v="0"/>
    <n v="2378.2800000000002"/>
    <n v="420"/>
    <n v="284.07"/>
    <n v="-2378.2800000000002"/>
  </r>
  <r>
    <x v="4"/>
    <d v="2016-08-17T00:00:00"/>
    <x v="0"/>
    <x v="2"/>
    <n v="2"/>
    <s v="易宝-现金贷"/>
    <n v="0"/>
    <n v="5096.3100000000004"/>
    <n v="0"/>
    <n v="0"/>
    <n v="5096.3100000000004"/>
    <n v="930"/>
    <n v="1983.33"/>
    <n v="-5096.3100000000004"/>
  </r>
  <r>
    <x v="4"/>
    <d v="2016-08-17T00:00:00"/>
    <x v="0"/>
    <x v="2"/>
    <n v="13"/>
    <s v="支付宝线下还款"/>
    <n v="0"/>
    <n v="2718.04"/>
    <n v="0"/>
    <n v="0"/>
    <n v="2718.04"/>
    <n v="360"/>
    <n v="427.8"/>
    <n v="-2718.04"/>
  </r>
  <r>
    <x v="4"/>
    <d v="2016-08-18T00:00:00"/>
    <x v="0"/>
    <x v="2"/>
    <n v="2"/>
    <s v="易宝-现金贷"/>
    <n v="0"/>
    <n v="1698.77"/>
    <n v="0"/>
    <n v="0"/>
    <n v="1698.77"/>
    <n v="300"/>
    <n v="391.67"/>
    <n v="-1698.77"/>
  </r>
  <r>
    <x v="4"/>
    <d v="2016-08-18T00:00:00"/>
    <x v="0"/>
    <x v="2"/>
    <n v="6"/>
    <s v="微信支付-现金贷"/>
    <n v="0"/>
    <n v="1019.26"/>
    <n v="0"/>
    <n v="0"/>
    <n v="1019.26"/>
    <n v="60"/>
    <n v="235"/>
    <n v="-1019.26"/>
  </r>
  <r>
    <x v="4"/>
    <d v="2016-08-19T00:00:00"/>
    <x v="0"/>
    <x v="2"/>
    <n v="2"/>
    <s v="易宝-现金贷"/>
    <n v="0"/>
    <n v="2718.04"/>
    <n v="0"/>
    <n v="0"/>
    <n v="2718.04"/>
    <n v="320"/>
    <n v="1020"/>
    <n v="-2718.04"/>
  </r>
  <r>
    <x v="4"/>
    <d v="2016-08-19T00:00:00"/>
    <x v="0"/>
    <x v="2"/>
    <n v="6"/>
    <s v="微信支付-现金贷"/>
    <n v="0"/>
    <n v="1019.26"/>
    <n v="0"/>
    <n v="0"/>
    <n v="1019.26"/>
    <n v="180"/>
    <n v="240"/>
    <n v="-1019.26"/>
  </r>
  <r>
    <x v="4"/>
    <d v="2016-08-19T00:00:00"/>
    <x v="0"/>
    <x v="2"/>
    <n v="13"/>
    <s v="支付宝线下还款"/>
    <n v="0"/>
    <n v="3057.79"/>
    <n v="0"/>
    <n v="0"/>
    <n v="3057.79"/>
    <n v="540"/>
    <n v="320.49"/>
    <n v="-3057.79"/>
  </r>
  <r>
    <x v="4"/>
    <d v="2016-08-20T00:00:00"/>
    <x v="0"/>
    <x v="2"/>
    <n v="2"/>
    <s v="易宝-现金贷"/>
    <n v="0"/>
    <n v="679.51"/>
    <n v="0"/>
    <n v="0"/>
    <n v="679.51"/>
    <n v="120"/>
    <n v="163.33000000000001"/>
    <n v="-679.51"/>
  </r>
  <r>
    <x v="4"/>
    <d v="2016-08-20T00:00:00"/>
    <x v="0"/>
    <x v="2"/>
    <n v="13"/>
    <s v="支付宝线下还款"/>
    <n v="0"/>
    <n v="1019.26"/>
    <n v="0"/>
    <n v="0"/>
    <n v="1019.26"/>
    <n v="180"/>
    <n v="0.74000000000000898"/>
    <n v="-1019.26"/>
  </r>
  <r>
    <x v="4"/>
    <d v="2016-08-21T00:00:00"/>
    <x v="0"/>
    <x v="2"/>
    <n v="2"/>
    <s v="易宝-现金贷"/>
    <n v="0"/>
    <n v="1359.02"/>
    <n v="0"/>
    <n v="0"/>
    <n v="1359.02"/>
    <n v="160"/>
    <n v="333.34"/>
    <n v="-1359.02"/>
  </r>
  <r>
    <x v="4"/>
    <d v="2016-08-21T00:00:00"/>
    <x v="0"/>
    <x v="2"/>
    <n v="13"/>
    <s v="支付宝线下还款"/>
    <n v="0"/>
    <n v="679.51"/>
    <n v="0"/>
    <n v="0"/>
    <n v="679.51"/>
    <n v="120"/>
    <n v="0"/>
    <n v="-679.51"/>
  </r>
  <r>
    <x v="4"/>
    <d v="2016-08-22T00:00:00"/>
    <x v="0"/>
    <x v="2"/>
    <n v="2"/>
    <s v="易宝-现金贷"/>
    <n v="0"/>
    <n v="5096.3100000000004"/>
    <n v="0"/>
    <n v="0"/>
    <n v="5096.3100000000004"/>
    <n v="900"/>
    <n v="1836.67"/>
    <n v="-5096.3100000000004"/>
  </r>
  <r>
    <x v="4"/>
    <d v="2016-08-24T00:00:00"/>
    <x v="0"/>
    <x v="2"/>
    <n v="2"/>
    <s v="易宝-现金贷"/>
    <n v="0"/>
    <n v="2038.53"/>
    <n v="0"/>
    <n v="0"/>
    <n v="2038.53"/>
    <n v="280"/>
    <n v="530.01"/>
    <n v="-2038.53"/>
  </r>
  <r>
    <x v="4"/>
    <d v="2016-08-25T00:00:00"/>
    <x v="0"/>
    <x v="2"/>
    <n v="13"/>
    <s v="支付宝线下还款"/>
    <n v="0"/>
    <n v="679.51"/>
    <n v="0"/>
    <n v="0"/>
    <n v="679.51"/>
    <n v="40"/>
    <n v="179.49"/>
    <n v="-679.51"/>
  </r>
  <r>
    <x v="4"/>
    <d v="2016-08-27T00:00:00"/>
    <x v="0"/>
    <x v="2"/>
    <n v="2"/>
    <s v="易宝-现金贷"/>
    <n v="0"/>
    <n v="4077.04"/>
    <n v="0"/>
    <n v="0"/>
    <n v="4077.04"/>
    <n v="240"/>
    <n v="3085"/>
    <n v="-4077.04"/>
  </r>
  <r>
    <x v="4"/>
    <d v="2016-08-29T00:00:00"/>
    <x v="0"/>
    <x v="2"/>
    <n v="2"/>
    <s v="易宝-现金贷"/>
    <n v="0"/>
    <n v="679.51"/>
    <n v="0"/>
    <n v="0"/>
    <n v="679.51"/>
    <n v="120"/>
    <n v="193.33"/>
    <n v="-679.51"/>
  </r>
  <r>
    <x v="4"/>
    <d v="2016-08-29T00:00:00"/>
    <x v="0"/>
    <x v="2"/>
    <n v="13"/>
    <s v="支付宝线下还款"/>
    <n v="0"/>
    <n v="100"/>
    <n v="0"/>
    <n v="0"/>
    <n v="100"/>
    <n v="0"/>
    <n v="0"/>
    <n v="-100"/>
  </r>
  <r>
    <x v="4"/>
    <d v="2016-08-30T00:00:00"/>
    <x v="0"/>
    <x v="2"/>
    <n v="13"/>
    <s v="支付宝线下还款"/>
    <n v="0"/>
    <n v="879.51"/>
    <n v="0"/>
    <n v="0"/>
    <n v="879.51"/>
    <n v="120"/>
    <n v="196.67"/>
    <n v="-879.51"/>
  </r>
  <r>
    <x v="4"/>
    <d v="2016-09-01T00:00:00"/>
    <x v="0"/>
    <x v="3"/>
    <n v="13"/>
    <s v="支付宝线下还款"/>
    <n v="0"/>
    <n v="1698.77"/>
    <n v="0"/>
    <n v="0"/>
    <n v="1698.77"/>
    <n v="330"/>
    <n v="230.23"/>
    <n v="-1698.77"/>
  </r>
  <r>
    <x v="4"/>
    <d v="2016-09-03T00:00:00"/>
    <x v="0"/>
    <x v="3"/>
    <n v="2"/>
    <s v="易宝-现金贷"/>
    <n v="0"/>
    <n v="679.51"/>
    <n v="0"/>
    <n v="0"/>
    <n v="679.51"/>
    <n v="120"/>
    <n v="236.67"/>
    <n v="-679.51"/>
  </r>
  <r>
    <x v="4"/>
    <d v="2016-09-04T00:00:00"/>
    <x v="0"/>
    <x v="3"/>
    <n v="6"/>
    <s v="微信支付-现金贷"/>
    <n v="0"/>
    <n v="679.51"/>
    <n v="0"/>
    <n v="0"/>
    <n v="679.51"/>
    <n v="120"/>
    <n v="213.33"/>
    <n v="-679.51"/>
  </r>
  <r>
    <x v="4"/>
    <d v="2016-09-05T00:00:00"/>
    <x v="0"/>
    <x v="3"/>
    <n v="13"/>
    <s v="支付宝线下还款"/>
    <n v="0"/>
    <n v="100"/>
    <n v="0"/>
    <n v="0"/>
    <n v="100"/>
    <n v="0"/>
    <n v="0"/>
    <n v="-100"/>
  </r>
  <r>
    <x v="4"/>
    <d v="2016-09-08T00:00:00"/>
    <x v="0"/>
    <x v="3"/>
    <n v="6"/>
    <s v="微信支付-现金贷"/>
    <n v="0"/>
    <n v="679.51"/>
    <n v="0"/>
    <n v="0"/>
    <n v="679.51"/>
    <n v="120"/>
    <n v="226.67"/>
    <n v="-679.51"/>
  </r>
  <r>
    <x v="4"/>
    <d v="2016-09-10T00:00:00"/>
    <x v="0"/>
    <x v="3"/>
    <n v="2"/>
    <s v="易宝-现金贷"/>
    <n v="0"/>
    <n v="679.51"/>
    <n v="0"/>
    <n v="0"/>
    <n v="679.51"/>
    <n v="120"/>
    <n v="233.33"/>
    <n v="-679.51"/>
  </r>
  <r>
    <x v="4"/>
    <d v="2016-09-12T00:00:00"/>
    <x v="0"/>
    <x v="3"/>
    <n v="13"/>
    <s v="支付宝线下还款"/>
    <n v="0"/>
    <n v="679.51"/>
    <n v="0"/>
    <n v="0"/>
    <n v="679.51"/>
    <n v="120"/>
    <n v="130.49"/>
    <n v="-679.51"/>
  </r>
  <r>
    <x v="4"/>
    <d v="2016-09-14T00:00:00"/>
    <x v="0"/>
    <x v="3"/>
    <n v="6"/>
    <s v="微信支付-现金贷"/>
    <n v="0"/>
    <n v="679.51"/>
    <n v="0"/>
    <n v="0"/>
    <n v="679.51"/>
    <n v="150"/>
    <n v="273.33"/>
    <n v="-679.51"/>
  </r>
  <r>
    <x v="4"/>
    <d v="2016-09-17T00:00:00"/>
    <x v="0"/>
    <x v="3"/>
    <n v="2"/>
    <s v="易宝-现金贷"/>
    <n v="0"/>
    <n v="679.51"/>
    <n v="0"/>
    <n v="0"/>
    <n v="679.51"/>
    <n v="40"/>
    <n v="256.67"/>
    <n v="-679.51"/>
  </r>
  <r>
    <x v="4"/>
    <d v="2016-09-19T00:00:00"/>
    <x v="0"/>
    <x v="3"/>
    <n v="13"/>
    <s v="支付宝线下还款"/>
    <n v="0"/>
    <n v="3337.29"/>
    <n v="0"/>
    <n v="0"/>
    <n v="3337.29"/>
    <n v="540"/>
    <n v="302.31"/>
    <n v="-3337.29"/>
  </r>
  <r>
    <x v="4"/>
    <d v="2016-09-23T00:00:00"/>
    <x v="0"/>
    <x v="3"/>
    <n v="2"/>
    <s v="易宝-现金贷"/>
    <n v="0"/>
    <n v="2038.53"/>
    <n v="0"/>
    <n v="0"/>
    <n v="2038.53"/>
    <n v="360"/>
    <n v="2410"/>
    <n v="-2038.53"/>
  </r>
  <r>
    <x v="4"/>
    <d v="2016-10-05T00:00:00"/>
    <x v="0"/>
    <x v="4"/>
    <n v="2"/>
    <s v="易宝-现金贷"/>
    <n v="0"/>
    <n v="679.51"/>
    <n v="0"/>
    <n v="0"/>
    <n v="679.51"/>
    <n v="40"/>
    <n v="316.67"/>
    <n v="-679.51"/>
  </r>
  <r>
    <x v="4"/>
    <d v="2016-10-15T00:00:00"/>
    <x v="0"/>
    <x v="4"/>
    <n v="2"/>
    <s v="易宝-现金贷"/>
    <n v="0"/>
    <n v="1019.26"/>
    <n v="0"/>
    <n v="0"/>
    <n v="1019.26"/>
    <n v="180"/>
    <n v="525"/>
    <n v="-1019.26"/>
  </r>
  <r>
    <x v="4"/>
    <d v="2016-04-30T00:00:00"/>
    <x v="0"/>
    <x v="11"/>
    <n v="13"/>
    <s v="支付宝线下还款"/>
    <n v="0"/>
    <n v="2378.2800000000002"/>
    <n v="0"/>
    <n v="2378.2800000000002"/>
    <n v="0"/>
    <n v="0"/>
    <n v="0"/>
    <n v="-2378.2800000000002"/>
  </r>
  <r>
    <x v="4"/>
    <d v="2016-05-02T00:00:00"/>
    <x v="0"/>
    <x v="7"/>
    <n v="13"/>
    <s v="支付宝线下还款"/>
    <n v="0"/>
    <n v="679.51"/>
    <n v="0"/>
    <n v="679.51"/>
    <n v="0"/>
    <n v="0"/>
    <n v="0"/>
    <n v="-679.51"/>
  </r>
  <r>
    <x v="4"/>
    <d v="2016-05-07T00:00:00"/>
    <x v="0"/>
    <x v="7"/>
    <n v="1"/>
    <s v="易联"/>
    <n v="0"/>
    <n v="6115.56"/>
    <n v="0"/>
    <n v="6115.56"/>
    <n v="0"/>
    <n v="0"/>
    <n v="0"/>
    <n v="-6115.56"/>
  </r>
  <r>
    <x v="4"/>
    <d v="2016-05-08T00:00:00"/>
    <x v="0"/>
    <x v="7"/>
    <n v="1"/>
    <s v="易联"/>
    <n v="0"/>
    <n v="513708.110000004"/>
    <n v="0"/>
    <n v="513708.110000004"/>
    <n v="0"/>
    <n v="0"/>
    <n v="0"/>
    <n v="-513708.110000004"/>
  </r>
  <r>
    <x v="4"/>
    <d v="2016-05-08T00:00:00"/>
    <x v="0"/>
    <x v="7"/>
    <n v="13"/>
    <s v="支付宝线下还款"/>
    <n v="0"/>
    <n v="9852.8700000000008"/>
    <n v="0"/>
    <n v="9852.8700000000008"/>
    <n v="0"/>
    <n v="0"/>
    <n v="0"/>
    <n v="-9852.8700000000008"/>
  </r>
  <r>
    <x v="4"/>
    <d v="2016-05-08T00:00:00"/>
    <x v="0"/>
    <x v="7"/>
    <n v="14"/>
    <s v="平安银行"/>
    <n v="0"/>
    <n v="1019.26"/>
    <n v="0"/>
    <n v="1019.26"/>
    <n v="0"/>
    <n v="0"/>
    <n v="0"/>
    <n v="-1019.26"/>
  </r>
  <r>
    <x v="4"/>
    <d v="2016-05-29T00:00:00"/>
    <x v="0"/>
    <x v="7"/>
    <n v="1"/>
    <s v="易联"/>
    <n v="0"/>
    <n v="23103.3"/>
    <n v="0"/>
    <n v="23103.3"/>
    <n v="0"/>
    <n v="0"/>
    <n v="0"/>
    <n v="-23103.3"/>
  </r>
  <r>
    <x v="4"/>
    <d v="2016-05-31T00:00:00"/>
    <x v="0"/>
    <x v="7"/>
    <n v="1"/>
    <s v="易联"/>
    <n v="0"/>
    <n v="3397.54"/>
    <n v="0"/>
    <n v="3397.54"/>
    <n v="0"/>
    <n v="0"/>
    <n v="0"/>
    <n v="-3397.54"/>
  </r>
  <r>
    <x v="4"/>
    <d v="2016-06-03T00:00:00"/>
    <x v="0"/>
    <x v="0"/>
    <n v="1"/>
    <s v="易联"/>
    <n v="0"/>
    <n v="2378.2800000000002"/>
    <n v="0"/>
    <n v="2378.2800000000002"/>
    <n v="0"/>
    <n v="0"/>
    <n v="0"/>
    <n v="-2378.2800000000002"/>
  </r>
  <r>
    <x v="4"/>
    <d v="2016-06-03T00:00:00"/>
    <x v="0"/>
    <x v="0"/>
    <n v="13"/>
    <s v="支付宝线下还款"/>
    <n v="0"/>
    <n v="1019.26"/>
    <n v="0"/>
    <n v="1019.26"/>
    <n v="0"/>
    <n v="120"/>
    <n v="0"/>
    <n v="-1019.26"/>
  </r>
  <r>
    <x v="4"/>
    <d v="2016-06-05T00:00:00"/>
    <x v="0"/>
    <x v="0"/>
    <n v="1"/>
    <s v="易联"/>
    <n v="0"/>
    <n v="3397.55"/>
    <n v="0"/>
    <n v="3397.55"/>
    <n v="0"/>
    <n v="0"/>
    <n v="0"/>
    <n v="-3397.55"/>
  </r>
  <r>
    <x v="4"/>
    <d v="2016-06-05T00:00:00"/>
    <x v="0"/>
    <x v="0"/>
    <n v="13"/>
    <s v="支付宝线下还款"/>
    <n v="0"/>
    <n v="679.51"/>
    <n v="0"/>
    <n v="679.51"/>
    <n v="0"/>
    <n v="0"/>
    <n v="0"/>
    <n v="-679.51"/>
  </r>
  <r>
    <x v="4"/>
    <d v="2016-06-08T00:00:00"/>
    <x v="0"/>
    <x v="0"/>
    <n v="1"/>
    <s v="易联"/>
    <n v="0"/>
    <n v="31597.14"/>
    <n v="0"/>
    <n v="31597.14"/>
    <n v="0"/>
    <n v="0"/>
    <n v="0"/>
    <n v="-31597.14"/>
  </r>
  <r>
    <x v="4"/>
    <d v="2016-06-29T00:00:00"/>
    <x v="0"/>
    <x v="0"/>
    <n v="1"/>
    <s v="易联"/>
    <n v="0"/>
    <n v="14609.43"/>
    <n v="0"/>
    <n v="14609.43"/>
    <n v="0"/>
    <n v="0"/>
    <n v="0"/>
    <n v="-14609.43"/>
  </r>
  <r>
    <x v="4"/>
    <d v="2016-06-30T00:00:00"/>
    <x v="0"/>
    <x v="0"/>
    <n v="1"/>
    <s v="易联"/>
    <n v="0"/>
    <n v="7814.35"/>
    <n v="0"/>
    <n v="7814.35"/>
    <n v="0"/>
    <n v="0"/>
    <n v="0"/>
    <n v="-7814.35"/>
  </r>
  <r>
    <x v="4"/>
    <d v="2016-07-08T00:00:00"/>
    <x v="0"/>
    <x v="1"/>
    <n v="1"/>
    <s v="易联"/>
    <n v="0"/>
    <n v="21064.76"/>
    <n v="0"/>
    <n v="21064.76"/>
    <n v="0"/>
    <n v="0"/>
    <n v="0"/>
    <n v="-21064.76"/>
  </r>
  <r>
    <x v="4"/>
    <d v="2016-04-01T00:00:00"/>
    <x v="0"/>
    <x v="11"/>
    <n v="1"/>
    <s v="易联"/>
    <n v="0"/>
    <n v="0"/>
    <n v="0"/>
    <n v="0"/>
    <n v="0"/>
    <n v="690"/>
    <n v="0"/>
    <n v="0"/>
  </r>
  <r>
    <x v="4"/>
    <d v="2016-04-02T00:00:00"/>
    <x v="0"/>
    <x v="11"/>
    <n v="1"/>
    <s v="易联"/>
    <n v="0"/>
    <n v="0"/>
    <n v="0"/>
    <n v="0"/>
    <n v="0"/>
    <n v="1440"/>
    <n v="0"/>
    <n v="0"/>
  </r>
  <r>
    <x v="4"/>
    <d v="2016-04-03T00:00:00"/>
    <x v="0"/>
    <x v="11"/>
    <n v="1"/>
    <s v="易联"/>
    <n v="0"/>
    <n v="0"/>
    <n v="0"/>
    <n v="0"/>
    <n v="0"/>
    <n v="1260"/>
    <n v="0"/>
    <n v="0"/>
  </r>
  <r>
    <x v="4"/>
    <d v="2016-04-04T00:00:00"/>
    <x v="0"/>
    <x v="11"/>
    <n v="1"/>
    <s v="易联"/>
    <n v="0"/>
    <n v="0"/>
    <n v="0"/>
    <n v="0"/>
    <n v="0"/>
    <n v="120"/>
    <n v="0"/>
    <n v="0"/>
  </r>
  <r>
    <x v="4"/>
    <d v="2016-04-05T00:00:00"/>
    <x v="0"/>
    <x v="11"/>
    <n v="1"/>
    <s v="易联"/>
    <n v="0"/>
    <n v="0"/>
    <n v="0"/>
    <n v="0"/>
    <n v="0"/>
    <n v="280"/>
    <n v="0"/>
    <n v="0"/>
  </r>
  <r>
    <x v="4"/>
    <d v="2016-04-06T00:00:00"/>
    <x v="0"/>
    <x v="11"/>
    <n v="1"/>
    <s v="易联"/>
    <n v="0"/>
    <n v="0"/>
    <n v="0"/>
    <n v="0"/>
    <n v="0"/>
    <n v="60"/>
    <n v="0"/>
    <n v="0"/>
  </r>
  <r>
    <x v="4"/>
    <d v="2016-04-07T00:00:00"/>
    <x v="0"/>
    <x v="11"/>
    <n v="1"/>
    <s v="易联"/>
    <n v="0"/>
    <n v="0"/>
    <n v="0"/>
    <n v="0"/>
    <n v="0"/>
    <n v="1650"/>
    <n v="0"/>
    <n v="0"/>
  </r>
  <r>
    <x v="4"/>
    <d v="2016-04-08T00:00:00"/>
    <x v="0"/>
    <x v="11"/>
    <n v="1"/>
    <s v="易联"/>
    <n v="0"/>
    <n v="0"/>
    <n v="0"/>
    <n v="0"/>
    <n v="0"/>
    <n v="1170"/>
    <n v="0"/>
    <n v="0"/>
  </r>
  <r>
    <x v="4"/>
    <d v="2016-04-10T00:00:00"/>
    <x v="0"/>
    <x v="11"/>
    <n v="1"/>
    <s v="易联"/>
    <n v="0"/>
    <n v="0"/>
    <n v="0"/>
    <n v="0"/>
    <n v="0"/>
    <n v="400"/>
    <n v="0"/>
    <n v="0"/>
  </r>
  <r>
    <x v="4"/>
    <d v="2016-04-11T00:00:00"/>
    <x v="0"/>
    <x v="11"/>
    <n v="1"/>
    <s v="易联"/>
    <n v="0"/>
    <n v="0"/>
    <n v="0"/>
    <n v="0"/>
    <n v="0"/>
    <n v="580"/>
    <n v="0"/>
    <n v="0"/>
  </r>
  <r>
    <x v="4"/>
    <d v="2016-04-12T00:00:00"/>
    <x v="0"/>
    <x v="11"/>
    <n v="1"/>
    <s v="易联"/>
    <n v="0"/>
    <n v="0"/>
    <n v="0"/>
    <n v="0"/>
    <n v="0"/>
    <n v="3860"/>
    <n v="0"/>
    <n v="0"/>
  </r>
  <r>
    <x v="4"/>
    <d v="2016-04-13T00:00:00"/>
    <x v="0"/>
    <x v="11"/>
    <n v="1"/>
    <s v="易联"/>
    <n v="0"/>
    <n v="0"/>
    <n v="0"/>
    <n v="0"/>
    <n v="0"/>
    <n v="2530"/>
    <n v="0"/>
    <n v="0"/>
  </r>
  <r>
    <x v="4"/>
    <d v="2016-04-14T00:00:00"/>
    <x v="0"/>
    <x v="11"/>
    <n v="1"/>
    <s v="易联"/>
    <n v="0"/>
    <n v="0"/>
    <n v="0"/>
    <n v="0"/>
    <n v="0"/>
    <n v="3640"/>
    <n v="0"/>
    <n v="0"/>
  </r>
  <r>
    <x v="4"/>
    <d v="2016-04-15T00:00:00"/>
    <x v="0"/>
    <x v="11"/>
    <n v="1"/>
    <s v="易联"/>
    <n v="0"/>
    <n v="0"/>
    <n v="0"/>
    <n v="0"/>
    <n v="0"/>
    <n v="3400"/>
    <n v="0"/>
    <n v="0"/>
  </r>
  <r>
    <x v="4"/>
    <d v="2016-04-16T00:00:00"/>
    <x v="0"/>
    <x v="11"/>
    <n v="1"/>
    <s v="易联"/>
    <n v="0"/>
    <n v="0"/>
    <n v="0"/>
    <n v="0"/>
    <n v="0"/>
    <n v="2770"/>
    <n v="0"/>
    <n v="0"/>
  </r>
  <r>
    <x v="4"/>
    <d v="2016-04-17T00:00:00"/>
    <x v="0"/>
    <x v="11"/>
    <n v="1"/>
    <s v="易联"/>
    <n v="0"/>
    <n v="0"/>
    <n v="0"/>
    <n v="0"/>
    <n v="0"/>
    <n v="1410"/>
    <n v="0"/>
    <n v="0"/>
  </r>
  <r>
    <x v="4"/>
    <d v="2016-04-18T00:00:00"/>
    <x v="0"/>
    <x v="11"/>
    <n v="1"/>
    <s v="易联"/>
    <n v="0"/>
    <n v="0"/>
    <n v="0"/>
    <n v="0"/>
    <n v="0"/>
    <n v="1190"/>
    <n v="0"/>
    <n v="0"/>
  </r>
  <r>
    <x v="4"/>
    <d v="2016-04-19T00:00:00"/>
    <x v="0"/>
    <x v="11"/>
    <n v="1"/>
    <s v="易联"/>
    <n v="0"/>
    <n v="0"/>
    <n v="0"/>
    <n v="0"/>
    <n v="0"/>
    <n v="1360"/>
    <n v="0"/>
    <n v="0"/>
  </r>
  <r>
    <x v="4"/>
    <d v="2016-04-20T00:00:00"/>
    <x v="0"/>
    <x v="11"/>
    <n v="1"/>
    <s v="易联"/>
    <n v="0"/>
    <n v="0"/>
    <n v="0"/>
    <n v="0"/>
    <n v="0"/>
    <n v="3310"/>
    <n v="0"/>
    <n v="0"/>
  </r>
  <r>
    <x v="4"/>
    <d v="2016-04-21T00:00:00"/>
    <x v="0"/>
    <x v="11"/>
    <n v="1"/>
    <s v="易联"/>
    <n v="0"/>
    <n v="0"/>
    <n v="0"/>
    <n v="0"/>
    <n v="0"/>
    <n v="2630"/>
    <n v="0"/>
    <n v="0"/>
  </r>
  <r>
    <x v="4"/>
    <d v="2016-04-22T00:00:00"/>
    <x v="0"/>
    <x v="11"/>
    <n v="1"/>
    <s v="易联"/>
    <n v="0"/>
    <n v="0"/>
    <n v="0"/>
    <n v="0"/>
    <n v="0"/>
    <n v="8840"/>
    <n v="0"/>
    <n v="0"/>
  </r>
  <r>
    <x v="4"/>
    <d v="2016-04-23T00:00:00"/>
    <x v="0"/>
    <x v="11"/>
    <n v="1"/>
    <s v="易联"/>
    <n v="0"/>
    <n v="0"/>
    <n v="0"/>
    <n v="0"/>
    <n v="0"/>
    <n v="2260"/>
    <n v="0"/>
    <n v="0"/>
  </r>
  <r>
    <x v="4"/>
    <d v="2016-04-24T00:00:00"/>
    <x v="0"/>
    <x v="11"/>
    <n v="1"/>
    <s v="易联"/>
    <n v="0"/>
    <n v="0"/>
    <n v="0"/>
    <n v="0"/>
    <n v="0"/>
    <n v="3600"/>
    <n v="0"/>
    <n v="0"/>
  </r>
  <r>
    <x v="4"/>
    <d v="2016-04-24T00:00:00"/>
    <x v="0"/>
    <x v="11"/>
    <n v="13"/>
    <s v="支付宝线下还款"/>
    <n v="0"/>
    <n v="0"/>
    <n v="0"/>
    <n v="0"/>
    <n v="0"/>
    <n v="150"/>
    <n v="0"/>
    <n v="0"/>
  </r>
  <r>
    <x v="4"/>
    <d v="2016-04-25T00:00:00"/>
    <x v="0"/>
    <x v="11"/>
    <n v="1"/>
    <s v="易联"/>
    <n v="0"/>
    <n v="0"/>
    <n v="0"/>
    <n v="0"/>
    <n v="0"/>
    <n v="4300"/>
    <n v="0"/>
    <n v="0"/>
  </r>
  <r>
    <x v="4"/>
    <d v="2016-04-25T00:00:00"/>
    <x v="0"/>
    <x v="11"/>
    <n v="13"/>
    <s v="支付宝线下还款"/>
    <n v="0"/>
    <n v="0"/>
    <n v="0"/>
    <n v="0"/>
    <n v="0"/>
    <n v="120"/>
    <n v="0"/>
    <n v="0"/>
  </r>
  <r>
    <x v="4"/>
    <d v="2016-04-26T00:00:00"/>
    <x v="0"/>
    <x v="11"/>
    <n v="1"/>
    <s v="易联"/>
    <n v="0"/>
    <n v="0"/>
    <n v="0"/>
    <n v="0"/>
    <n v="0"/>
    <n v="6900"/>
    <n v="0"/>
    <n v="0"/>
  </r>
  <r>
    <x v="4"/>
    <d v="2016-04-26T00:00:00"/>
    <x v="0"/>
    <x v="11"/>
    <n v="13"/>
    <s v="支付宝线下还款"/>
    <n v="0"/>
    <n v="0"/>
    <n v="0"/>
    <n v="0"/>
    <n v="0"/>
    <n v="120"/>
    <n v="0"/>
    <n v="0"/>
  </r>
  <r>
    <x v="4"/>
    <d v="2016-04-27T00:00:00"/>
    <x v="0"/>
    <x v="11"/>
    <n v="1"/>
    <s v="易联"/>
    <n v="0"/>
    <n v="0"/>
    <n v="0"/>
    <n v="0"/>
    <n v="0"/>
    <n v="11440"/>
    <n v="0"/>
    <n v="0"/>
  </r>
  <r>
    <x v="4"/>
    <d v="2016-04-27T00:00:00"/>
    <x v="0"/>
    <x v="11"/>
    <n v="13"/>
    <s v="支付宝线下还款"/>
    <n v="0"/>
    <n v="0"/>
    <n v="0"/>
    <n v="0"/>
    <n v="0"/>
    <n v="370"/>
    <n v="0"/>
    <n v="0"/>
  </r>
  <r>
    <x v="4"/>
    <d v="2016-04-28T00:00:00"/>
    <x v="0"/>
    <x v="11"/>
    <n v="1"/>
    <s v="易联"/>
    <n v="0"/>
    <n v="0"/>
    <n v="0"/>
    <n v="0"/>
    <n v="0"/>
    <n v="13880"/>
    <n v="0"/>
    <n v="0"/>
  </r>
  <r>
    <x v="4"/>
    <d v="2016-04-28T00:00:00"/>
    <x v="0"/>
    <x v="11"/>
    <n v="13"/>
    <s v="支付宝线下还款"/>
    <n v="0"/>
    <n v="0"/>
    <n v="0"/>
    <n v="0"/>
    <n v="0"/>
    <n v="390"/>
    <n v="0"/>
    <n v="0"/>
  </r>
  <r>
    <x v="4"/>
    <d v="2016-05-01T00:00:00"/>
    <x v="0"/>
    <x v="7"/>
    <n v="13"/>
    <s v="支付宝线下还款"/>
    <n v="0"/>
    <n v="0"/>
    <n v="0"/>
    <n v="0"/>
    <n v="0"/>
    <n v="0"/>
    <n v="0"/>
    <n v="0"/>
  </r>
  <r>
    <x v="4"/>
    <d v="2016-05-07T00:00:00"/>
    <x v="0"/>
    <x v="7"/>
    <n v="13"/>
    <s v="支付宝线下还款"/>
    <n v="0"/>
    <n v="0"/>
    <n v="0"/>
    <n v="0"/>
    <n v="0"/>
    <n v="180"/>
    <n v="0"/>
    <n v="0"/>
  </r>
  <r>
    <x v="4"/>
    <d v="2016-05-07T00:00:00"/>
    <x v="0"/>
    <x v="7"/>
    <n v="14"/>
    <s v="平安银行"/>
    <n v="0"/>
    <n v="0"/>
    <n v="0"/>
    <n v="0"/>
    <n v="0"/>
    <n v="60"/>
    <n v="0.74000000000000199"/>
    <n v="0"/>
  </r>
  <r>
    <x v="4"/>
    <d v="2016-05-13T00:00:00"/>
    <x v="0"/>
    <x v="7"/>
    <n v="13"/>
    <s v="支付宝线下还款"/>
    <n v="0"/>
    <n v="0"/>
    <n v="0"/>
    <n v="0"/>
    <n v="0"/>
    <n v="120"/>
    <n v="0"/>
    <n v="0"/>
  </r>
  <r>
    <x v="4"/>
    <d v="2016-05-24T00:00:00"/>
    <x v="0"/>
    <x v="7"/>
    <n v="13"/>
    <s v="支付宝线下还款"/>
    <n v="0"/>
    <n v="0"/>
    <n v="0"/>
    <n v="0"/>
    <n v="0"/>
    <n v="330"/>
    <n v="3.89"/>
    <n v="0"/>
  </r>
  <r>
    <x v="4"/>
    <d v="2016-06-07T00:00:00"/>
    <x v="0"/>
    <x v="0"/>
    <n v="13"/>
    <s v="支付宝线下还款"/>
    <n v="0"/>
    <n v="0"/>
    <n v="0"/>
    <n v="0"/>
    <n v="0"/>
    <n v="680"/>
    <n v="0"/>
    <n v="0"/>
  </r>
  <r>
    <x v="4"/>
    <d v="2016-06-28T00:00:00"/>
    <x v="0"/>
    <x v="0"/>
    <n v="13"/>
    <s v="支付宝线下还款"/>
    <n v="0"/>
    <n v="0"/>
    <n v="0"/>
    <n v="0"/>
    <n v="0"/>
    <n v="340"/>
    <n v="0"/>
    <n v="0"/>
  </r>
  <r>
    <x v="5"/>
    <d v="2016-04-30T00:00:00"/>
    <x v="0"/>
    <x v="11"/>
    <n v="2"/>
    <s v="易宝-现金贷"/>
    <n v="539204.12"/>
    <n v="0"/>
    <n v="0"/>
    <n v="0"/>
    <n v="0"/>
    <n v="0"/>
    <n v="0"/>
    <n v="539204.12"/>
  </r>
  <r>
    <x v="5"/>
    <d v="2016-05-01T00:00:00"/>
    <x v="0"/>
    <x v="7"/>
    <n v="2"/>
    <s v="易宝-现金贷"/>
    <n v="41687.519999999997"/>
    <n v="0"/>
    <n v="0"/>
    <n v="0"/>
    <n v="0"/>
    <n v="0"/>
    <n v="0"/>
    <n v="41687.519999999997"/>
  </r>
  <r>
    <x v="5"/>
    <d v="2016-05-31T00:00:00"/>
    <x v="0"/>
    <x v="7"/>
    <n v="2"/>
    <s v="易宝-现金贷"/>
    <n v="539202.6"/>
    <n v="384413.7"/>
    <n v="104218.85"/>
    <n v="280194.84999999998"/>
    <n v="0"/>
    <n v="14976.69"/>
    <n v="0"/>
    <n v="154788.89999999997"/>
  </r>
  <r>
    <x v="5"/>
    <d v="2016-06-01T00:00:00"/>
    <x v="0"/>
    <x v="0"/>
    <n v="2"/>
    <s v="易宝-现金贷"/>
    <n v="41687.4"/>
    <n v="57405.78"/>
    <n v="5467.21"/>
    <n v="30411.41"/>
    <n v="21527.16"/>
    <n v="4530"/>
    <n v="836.71"/>
    <n v="-15718.379999999997"/>
  </r>
  <r>
    <x v="5"/>
    <d v="2016-06-30T00:00:00"/>
    <x v="0"/>
    <x v="0"/>
    <n v="2"/>
    <s v="易宝-现金贷"/>
    <n v="539206.05000000005"/>
    <n v="443186.29000000103"/>
    <n v="72098.97"/>
    <n v="371087.320000001"/>
    <n v="0"/>
    <n v="9327"/>
    <n v="0"/>
    <n v="96019.75999999902"/>
  </r>
  <r>
    <x v="5"/>
    <d v="2016-07-01T00:00:00"/>
    <x v="0"/>
    <x v="1"/>
    <n v="2"/>
    <s v="易宝-现金贷"/>
    <n v="41687.67"/>
    <n v="21527.16"/>
    <n v="6834.01"/>
    <n v="0"/>
    <n v="14693.15"/>
    <n v="2760"/>
    <n v="501.64"/>
    <n v="20160.509999999998"/>
  </r>
  <r>
    <x v="5"/>
    <d v="2016-04-30T00:00:00"/>
    <x v="0"/>
    <x v="11"/>
    <n v="1"/>
    <s v="易联"/>
    <n v="0"/>
    <n v="419267.13"/>
    <n v="110369.45"/>
    <n v="308897.68"/>
    <n v="0"/>
    <n v="14550"/>
    <n v="0"/>
    <n v="-419267.13"/>
  </r>
  <r>
    <x v="5"/>
    <d v="2016-05-01T00:00:00"/>
    <x v="0"/>
    <x v="7"/>
    <n v="1"/>
    <s v="易联"/>
    <n v="0"/>
    <n v="41687.56"/>
    <n v="7517.42"/>
    <n v="0"/>
    <n v="34170.14"/>
    <n v="5180"/>
    <n v="1500"/>
    <n v="-41687.56"/>
  </r>
  <r>
    <x v="5"/>
    <d v="2016-05-31T00:00:00"/>
    <x v="0"/>
    <x v="7"/>
    <n v="13"/>
    <s v="支付宝线下还款"/>
    <n v="0"/>
    <n v="14351.46"/>
    <n v="6492.33"/>
    <n v="7859.13"/>
    <n v="0"/>
    <n v="870"/>
    <n v="0"/>
    <n v="-14351.46"/>
  </r>
  <r>
    <x v="5"/>
    <d v="2016-06-30T00:00:00"/>
    <x v="0"/>
    <x v="0"/>
    <n v="13"/>
    <s v="支付宝线下还款"/>
    <n v="0"/>
    <n v="11617.84"/>
    <n v="3075.31"/>
    <n v="8542.5300000000007"/>
    <n v="0"/>
    <n v="470"/>
    <n v="0"/>
    <n v="-11617.84"/>
  </r>
  <r>
    <x v="5"/>
    <d v="2016-07-01T00:00:00"/>
    <x v="0"/>
    <x v="1"/>
    <n v="13"/>
    <s v="支付宝线下还款"/>
    <n v="0"/>
    <n v="683.4"/>
    <n v="683.4"/>
    <n v="0"/>
    <n v="0"/>
    <n v="120"/>
    <n v="0"/>
    <n v="-683.4"/>
  </r>
  <r>
    <x v="5"/>
    <d v="2016-05-02T00:00:00"/>
    <x v="0"/>
    <x v="7"/>
    <n v="1"/>
    <s v="易联"/>
    <n v="0"/>
    <n v="13326.34"/>
    <n v="0"/>
    <n v="0"/>
    <n v="13326.34"/>
    <n v="1840"/>
    <n v="765"/>
    <n v="-13326.34"/>
  </r>
  <r>
    <x v="5"/>
    <d v="2016-05-03T00:00:00"/>
    <x v="0"/>
    <x v="7"/>
    <n v="1"/>
    <s v="易联"/>
    <n v="0"/>
    <n v="7859.12"/>
    <n v="0"/>
    <n v="0"/>
    <n v="7859.12"/>
    <n v="1190"/>
    <n v="565"/>
    <n v="-7859.12"/>
  </r>
  <r>
    <x v="5"/>
    <d v="2016-05-04T00:00:00"/>
    <x v="0"/>
    <x v="7"/>
    <n v="1"/>
    <s v="易联"/>
    <n v="0"/>
    <n v="10592.73"/>
    <n v="0"/>
    <n v="0"/>
    <n v="10592.73"/>
    <n v="1560"/>
    <n v="930"/>
    <n v="-10592.73"/>
  </r>
  <r>
    <x v="5"/>
    <d v="2016-05-04T00:00:00"/>
    <x v="0"/>
    <x v="7"/>
    <n v="13"/>
    <s v="支付宝线下还款"/>
    <n v="0"/>
    <n v="2391.91"/>
    <n v="0"/>
    <n v="0"/>
    <n v="2391.91"/>
    <n v="720"/>
    <n v="0"/>
    <n v="-2391.91"/>
  </r>
  <r>
    <x v="5"/>
    <d v="2016-05-05T00:00:00"/>
    <x v="0"/>
    <x v="7"/>
    <n v="1"/>
    <s v="易联"/>
    <n v="0"/>
    <n v="5125.5200000000004"/>
    <n v="0"/>
    <n v="0"/>
    <n v="5125.5200000000004"/>
    <n v="640"/>
    <n v="525"/>
    <n v="-5125.5200000000004"/>
  </r>
  <r>
    <x v="5"/>
    <d v="2016-05-06T00:00:00"/>
    <x v="0"/>
    <x v="7"/>
    <n v="1"/>
    <s v="易联"/>
    <n v="0"/>
    <n v="3075.31"/>
    <n v="0"/>
    <n v="0"/>
    <n v="3075.31"/>
    <n v="590"/>
    <n v="360"/>
    <n v="-3075.31"/>
  </r>
  <r>
    <x v="5"/>
    <d v="2016-05-06T00:00:00"/>
    <x v="0"/>
    <x v="7"/>
    <n v="13"/>
    <s v="支付宝线下还款"/>
    <n v="0"/>
    <n v="1366.8"/>
    <n v="0"/>
    <n v="0"/>
    <n v="1366.8"/>
    <n v="240"/>
    <n v="160"/>
    <n v="-1366.8"/>
  </r>
  <r>
    <x v="5"/>
    <d v="2016-05-07T00:00:00"/>
    <x v="0"/>
    <x v="7"/>
    <n v="2"/>
    <s v="易宝-现金贷"/>
    <n v="0"/>
    <n v="3075.31"/>
    <n v="0"/>
    <n v="0"/>
    <n v="3075.31"/>
    <n v="589.6"/>
    <n v="394.09"/>
    <n v="-3075.31"/>
  </r>
  <r>
    <x v="5"/>
    <d v="2016-05-07T00:00:00"/>
    <x v="0"/>
    <x v="7"/>
    <n v="13"/>
    <s v="支付宝线下还款"/>
    <n v="0"/>
    <n v="3075.3"/>
    <n v="0"/>
    <n v="0"/>
    <n v="3075.3"/>
    <n v="600"/>
    <n v="318.2"/>
    <n v="-3075.3"/>
  </r>
  <r>
    <x v="5"/>
    <d v="2016-05-08T00:00:00"/>
    <x v="0"/>
    <x v="7"/>
    <n v="2"/>
    <s v="易宝-现金贷"/>
    <n v="0"/>
    <n v="3075.31"/>
    <n v="0"/>
    <n v="0"/>
    <n v="3075.31"/>
    <n v="470"/>
    <n v="440"/>
    <n v="-3075.31"/>
  </r>
  <r>
    <x v="5"/>
    <d v="2016-05-09T00:00:00"/>
    <x v="0"/>
    <x v="7"/>
    <n v="2"/>
    <s v="易宝-现金贷"/>
    <n v="0"/>
    <n v="3417"/>
    <n v="0"/>
    <n v="0"/>
    <n v="3417"/>
    <n v="740"/>
    <n v="540"/>
    <n v="-3417"/>
  </r>
  <r>
    <x v="5"/>
    <d v="2016-05-09T00:00:00"/>
    <x v="0"/>
    <x v="7"/>
    <n v="13"/>
    <s v="支付宝线下还款"/>
    <n v="0"/>
    <n v="1708.51"/>
    <n v="0"/>
    <n v="0"/>
    <n v="1708.51"/>
    <n v="100"/>
    <n v="0.49000000000000898"/>
    <n v="-1708.51"/>
  </r>
  <r>
    <x v="5"/>
    <d v="2016-05-10T00:00:00"/>
    <x v="0"/>
    <x v="7"/>
    <n v="2"/>
    <s v="易宝-现金贷"/>
    <n v="0"/>
    <n v="5808.9"/>
    <n v="0"/>
    <n v="0"/>
    <n v="5808.9"/>
    <n v="1450"/>
    <n v="1010"/>
    <n v="-5808.9"/>
  </r>
  <r>
    <x v="5"/>
    <d v="2016-05-11T00:00:00"/>
    <x v="0"/>
    <x v="7"/>
    <n v="2"/>
    <s v="易宝-现金贷"/>
    <n v="0"/>
    <n v="4100.42"/>
    <n v="0"/>
    <n v="0"/>
    <n v="4100.42"/>
    <n v="1030"/>
    <n v="780"/>
    <n v="-4100.42"/>
  </r>
  <r>
    <x v="5"/>
    <d v="2016-05-12T00:00:00"/>
    <x v="0"/>
    <x v="7"/>
    <n v="2"/>
    <s v="易宝-现金贷"/>
    <n v="0"/>
    <n v="1708.51"/>
    <n v="0"/>
    <n v="0"/>
    <n v="1708.51"/>
    <n v="420"/>
    <n v="350"/>
    <n v="-1708.51"/>
  </r>
  <r>
    <x v="5"/>
    <d v="2016-05-12T00:00:00"/>
    <x v="0"/>
    <x v="7"/>
    <n v="13"/>
    <s v="支付宝线下还款"/>
    <n v="0"/>
    <n v="1025.0999999999999"/>
    <n v="0"/>
    <n v="0"/>
    <n v="1025.0999999999999"/>
    <n v="180"/>
    <n v="194.9"/>
    <n v="-1025.0999999999999"/>
  </r>
  <r>
    <x v="5"/>
    <d v="2016-05-13T00:00:00"/>
    <x v="0"/>
    <x v="7"/>
    <n v="2"/>
    <s v="易宝-现金贷"/>
    <n v="0"/>
    <n v="683.4"/>
    <n v="0"/>
    <n v="0"/>
    <n v="683.4"/>
    <n v="40"/>
    <n v="150"/>
    <n v="-683.4"/>
  </r>
  <r>
    <x v="5"/>
    <d v="2016-05-14T00:00:00"/>
    <x v="0"/>
    <x v="7"/>
    <n v="2"/>
    <s v="易宝-现金贷"/>
    <n v="0"/>
    <n v="683.4"/>
    <n v="0"/>
    <n v="0"/>
    <n v="683.4"/>
    <n v="690"/>
    <n v="160"/>
    <n v="-683.4"/>
  </r>
  <r>
    <x v="5"/>
    <d v="2016-05-16T00:00:00"/>
    <x v="0"/>
    <x v="7"/>
    <n v="2"/>
    <s v="易宝-现金贷"/>
    <n v="0"/>
    <n v="2391.9"/>
    <n v="0"/>
    <n v="0"/>
    <n v="2391.9"/>
    <n v="1020"/>
    <n v="630"/>
    <n v="-2391.9"/>
  </r>
  <r>
    <x v="5"/>
    <d v="2016-05-16T00:00:00"/>
    <x v="0"/>
    <x v="7"/>
    <n v="13"/>
    <s v="支付宝线下还款"/>
    <n v="0"/>
    <n v="683.4"/>
    <n v="0"/>
    <n v="0"/>
    <n v="683.4"/>
    <n v="270"/>
    <n v="180"/>
    <n v="-683.4"/>
  </r>
  <r>
    <x v="5"/>
    <d v="2016-05-17T00:00:00"/>
    <x v="0"/>
    <x v="7"/>
    <n v="2"/>
    <s v="易宝-现金贷"/>
    <n v="0"/>
    <n v="3417"/>
    <n v="0"/>
    <n v="0"/>
    <n v="3417"/>
    <n v="1020"/>
    <n v="950"/>
    <n v="-3417"/>
  </r>
  <r>
    <x v="5"/>
    <d v="2016-05-18T00:00:00"/>
    <x v="0"/>
    <x v="7"/>
    <n v="13"/>
    <s v="支付宝线下还款"/>
    <n v="0"/>
    <n v="1025.0999999999999"/>
    <n v="0"/>
    <n v="0"/>
    <n v="1025.0999999999999"/>
    <n v="180"/>
    <n v="0"/>
    <n v="-1025.0999999999999"/>
  </r>
  <r>
    <x v="5"/>
    <d v="2016-05-19T00:00:00"/>
    <x v="0"/>
    <x v="7"/>
    <n v="2"/>
    <s v="易宝-现金贷"/>
    <n v="0"/>
    <n v="1366.8"/>
    <n v="0"/>
    <n v="0"/>
    <n v="1366.8"/>
    <n v="1250.01"/>
    <n v="410"/>
    <n v="-1366.8"/>
  </r>
  <r>
    <x v="5"/>
    <d v="2016-05-20T00:00:00"/>
    <x v="0"/>
    <x v="7"/>
    <n v="13"/>
    <s v="支付宝线下还款"/>
    <n v="0"/>
    <n v="683.4"/>
    <n v="0"/>
    <n v="0"/>
    <n v="683.4"/>
    <n v="120"/>
    <n v="196.6"/>
    <n v="-683.4"/>
  </r>
  <r>
    <x v="5"/>
    <d v="2016-05-21T00:00:00"/>
    <x v="0"/>
    <x v="7"/>
    <n v="2"/>
    <s v="易宝-现金贷"/>
    <n v="0"/>
    <n v="1708.51"/>
    <n v="0"/>
    <n v="0"/>
    <n v="1708.51"/>
    <n v="1160"/>
    <n v="575"/>
    <n v="-1708.51"/>
  </r>
  <r>
    <x v="5"/>
    <d v="2016-05-21T00:00:00"/>
    <x v="0"/>
    <x v="7"/>
    <n v="13"/>
    <s v="支付宝线下还款"/>
    <n v="0"/>
    <n v="683.4"/>
    <n v="0"/>
    <n v="0"/>
    <n v="683.4"/>
    <n v="120"/>
    <n v="225.6"/>
    <n v="-683.4"/>
  </r>
  <r>
    <x v="5"/>
    <d v="2016-05-23T00:00:00"/>
    <x v="0"/>
    <x v="7"/>
    <n v="2"/>
    <s v="易宝-现金贷"/>
    <n v="0"/>
    <n v="683.4"/>
    <n v="0"/>
    <n v="0"/>
    <n v="683.4"/>
    <n v="1390"/>
    <n v="250"/>
    <n v="-683.4"/>
  </r>
  <r>
    <x v="5"/>
    <d v="2016-05-28T00:00:00"/>
    <x v="0"/>
    <x v="7"/>
    <n v="2"/>
    <s v="易宝-现金贷"/>
    <n v="0"/>
    <n v="1708.51"/>
    <n v="0"/>
    <n v="0"/>
    <n v="1708.51"/>
    <n v="4083.34"/>
    <n v="750"/>
    <n v="-1708.51"/>
  </r>
  <r>
    <x v="5"/>
    <d v="2016-05-29T00:00:00"/>
    <x v="0"/>
    <x v="7"/>
    <n v="2"/>
    <s v="易宝-现金贷"/>
    <n v="0"/>
    <n v="683.4"/>
    <n v="0"/>
    <n v="0"/>
    <n v="683.4"/>
    <n v="5600"/>
    <n v="310"/>
    <n v="-683.4"/>
  </r>
  <r>
    <x v="5"/>
    <d v="2016-05-30T00:00:00"/>
    <x v="0"/>
    <x v="7"/>
    <n v="2"/>
    <s v="易宝-现金贷"/>
    <n v="0"/>
    <n v="683.4"/>
    <n v="0"/>
    <n v="0"/>
    <n v="683.4"/>
    <n v="14523.34"/>
    <n v="310"/>
    <n v="-683.4"/>
  </r>
  <r>
    <x v="5"/>
    <d v="2016-06-02T00:00:00"/>
    <x v="0"/>
    <x v="0"/>
    <n v="2"/>
    <s v="易宝-现金贷"/>
    <n v="0"/>
    <n v="9909.32"/>
    <n v="0"/>
    <n v="0"/>
    <n v="9909.32"/>
    <n v="2206.67"/>
    <n v="469.98"/>
    <n v="-9909.32"/>
  </r>
  <r>
    <x v="5"/>
    <d v="2016-06-03T00:00:00"/>
    <x v="0"/>
    <x v="0"/>
    <n v="2"/>
    <s v="易宝-现金贷"/>
    <n v="0"/>
    <n v="6150.61"/>
    <n v="0"/>
    <n v="0"/>
    <n v="6150.61"/>
    <n v="2336.67"/>
    <n v="360"/>
    <n v="-6150.61"/>
  </r>
  <r>
    <x v="5"/>
    <d v="2016-06-05T00:00:00"/>
    <x v="0"/>
    <x v="0"/>
    <n v="2"/>
    <s v="易宝-现金贷"/>
    <n v="0"/>
    <n v="5125.51"/>
    <n v="0"/>
    <n v="0"/>
    <n v="5125.51"/>
    <n v="1180"/>
    <n v="726.65"/>
    <n v="-5125.51"/>
  </r>
  <r>
    <x v="5"/>
    <d v="2016-06-06T00:00:00"/>
    <x v="0"/>
    <x v="0"/>
    <n v="2"/>
    <s v="易宝-现金贷"/>
    <n v="0"/>
    <n v="3758.7"/>
    <n v="0"/>
    <n v="0"/>
    <n v="3758.7"/>
    <n v="1960"/>
    <n v="320"/>
    <n v="-3758.7"/>
  </r>
  <r>
    <x v="5"/>
    <d v="2016-06-07T00:00:00"/>
    <x v="0"/>
    <x v="0"/>
    <n v="2"/>
    <s v="易宝-现金贷"/>
    <n v="0"/>
    <n v="3417.01"/>
    <n v="0"/>
    <n v="0"/>
    <n v="3417.01"/>
    <n v="1320"/>
    <n v="333.34"/>
    <n v="-3417.01"/>
  </r>
  <r>
    <x v="5"/>
    <d v="2016-06-07T00:00:00"/>
    <x v="0"/>
    <x v="0"/>
    <n v="13"/>
    <s v="支付宝线下还款"/>
    <n v="0"/>
    <n v="1025.0999999999999"/>
    <n v="0"/>
    <n v="0"/>
    <n v="1025.0999999999999"/>
    <n v="180"/>
    <n v="0"/>
    <n v="-1025.0999999999999"/>
  </r>
  <r>
    <x v="5"/>
    <d v="2016-06-08T00:00:00"/>
    <x v="0"/>
    <x v="0"/>
    <n v="2"/>
    <s v="易宝-现金贷"/>
    <n v="0"/>
    <n v="4442.12"/>
    <n v="0"/>
    <n v="0"/>
    <n v="4442.12"/>
    <n v="1180"/>
    <n v="476.66"/>
    <n v="-4442.12"/>
  </r>
  <r>
    <x v="5"/>
    <d v="2016-06-08T00:00:00"/>
    <x v="0"/>
    <x v="0"/>
    <n v="13"/>
    <s v="支付宝线下还款"/>
    <n v="0"/>
    <n v="683.4"/>
    <n v="0"/>
    <n v="0"/>
    <n v="683.4"/>
    <n v="120"/>
    <n v="0.59999999999999398"/>
    <n v="-683.4"/>
  </r>
  <r>
    <x v="5"/>
    <d v="2016-06-09T00:00:00"/>
    <x v="0"/>
    <x v="0"/>
    <n v="2"/>
    <s v="易宝-现金贷"/>
    <n v="0"/>
    <n v="3417.02"/>
    <n v="0"/>
    <n v="0"/>
    <n v="3417.02"/>
    <n v="730"/>
    <n v="400"/>
    <n v="-3417.02"/>
  </r>
  <r>
    <x v="5"/>
    <d v="2016-06-10T00:00:00"/>
    <x v="0"/>
    <x v="0"/>
    <n v="2"/>
    <s v="易宝-现金贷"/>
    <n v="0"/>
    <n v="1708.5"/>
    <n v="0"/>
    <n v="0"/>
    <n v="1708.5"/>
    <n v="736.67"/>
    <n v="216.67"/>
    <n v="-1708.5"/>
  </r>
  <r>
    <x v="5"/>
    <d v="2016-06-11T00:00:00"/>
    <x v="0"/>
    <x v="0"/>
    <n v="2"/>
    <s v="易宝-现金贷"/>
    <n v="0"/>
    <n v="1708.51"/>
    <n v="0"/>
    <n v="0"/>
    <n v="1708.51"/>
    <n v="860"/>
    <n v="233.33"/>
    <n v="-1708.51"/>
  </r>
  <r>
    <x v="5"/>
    <d v="2016-06-12T00:00:00"/>
    <x v="0"/>
    <x v="0"/>
    <n v="2"/>
    <s v="易宝-现金贷"/>
    <n v="0"/>
    <n v="4783.82"/>
    <n v="0"/>
    <n v="0"/>
    <n v="4783.82"/>
    <n v="1300"/>
    <n v="1050"/>
    <n v="-4783.82"/>
  </r>
  <r>
    <x v="5"/>
    <d v="2016-06-12T00:00:00"/>
    <x v="0"/>
    <x v="0"/>
    <n v="13"/>
    <s v="支付宝线下还款"/>
    <n v="0"/>
    <n v="4100.42"/>
    <n v="0"/>
    <n v="0"/>
    <n v="4100.42"/>
    <n v="450"/>
    <n v="388.09"/>
    <n v="-4100.42"/>
  </r>
  <r>
    <x v="5"/>
    <d v="2016-06-13T00:00:00"/>
    <x v="0"/>
    <x v="0"/>
    <n v="13"/>
    <s v="支付宝线下还款"/>
    <n v="0"/>
    <n v="1366.8"/>
    <n v="0"/>
    <n v="0"/>
    <n v="1366.8"/>
    <n v="270"/>
    <n v="107.6"/>
    <n v="-1366.8"/>
  </r>
  <r>
    <x v="5"/>
    <d v="2016-06-14T00:00:00"/>
    <x v="0"/>
    <x v="0"/>
    <n v="2"/>
    <s v="易宝-现金贷"/>
    <n v="0"/>
    <n v="1366.8"/>
    <n v="0"/>
    <n v="0"/>
    <n v="1366.8"/>
    <n v="690"/>
    <n v="220"/>
    <n v="-1366.8"/>
  </r>
  <r>
    <x v="5"/>
    <d v="2016-06-15T00:00:00"/>
    <x v="0"/>
    <x v="0"/>
    <n v="2"/>
    <s v="易宝-现金贷"/>
    <n v="0"/>
    <n v="1708.51"/>
    <n v="0"/>
    <n v="0"/>
    <n v="1708.51"/>
    <n v="1160"/>
    <n v="300"/>
    <n v="-1708.51"/>
  </r>
  <r>
    <x v="5"/>
    <d v="2016-06-15T00:00:00"/>
    <x v="0"/>
    <x v="0"/>
    <n v="13"/>
    <s v="支付宝线下还款"/>
    <n v="0"/>
    <n v="683.4"/>
    <n v="0"/>
    <n v="0"/>
    <n v="683.4"/>
    <n v="150"/>
    <n v="120"/>
    <n v="-683.4"/>
  </r>
  <r>
    <x v="5"/>
    <d v="2016-06-16T00:00:00"/>
    <x v="0"/>
    <x v="0"/>
    <n v="2"/>
    <s v="易宝-现金贷"/>
    <n v="0"/>
    <n v="4442.1099999999997"/>
    <n v="0"/>
    <n v="0"/>
    <n v="4442.1099999999997"/>
    <n v="980"/>
    <n v="823.34"/>
    <n v="-4442.1099999999997"/>
  </r>
  <r>
    <x v="5"/>
    <d v="2016-06-16T00:00:00"/>
    <x v="0"/>
    <x v="0"/>
    <n v="13"/>
    <s v="支付宝线下还款"/>
    <n v="0"/>
    <n v="2050.1999999999998"/>
    <n v="0"/>
    <n v="0"/>
    <n v="2050.1999999999998"/>
    <n v="120"/>
    <n v="925"/>
    <n v="-2050.1999999999998"/>
  </r>
  <r>
    <x v="5"/>
    <d v="2016-06-17T00:00:00"/>
    <x v="0"/>
    <x v="0"/>
    <n v="2"/>
    <s v="易宝-现金贷"/>
    <n v="0"/>
    <n v="2733.6"/>
    <n v="0"/>
    <n v="0"/>
    <n v="2733.6"/>
    <n v="2203.34"/>
    <n v="533.32000000000005"/>
    <n v="-2733.6"/>
  </r>
  <r>
    <x v="5"/>
    <d v="2016-06-17T00:00:00"/>
    <x v="0"/>
    <x v="0"/>
    <n v="13"/>
    <s v="支付宝线下还款"/>
    <n v="0"/>
    <n v="683.4"/>
    <n v="0"/>
    <n v="0"/>
    <n v="683.4"/>
    <n v="80"/>
    <n v="133.19999999999999"/>
    <n v="-683.4"/>
  </r>
  <r>
    <x v="5"/>
    <d v="2016-06-18T00:00:00"/>
    <x v="0"/>
    <x v="0"/>
    <n v="2"/>
    <s v="易宝-现金贷"/>
    <n v="0"/>
    <n v="1708.5"/>
    <n v="0"/>
    <n v="0"/>
    <n v="1708.5"/>
    <n v="1130"/>
    <n v="350"/>
    <n v="-1708.5"/>
  </r>
  <r>
    <x v="5"/>
    <d v="2016-06-19T00:00:00"/>
    <x v="0"/>
    <x v="0"/>
    <n v="2"/>
    <s v="易宝-现金贷"/>
    <n v="0"/>
    <n v="683.4"/>
    <n v="0"/>
    <n v="0"/>
    <n v="683.4"/>
    <n v="830"/>
    <n v="140"/>
    <n v="-683.4"/>
  </r>
  <r>
    <x v="5"/>
    <d v="2016-06-20T00:00:00"/>
    <x v="0"/>
    <x v="0"/>
    <n v="2"/>
    <s v="易宝-现金贷"/>
    <n v="0"/>
    <n v="1366.8"/>
    <n v="0"/>
    <n v="0"/>
    <n v="1366.8"/>
    <n v="1466.67"/>
    <n v="306.66000000000003"/>
    <n v="-1366.8"/>
  </r>
  <r>
    <x v="5"/>
    <d v="2016-06-21T00:00:00"/>
    <x v="0"/>
    <x v="0"/>
    <n v="2"/>
    <s v="易宝-现金贷"/>
    <n v="0"/>
    <n v="1366.8"/>
    <n v="0"/>
    <n v="0"/>
    <n v="1366.8"/>
    <n v="1230"/>
    <n v="320"/>
    <n v="-1366.8"/>
  </r>
  <r>
    <x v="5"/>
    <d v="2016-06-22T00:00:00"/>
    <x v="0"/>
    <x v="0"/>
    <n v="2"/>
    <s v="易宝-现金贷"/>
    <n v="0"/>
    <n v="1025.0999999999999"/>
    <n v="0"/>
    <n v="0"/>
    <n v="1025.0999999999999"/>
    <n v="1620"/>
    <n v="250"/>
    <n v="-1025.0999999999999"/>
  </r>
  <r>
    <x v="5"/>
    <d v="2016-06-22T00:00:00"/>
    <x v="0"/>
    <x v="0"/>
    <n v="13"/>
    <s v="支付宝线下还款"/>
    <n v="0"/>
    <n v="683.4"/>
    <n v="0"/>
    <n v="0"/>
    <n v="683.4"/>
    <n v="150"/>
    <n v="166.6"/>
    <n v="-683.4"/>
  </r>
  <r>
    <x v="5"/>
    <d v="2016-06-23T00:00:00"/>
    <x v="0"/>
    <x v="0"/>
    <n v="2"/>
    <s v="易宝-现金贷"/>
    <n v="0"/>
    <n v="3417"/>
    <n v="0"/>
    <n v="0"/>
    <n v="3417"/>
    <n v="2420"/>
    <n v="1639.99"/>
    <n v="-3417"/>
  </r>
  <r>
    <x v="5"/>
    <d v="2016-06-24T00:00:00"/>
    <x v="0"/>
    <x v="0"/>
    <n v="2"/>
    <s v="易宝-现金贷"/>
    <n v="0"/>
    <n v="2733.6"/>
    <n v="0"/>
    <n v="0"/>
    <n v="2733.6"/>
    <n v="2030"/>
    <n v="1305"/>
    <n v="-2733.6"/>
  </r>
  <r>
    <x v="5"/>
    <d v="2016-06-26T00:00:00"/>
    <x v="0"/>
    <x v="0"/>
    <n v="2"/>
    <s v="易宝-现金贷"/>
    <n v="0"/>
    <n v="683.4"/>
    <n v="0"/>
    <n v="0"/>
    <n v="683.4"/>
    <n v="1826.67"/>
    <n v="193.33"/>
    <n v="-683.4"/>
  </r>
  <r>
    <x v="5"/>
    <d v="2016-06-29T00:00:00"/>
    <x v="0"/>
    <x v="0"/>
    <n v="13"/>
    <s v="支付宝线下还款"/>
    <n v="0"/>
    <n v="500"/>
    <n v="0"/>
    <n v="0"/>
    <n v="500"/>
    <n v="270"/>
    <n v="0"/>
    <n v="-500"/>
  </r>
  <r>
    <x v="5"/>
    <d v="2016-07-02T00:00:00"/>
    <x v="0"/>
    <x v="1"/>
    <n v="2"/>
    <s v="易宝-现金贷"/>
    <n v="0"/>
    <n v="5125.51"/>
    <n v="0"/>
    <n v="0"/>
    <n v="5125.51"/>
    <n v="860"/>
    <n v="200.01"/>
    <n v="-5125.51"/>
  </r>
  <r>
    <x v="5"/>
    <d v="2016-07-03T00:00:00"/>
    <x v="0"/>
    <x v="1"/>
    <n v="2"/>
    <s v="易宝-现金贷"/>
    <n v="0"/>
    <n v="1366.8"/>
    <n v="0"/>
    <n v="0"/>
    <n v="1366.8"/>
    <n v="270"/>
    <n v="60"/>
    <n v="-1366.8"/>
  </r>
  <r>
    <x v="5"/>
    <d v="2016-07-04T00:00:00"/>
    <x v="0"/>
    <x v="1"/>
    <n v="2"/>
    <s v="易宝-现金贷"/>
    <n v="0"/>
    <n v="2050.1999999999998"/>
    <n v="0"/>
    <n v="0"/>
    <n v="2050.1999999999998"/>
    <n v="200"/>
    <n v="99.99"/>
    <n v="-2050.1999999999998"/>
  </r>
  <r>
    <x v="5"/>
    <d v="2016-07-05T00:00:00"/>
    <x v="0"/>
    <x v="1"/>
    <n v="2"/>
    <s v="易宝-现金贷"/>
    <n v="0"/>
    <n v="683.4"/>
    <n v="0"/>
    <n v="0"/>
    <n v="683.4"/>
    <n v="40"/>
    <n v="36.67"/>
    <n v="-683.4"/>
  </r>
  <r>
    <x v="5"/>
    <d v="2016-07-05T00:00:00"/>
    <x v="0"/>
    <x v="1"/>
    <n v="13"/>
    <s v="支付宝线下还款"/>
    <n v="0"/>
    <n v="683.4"/>
    <n v="0"/>
    <n v="0"/>
    <n v="683.4"/>
    <n v="120"/>
    <n v="36.67"/>
    <n v="-683.4"/>
  </r>
  <r>
    <x v="5"/>
    <d v="2016-07-06T00:00:00"/>
    <x v="0"/>
    <x v="1"/>
    <n v="2"/>
    <s v="易宝-现金贷"/>
    <n v="0"/>
    <n v="6834.02"/>
    <n v="0"/>
    <n v="0"/>
    <n v="6834.02"/>
    <n v="790"/>
    <n v="400"/>
    <n v="-6834.02"/>
  </r>
  <r>
    <x v="5"/>
    <d v="2016-07-06T00:00:00"/>
    <x v="0"/>
    <x v="1"/>
    <n v="13"/>
    <s v="支付宝线下还款"/>
    <n v="0"/>
    <n v="3417.02"/>
    <n v="0"/>
    <n v="0"/>
    <n v="3417.02"/>
    <n v="400"/>
    <n v="282.98"/>
    <n v="-3417.02"/>
  </r>
  <r>
    <x v="5"/>
    <d v="2016-07-08T00:00:00"/>
    <x v="0"/>
    <x v="1"/>
    <n v="2"/>
    <s v="易宝-现金贷"/>
    <n v="0"/>
    <n v="4100.41"/>
    <n v="0"/>
    <n v="0"/>
    <n v="4100.41"/>
    <n v="650"/>
    <n v="247.01"/>
    <n v="-4100.41"/>
  </r>
  <r>
    <x v="5"/>
    <d v="2016-07-09T00:00:00"/>
    <x v="0"/>
    <x v="1"/>
    <n v="2"/>
    <s v="易宝-现金贷"/>
    <n v="0"/>
    <n v="3758.7"/>
    <n v="0"/>
    <n v="0"/>
    <n v="3758.7"/>
    <n v="720"/>
    <n v="266.67"/>
    <n v="-3758.7"/>
  </r>
  <r>
    <x v="5"/>
    <d v="2016-07-09T00:00:00"/>
    <x v="0"/>
    <x v="1"/>
    <n v="13"/>
    <s v="支付宝线下还款"/>
    <n v="0"/>
    <n v="1025.0999999999999"/>
    <n v="0"/>
    <n v="0"/>
    <n v="1025.0999999999999"/>
    <n v="180"/>
    <n v="0"/>
    <n v="-1025.0999999999999"/>
  </r>
  <r>
    <x v="5"/>
    <d v="2016-07-11T00:00:00"/>
    <x v="0"/>
    <x v="1"/>
    <n v="2"/>
    <s v="易宝-现金贷"/>
    <n v="0"/>
    <n v="4442.1099999999997"/>
    <n v="0"/>
    <n v="0"/>
    <n v="4442.1099999999997"/>
    <n v="670"/>
    <n v="365.01"/>
    <n v="-4442.1099999999997"/>
  </r>
  <r>
    <x v="5"/>
    <d v="2016-07-11T00:00:00"/>
    <x v="0"/>
    <x v="1"/>
    <n v="13"/>
    <s v="支付宝线下还款"/>
    <n v="0"/>
    <n v="1025.0999999999999"/>
    <n v="0"/>
    <n v="0"/>
    <n v="1025.0999999999999"/>
    <n v="180"/>
    <n v="81.67"/>
    <n v="-1025.0999999999999"/>
  </r>
  <r>
    <x v="5"/>
    <d v="2016-07-12T00:00:00"/>
    <x v="0"/>
    <x v="1"/>
    <n v="2"/>
    <s v="易宝-现金贷"/>
    <n v="0"/>
    <n v="1708.51"/>
    <n v="0"/>
    <n v="0"/>
    <n v="1708.51"/>
    <n v="200"/>
    <n v="150"/>
    <n v="-1708.51"/>
  </r>
  <r>
    <x v="5"/>
    <d v="2016-07-12T00:00:00"/>
    <x v="0"/>
    <x v="1"/>
    <n v="13"/>
    <s v="支付宝线下还款"/>
    <n v="0"/>
    <n v="683.4"/>
    <n v="0"/>
    <n v="0"/>
    <n v="683.4"/>
    <n v="40"/>
    <n v="60"/>
    <n v="-683.4"/>
  </r>
  <r>
    <x v="5"/>
    <d v="2016-07-13T00:00:00"/>
    <x v="0"/>
    <x v="1"/>
    <n v="2"/>
    <s v="易宝-现金贷"/>
    <n v="0"/>
    <n v="3758.71"/>
    <n v="0"/>
    <n v="0"/>
    <n v="3758.71"/>
    <n v="560"/>
    <n v="581.66"/>
    <n v="-3758.71"/>
  </r>
  <r>
    <x v="5"/>
    <d v="2016-07-13T00:00:00"/>
    <x v="0"/>
    <x v="1"/>
    <n v="13"/>
    <s v="支付宝线下还款"/>
    <n v="0"/>
    <n v="3758.71"/>
    <n v="0"/>
    <n v="0"/>
    <n v="3758.71"/>
    <n v="560"/>
    <n v="555.89"/>
    <n v="-3758.71"/>
  </r>
  <r>
    <x v="5"/>
    <d v="2016-07-14T00:00:00"/>
    <x v="0"/>
    <x v="1"/>
    <n v="2"/>
    <s v="易宝-现金贷"/>
    <n v="0"/>
    <n v="2050.1999999999998"/>
    <n v="0"/>
    <n v="0"/>
    <n v="2050.1999999999998"/>
    <n v="420"/>
    <n v="446.67"/>
    <n v="-2050.1999999999998"/>
  </r>
  <r>
    <x v="5"/>
    <d v="2016-07-14T00:00:00"/>
    <x v="0"/>
    <x v="1"/>
    <n v="13"/>
    <s v="支付宝线下还款"/>
    <n v="0"/>
    <n v="2050.1999999999998"/>
    <n v="0"/>
    <n v="0"/>
    <n v="2050.1999999999998"/>
    <n v="360"/>
    <n v="160.80000000000001"/>
    <n v="-2050.1999999999998"/>
  </r>
  <r>
    <x v="5"/>
    <d v="2016-07-15T00:00:00"/>
    <x v="0"/>
    <x v="1"/>
    <n v="2"/>
    <s v="易宝-现金贷"/>
    <n v="0"/>
    <n v="2733.6"/>
    <n v="0"/>
    <n v="0"/>
    <n v="2733.6"/>
    <n v="540"/>
    <n v="526.66999999999996"/>
    <n v="-2733.6"/>
  </r>
  <r>
    <x v="5"/>
    <d v="2016-07-16T00:00:00"/>
    <x v="0"/>
    <x v="1"/>
    <n v="2"/>
    <s v="易宝-现金贷"/>
    <n v="0"/>
    <n v="3075.3"/>
    <n v="0"/>
    <n v="0"/>
    <n v="3075.3"/>
    <n v="540"/>
    <n v="1300"/>
    <n v="-3075.3"/>
  </r>
  <r>
    <x v="5"/>
    <d v="2016-07-16T00:00:00"/>
    <x v="0"/>
    <x v="1"/>
    <n v="13"/>
    <s v="支付宝线下还款"/>
    <n v="0"/>
    <n v="1025.0999999999999"/>
    <n v="0"/>
    <n v="0"/>
    <n v="1025.0999999999999"/>
    <n v="180"/>
    <n v="0"/>
    <n v="-1025.0999999999999"/>
  </r>
  <r>
    <x v="5"/>
    <d v="2016-07-17T00:00:00"/>
    <x v="0"/>
    <x v="1"/>
    <n v="2"/>
    <s v="易宝-现金贷"/>
    <n v="0"/>
    <n v="1025.0999999999999"/>
    <n v="0"/>
    <n v="0"/>
    <n v="1025.0999999999999"/>
    <n v="180"/>
    <n v="115"/>
    <n v="-1025.0999999999999"/>
  </r>
  <r>
    <x v="5"/>
    <d v="2016-07-18T00:00:00"/>
    <x v="0"/>
    <x v="1"/>
    <n v="13"/>
    <s v="支付宝线下还款"/>
    <n v="0"/>
    <n v="1366.8"/>
    <n v="0"/>
    <n v="0"/>
    <n v="1366.8"/>
    <n v="240"/>
    <n v="3.19999999999999"/>
    <n v="-1366.8"/>
  </r>
  <r>
    <x v="5"/>
    <d v="2016-07-19T00:00:00"/>
    <x v="0"/>
    <x v="1"/>
    <n v="2"/>
    <s v="易宝-现金贷"/>
    <n v="0"/>
    <n v="1366.8"/>
    <n v="0"/>
    <n v="0"/>
    <n v="1366.8"/>
    <n v="270"/>
    <n v="166.66"/>
    <n v="-1366.8"/>
  </r>
  <r>
    <x v="5"/>
    <d v="2016-07-21T00:00:00"/>
    <x v="0"/>
    <x v="1"/>
    <n v="13"/>
    <s v="支付宝线下还款"/>
    <n v="0"/>
    <n v="4100.3999999999996"/>
    <n v="0"/>
    <n v="0"/>
    <n v="4100.3999999999996"/>
    <n v="720"/>
    <n v="2239.6"/>
    <n v="-4100.3999999999996"/>
  </r>
  <r>
    <x v="5"/>
    <d v="2016-07-22T00:00:00"/>
    <x v="0"/>
    <x v="1"/>
    <n v="2"/>
    <s v="易宝-现金贷"/>
    <n v="0"/>
    <n v="3417"/>
    <n v="0"/>
    <n v="0"/>
    <n v="3417"/>
    <n v="600"/>
    <n v="876.66"/>
    <n v="-3417"/>
  </r>
  <r>
    <x v="5"/>
    <d v="2016-07-23T00:00:00"/>
    <x v="0"/>
    <x v="1"/>
    <n v="2"/>
    <s v="易宝-现金贷"/>
    <n v="0"/>
    <n v="683.4"/>
    <n v="0"/>
    <n v="0"/>
    <n v="683.4"/>
    <n v="120"/>
    <n v="96.67"/>
    <n v="-683.4"/>
  </r>
  <r>
    <x v="5"/>
    <d v="2016-07-24T00:00:00"/>
    <x v="0"/>
    <x v="1"/>
    <n v="2"/>
    <s v="易宝-现金贷"/>
    <n v="0"/>
    <n v="1708.51"/>
    <n v="0"/>
    <n v="0"/>
    <n v="1708.51"/>
    <n v="200"/>
    <n v="250"/>
    <n v="-1708.51"/>
  </r>
  <r>
    <x v="5"/>
    <d v="2016-08-04T00:00:00"/>
    <x v="0"/>
    <x v="2"/>
    <n v="2"/>
    <s v="易宝-现金贷"/>
    <n v="0"/>
    <n v="2050.1999999999998"/>
    <n v="0"/>
    <n v="0"/>
    <n v="2050.1999999999998"/>
    <n v="450"/>
    <n v="1570"/>
    <n v="-2050.1999999999998"/>
  </r>
  <r>
    <x v="5"/>
    <d v="2016-08-08T00:00:00"/>
    <x v="0"/>
    <x v="2"/>
    <n v="2"/>
    <s v="易宝-现金贷"/>
    <n v="0"/>
    <n v="683.4"/>
    <n v="0"/>
    <n v="0"/>
    <n v="683.4"/>
    <n v="150"/>
    <n v="150"/>
    <n v="-683.4"/>
  </r>
  <r>
    <x v="5"/>
    <d v="2016-08-16T00:00:00"/>
    <x v="0"/>
    <x v="2"/>
    <n v="13"/>
    <s v="支付宝线下还款"/>
    <n v="0"/>
    <n v="2050.1999999999998"/>
    <n v="0"/>
    <n v="0"/>
    <n v="2050.1999999999998"/>
    <n v="360"/>
    <n v="89.8"/>
    <n v="-2050.1999999999998"/>
  </r>
  <r>
    <x v="5"/>
    <d v="2016-12-30T00:00:00"/>
    <x v="0"/>
    <x v="6"/>
    <n v="13"/>
    <s v="支付宝线下还款"/>
    <n v="0"/>
    <n v="1366.8"/>
    <n v="0"/>
    <n v="0"/>
    <n v="1366.8"/>
    <n v="300"/>
    <n v="2070"/>
    <n v="-1366.8"/>
  </r>
  <r>
    <x v="5"/>
    <d v="2016-04-30T00:00:00"/>
    <x v="0"/>
    <x v="11"/>
    <n v="13"/>
    <s v="支付宝线下还款"/>
    <n v="0"/>
    <n v="10934.44"/>
    <n v="0"/>
    <n v="10934.44"/>
    <n v="0"/>
    <n v="200"/>
    <n v="0"/>
    <n v="-10934.44"/>
  </r>
  <r>
    <x v="5"/>
    <d v="2016-05-31T00:00:00"/>
    <x v="0"/>
    <x v="7"/>
    <n v="1"/>
    <s v="易联"/>
    <n v="0"/>
    <n v="18451.82"/>
    <n v="0"/>
    <n v="18451.82"/>
    <n v="0"/>
    <n v="0"/>
    <n v="0"/>
    <n v="-18451.82"/>
  </r>
  <r>
    <x v="5"/>
    <d v="2016-06-01T00:00:00"/>
    <x v="0"/>
    <x v="0"/>
    <n v="1"/>
    <s v="易联"/>
    <n v="0"/>
    <n v="1025.0999999999999"/>
    <n v="0"/>
    <n v="1025.0999999999999"/>
    <n v="0"/>
    <n v="0"/>
    <n v="0"/>
    <n v="-1025.0999999999999"/>
  </r>
  <r>
    <x v="5"/>
    <d v="2016-06-30T00:00:00"/>
    <x v="0"/>
    <x v="0"/>
    <n v="1"/>
    <s v="易联"/>
    <n v="0"/>
    <n v="15376.52"/>
    <n v="0"/>
    <n v="15376.52"/>
    <n v="0"/>
    <n v="0"/>
    <n v="0"/>
    <n v="-15376.52"/>
  </r>
  <r>
    <x v="5"/>
    <d v="2016-04-01T00:00:00"/>
    <x v="0"/>
    <x v="11"/>
    <n v="1"/>
    <s v="易联"/>
    <n v="0"/>
    <n v="0"/>
    <n v="0"/>
    <n v="0"/>
    <n v="0"/>
    <n v="650"/>
    <n v="0"/>
    <n v="0"/>
  </r>
  <r>
    <x v="5"/>
    <d v="2016-04-02T00:00:00"/>
    <x v="0"/>
    <x v="11"/>
    <n v="1"/>
    <s v="易联"/>
    <n v="0"/>
    <n v="0"/>
    <n v="0"/>
    <n v="0"/>
    <n v="0"/>
    <n v="600"/>
    <n v="0"/>
    <n v="0"/>
  </r>
  <r>
    <x v="5"/>
    <d v="2016-04-03T00:00:00"/>
    <x v="0"/>
    <x v="11"/>
    <n v="1"/>
    <s v="易联"/>
    <n v="0"/>
    <n v="0"/>
    <n v="0"/>
    <n v="0"/>
    <n v="0"/>
    <n v="780"/>
    <n v="0"/>
    <n v="0"/>
  </r>
  <r>
    <x v="5"/>
    <d v="2016-04-05T00:00:00"/>
    <x v="0"/>
    <x v="11"/>
    <n v="1"/>
    <s v="易联"/>
    <n v="0"/>
    <n v="0"/>
    <n v="0"/>
    <n v="0"/>
    <n v="0"/>
    <n v="740"/>
    <n v="0"/>
    <n v="0"/>
  </r>
  <r>
    <x v="5"/>
    <d v="2016-04-06T00:00:00"/>
    <x v="0"/>
    <x v="11"/>
    <n v="1"/>
    <s v="易联"/>
    <n v="0"/>
    <n v="0"/>
    <n v="0"/>
    <n v="0"/>
    <n v="0"/>
    <n v="180"/>
    <n v="0"/>
    <n v="0"/>
  </r>
  <r>
    <x v="5"/>
    <d v="2016-04-07T00:00:00"/>
    <x v="0"/>
    <x v="11"/>
    <n v="1"/>
    <s v="易联"/>
    <n v="0"/>
    <n v="0"/>
    <n v="0"/>
    <n v="0"/>
    <n v="0"/>
    <n v="240"/>
    <n v="0"/>
    <n v="0"/>
  </r>
  <r>
    <x v="5"/>
    <d v="2016-04-08T00:00:00"/>
    <x v="0"/>
    <x v="11"/>
    <n v="1"/>
    <s v="易联"/>
    <n v="0"/>
    <n v="0"/>
    <n v="0"/>
    <n v="0"/>
    <n v="0"/>
    <n v="270"/>
    <n v="0"/>
    <n v="0"/>
  </r>
  <r>
    <x v="5"/>
    <d v="2016-04-09T00:00:00"/>
    <x v="0"/>
    <x v="11"/>
    <n v="1"/>
    <s v="易联"/>
    <n v="0"/>
    <n v="0"/>
    <n v="0"/>
    <n v="0"/>
    <n v="0"/>
    <n v="100"/>
    <n v="0"/>
    <n v="0"/>
  </r>
  <r>
    <x v="5"/>
    <d v="2016-04-10T00:00:00"/>
    <x v="0"/>
    <x v="11"/>
    <n v="1"/>
    <s v="易联"/>
    <n v="0"/>
    <n v="0"/>
    <n v="0"/>
    <n v="0"/>
    <n v="0"/>
    <n v="840"/>
    <n v="0"/>
    <n v="0"/>
  </r>
  <r>
    <x v="5"/>
    <d v="2016-04-11T00:00:00"/>
    <x v="0"/>
    <x v="11"/>
    <n v="1"/>
    <s v="易联"/>
    <n v="0"/>
    <n v="0"/>
    <n v="0"/>
    <n v="0"/>
    <n v="0"/>
    <n v="160"/>
    <n v="0"/>
    <n v="0"/>
  </r>
  <r>
    <x v="5"/>
    <d v="2016-04-12T00:00:00"/>
    <x v="0"/>
    <x v="11"/>
    <n v="1"/>
    <s v="易联"/>
    <n v="0"/>
    <n v="0"/>
    <n v="0"/>
    <n v="0"/>
    <n v="0"/>
    <n v="180"/>
    <n v="0"/>
    <n v="0"/>
  </r>
  <r>
    <x v="5"/>
    <d v="2016-04-13T00:00:00"/>
    <x v="0"/>
    <x v="11"/>
    <n v="1"/>
    <s v="易联"/>
    <n v="0"/>
    <n v="0"/>
    <n v="0"/>
    <n v="0"/>
    <n v="0"/>
    <n v="870"/>
    <n v="0"/>
    <n v="0"/>
  </r>
  <r>
    <x v="5"/>
    <d v="2016-04-14T00:00:00"/>
    <x v="0"/>
    <x v="11"/>
    <n v="1"/>
    <s v="易联"/>
    <n v="0"/>
    <n v="0"/>
    <n v="0"/>
    <n v="0"/>
    <n v="0"/>
    <n v="500"/>
    <n v="0"/>
    <n v="0"/>
  </r>
  <r>
    <x v="5"/>
    <d v="2016-04-15T00:00:00"/>
    <x v="0"/>
    <x v="11"/>
    <n v="1"/>
    <s v="易联"/>
    <n v="0"/>
    <n v="0"/>
    <n v="0"/>
    <n v="0"/>
    <n v="0"/>
    <n v="380"/>
    <n v="0"/>
    <n v="0"/>
  </r>
  <r>
    <x v="5"/>
    <d v="2016-04-16T00:00:00"/>
    <x v="0"/>
    <x v="11"/>
    <n v="1"/>
    <s v="易联"/>
    <n v="0"/>
    <n v="0"/>
    <n v="0"/>
    <n v="0"/>
    <n v="0"/>
    <n v="700"/>
    <n v="0"/>
    <n v="0"/>
  </r>
  <r>
    <x v="5"/>
    <d v="2016-04-17T00:00:00"/>
    <x v="0"/>
    <x v="11"/>
    <n v="1"/>
    <s v="易联"/>
    <n v="0"/>
    <n v="0"/>
    <n v="0"/>
    <n v="0"/>
    <n v="0"/>
    <n v="850"/>
    <n v="0"/>
    <n v="0"/>
  </r>
  <r>
    <x v="5"/>
    <d v="2016-04-18T00:00:00"/>
    <x v="0"/>
    <x v="11"/>
    <n v="1"/>
    <s v="易联"/>
    <n v="0"/>
    <n v="0"/>
    <n v="0"/>
    <n v="0"/>
    <n v="0"/>
    <n v="280"/>
    <n v="0"/>
    <n v="0"/>
  </r>
  <r>
    <x v="5"/>
    <d v="2016-04-19T00:00:00"/>
    <x v="0"/>
    <x v="11"/>
    <n v="1"/>
    <s v="易联"/>
    <n v="0"/>
    <n v="0"/>
    <n v="0"/>
    <n v="0"/>
    <n v="0"/>
    <n v="790"/>
    <n v="0"/>
    <n v="0"/>
  </r>
  <r>
    <x v="5"/>
    <d v="2016-04-20T00:00:00"/>
    <x v="0"/>
    <x v="11"/>
    <n v="1"/>
    <s v="易联"/>
    <n v="0"/>
    <n v="0"/>
    <n v="0"/>
    <n v="0"/>
    <n v="0"/>
    <n v="630"/>
    <n v="0"/>
    <n v="0"/>
  </r>
  <r>
    <x v="5"/>
    <d v="2016-04-21T00:00:00"/>
    <x v="0"/>
    <x v="11"/>
    <n v="1"/>
    <s v="易联"/>
    <n v="0"/>
    <n v="0"/>
    <n v="0"/>
    <n v="0"/>
    <n v="0"/>
    <n v="1170"/>
    <n v="0"/>
    <n v="0"/>
  </r>
  <r>
    <x v="5"/>
    <d v="2016-04-22T00:00:00"/>
    <x v="0"/>
    <x v="11"/>
    <n v="1"/>
    <s v="易联"/>
    <n v="0"/>
    <n v="0"/>
    <n v="0"/>
    <n v="0"/>
    <n v="0"/>
    <n v="1500"/>
    <n v="0"/>
    <n v="0"/>
  </r>
  <r>
    <x v="5"/>
    <d v="2016-04-23T00:00:00"/>
    <x v="0"/>
    <x v="11"/>
    <n v="1"/>
    <s v="易联"/>
    <n v="0"/>
    <n v="0"/>
    <n v="0"/>
    <n v="0"/>
    <n v="0"/>
    <n v="3510"/>
    <n v="0"/>
    <n v="0"/>
  </r>
  <r>
    <x v="5"/>
    <d v="2016-04-24T00:00:00"/>
    <x v="0"/>
    <x v="11"/>
    <n v="1"/>
    <s v="易联"/>
    <n v="0"/>
    <n v="0"/>
    <n v="0"/>
    <n v="0"/>
    <n v="0"/>
    <n v="1410"/>
    <n v="0"/>
    <n v="0"/>
  </r>
  <r>
    <x v="5"/>
    <d v="2016-04-25T00:00:00"/>
    <x v="0"/>
    <x v="11"/>
    <n v="1"/>
    <s v="易联"/>
    <n v="0"/>
    <n v="0"/>
    <n v="0"/>
    <n v="0"/>
    <n v="0"/>
    <n v="1970"/>
    <n v="0"/>
    <n v="0"/>
  </r>
  <r>
    <x v="5"/>
    <d v="2016-04-26T00:00:00"/>
    <x v="0"/>
    <x v="11"/>
    <n v="1"/>
    <s v="易联"/>
    <n v="0"/>
    <n v="0"/>
    <n v="0"/>
    <n v="0"/>
    <n v="0"/>
    <n v="1840"/>
    <n v="0"/>
    <n v="0"/>
  </r>
  <r>
    <x v="5"/>
    <d v="2016-04-26T00:00:00"/>
    <x v="0"/>
    <x v="11"/>
    <n v="13"/>
    <s v="支付宝线下还款"/>
    <n v="0"/>
    <n v="0"/>
    <n v="0"/>
    <n v="0"/>
    <n v="0"/>
    <n v="400"/>
    <n v="0"/>
    <n v="0"/>
  </r>
  <r>
    <x v="5"/>
    <d v="2016-04-27T00:00:00"/>
    <x v="0"/>
    <x v="11"/>
    <n v="1"/>
    <s v="易联"/>
    <n v="0"/>
    <n v="0"/>
    <n v="0"/>
    <n v="0"/>
    <n v="0"/>
    <n v="2940"/>
    <n v="0"/>
    <n v="0"/>
  </r>
  <r>
    <x v="5"/>
    <d v="2016-04-27T00:00:00"/>
    <x v="0"/>
    <x v="11"/>
    <n v="13"/>
    <s v="支付宝线下还款"/>
    <n v="0"/>
    <n v="0"/>
    <n v="0"/>
    <n v="0"/>
    <n v="0"/>
    <n v="200"/>
    <n v="0"/>
    <n v="0"/>
  </r>
  <r>
    <x v="5"/>
    <d v="2016-04-28T00:00:00"/>
    <x v="0"/>
    <x v="11"/>
    <n v="1"/>
    <s v="易联"/>
    <n v="0"/>
    <n v="0"/>
    <n v="0"/>
    <n v="0"/>
    <n v="0"/>
    <n v="6540"/>
    <n v="0"/>
    <n v="0"/>
  </r>
  <r>
    <x v="5"/>
    <d v="2016-04-28T00:00:00"/>
    <x v="0"/>
    <x v="11"/>
    <n v="13"/>
    <s v="支付宝线下还款"/>
    <n v="0"/>
    <n v="0"/>
    <n v="0"/>
    <n v="0"/>
    <n v="0"/>
    <n v="120"/>
    <n v="0"/>
    <n v="0"/>
  </r>
  <r>
    <x v="5"/>
    <d v="2016-04-29T00:00:00"/>
    <x v="0"/>
    <x v="11"/>
    <n v="1"/>
    <s v="易联"/>
    <n v="0"/>
    <n v="0"/>
    <n v="0"/>
    <n v="0"/>
    <n v="0"/>
    <n v="9630"/>
    <n v="0"/>
    <n v="0"/>
  </r>
  <r>
    <x v="5"/>
    <d v="2016-04-29T00:00:00"/>
    <x v="0"/>
    <x v="11"/>
    <n v="13"/>
    <s v="支付宝线下还款"/>
    <n v="0"/>
    <n v="0"/>
    <n v="0"/>
    <n v="0"/>
    <n v="0"/>
    <n v="800"/>
    <n v="0"/>
    <n v="0"/>
  </r>
  <r>
    <x v="5"/>
    <d v="2016-05-15T00:00:00"/>
    <x v="0"/>
    <x v="7"/>
    <n v="2"/>
    <s v="易宝-现金贷"/>
    <n v="0"/>
    <n v="0"/>
    <n v="0"/>
    <n v="0"/>
    <n v="0"/>
    <n v="370"/>
    <n v="0"/>
    <n v="0"/>
  </r>
  <r>
    <x v="5"/>
    <d v="2016-05-18T00:00:00"/>
    <x v="0"/>
    <x v="7"/>
    <n v="2"/>
    <s v="易宝-现金贷"/>
    <n v="0"/>
    <n v="0"/>
    <n v="0"/>
    <n v="0"/>
    <n v="0"/>
    <n v="506.67"/>
    <n v="0"/>
    <n v="0"/>
  </r>
  <r>
    <x v="5"/>
    <d v="2016-05-20T00:00:00"/>
    <x v="0"/>
    <x v="7"/>
    <n v="2"/>
    <s v="易宝-现金贷"/>
    <n v="0"/>
    <n v="0"/>
    <n v="0"/>
    <n v="0"/>
    <n v="0"/>
    <n v="60"/>
    <n v="0"/>
    <n v="0"/>
  </r>
  <r>
    <x v="5"/>
    <d v="2016-05-22T00:00:00"/>
    <x v="0"/>
    <x v="7"/>
    <n v="2"/>
    <s v="易宝-现金贷"/>
    <n v="0"/>
    <n v="0"/>
    <n v="0"/>
    <n v="0"/>
    <n v="0"/>
    <n v="490"/>
    <n v="0"/>
    <n v="0"/>
  </r>
  <r>
    <x v="5"/>
    <d v="2016-05-24T00:00:00"/>
    <x v="0"/>
    <x v="7"/>
    <n v="2"/>
    <s v="易宝-现金贷"/>
    <n v="0"/>
    <n v="0"/>
    <n v="0"/>
    <n v="0"/>
    <n v="0"/>
    <n v="2740.01"/>
    <n v="0"/>
    <n v="0"/>
  </r>
  <r>
    <x v="5"/>
    <d v="2016-05-25T00:00:00"/>
    <x v="0"/>
    <x v="7"/>
    <n v="2"/>
    <s v="易宝-现金贷"/>
    <n v="0"/>
    <n v="0"/>
    <n v="0"/>
    <n v="0"/>
    <n v="0"/>
    <n v="2450"/>
    <n v="0"/>
    <n v="0"/>
  </r>
  <r>
    <x v="5"/>
    <d v="2016-05-26T00:00:00"/>
    <x v="0"/>
    <x v="7"/>
    <n v="2"/>
    <s v="易宝-现金贷"/>
    <n v="0"/>
    <n v="0"/>
    <n v="0"/>
    <n v="0"/>
    <n v="0"/>
    <n v="1980"/>
    <n v="0"/>
    <n v="0"/>
  </r>
  <r>
    <x v="5"/>
    <d v="2016-05-27T00:00:00"/>
    <x v="0"/>
    <x v="7"/>
    <n v="2"/>
    <s v="易宝-现金贷"/>
    <n v="0"/>
    <n v="0"/>
    <n v="0"/>
    <n v="0"/>
    <n v="0"/>
    <n v="3506.67"/>
    <n v="0"/>
    <n v="0"/>
  </r>
  <r>
    <x v="5"/>
    <d v="2016-05-30T00:00:00"/>
    <x v="0"/>
    <x v="7"/>
    <n v="13"/>
    <s v="支付宝线下还款"/>
    <n v="0"/>
    <n v="0"/>
    <n v="0"/>
    <n v="0"/>
    <n v="0"/>
    <n v="510"/>
    <n v="0"/>
    <n v="0"/>
  </r>
  <r>
    <x v="5"/>
    <d v="2016-06-04T00:00:00"/>
    <x v="0"/>
    <x v="0"/>
    <n v="2"/>
    <s v="易宝-现金贷"/>
    <n v="0"/>
    <n v="0"/>
    <n v="0"/>
    <n v="0"/>
    <n v="0"/>
    <n v="320"/>
    <n v="0"/>
    <n v="0"/>
  </r>
  <r>
    <x v="5"/>
    <d v="2016-06-13T00:00:00"/>
    <x v="0"/>
    <x v="0"/>
    <n v="2"/>
    <s v="易宝-现金贷"/>
    <n v="0"/>
    <n v="0"/>
    <n v="0"/>
    <n v="0"/>
    <n v="0"/>
    <n v="526.66999999999996"/>
    <n v="0"/>
    <n v="0"/>
  </r>
  <r>
    <x v="5"/>
    <d v="2016-06-20T00:00:00"/>
    <x v="0"/>
    <x v="0"/>
    <n v="13"/>
    <s v="支付宝线下还款"/>
    <n v="0"/>
    <n v="0"/>
    <n v="0"/>
    <n v="0"/>
    <n v="0"/>
    <n v="120"/>
    <n v="0"/>
    <n v="0"/>
  </r>
  <r>
    <x v="5"/>
    <d v="2016-06-25T00:00:00"/>
    <x v="0"/>
    <x v="0"/>
    <n v="2"/>
    <s v="易宝-现金贷"/>
    <n v="0"/>
    <n v="0"/>
    <n v="0"/>
    <n v="0"/>
    <n v="0"/>
    <n v="1910"/>
    <n v="0"/>
    <n v="0"/>
  </r>
  <r>
    <x v="5"/>
    <d v="2016-06-27T00:00:00"/>
    <x v="0"/>
    <x v="0"/>
    <n v="2"/>
    <s v="易宝-现金贷"/>
    <n v="0"/>
    <n v="0"/>
    <n v="0"/>
    <n v="0"/>
    <n v="0"/>
    <n v="1660"/>
    <n v="0"/>
    <n v="0"/>
  </r>
  <r>
    <x v="5"/>
    <d v="2016-06-28T00:00:00"/>
    <x v="0"/>
    <x v="0"/>
    <n v="2"/>
    <s v="易宝-现金贷"/>
    <n v="0"/>
    <n v="0"/>
    <n v="0"/>
    <n v="0"/>
    <n v="0"/>
    <n v="3596.67"/>
    <n v="0"/>
    <n v="0"/>
  </r>
  <r>
    <x v="5"/>
    <d v="2016-06-28T00:00:00"/>
    <x v="0"/>
    <x v="0"/>
    <n v="13"/>
    <s v="支付宝线下还款"/>
    <n v="0"/>
    <n v="0"/>
    <n v="0"/>
    <n v="0"/>
    <n v="0"/>
    <n v="550"/>
    <n v="0"/>
    <n v="0"/>
  </r>
  <r>
    <x v="5"/>
    <d v="2016-06-29T00:00:00"/>
    <x v="0"/>
    <x v="0"/>
    <n v="2"/>
    <s v="易宝-现金贷"/>
    <n v="0"/>
    <n v="0"/>
    <n v="0"/>
    <n v="0"/>
    <n v="0"/>
    <n v="6056.67"/>
    <n v="0"/>
    <n v="0"/>
  </r>
  <r>
    <x v="6"/>
    <d v="2016-04-30T00:00:00"/>
    <x v="0"/>
    <x v="11"/>
    <n v="2"/>
    <s v="易宝-现金贷"/>
    <n v="12150"/>
    <n v="0"/>
    <n v="0"/>
    <n v="0"/>
    <n v="0"/>
    <n v="0"/>
    <n v="0"/>
    <n v="12150"/>
  </r>
  <r>
    <x v="6"/>
    <d v="2016-05-01T00:00:00"/>
    <x v="0"/>
    <x v="7"/>
    <n v="2"/>
    <s v="易宝-现金贷"/>
    <n v="424237.5"/>
    <n v="0"/>
    <n v="0"/>
    <n v="0"/>
    <n v="0"/>
    <n v="0"/>
    <n v="0"/>
    <n v="424237.5"/>
  </r>
  <r>
    <x v="6"/>
    <d v="2016-05-02T00:00:00"/>
    <x v="0"/>
    <x v="7"/>
    <n v="2"/>
    <s v="易宝-现金贷"/>
    <n v="47587.5"/>
    <n v="0"/>
    <n v="0"/>
    <n v="0"/>
    <n v="0"/>
    <n v="0"/>
    <n v="0"/>
    <n v="47587.5"/>
  </r>
  <r>
    <x v="6"/>
    <d v="2016-05-03T00:00:00"/>
    <x v="0"/>
    <x v="7"/>
    <n v="2"/>
    <s v="易宝-现金贷"/>
    <n v="15187.5"/>
    <n v="0"/>
    <n v="0"/>
    <n v="0"/>
    <n v="0"/>
    <n v="0"/>
    <n v="0"/>
    <n v="15187.5"/>
  </r>
  <r>
    <x v="6"/>
    <d v="2016-05-04T00:00:00"/>
    <x v="0"/>
    <x v="7"/>
    <n v="2"/>
    <s v="易宝-现金贷"/>
    <n v="4050"/>
    <n v="0"/>
    <n v="0"/>
    <n v="0"/>
    <n v="0"/>
    <n v="0"/>
    <n v="0"/>
    <n v="4050"/>
  </r>
  <r>
    <x v="6"/>
    <d v="2016-05-05T00:00:00"/>
    <x v="0"/>
    <x v="7"/>
    <n v="2"/>
    <s v="易宝-现金贷"/>
    <n v="1100587.5"/>
    <n v="0"/>
    <n v="0"/>
    <n v="0"/>
    <n v="0"/>
    <n v="0"/>
    <n v="0"/>
    <n v="1100587.5"/>
  </r>
  <r>
    <x v="6"/>
    <d v="2016-05-06T00:00:00"/>
    <x v="0"/>
    <x v="7"/>
    <n v="2"/>
    <s v="易宝-现金贷"/>
    <n v="152887.5"/>
    <n v="15187.5"/>
    <n v="6075"/>
    <n v="0"/>
    <n v="9112.5"/>
    <n v="5687.5"/>
    <n v="150"/>
    <n v="137700"/>
  </r>
  <r>
    <x v="6"/>
    <d v="2016-05-07T00:00:00"/>
    <x v="0"/>
    <x v="7"/>
    <n v="2"/>
    <s v="易宝-现金贷"/>
    <n v="1543050"/>
    <n v="378675"/>
    <n v="293625"/>
    <n v="35437.5"/>
    <n v="49612.5"/>
    <n v="39362.5"/>
    <n v="1065"/>
    <n v="1164375"/>
  </r>
  <r>
    <x v="6"/>
    <d v="2016-05-08T00:00:00"/>
    <x v="0"/>
    <x v="7"/>
    <n v="2"/>
    <s v="易宝-现金贷"/>
    <n v="172125"/>
    <n v="134662.5"/>
    <n v="30375"/>
    <n v="31387.5"/>
    <n v="72900"/>
    <n v="15010"/>
    <n v="1305"/>
    <n v="37462.5"/>
  </r>
  <r>
    <x v="6"/>
    <d v="2016-05-09T00:00:00"/>
    <x v="0"/>
    <x v="7"/>
    <n v="2"/>
    <s v="易宝-现金贷"/>
    <n v="88087.5"/>
    <n v="94162.5"/>
    <n v="14175"/>
    <n v="18225"/>
    <n v="61762.5"/>
    <n v="17675"/>
    <n v="1435"/>
    <n v="-6075"/>
  </r>
  <r>
    <x v="6"/>
    <d v="2016-05-10T00:00:00"/>
    <x v="0"/>
    <x v="7"/>
    <n v="2"/>
    <s v="易宝-现金贷"/>
    <n v="52650"/>
    <n v="63787.5"/>
    <n v="13162.5"/>
    <n v="12150"/>
    <n v="38475"/>
    <n v="21417.5"/>
    <n v="1075"/>
    <n v="-11137.5"/>
  </r>
  <r>
    <x v="6"/>
    <d v="2016-05-11T00:00:00"/>
    <x v="0"/>
    <x v="7"/>
    <n v="2"/>
    <s v="易宝-现金贷"/>
    <n v="1018575"/>
    <n v="524475"/>
    <n v="192375"/>
    <n v="284512.5"/>
    <n v="47587.5"/>
    <n v="32700"/>
    <n v="1475"/>
    <n v="494100"/>
  </r>
  <r>
    <x v="6"/>
    <d v="2016-05-12T00:00:00"/>
    <x v="0"/>
    <x v="7"/>
    <n v="2"/>
    <s v="易宝-现金贷"/>
    <n v="299700"/>
    <n v="196425"/>
    <n v="51637.5"/>
    <n v="89100"/>
    <n v="55687.5"/>
    <n v="18080"/>
    <n v="1315"/>
    <n v="103275"/>
  </r>
  <r>
    <x v="6"/>
    <d v="2016-05-13T00:00:00"/>
    <x v="0"/>
    <x v="7"/>
    <n v="2"/>
    <s v="易宝-现金贷"/>
    <n v="302737.5"/>
    <n v="184275"/>
    <n v="38475"/>
    <n v="104287.5"/>
    <n v="41512.5"/>
    <n v="12862.5"/>
    <n v="1205"/>
    <n v="118462.5"/>
  </r>
  <r>
    <x v="6"/>
    <d v="2016-05-14T00:00:00"/>
    <x v="0"/>
    <x v="7"/>
    <n v="2"/>
    <s v="易宝-现金贷"/>
    <n v="261225"/>
    <n v="154912.5"/>
    <n v="39487.5"/>
    <n v="87075"/>
    <n v="28350"/>
    <n v="9012.5"/>
    <n v="875"/>
    <n v="106312.5"/>
  </r>
  <r>
    <x v="6"/>
    <d v="2016-05-15T00:00:00"/>
    <x v="0"/>
    <x v="7"/>
    <n v="2"/>
    <s v="易宝-现金贷"/>
    <n v="79987.5"/>
    <n v="81000"/>
    <n v="16200"/>
    <n v="26325"/>
    <n v="38475"/>
    <n v="7875"/>
    <n v="1230"/>
    <n v="-1012.5"/>
  </r>
  <r>
    <x v="6"/>
    <d v="2016-05-16T00:00:00"/>
    <x v="0"/>
    <x v="7"/>
    <n v="2"/>
    <s v="易宝-现金贷"/>
    <n v="35437.5"/>
    <n v="70875"/>
    <n v="9112.5"/>
    <n v="14175"/>
    <n v="47587.5"/>
    <n v="11550"/>
    <n v="1755"/>
    <n v="-35437.5"/>
  </r>
  <r>
    <x v="6"/>
    <d v="2016-05-17T00:00:00"/>
    <x v="0"/>
    <x v="7"/>
    <n v="2"/>
    <s v="易宝-现金贷"/>
    <n v="24300"/>
    <n v="54675"/>
    <n v="4050"/>
    <n v="11137.5"/>
    <n v="39487.5"/>
    <n v="14437.5"/>
    <n v="1755"/>
    <n v="-30375"/>
  </r>
  <r>
    <x v="6"/>
    <d v="2016-05-18T00:00:00"/>
    <x v="0"/>
    <x v="7"/>
    <n v="2"/>
    <s v="易宝-现金贷"/>
    <n v="157950"/>
    <n v="122512.5"/>
    <n v="22275"/>
    <n v="66825"/>
    <n v="33412.5"/>
    <n v="19015"/>
    <n v="1612.5"/>
    <n v="35437.5"/>
  </r>
  <r>
    <x v="6"/>
    <d v="2016-05-19T00:00:00"/>
    <x v="0"/>
    <x v="7"/>
    <n v="2"/>
    <s v="易宝-现金贷"/>
    <n v="645975"/>
    <n v="392850"/>
    <n v="102262.5"/>
    <n v="258187.5"/>
    <n v="32400"/>
    <n v="18012.5"/>
    <n v="1640"/>
    <n v="253125"/>
  </r>
  <r>
    <x v="6"/>
    <d v="2016-05-20T00:00:00"/>
    <x v="0"/>
    <x v="7"/>
    <n v="2"/>
    <s v="易宝-现金贷"/>
    <n v="101250"/>
    <n v="112387.5"/>
    <n v="14175"/>
    <n v="46575"/>
    <n v="51637.5"/>
    <n v="11812.5"/>
    <n v="1830"/>
    <n v="-11137.5"/>
  </r>
  <r>
    <x v="6"/>
    <d v="2016-05-21T00:00:00"/>
    <x v="0"/>
    <x v="7"/>
    <n v="2"/>
    <s v="易宝-现金贷"/>
    <n v="98212.5"/>
    <n v="93150"/>
    <n v="13162.5"/>
    <n v="49612.5"/>
    <n v="30375"/>
    <n v="7175"/>
    <n v="1015"/>
    <n v="5062.5"/>
  </r>
  <r>
    <x v="6"/>
    <d v="2016-05-22T00:00:00"/>
    <x v="0"/>
    <x v="7"/>
    <n v="2"/>
    <s v="易宝-现金贷"/>
    <n v="55687.5"/>
    <n v="48600"/>
    <n v="5062.5"/>
    <n v="24300"/>
    <n v="19237.5"/>
    <n v="6192.5"/>
    <n v="727.5"/>
    <n v="7087.5"/>
  </r>
  <r>
    <x v="6"/>
    <d v="2016-05-23T00:00:00"/>
    <x v="0"/>
    <x v="7"/>
    <n v="2"/>
    <s v="易宝-现金贷"/>
    <n v="157950"/>
    <n v="131625"/>
    <n v="27337.5"/>
    <n v="73912.5"/>
    <n v="30375"/>
    <n v="10002.5"/>
    <n v="1920"/>
    <n v="26325"/>
  </r>
  <r>
    <x v="6"/>
    <d v="2016-05-24T00:00:00"/>
    <x v="0"/>
    <x v="7"/>
    <n v="2"/>
    <s v="易宝-现金贷"/>
    <n v="38475"/>
    <n v="53662.5"/>
    <n v="8100"/>
    <n v="17212.5"/>
    <n v="28350"/>
    <n v="9922.5"/>
    <n v="1745"/>
    <n v="-15187.5"/>
  </r>
  <r>
    <x v="6"/>
    <d v="2016-05-25T00:00:00"/>
    <x v="0"/>
    <x v="7"/>
    <n v="2"/>
    <s v="易宝-现金贷"/>
    <n v="347287.5"/>
    <n v="252112.5"/>
    <n v="55687.5"/>
    <n v="168075"/>
    <n v="28350"/>
    <n v="11510"/>
    <n v="1900"/>
    <n v="95175"/>
  </r>
  <r>
    <x v="6"/>
    <d v="2016-05-26T00:00:00"/>
    <x v="0"/>
    <x v="7"/>
    <n v="2"/>
    <s v="易宝-现金贷"/>
    <n v="102262.5"/>
    <n v="115425"/>
    <n v="11137.5"/>
    <n v="58725"/>
    <n v="45562.5"/>
    <n v="6920"/>
    <n v="3305"/>
    <n v="-13162.5"/>
  </r>
  <r>
    <x v="6"/>
    <d v="2016-05-31T00:00:00"/>
    <x v="0"/>
    <x v="7"/>
    <n v="2"/>
    <s v="易宝-现金贷"/>
    <n v="18225"/>
    <n v="45562.5"/>
    <n v="6075"/>
    <n v="7087.5"/>
    <n v="32400"/>
    <n v="8030"/>
    <n v="3315"/>
    <n v="-27337.5"/>
  </r>
  <r>
    <x v="6"/>
    <d v="2016-06-01T00:00:00"/>
    <x v="0"/>
    <x v="0"/>
    <n v="2"/>
    <s v="易宝-现金贷"/>
    <n v="9112.5"/>
    <n v="34425"/>
    <n v="2025"/>
    <n v="5062.5"/>
    <n v="27337.5"/>
    <n v="9222.5"/>
    <n v="2890"/>
    <n v="-25312.5"/>
  </r>
  <r>
    <x v="6"/>
    <d v="2016-06-02T00:00:00"/>
    <x v="0"/>
    <x v="0"/>
    <n v="2"/>
    <s v="易宝-现金贷"/>
    <n v="8100"/>
    <n v="20250"/>
    <n v="3037.5"/>
    <n v="1012.5"/>
    <n v="16200"/>
    <n v="10650"/>
    <n v="1705"/>
    <n v="-12150"/>
  </r>
  <r>
    <x v="6"/>
    <d v="2016-06-03T00:00:00"/>
    <x v="0"/>
    <x v="0"/>
    <n v="2"/>
    <s v="易宝-现金贷"/>
    <n v="240975"/>
    <n v="190350"/>
    <n v="28350"/>
    <n v="144787.5"/>
    <n v="17212.5"/>
    <n v="12615"/>
    <n v="2140"/>
    <n v="50625"/>
  </r>
  <r>
    <x v="6"/>
    <d v="2016-06-04T00:00:00"/>
    <x v="0"/>
    <x v="0"/>
    <n v="2"/>
    <s v="易宝-现金贷"/>
    <n v="158962.5"/>
    <n v="139725"/>
    <n v="23287.5"/>
    <n v="87075"/>
    <n v="29362.5"/>
    <n v="13867.5"/>
    <n v="2550"/>
    <n v="19237.5"/>
  </r>
  <r>
    <x v="6"/>
    <d v="2016-06-05T00:00:00"/>
    <x v="0"/>
    <x v="0"/>
    <n v="2"/>
    <s v="易宝-现金贷"/>
    <n v="327037.5"/>
    <n v="248062.5"/>
    <n v="33412.5"/>
    <n v="198450"/>
    <n v="16200"/>
    <n v="9262.5"/>
    <n v="1065"/>
    <n v="78975"/>
  </r>
  <r>
    <x v="6"/>
    <d v="2016-06-06T00:00:00"/>
    <x v="0"/>
    <x v="0"/>
    <n v="2"/>
    <s v="易宝-现金贷"/>
    <n v="109350"/>
    <n v="104287.5"/>
    <n v="18225"/>
    <n v="56700"/>
    <n v="29362.5"/>
    <n v="9672.5"/>
    <n v="2627.5"/>
    <n v="5062.5"/>
  </r>
  <r>
    <x v="6"/>
    <d v="2016-06-07T00:00:00"/>
    <x v="0"/>
    <x v="0"/>
    <n v="2"/>
    <s v="易宝-现金贷"/>
    <n v="69862.5"/>
    <n v="78975"/>
    <n v="10125"/>
    <n v="38475"/>
    <n v="30375"/>
    <n v="11550"/>
    <n v="1940"/>
    <n v="-9112.5"/>
  </r>
  <r>
    <x v="6"/>
    <d v="2016-06-08T00:00:00"/>
    <x v="0"/>
    <x v="0"/>
    <n v="2"/>
    <s v="易宝-现金贷"/>
    <n v="31387.5"/>
    <n v="46575"/>
    <n v="4050"/>
    <n v="17212.5"/>
    <n v="25312.5"/>
    <n v="12762.5"/>
    <n v="1792.5"/>
    <n v="-15187.5"/>
  </r>
  <r>
    <x v="6"/>
    <d v="2016-06-09T00:00:00"/>
    <x v="0"/>
    <x v="0"/>
    <n v="2"/>
    <s v="易宝-现金贷"/>
    <n v="268312.5"/>
    <n v="193387.5"/>
    <n v="24300"/>
    <n v="157950"/>
    <n v="11137.5"/>
    <n v="10237.5"/>
    <n v="960"/>
    <n v="74925"/>
  </r>
  <r>
    <x v="6"/>
    <d v="2016-06-10T00:00:00"/>
    <x v="0"/>
    <x v="0"/>
    <n v="2"/>
    <s v="易宝-现金贷"/>
    <n v="418162.5"/>
    <n v="306787.5"/>
    <n v="59737.5"/>
    <n v="232875"/>
    <n v="14175"/>
    <n v="16585"/>
    <n v="805"/>
    <n v="111375"/>
  </r>
  <r>
    <x v="6"/>
    <d v="2016-06-11T00:00:00"/>
    <x v="0"/>
    <x v="0"/>
    <n v="2"/>
    <s v="易宝-现金贷"/>
    <n v="453600"/>
    <n v="330075"/>
    <n v="64800"/>
    <n v="241987.5"/>
    <n v="23287.5"/>
    <n v="16182.5"/>
    <n v="1325"/>
    <n v="123525"/>
  </r>
  <r>
    <x v="6"/>
    <d v="2016-06-12T00:00:00"/>
    <x v="0"/>
    <x v="0"/>
    <n v="2"/>
    <s v="易宝-现金贷"/>
    <n v="447525"/>
    <n v="330075"/>
    <n v="63787.5"/>
    <n v="231862.5"/>
    <n v="34425"/>
    <n v="10567.5"/>
    <n v="2170"/>
    <n v="117450"/>
  </r>
  <r>
    <x v="6"/>
    <d v="2016-06-13T00:00:00"/>
    <x v="0"/>
    <x v="0"/>
    <n v="2"/>
    <s v="易宝-现金贷"/>
    <n v="107325"/>
    <n v="126562.5"/>
    <n v="9112.5"/>
    <n v="69862.5"/>
    <n v="47587.5"/>
    <n v="6455"/>
    <n v="2560"/>
    <n v="-19237.5"/>
  </r>
  <r>
    <x v="6"/>
    <d v="2016-06-14T00:00:00"/>
    <x v="0"/>
    <x v="0"/>
    <n v="2"/>
    <s v="易宝-现金贷"/>
    <n v="57712.5"/>
    <n v="73912.5"/>
    <n v="5062.5"/>
    <n v="36450"/>
    <n v="32400"/>
    <n v="4112.5"/>
    <n v="2435"/>
    <n v="-16200"/>
  </r>
  <r>
    <x v="6"/>
    <d v="2016-06-15T00:00:00"/>
    <x v="0"/>
    <x v="0"/>
    <n v="2"/>
    <s v="易宝-现金贷"/>
    <n v="33412.5"/>
    <n v="68850"/>
    <n v="7087.5"/>
    <n v="16200"/>
    <n v="45562.5"/>
    <n v="6085"/>
    <n v="4190"/>
    <n v="-35437.5"/>
  </r>
  <r>
    <x v="6"/>
    <d v="2016-06-16T00:00:00"/>
    <x v="0"/>
    <x v="0"/>
    <n v="2"/>
    <s v="易宝-现金贷"/>
    <n v="56700"/>
    <n v="78975"/>
    <n v="8100"/>
    <n v="31387.5"/>
    <n v="39487.5"/>
    <n v="4967.5"/>
    <n v="4235"/>
    <n v="-22275"/>
  </r>
  <r>
    <x v="6"/>
    <d v="2016-06-17T00:00:00"/>
    <x v="0"/>
    <x v="0"/>
    <n v="2"/>
    <s v="易宝-现金贷"/>
    <n v="70875"/>
    <n v="98212.5"/>
    <n v="11137.5"/>
    <n v="49612.5"/>
    <n v="37462.5"/>
    <n v="4180"/>
    <n v="4250"/>
    <n v="-27337.5"/>
  </r>
  <r>
    <x v="6"/>
    <d v="2016-04-30T00:00:00"/>
    <x v="0"/>
    <x v="11"/>
    <n v="1"/>
    <s v="易联"/>
    <n v="0"/>
    <n v="231862.5"/>
    <n v="2025"/>
    <n v="229837.5"/>
    <n v="0"/>
    <n v="11375"/>
    <n v="0"/>
    <n v="-231862.5"/>
  </r>
  <r>
    <x v="6"/>
    <d v="2016-05-01T00:00:00"/>
    <x v="0"/>
    <x v="7"/>
    <n v="1"/>
    <s v="易联"/>
    <n v="0"/>
    <n v="54675"/>
    <n v="53662.5"/>
    <n v="0"/>
    <n v="1012.5"/>
    <n v="13475"/>
    <n v="15"/>
    <n v="-54675"/>
  </r>
  <r>
    <x v="6"/>
    <d v="2016-05-01T00:00:00"/>
    <x v="0"/>
    <x v="7"/>
    <n v="13"/>
    <s v="支付宝线下还款"/>
    <n v="0"/>
    <n v="2025"/>
    <n v="2025"/>
    <n v="0"/>
    <n v="0"/>
    <n v="175"/>
    <n v="0"/>
    <n v="-2025"/>
  </r>
  <r>
    <x v="6"/>
    <d v="2016-05-02T00:00:00"/>
    <x v="0"/>
    <x v="7"/>
    <n v="1"/>
    <s v="易联"/>
    <n v="0"/>
    <n v="41512.5"/>
    <n v="11137.5"/>
    <n v="15187.5"/>
    <n v="15187.5"/>
    <n v="11450"/>
    <n v="225"/>
    <n v="-41512.5"/>
  </r>
  <r>
    <x v="6"/>
    <d v="2016-05-03T00:00:00"/>
    <x v="0"/>
    <x v="7"/>
    <n v="1"/>
    <s v="易联"/>
    <n v="0"/>
    <n v="19237.5"/>
    <n v="1012.5"/>
    <n v="10125"/>
    <n v="8100"/>
    <n v="14962.5"/>
    <n v="155"/>
    <n v="-19237.5"/>
  </r>
  <r>
    <x v="6"/>
    <d v="2016-05-05T00:00:00"/>
    <x v="0"/>
    <x v="7"/>
    <n v="1"/>
    <s v="易联"/>
    <n v="0"/>
    <n v="637875"/>
    <n v="140737.5"/>
    <n v="493087.5"/>
    <n v="4050"/>
    <n v="28250"/>
    <n v="105"/>
    <n v="-637875"/>
  </r>
  <r>
    <x v="6"/>
    <d v="2016-05-05T00:00:00"/>
    <x v="0"/>
    <x v="7"/>
    <n v="13"/>
    <s v="支付宝线下还款"/>
    <n v="0"/>
    <n v="29362.5"/>
    <n v="17212.5"/>
    <n v="10125"/>
    <n v="2025"/>
    <n v="2887.5"/>
    <n v="0"/>
    <n v="-29362.5"/>
  </r>
  <r>
    <x v="6"/>
    <d v="2016-05-06T00:00:00"/>
    <x v="0"/>
    <x v="7"/>
    <n v="1"/>
    <s v="易联"/>
    <n v="0"/>
    <n v="132637.5"/>
    <n v="12150"/>
    <n v="71887.5"/>
    <n v="48600"/>
    <n v="21000"/>
    <n v="755"/>
    <n v="-132637.5"/>
  </r>
  <r>
    <x v="6"/>
    <d v="2016-05-06T00:00:00"/>
    <x v="0"/>
    <x v="7"/>
    <n v="13"/>
    <s v="支付宝线下还款"/>
    <n v="0"/>
    <n v="6075"/>
    <n v="2025"/>
    <n v="1012.5"/>
    <n v="3037.5"/>
    <n v="1750"/>
    <n v="50"/>
    <n v="-6075"/>
  </r>
  <r>
    <x v="6"/>
    <d v="2016-05-07T00:00:00"/>
    <x v="0"/>
    <x v="7"/>
    <n v="13"/>
    <s v="支付宝线下还款"/>
    <n v="0"/>
    <n v="28250"/>
    <n v="4962.5"/>
    <n v="23287.5"/>
    <n v="0"/>
    <n v="437.5"/>
    <n v="0"/>
    <n v="-28250"/>
  </r>
  <r>
    <x v="6"/>
    <d v="2016-05-09T00:00:00"/>
    <x v="0"/>
    <x v="7"/>
    <n v="13"/>
    <s v="支付宝线下还款"/>
    <n v="0"/>
    <n v="3037.5"/>
    <n v="1012.5"/>
    <n v="0"/>
    <n v="2025"/>
    <n v="337.5"/>
    <n v="20"/>
    <n v="-3037.5"/>
  </r>
  <r>
    <x v="6"/>
    <d v="2016-05-10T00:00:00"/>
    <x v="0"/>
    <x v="7"/>
    <n v="13"/>
    <s v="支付宝线下还款"/>
    <n v="0"/>
    <n v="3950"/>
    <n v="1012.5"/>
    <n v="0"/>
    <n v="2937.5"/>
    <n v="787.5"/>
    <n v="0"/>
    <n v="-3950"/>
  </r>
  <r>
    <x v="6"/>
    <d v="2016-05-11T00:00:00"/>
    <x v="0"/>
    <x v="7"/>
    <n v="13"/>
    <s v="支付宝线下还款"/>
    <n v="0"/>
    <n v="18325"/>
    <n v="4050"/>
    <n v="11137.5"/>
    <n v="3137.5"/>
    <n v="787.5"/>
    <n v="40"/>
    <n v="-18325"/>
  </r>
  <r>
    <x v="6"/>
    <d v="2016-05-12T00:00:00"/>
    <x v="0"/>
    <x v="7"/>
    <n v="13"/>
    <s v="支付宝线下还款"/>
    <n v="0"/>
    <n v="5062.5"/>
    <n v="2025"/>
    <n v="1012.5"/>
    <n v="2025"/>
    <n v="525"/>
    <n v="35"/>
    <n v="-5062.5"/>
  </r>
  <r>
    <x v="6"/>
    <d v="2016-05-13T00:00:00"/>
    <x v="0"/>
    <x v="7"/>
    <n v="13"/>
    <s v="支付宝线下还款"/>
    <n v="0"/>
    <n v="3037.5"/>
    <n v="3037.5"/>
    <n v="0"/>
    <n v="0"/>
    <n v="612.5"/>
    <n v="0"/>
    <n v="-3037.5"/>
  </r>
  <r>
    <x v="6"/>
    <d v="2016-05-14T00:00:00"/>
    <x v="0"/>
    <x v="7"/>
    <n v="13"/>
    <s v="支付宝线下还款"/>
    <n v="0"/>
    <n v="5062.5"/>
    <n v="1012.5"/>
    <n v="4050"/>
    <n v="0"/>
    <n v="87.5"/>
    <n v="0"/>
    <n v="-5062.5"/>
  </r>
  <r>
    <x v="6"/>
    <d v="2016-05-17T00:00:00"/>
    <x v="0"/>
    <x v="7"/>
    <n v="13"/>
    <s v="支付宝线下还款"/>
    <n v="0"/>
    <n v="2025"/>
    <n v="1012.5"/>
    <n v="0"/>
    <n v="1012.5"/>
    <n v="262.5"/>
    <n v="25"/>
    <n v="-2025"/>
  </r>
  <r>
    <x v="6"/>
    <d v="2016-05-19T00:00:00"/>
    <x v="0"/>
    <x v="7"/>
    <n v="13"/>
    <s v="支付宝线下还款"/>
    <n v="0"/>
    <n v="9112.5"/>
    <n v="3037.5"/>
    <n v="6075"/>
    <n v="0"/>
    <n v="350"/>
    <n v="0"/>
    <n v="-9112.5"/>
  </r>
  <r>
    <x v="6"/>
    <d v="2016-05-25T00:00:00"/>
    <x v="0"/>
    <x v="7"/>
    <n v="13"/>
    <s v="支付宝线下还款"/>
    <n v="0"/>
    <n v="6175"/>
    <n v="1012.5"/>
    <n v="1012.5"/>
    <n v="4150"/>
    <n v="612.5"/>
    <n v="320"/>
    <n v="-6175"/>
  </r>
  <r>
    <x v="6"/>
    <d v="2016-06-12T00:00:00"/>
    <x v="0"/>
    <x v="0"/>
    <n v="13"/>
    <s v="支付宝线下还款"/>
    <n v="0"/>
    <n v="7387.5"/>
    <n v="4050"/>
    <n v="3037.5"/>
    <n v="300"/>
    <n v="350"/>
    <n v="0"/>
    <n v="-7387.5"/>
  </r>
  <r>
    <x v="6"/>
    <d v="2016-06-16T00:00:00"/>
    <x v="0"/>
    <x v="0"/>
    <n v="13"/>
    <s v="支付宝线下还款"/>
    <n v="0"/>
    <n v="8100"/>
    <n v="1012.5"/>
    <n v="0"/>
    <n v="7087.5"/>
    <n v="700"/>
    <n v="595"/>
    <n v="-8100"/>
  </r>
  <r>
    <x v="6"/>
    <d v="2016-05-04T00:00:00"/>
    <x v="0"/>
    <x v="7"/>
    <n v="1"/>
    <s v="易联"/>
    <n v="0"/>
    <n v="12150"/>
    <n v="0"/>
    <n v="1012.5"/>
    <n v="11137.5"/>
    <n v="19687.5"/>
    <n v="245"/>
    <n v="-12150"/>
  </r>
  <r>
    <x v="6"/>
    <d v="2016-05-04T00:00:00"/>
    <x v="0"/>
    <x v="7"/>
    <n v="13"/>
    <s v="支付宝线下还款"/>
    <n v="0"/>
    <n v="1012.5"/>
    <n v="0"/>
    <n v="0"/>
    <n v="1012.5"/>
    <n v="875"/>
    <n v="0"/>
    <n v="-1012.5"/>
  </r>
  <r>
    <x v="6"/>
    <d v="2016-05-15T00:00:00"/>
    <x v="0"/>
    <x v="7"/>
    <n v="13"/>
    <s v="支付宝线下还款"/>
    <n v="0"/>
    <n v="4050"/>
    <n v="0"/>
    <n v="3037.5"/>
    <n v="1012.5"/>
    <n v="87.5"/>
    <n v="0"/>
    <n v="-4050"/>
  </r>
  <r>
    <x v="6"/>
    <d v="2016-05-16T00:00:00"/>
    <x v="0"/>
    <x v="7"/>
    <n v="13"/>
    <s v="支付宝线下还款"/>
    <n v="0"/>
    <n v="1012.5"/>
    <n v="0"/>
    <n v="0"/>
    <n v="1012.5"/>
    <n v="87.5"/>
    <n v="0"/>
    <n v="-1012.5"/>
  </r>
  <r>
    <x v="6"/>
    <d v="2016-05-18T00:00:00"/>
    <x v="0"/>
    <x v="7"/>
    <n v="13"/>
    <s v="支付宝线下还款"/>
    <n v="0"/>
    <n v="4050"/>
    <n v="0"/>
    <n v="3037.5"/>
    <n v="1012.5"/>
    <n v="700"/>
    <n v="0"/>
    <n v="-4050"/>
  </r>
  <r>
    <x v="6"/>
    <d v="2016-05-20T00:00:00"/>
    <x v="0"/>
    <x v="7"/>
    <n v="13"/>
    <s v="支付宝线下还款"/>
    <n v="0"/>
    <n v="3037.5"/>
    <n v="0"/>
    <n v="2025"/>
    <n v="1012.5"/>
    <n v="175"/>
    <n v="35"/>
    <n v="-3037.5"/>
  </r>
  <r>
    <x v="6"/>
    <d v="2016-05-23T00:00:00"/>
    <x v="0"/>
    <x v="7"/>
    <n v="13"/>
    <s v="支付宝线下还款"/>
    <n v="0"/>
    <n v="3037.5"/>
    <n v="0"/>
    <n v="0"/>
    <n v="3037.5"/>
    <n v="262.5"/>
    <n v="85"/>
    <n v="-3037.5"/>
  </r>
  <r>
    <x v="6"/>
    <d v="2016-05-24T00:00:00"/>
    <x v="0"/>
    <x v="7"/>
    <n v="13"/>
    <s v="支付宝线下还款"/>
    <n v="0"/>
    <n v="3037.5"/>
    <n v="0"/>
    <n v="0"/>
    <n v="3037.5"/>
    <n v="437.5"/>
    <n v="210"/>
    <n v="-3037.5"/>
  </r>
  <r>
    <x v="6"/>
    <d v="2016-05-26T00:00:00"/>
    <x v="0"/>
    <x v="7"/>
    <n v="13"/>
    <s v="支付宝线下还款"/>
    <n v="0"/>
    <n v="6075"/>
    <n v="0"/>
    <n v="2025"/>
    <n v="4050"/>
    <n v="437.5"/>
    <n v="205"/>
    <n v="-6075"/>
  </r>
  <r>
    <x v="6"/>
    <d v="2016-05-27T00:00:00"/>
    <x v="0"/>
    <x v="7"/>
    <n v="2"/>
    <s v="易宝-现金贷"/>
    <n v="0"/>
    <n v="28350"/>
    <n v="0"/>
    <n v="0"/>
    <n v="28350"/>
    <n v="6637.5"/>
    <n v="2620"/>
    <n v="-28350"/>
  </r>
  <r>
    <x v="6"/>
    <d v="2016-05-27T00:00:00"/>
    <x v="0"/>
    <x v="7"/>
    <n v="13"/>
    <s v="支付宝线下还款"/>
    <n v="0"/>
    <n v="3135"/>
    <n v="0"/>
    <n v="0"/>
    <n v="3135"/>
    <n v="437.5"/>
    <n v="360"/>
    <n v="-3135"/>
  </r>
  <r>
    <x v="6"/>
    <d v="2016-05-27T00:00:00"/>
    <x v="0"/>
    <x v="7"/>
    <n v="14"/>
    <s v="平安银行"/>
    <n v="0"/>
    <n v="1012.5"/>
    <n v="0"/>
    <n v="0"/>
    <n v="1012.5"/>
    <n v="87.5"/>
    <n v="0"/>
    <n v="-1012.5"/>
  </r>
  <r>
    <x v="6"/>
    <d v="2016-05-28T00:00:00"/>
    <x v="0"/>
    <x v="7"/>
    <n v="2"/>
    <s v="易宝-现金贷"/>
    <n v="0"/>
    <n v="12150"/>
    <n v="0"/>
    <n v="0"/>
    <n v="12150"/>
    <n v="3897.5"/>
    <n v="780"/>
    <n v="-12150"/>
  </r>
  <r>
    <x v="6"/>
    <d v="2016-05-28T00:00:00"/>
    <x v="0"/>
    <x v="7"/>
    <n v="13"/>
    <s v="支付宝线下还款"/>
    <n v="0"/>
    <n v="3952.5"/>
    <n v="0"/>
    <n v="0"/>
    <n v="3952.5"/>
    <n v="262.5"/>
    <n v="195"/>
    <n v="-3952.5"/>
  </r>
  <r>
    <x v="6"/>
    <d v="2016-05-29T00:00:00"/>
    <x v="0"/>
    <x v="7"/>
    <n v="2"/>
    <s v="易宝-现金贷"/>
    <n v="0"/>
    <n v="9112.5"/>
    <n v="0"/>
    <n v="0"/>
    <n v="9112.5"/>
    <n v="4180"/>
    <n v="900"/>
    <n v="-9112.5"/>
  </r>
  <r>
    <x v="6"/>
    <d v="2016-05-30T00:00:00"/>
    <x v="0"/>
    <x v="7"/>
    <n v="2"/>
    <s v="易宝-现金贷"/>
    <n v="0"/>
    <n v="31387.5"/>
    <n v="0"/>
    <n v="0"/>
    <n v="31387.5"/>
    <n v="7815"/>
    <n v="2775"/>
    <n v="-31387.5"/>
  </r>
  <r>
    <x v="6"/>
    <d v="2016-05-30T00:00:00"/>
    <x v="0"/>
    <x v="7"/>
    <n v="13"/>
    <s v="支付宝线下还款"/>
    <n v="0"/>
    <n v="5462.5"/>
    <n v="0"/>
    <n v="0"/>
    <n v="5462.5"/>
    <n v="437.5"/>
    <n v="280"/>
    <n v="-5462.5"/>
  </r>
  <r>
    <x v="6"/>
    <d v="2016-05-31T00:00:00"/>
    <x v="0"/>
    <x v="7"/>
    <n v="13"/>
    <s v="支付宝线下还款"/>
    <n v="0"/>
    <n v="8100"/>
    <n v="0"/>
    <n v="0"/>
    <n v="8100"/>
    <n v="700"/>
    <n v="590.04"/>
    <n v="-8100"/>
  </r>
  <r>
    <x v="6"/>
    <d v="2016-06-01T00:00:00"/>
    <x v="0"/>
    <x v="0"/>
    <n v="13"/>
    <s v="支付宝线下还款"/>
    <n v="0"/>
    <n v="9112.5"/>
    <n v="0"/>
    <n v="0"/>
    <n v="9112.5"/>
    <n v="787.5"/>
    <n v="680"/>
    <n v="-9112.5"/>
  </r>
  <r>
    <x v="6"/>
    <d v="2016-06-02T00:00:00"/>
    <x v="0"/>
    <x v="0"/>
    <n v="13"/>
    <s v="支付宝线下还款"/>
    <n v="0"/>
    <n v="5062.5"/>
    <n v="0"/>
    <n v="0"/>
    <n v="5062.5"/>
    <n v="787.5"/>
    <n v="320"/>
    <n v="-5062.5"/>
  </r>
  <r>
    <x v="6"/>
    <d v="2016-06-03T00:00:00"/>
    <x v="0"/>
    <x v="0"/>
    <n v="13"/>
    <s v="支付宝线下还款"/>
    <n v="0"/>
    <n v="7075"/>
    <n v="0"/>
    <n v="3037.5"/>
    <n v="4037.5"/>
    <n v="437.5"/>
    <n v="324.5"/>
    <n v="-7075"/>
  </r>
  <r>
    <x v="6"/>
    <d v="2016-06-04T00:00:00"/>
    <x v="0"/>
    <x v="0"/>
    <n v="13"/>
    <s v="支付宝线下还款"/>
    <n v="0"/>
    <n v="3037.5"/>
    <n v="0"/>
    <n v="2025"/>
    <n v="1012.5"/>
    <n v="87.5"/>
    <n v="160"/>
    <n v="-3037.5"/>
  </r>
  <r>
    <x v="6"/>
    <d v="2016-06-05T00:00:00"/>
    <x v="0"/>
    <x v="0"/>
    <n v="13"/>
    <s v="支付宝线下还款"/>
    <n v="0"/>
    <n v="3650"/>
    <n v="0"/>
    <n v="2025"/>
    <n v="1625"/>
    <n v="175"/>
    <n v="290"/>
    <n v="-3650"/>
  </r>
  <r>
    <x v="6"/>
    <d v="2016-06-06T00:00:00"/>
    <x v="0"/>
    <x v="0"/>
    <n v="13"/>
    <s v="支付宝线下还款"/>
    <n v="0"/>
    <n v="5062.5"/>
    <n v="0"/>
    <n v="1012.5"/>
    <n v="4050"/>
    <n v="525"/>
    <n v="190"/>
    <n v="-5062.5"/>
  </r>
  <r>
    <x v="6"/>
    <d v="2016-06-07T00:00:00"/>
    <x v="0"/>
    <x v="0"/>
    <n v="13"/>
    <s v="支付宝线下还款"/>
    <n v="0"/>
    <n v="5062.5"/>
    <n v="0"/>
    <n v="1012.5"/>
    <n v="4050"/>
    <n v="525"/>
    <n v="180"/>
    <n v="-5062.5"/>
  </r>
  <r>
    <x v="6"/>
    <d v="2016-06-08T00:00:00"/>
    <x v="0"/>
    <x v="0"/>
    <n v="13"/>
    <s v="支付宝线下还款"/>
    <n v="0"/>
    <n v="4262.5"/>
    <n v="0"/>
    <n v="1012.5"/>
    <n v="3250"/>
    <n v="875"/>
    <n v="0"/>
    <n v="-4262.5"/>
  </r>
  <r>
    <x v="6"/>
    <d v="2016-06-09T00:00:00"/>
    <x v="0"/>
    <x v="0"/>
    <n v="13"/>
    <s v="支付宝线下还款"/>
    <n v="0"/>
    <n v="4050"/>
    <n v="0"/>
    <n v="3037.5"/>
    <n v="1012.5"/>
    <n v="87.5"/>
    <n v="10"/>
    <n v="-4050"/>
  </r>
  <r>
    <x v="6"/>
    <d v="2016-06-10T00:00:00"/>
    <x v="0"/>
    <x v="0"/>
    <n v="13"/>
    <s v="支付宝线下还款"/>
    <n v="0"/>
    <n v="3037.5"/>
    <n v="0"/>
    <n v="1012.5"/>
    <n v="2025"/>
    <n v="175"/>
    <n v="250"/>
    <n v="-3037.5"/>
  </r>
  <r>
    <x v="6"/>
    <d v="2016-06-11T00:00:00"/>
    <x v="0"/>
    <x v="0"/>
    <n v="13"/>
    <s v="支付宝线下还款"/>
    <n v="0"/>
    <n v="4050"/>
    <n v="0"/>
    <n v="3037.5"/>
    <n v="1012.5"/>
    <n v="87.5"/>
    <n v="100"/>
    <n v="-4050"/>
  </r>
  <r>
    <x v="6"/>
    <d v="2016-06-13T00:00:00"/>
    <x v="0"/>
    <x v="0"/>
    <n v="13"/>
    <s v="支付宝线下还款"/>
    <n v="0"/>
    <n v="10625"/>
    <n v="0"/>
    <n v="0"/>
    <n v="10625"/>
    <n v="875"/>
    <n v="325"/>
    <n v="-10625"/>
  </r>
  <r>
    <x v="6"/>
    <d v="2016-06-15T00:00:00"/>
    <x v="0"/>
    <x v="0"/>
    <n v="13"/>
    <s v="支付宝线下还款"/>
    <n v="0"/>
    <n v="3037.5"/>
    <n v="0"/>
    <n v="1012.5"/>
    <n v="2025"/>
    <n v="175"/>
    <n v="145"/>
    <n v="-3037.5"/>
  </r>
  <r>
    <x v="6"/>
    <d v="2016-06-17T00:00:00"/>
    <x v="0"/>
    <x v="0"/>
    <n v="13"/>
    <s v="支付宝线下还款"/>
    <n v="0"/>
    <n v="6847.5"/>
    <n v="0"/>
    <n v="0"/>
    <n v="6847.5"/>
    <n v="612.5"/>
    <n v="980"/>
    <n v="-6847.5"/>
  </r>
  <r>
    <x v="6"/>
    <d v="2016-06-18T00:00:00"/>
    <x v="0"/>
    <x v="0"/>
    <n v="2"/>
    <s v="易宝-现金贷"/>
    <n v="0"/>
    <n v="23287.5"/>
    <n v="0"/>
    <n v="0"/>
    <n v="23287.5"/>
    <n v="2012.5"/>
    <n v="2905"/>
    <n v="-23287.5"/>
  </r>
  <r>
    <x v="6"/>
    <d v="2016-06-18T00:00:00"/>
    <x v="0"/>
    <x v="0"/>
    <n v="13"/>
    <s v="支付宝线下还款"/>
    <n v="0"/>
    <n v="7287.5"/>
    <n v="0"/>
    <n v="0"/>
    <n v="7287.5"/>
    <n v="612.5"/>
    <n v="1075"/>
    <n v="-7287.5"/>
  </r>
  <r>
    <x v="6"/>
    <d v="2016-06-19T00:00:00"/>
    <x v="0"/>
    <x v="0"/>
    <n v="2"/>
    <s v="易宝-现金贷"/>
    <n v="0"/>
    <n v="18225"/>
    <n v="0"/>
    <n v="0"/>
    <n v="18225"/>
    <n v="1575"/>
    <n v="2015"/>
    <n v="-18225"/>
  </r>
  <r>
    <x v="6"/>
    <d v="2016-06-19T00:00:00"/>
    <x v="0"/>
    <x v="0"/>
    <n v="13"/>
    <s v="支付宝线下还款"/>
    <n v="0"/>
    <n v="2025"/>
    <n v="0"/>
    <n v="0"/>
    <n v="2025"/>
    <n v="175"/>
    <n v="305"/>
    <n v="-2025"/>
  </r>
  <r>
    <x v="6"/>
    <d v="2016-06-20T00:00:00"/>
    <x v="0"/>
    <x v="0"/>
    <n v="2"/>
    <s v="易宝-现金贷"/>
    <n v="0"/>
    <n v="35437.5"/>
    <n v="0"/>
    <n v="0"/>
    <n v="35437.5"/>
    <n v="3062.5"/>
    <n v="4920"/>
    <n v="-35437.5"/>
  </r>
  <r>
    <x v="6"/>
    <d v="2016-06-20T00:00:00"/>
    <x v="0"/>
    <x v="0"/>
    <n v="13"/>
    <s v="支付宝线下还款"/>
    <n v="0"/>
    <n v="8100"/>
    <n v="0"/>
    <n v="0"/>
    <n v="8100"/>
    <n v="700"/>
    <n v="1265"/>
    <n v="-8100"/>
  </r>
  <r>
    <x v="6"/>
    <d v="2016-06-21T00:00:00"/>
    <x v="0"/>
    <x v="0"/>
    <n v="2"/>
    <s v="易宝-现金贷"/>
    <n v="0"/>
    <n v="28350"/>
    <n v="0"/>
    <n v="0"/>
    <n v="28350"/>
    <n v="2450"/>
    <n v="4770"/>
    <n v="-28350"/>
  </r>
  <r>
    <x v="6"/>
    <d v="2016-06-21T00:00:00"/>
    <x v="0"/>
    <x v="0"/>
    <n v="13"/>
    <s v="支付宝线下还款"/>
    <n v="0"/>
    <n v="11137.5"/>
    <n v="0"/>
    <n v="0"/>
    <n v="11137.5"/>
    <n v="962.5"/>
    <n v="2165"/>
    <n v="-11137.5"/>
  </r>
  <r>
    <x v="6"/>
    <d v="2016-06-22T00:00:00"/>
    <x v="0"/>
    <x v="0"/>
    <n v="2"/>
    <s v="易宝-现金贷"/>
    <n v="0"/>
    <n v="30375"/>
    <n v="0"/>
    <n v="0"/>
    <n v="30375"/>
    <n v="2625"/>
    <n v="5245"/>
    <n v="-30375"/>
  </r>
  <r>
    <x v="6"/>
    <d v="2016-06-22T00:00:00"/>
    <x v="0"/>
    <x v="0"/>
    <n v="13"/>
    <s v="支付宝线下还款"/>
    <n v="0"/>
    <n v="14002.5"/>
    <n v="0"/>
    <n v="0"/>
    <n v="14002.5"/>
    <n v="1137.5"/>
    <n v="1695"/>
    <n v="-14002.5"/>
  </r>
  <r>
    <x v="6"/>
    <d v="2016-06-23T00:00:00"/>
    <x v="0"/>
    <x v="0"/>
    <n v="2"/>
    <s v="易宝-现金贷"/>
    <n v="0"/>
    <n v="20250"/>
    <n v="0"/>
    <n v="0"/>
    <n v="20250"/>
    <n v="1750"/>
    <n v="3470"/>
    <n v="-20250"/>
  </r>
  <r>
    <x v="6"/>
    <d v="2016-06-23T00:00:00"/>
    <x v="0"/>
    <x v="0"/>
    <n v="13"/>
    <s v="支付宝线下还款"/>
    <n v="0"/>
    <n v="10125"/>
    <n v="0"/>
    <n v="0"/>
    <n v="10125"/>
    <n v="875"/>
    <n v="1588"/>
    <n v="-10125"/>
  </r>
  <r>
    <x v="6"/>
    <d v="2016-06-24T00:00:00"/>
    <x v="0"/>
    <x v="0"/>
    <n v="2"/>
    <s v="易宝-现金贷"/>
    <n v="0"/>
    <n v="25312.5"/>
    <n v="0"/>
    <n v="0"/>
    <n v="25312.5"/>
    <n v="2187.5"/>
    <n v="4920"/>
    <n v="-25312.5"/>
  </r>
  <r>
    <x v="6"/>
    <d v="2016-06-24T00:00:00"/>
    <x v="0"/>
    <x v="0"/>
    <n v="13"/>
    <s v="支付宝线下还款"/>
    <n v="0"/>
    <n v="13340"/>
    <n v="0"/>
    <n v="0"/>
    <n v="13340"/>
    <n v="1050"/>
    <n v="1380"/>
    <n v="-13340"/>
  </r>
  <r>
    <x v="6"/>
    <d v="2016-06-25T00:00:00"/>
    <x v="0"/>
    <x v="0"/>
    <n v="2"/>
    <s v="易宝-现金贷"/>
    <n v="0"/>
    <n v="13162.5"/>
    <n v="0"/>
    <n v="0"/>
    <n v="13162.5"/>
    <n v="1137.5"/>
    <n v="1880"/>
    <n v="-13162.5"/>
  </r>
  <r>
    <x v="6"/>
    <d v="2016-06-25T00:00:00"/>
    <x v="0"/>
    <x v="0"/>
    <n v="13"/>
    <s v="支付宝线下还款"/>
    <n v="0"/>
    <n v="6075"/>
    <n v="0"/>
    <n v="0"/>
    <n v="6075"/>
    <n v="525"/>
    <n v="1110"/>
    <n v="-6075"/>
  </r>
  <r>
    <x v="6"/>
    <d v="2016-06-26T00:00:00"/>
    <x v="0"/>
    <x v="0"/>
    <n v="2"/>
    <s v="易宝-现金贷"/>
    <n v="0"/>
    <n v="23287.5"/>
    <n v="0"/>
    <n v="0"/>
    <n v="23287.5"/>
    <n v="2012.5"/>
    <n v="4705"/>
    <n v="-23287.5"/>
  </r>
  <r>
    <x v="6"/>
    <d v="2016-06-26T00:00:00"/>
    <x v="0"/>
    <x v="0"/>
    <n v="13"/>
    <s v="支付宝线下还款"/>
    <n v="0"/>
    <n v="10125"/>
    <n v="0"/>
    <n v="0"/>
    <n v="10125"/>
    <n v="875"/>
    <n v="1358.71"/>
    <n v="-10125"/>
  </r>
  <r>
    <x v="6"/>
    <d v="2016-06-27T00:00:00"/>
    <x v="0"/>
    <x v="0"/>
    <n v="2"/>
    <s v="易宝-现金贷"/>
    <n v="0"/>
    <n v="10125"/>
    <n v="0"/>
    <n v="0"/>
    <n v="10125"/>
    <n v="875"/>
    <n v="1500"/>
    <n v="-10125"/>
  </r>
  <r>
    <x v="6"/>
    <d v="2016-06-27T00:00:00"/>
    <x v="0"/>
    <x v="0"/>
    <n v="13"/>
    <s v="支付宝线下还款"/>
    <n v="0"/>
    <n v="7375"/>
    <n v="0"/>
    <n v="0"/>
    <n v="7375"/>
    <n v="525"/>
    <n v="620"/>
    <n v="-7375"/>
  </r>
  <r>
    <x v="6"/>
    <d v="2016-06-28T00:00:00"/>
    <x v="0"/>
    <x v="0"/>
    <n v="2"/>
    <s v="易宝-现金贷"/>
    <n v="0"/>
    <n v="16200"/>
    <n v="0"/>
    <n v="0"/>
    <n v="16200"/>
    <n v="1400"/>
    <n v="1870"/>
    <n v="-16200"/>
  </r>
  <r>
    <x v="6"/>
    <d v="2016-06-28T00:00:00"/>
    <x v="0"/>
    <x v="0"/>
    <n v="13"/>
    <s v="支付宝线下还款"/>
    <n v="0"/>
    <n v="5062.5"/>
    <n v="0"/>
    <n v="0"/>
    <n v="5062.5"/>
    <n v="437.5"/>
    <n v="300"/>
    <n v="-5062.5"/>
  </r>
  <r>
    <x v="6"/>
    <d v="2016-06-29T00:00:00"/>
    <x v="0"/>
    <x v="0"/>
    <n v="2"/>
    <s v="易宝-现金贷"/>
    <n v="0"/>
    <n v="8100"/>
    <n v="0"/>
    <n v="0"/>
    <n v="8100"/>
    <n v="700"/>
    <n v="1575"/>
    <n v="-8100"/>
  </r>
  <r>
    <x v="6"/>
    <d v="2016-06-30T00:00:00"/>
    <x v="0"/>
    <x v="0"/>
    <n v="2"/>
    <s v="易宝-现金贷"/>
    <n v="0"/>
    <n v="13162.5"/>
    <n v="0"/>
    <n v="0"/>
    <n v="13162.5"/>
    <n v="1137.5"/>
    <n v="2905"/>
    <n v="-13162.5"/>
  </r>
  <r>
    <x v="6"/>
    <d v="2016-06-30T00:00:00"/>
    <x v="0"/>
    <x v="0"/>
    <n v="13"/>
    <s v="支付宝线下还款"/>
    <n v="0"/>
    <n v="4650"/>
    <n v="0"/>
    <n v="0"/>
    <n v="4650"/>
    <n v="350"/>
    <n v="1010"/>
    <n v="-4650"/>
  </r>
  <r>
    <x v="6"/>
    <d v="2016-07-01T00:00:00"/>
    <x v="0"/>
    <x v="1"/>
    <n v="2"/>
    <s v="易宝-现金贷"/>
    <n v="0"/>
    <n v="12150"/>
    <n v="0"/>
    <n v="0"/>
    <n v="12150"/>
    <n v="1050"/>
    <n v="2130"/>
    <n v="-12150"/>
  </r>
  <r>
    <x v="6"/>
    <d v="2016-07-01T00:00:00"/>
    <x v="0"/>
    <x v="1"/>
    <n v="13"/>
    <s v="支付宝线下还款"/>
    <n v="0"/>
    <n v="3037.5"/>
    <n v="0"/>
    <n v="0"/>
    <n v="3037.5"/>
    <n v="262.5"/>
    <n v="690"/>
    <n v="-3037.5"/>
  </r>
  <r>
    <x v="6"/>
    <d v="2016-07-02T00:00:00"/>
    <x v="0"/>
    <x v="1"/>
    <n v="2"/>
    <s v="易宝-现金贷"/>
    <n v="0"/>
    <n v="3037.5"/>
    <n v="0"/>
    <n v="0"/>
    <n v="3037.5"/>
    <n v="262.5"/>
    <n v="520"/>
    <n v="-3037.5"/>
  </r>
  <r>
    <x v="6"/>
    <d v="2016-07-02T00:00:00"/>
    <x v="0"/>
    <x v="1"/>
    <n v="13"/>
    <s v="支付宝线下还款"/>
    <n v="0"/>
    <n v="1012.5"/>
    <n v="0"/>
    <n v="0"/>
    <n v="1012.5"/>
    <n v="87.5"/>
    <n v="0"/>
    <n v="-1012.5"/>
  </r>
  <r>
    <x v="6"/>
    <d v="2016-07-03T00:00:00"/>
    <x v="0"/>
    <x v="1"/>
    <n v="2"/>
    <s v="易宝-现金贷"/>
    <n v="0"/>
    <n v="6075"/>
    <n v="0"/>
    <n v="0"/>
    <n v="6075"/>
    <n v="525"/>
    <n v="950"/>
    <n v="-6075"/>
  </r>
  <r>
    <x v="6"/>
    <d v="2016-07-03T00:00:00"/>
    <x v="0"/>
    <x v="1"/>
    <n v="13"/>
    <s v="支付宝线下还款"/>
    <n v="0"/>
    <n v="1412.5"/>
    <n v="0"/>
    <n v="0"/>
    <n v="1412.5"/>
    <n v="87.5"/>
    <n v="200"/>
    <n v="-1412.5"/>
  </r>
  <r>
    <x v="6"/>
    <d v="2016-07-04T00:00:00"/>
    <x v="0"/>
    <x v="1"/>
    <n v="2"/>
    <s v="易宝-现金贷"/>
    <n v="0"/>
    <n v="5062.5"/>
    <n v="0"/>
    <n v="0"/>
    <n v="5062.5"/>
    <n v="437.5"/>
    <n v="1275"/>
    <n v="-5062.5"/>
  </r>
  <r>
    <x v="6"/>
    <d v="2016-07-04T00:00:00"/>
    <x v="0"/>
    <x v="1"/>
    <n v="13"/>
    <s v="支付宝线下还款"/>
    <n v="0"/>
    <n v="3037.5"/>
    <n v="0"/>
    <n v="0"/>
    <n v="3037.5"/>
    <n v="262.5"/>
    <n v="425"/>
    <n v="-3037.5"/>
  </r>
  <r>
    <x v="6"/>
    <d v="2016-07-05T00:00:00"/>
    <x v="0"/>
    <x v="1"/>
    <n v="2"/>
    <s v="易宝-现金贷"/>
    <n v="0"/>
    <n v="5062.5"/>
    <n v="0"/>
    <n v="0"/>
    <n v="5062.5"/>
    <n v="437.5"/>
    <n v="1370"/>
    <n v="-5062.5"/>
  </r>
  <r>
    <x v="6"/>
    <d v="2016-07-05T00:00:00"/>
    <x v="0"/>
    <x v="1"/>
    <n v="13"/>
    <s v="支付宝线下还款"/>
    <n v="0"/>
    <n v="4050"/>
    <n v="0"/>
    <n v="0"/>
    <n v="4050"/>
    <n v="350"/>
    <n v="285"/>
    <n v="-4050"/>
  </r>
  <r>
    <x v="6"/>
    <d v="2016-07-06T00:00:00"/>
    <x v="0"/>
    <x v="1"/>
    <n v="2"/>
    <s v="易宝-现金贷"/>
    <n v="0"/>
    <n v="4050"/>
    <n v="0"/>
    <n v="0"/>
    <n v="4050"/>
    <n v="350"/>
    <n v="920"/>
    <n v="-4050"/>
  </r>
  <r>
    <x v="6"/>
    <d v="2016-07-06T00:00:00"/>
    <x v="0"/>
    <x v="1"/>
    <n v="13"/>
    <s v="支付宝线下还款"/>
    <n v="0"/>
    <n v="3037.5"/>
    <n v="0"/>
    <n v="0"/>
    <n v="3037.5"/>
    <n v="262.5"/>
    <n v="370"/>
    <n v="-3037.5"/>
  </r>
  <r>
    <x v="6"/>
    <d v="2016-07-07T00:00:00"/>
    <x v="0"/>
    <x v="1"/>
    <n v="2"/>
    <s v="易宝-现金贷"/>
    <n v="0"/>
    <n v="10125"/>
    <n v="0"/>
    <n v="0"/>
    <n v="10125"/>
    <n v="875"/>
    <n v="1950"/>
    <n v="-10125"/>
  </r>
  <r>
    <x v="6"/>
    <d v="2016-07-07T00:00:00"/>
    <x v="0"/>
    <x v="1"/>
    <n v="13"/>
    <s v="支付宝线下还款"/>
    <n v="0"/>
    <n v="4050"/>
    <n v="0"/>
    <n v="0"/>
    <n v="4050"/>
    <n v="350"/>
    <n v="370"/>
    <n v="-4050"/>
  </r>
  <r>
    <x v="6"/>
    <d v="2016-07-08T00:00:00"/>
    <x v="0"/>
    <x v="1"/>
    <n v="2"/>
    <s v="易宝-现金贷"/>
    <n v="0"/>
    <n v="6075"/>
    <n v="0"/>
    <n v="0"/>
    <n v="6075"/>
    <n v="525"/>
    <n v="1105"/>
    <n v="-6075"/>
  </r>
  <r>
    <x v="6"/>
    <d v="2016-07-08T00:00:00"/>
    <x v="0"/>
    <x v="1"/>
    <n v="13"/>
    <s v="支付宝线下还款"/>
    <n v="0"/>
    <n v="4050"/>
    <n v="0"/>
    <n v="0"/>
    <n v="4050"/>
    <n v="350"/>
    <n v="490"/>
    <n v="-4050"/>
  </r>
  <r>
    <x v="6"/>
    <d v="2016-07-09T00:00:00"/>
    <x v="0"/>
    <x v="1"/>
    <n v="2"/>
    <s v="易宝-现金贷"/>
    <n v="0"/>
    <n v="8100"/>
    <n v="0"/>
    <n v="0"/>
    <n v="8100"/>
    <n v="700"/>
    <n v="1590"/>
    <n v="-8100"/>
  </r>
  <r>
    <x v="6"/>
    <d v="2016-07-09T00:00:00"/>
    <x v="0"/>
    <x v="1"/>
    <n v="13"/>
    <s v="支付宝线下还款"/>
    <n v="0"/>
    <n v="5075"/>
    <n v="0"/>
    <n v="0"/>
    <n v="5075"/>
    <n v="525"/>
    <n v="825"/>
    <n v="-5075"/>
  </r>
  <r>
    <x v="6"/>
    <d v="2016-07-10T00:00:00"/>
    <x v="0"/>
    <x v="1"/>
    <n v="2"/>
    <s v="易宝-现金贷"/>
    <n v="0"/>
    <n v="4050"/>
    <n v="0"/>
    <n v="0"/>
    <n v="4050"/>
    <n v="350"/>
    <n v="915"/>
    <n v="-4050"/>
  </r>
  <r>
    <x v="6"/>
    <d v="2016-07-11T00:00:00"/>
    <x v="0"/>
    <x v="1"/>
    <n v="2"/>
    <s v="易宝-现金贷"/>
    <n v="0"/>
    <n v="8100"/>
    <n v="0"/>
    <n v="0"/>
    <n v="8100"/>
    <n v="700"/>
    <n v="1820"/>
    <n v="-8100"/>
  </r>
  <r>
    <x v="6"/>
    <d v="2016-07-11T00:00:00"/>
    <x v="0"/>
    <x v="1"/>
    <n v="13"/>
    <s v="支付宝线下还款"/>
    <n v="0"/>
    <n v="4050"/>
    <n v="0"/>
    <n v="0"/>
    <n v="4050"/>
    <n v="350"/>
    <n v="985"/>
    <n v="-4050"/>
  </r>
  <r>
    <x v="6"/>
    <d v="2016-07-12T00:00:00"/>
    <x v="0"/>
    <x v="1"/>
    <n v="2"/>
    <s v="易宝-现金贷"/>
    <n v="0"/>
    <n v="13162.5"/>
    <n v="0"/>
    <n v="0"/>
    <n v="13162.5"/>
    <n v="1137.5"/>
    <n v="3175"/>
    <n v="-13162.5"/>
  </r>
  <r>
    <x v="6"/>
    <d v="2016-07-12T00:00:00"/>
    <x v="0"/>
    <x v="1"/>
    <n v="13"/>
    <s v="支付宝线下还款"/>
    <n v="0"/>
    <n v="3037.5"/>
    <n v="0"/>
    <n v="0"/>
    <n v="3037.5"/>
    <n v="262.5"/>
    <n v="410"/>
    <n v="-3037.5"/>
  </r>
  <r>
    <x v="6"/>
    <d v="2016-07-13T00:00:00"/>
    <x v="0"/>
    <x v="1"/>
    <n v="2"/>
    <s v="易宝-现金贷"/>
    <n v="0"/>
    <n v="15187.5"/>
    <n v="0"/>
    <n v="0"/>
    <n v="15187.5"/>
    <n v="1312.5"/>
    <n v="3215"/>
    <n v="-15187.5"/>
  </r>
  <r>
    <x v="6"/>
    <d v="2016-07-13T00:00:00"/>
    <x v="0"/>
    <x v="1"/>
    <n v="13"/>
    <s v="支付宝线下还款"/>
    <n v="0"/>
    <n v="6062.5"/>
    <n v="0"/>
    <n v="0"/>
    <n v="6062.5"/>
    <n v="437.5"/>
    <n v="890"/>
    <n v="-6062.5"/>
  </r>
  <r>
    <x v="6"/>
    <d v="2016-07-14T00:00:00"/>
    <x v="0"/>
    <x v="1"/>
    <n v="2"/>
    <s v="易宝-现金贷"/>
    <n v="0"/>
    <n v="10125"/>
    <n v="0"/>
    <n v="0"/>
    <n v="10125"/>
    <n v="875"/>
    <n v="2315"/>
    <n v="-10125"/>
  </r>
  <r>
    <x v="6"/>
    <d v="2016-07-14T00:00:00"/>
    <x v="0"/>
    <x v="1"/>
    <n v="13"/>
    <s v="支付宝线下还款"/>
    <n v="0"/>
    <n v="6075"/>
    <n v="0"/>
    <n v="0"/>
    <n v="6075"/>
    <n v="525"/>
    <n v="1210"/>
    <n v="-6075"/>
  </r>
  <r>
    <x v="6"/>
    <d v="2016-07-15T00:00:00"/>
    <x v="0"/>
    <x v="1"/>
    <n v="2"/>
    <s v="易宝-现金贷"/>
    <n v="0"/>
    <n v="11137.5"/>
    <n v="0"/>
    <n v="0"/>
    <n v="11137.5"/>
    <n v="962.5"/>
    <n v="2355"/>
    <n v="-11137.5"/>
  </r>
  <r>
    <x v="6"/>
    <d v="2016-07-15T00:00:00"/>
    <x v="0"/>
    <x v="1"/>
    <n v="13"/>
    <s v="支付宝线下还款"/>
    <n v="0"/>
    <n v="7100"/>
    <n v="0"/>
    <n v="0"/>
    <n v="7100"/>
    <n v="700"/>
    <n v="970"/>
    <n v="-7100"/>
  </r>
  <r>
    <x v="6"/>
    <d v="2016-07-16T00:00:00"/>
    <x v="0"/>
    <x v="1"/>
    <n v="2"/>
    <s v="易宝-现金贷"/>
    <n v="0"/>
    <n v="7087.5"/>
    <n v="0"/>
    <n v="0"/>
    <n v="7087.5"/>
    <n v="612.5"/>
    <n v="1515"/>
    <n v="-7087.5"/>
  </r>
  <r>
    <x v="6"/>
    <d v="2016-07-16T00:00:00"/>
    <x v="0"/>
    <x v="1"/>
    <n v="13"/>
    <s v="支付宝线下还款"/>
    <n v="0"/>
    <n v="5062.5"/>
    <n v="0"/>
    <n v="0"/>
    <n v="5062.5"/>
    <n v="437.5"/>
    <n v="475"/>
    <n v="-5062.5"/>
  </r>
  <r>
    <x v="6"/>
    <d v="2016-07-17T00:00:00"/>
    <x v="0"/>
    <x v="1"/>
    <n v="2"/>
    <s v="易宝-现金贷"/>
    <n v="0"/>
    <n v="7087.5"/>
    <n v="0"/>
    <n v="0"/>
    <n v="7087.5"/>
    <n v="612.5"/>
    <n v="1490"/>
    <n v="-7087.5"/>
  </r>
  <r>
    <x v="6"/>
    <d v="2016-07-17T00:00:00"/>
    <x v="0"/>
    <x v="1"/>
    <n v="13"/>
    <s v="支付宝线下还款"/>
    <n v="0"/>
    <n v="2012.5"/>
    <n v="0"/>
    <n v="0"/>
    <n v="2012.5"/>
    <n v="87.5"/>
    <n v="220"/>
    <n v="-2012.5"/>
  </r>
  <r>
    <x v="6"/>
    <d v="2016-07-18T00:00:00"/>
    <x v="0"/>
    <x v="1"/>
    <n v="2"/>
    <s v="易宝-现金贷"/>
    <n v="0"/>
    <n v="5062.5"/>
    <n v="0"/>
    <n v="0"/>
    <n v="5062.5"/>
    <n v="437.5"/>
    <n v="1120"/>
    <n v="-5062.5"/>
  </r>
  <r>
    <x v="6"/>
    <d v="2016-07-18T00:00:00"/>
    <x v="0"/>
    <x v="1"/>
    <n v="13"/>
    <s v="支付宝线下还款"/>
    <n v="0"/>
    <n v="3050"/>
    <n v="0"/>
    <n v="0"/>
    <n v="3050"/>
    <n v="350"/>
    <n v="10"/>
    <n v="-3050"/>
  </r>
  <r>
    <x v="6"/>
    <d v="2016-07-19T00:00:00"/>
    <x v="0"/>
    <x v="1"/>
    <n v="2"/>
    <s v="易宝-现金贷"/>
    <n v="0"/>
    <n v="10125"/>
    <n v="0"/>
    <n v="0"/>
    <n v="10125"/>
    <n v="875"/>
    <n v="2195"/>
    <n v="-10125"/>
  </r>
  <r>
    <x v="6"/>
    <d v="2016-07-19T00:00:00"/>
    <x v="0"/>
    <x v="1"/>
    <n v="13"/>
    <s v="支付宝线下还款"/>
    <n v="0"/>
    <n v="4050"/>
    <n v="0"/>
    <n v="0"/>
    <n v="4050"/>
    <n v="350"/>
    <n v="870"/>
    <n v="-4050"/>
  </r>
  <r>
    <x v="6"/>
    <d v="2016-07-20T00:00:00"/>
    <x v="0"/>
    <x v="1"/>
    <n v="2"/>
    <s v="易宝-现金贷"/>
    <n v="0"/>
    <n v="6075"/>
    <n v="0"/>
    <n v="0"/>
    <n v="6075"/>
    <n v="525"/>
    <n v="1205"/>
    <n v="-6075"/>
  </r>
  <r>
    <x v="6"/>
    <d v="2016-07-20T00:00:00"/>
    <x v="0"/>
    <x v="1"/>
    <n v="13"/>
    <s v="支付宝线下还款"/>
    <n v="0"/>
    <n v="6575"/>
    <n v="0"/>
    <n v="0"/>
    <n v="6575"/>
    <n v="525"/>
    <n v="590"/>
    <n v="-6575"/>
  </r>
  <r>
    <x v="6"/>
    <d v="2016-07-21T00:00:00"/>
    <x v="0"/>
    <x v="1"/>
    <n v="1"/>
    <s v="易联"/>
    <n v="0"/>
    <n v="0"/>
    <n v="0"/>
    <n v="0"/>
    <n v="0"/>
    <n v="0"/>
    <n v="0"/>
    <n v="0"/>
  </r>
  <r>
    <x v="6"/>
    <d v="2016-07-21T00:00:00"/>
    <x v="0"/>
    <x v="1"/>
    <n v="2"/>
    <s v="易宝-现金贷"/>
    <n v="0"/>
    <n v="22275"/>
    <n v="0"/>
    <n v="0"/>
    <n v="22275"/>
    <n v="1925"/>
    <n v="4925"/>
    <n v="-22275"/>
  </r>
  <r>
    <x v="6"/>
    <d v="2016-07-21T00:00:00"/>
    <x v="0"/>
    <x v="1"/>
    <n v="13"/>
    <s v="支付宝线下还款"/>
    <n v="0"/>
    <n v="10125"/>
    <n v="0"/>
    <n v="0"/>
    <n v="10125"/>
    <n v="875"/>
    <n v="1075"/>
    <n v="-10125"/>
  </r>
  <r>
    <x v="6"/>
    <d v="2016-07-22T00:00:00"/>
    <x v="0"/>
    <x v="1"/>
    <n v="2"/>
    <s v="易宝-现金贷"/>
    <n v="0"/>
    <n v="9112.5"/>
    <n v="0"/>
    <n v="0"/>
    <n v="9112.5"/>
    <n v="787.5"/>
    <n v="2290"/>
    <n v="-9112.5"/>
  </r>
  <r>
    <x v="6"/>
    <d v="2016-07-22T00:00:00"/>
    <x v="0"/>
    <x v="1"/>
    <n v="13"/>
    <s v="支付宝线下还款"/>
    <n v="0"/>
    <n v="5062.5"/>
    <n v="0"/>
    <n v="0"/>
    <n v="5062.5"/>
    <n v="437.5"/>
    <n v="475"/>
    <n v="-5062.5"/>
  </r>
  <r>
    <x v="6"/>
    <d v="2016-07-23T00:00:00"/>
    <x v="0"/>
    <x v="1"/>
    <n v="2"/>
    <s v="易宝-现金贷"/>
    <n v="0"/>
    <n v="4050"/>
    <n v="0"/>
    <n v="0"/>
    <n v="4050"/>
    <n v="350"/>
    <n v="970"/>
    <n v="-4050"/>
  </r>
  <r>
    <x v="6"/>
    <d v="2016-07-24T00:00:00"/>
    <x v="0"/>
    <x v="1"/>
    <n v="2"/>
    <s v="易宝-现金贷"/>
    <n v="0"/>
    <n v="7087.5"/>
    <n v="0"/>
    <n v="0"/>
    <n v="7087.5"/>
    <n v="612.5"/>
    <n v="1835"/>
    <n v="-7087.5"/>
  </r>
  <r>
    <x v="6"/>
    <d v="2016-07-24T00:00:00"/>
    <x v="0"/>
    <x v="1"/>
    <n v="13"/>
    <s v="支付宝线下还款"/>
    <n v="0"/>
    <n v="1012.5"/>
    <n v="0"/>
    <n v="0"/>
    <n v="1012.5"/>
    <n v="87.5"/>
    <n v="0"/>
    <n v="-1012.5"/>
  </r>
  <r>
    <x v="6"/>
    <d v="2016-07-25T00:00:00"/>
    <x v="0"/>
    <x v="1"/>
    <n v="2"/>
    <s v="易宝-现金贷"/>
    <n v="0"/>
    <n v="5062.5"/>
    <n v="0"/>
    <n v="0"/>
    <n v="5062.5"/>
    <n v="437.5"/>
    <n v="1260"/>
    <n v="-5062.5"/>
  </r>
  <r>
    <x v="6"/>
    <d v="2016-07-25T00:00:00"/>
    <x v="0"/>
    <x v="1"/>
    <n v="13"/>
    <s v="支付宝线下还款"/>
    <n v="0"/>
    <n v="3037.5"/>
    <n v="0"/>
    <n v="0"/>
    <n v="3037.5"/>
    <n v="262.5"/>
    <n v="0"/>
    <n v="-3037.5"/>
  </r>
  <r>
    <x v="6"/>
    <d v="2016-07-26T00:00:00"/>
    <x v="0"/>
    <x v="1"/>
    <n v="2"/>
    <s v="易宝-现金贷"/>
    <n v="0"/>
    <n v="3037.5"/>
    <n v="0"/>
    <n v="0"/>
    <n v="3037.5"/>
    <n v="262.5"/>
    <n v="935"/>
    <n v="-3037.5"/>
  </r>
  <r>
    <x v="6"/>
    <d v="2016-07-26T00:00:00"/>
    <x v="0"/>
    <x v="1"/>
    <n v="13"/>
    <s v="支付宝线下还款"/>
    <n v="0"/>
    <n v="2025"/>
    <n v="0"/>
    <n v="0"/>
    <n v="2025"/>
    <n v="175"/>
    <n v="200"/>
    <n v="-2025"/>
  </r>
  <r>
    <x v="6"/>
    <d v="2016-07-27T00:00:00"/>
    <x v="0"/>
    <x v="1"/>
    <n v="2"/>
    <s v="易宝-现金贷"/>
    <n v="0"/>
    <n v="3037.5"/>
    <n v="0"/>
    <n v="0"/>
    <n v="3037.5"/>
    <n v="262.5"/>
    <n v="885"/>
    <n v="-3037.5"/>
  </r>
  <r>
    <x v="6"/>
    <d v="2016-07-28T00:00:00"/>
    <x v="0"/>
    <x v="1"/>
    <n v="13"/>
    <s v="支付宝线下还款"/>
    <n v="0"/>
    <n v="1000"/>
    <n v="0"/>
    <n v="0"/>
    <n v="1000"/>
    <n v="0"/>
    <n v="0"/>
    <n v="-1000"/>
  </r>
  <r>
    <x v="6"/>
    <d v="2016-07-31T00:00:00"/>
    <x v="0"/>
    <x v="1"/>
    <n v="2"/>
    <s v="易宝-现金贷"/>
    <n v="0"/>
    <n v="1012.5"/>
    <n v="0"/>
    <n v="0"/>
    <n v="1012.5"/>
    <n v="87.5"/>
    <n v="260"/>
    <n v="-1012.5"/>
  </r>
  <r>
    <x v="6"/>
    <d v="2016-08-01T00:00:00"/>
    <x v="0"/>
    <x v="2"/>
    <n v="2"/>
    <s v="易宝-现金贷"/>
    <n v="0"/>
    <n v="2025"/>
    <n v="0"/>
    <n v="0"/>
    <n v="2025"/>
    <n v="175"/>
    <n v="640"/>
    <n v="-2025"/>
  </r>
  <r>
    <x v="6"/>
    <d v="2016-08-02T00:00:00"/>
    <x v="0"/>
    <x v="2"/>
    <n v="2"/>
    <s v="易宝-现金贷"/>
    <n v="0"/>
    <n v="3037.5"/>
    <n v="0"/>
    <n v="0"/>
    <n v="3037.5"/>
    <n v="262.5"/>
    <n v="1135"/>
    <n v="-3037.5"/>
  </r>
  <r>
    <x v="6"/>
    <d v="2016-08-03T00:00:00"/>
    <x v="0"/>
    <x v="2"/>
    <n v="2"/>
    <s v="易宝-现金贷"/>
    <n v="0"/>
    <n v="4050"/>
    <n v="0"/>
    <n v="0"/>
    <n v="4050"/>
    <n v="350"/>
    <n v="1515"/>
    <n v="-4050"/>
  </r>
  <r>
    <x v="6"/>
    <d v="2016-08-03T00:00:00"/>
    <x v="0"/>
    <x v="2"/>
    <n v="13"/>
    <s v="支付宝线下还款"/>
    <n v="0"/>
    <n v="12.5"/>
    <n v="0"/>
    <n v="0"/>
    <n v="12.5"/>
    <n v="87.5"/>
    <n v="0"/>
    <n v="-12.5"/>
  </r>
  <r>
    <x v="6"/>
    <d v="2016-08-04T00:00:00"/>
    <x v="0"/>
    <x v="2"/>
    <n v="2"/>
    <s v="易宝-现金贷"/>
    <n v="0"/>
    <n v="2025"/>
    <n v="0"/>
    <n v="0"/>
    <n v="2025"/>
    <n v="175"/>
    <n v="710"/>
    <n v="-2025"/>
  </r>
  <r>
    <x v="6"/>
    <d v="2016-08-05T00:00:00"/>
    <x v="0"/>
    <x v="2"/>
    <n v="2"/>
    <s v="易宝-现金贷"/>
    <n v="0"/>
    <n v="1012.5"/>
    <n v="0"/>
    <n v="0"/>
    <n v="1012.5"/>
    <n v="87.5"/>
    <n v="290"/>
    <n v="-1012.5"/>
  </r>
  <r>
    <x v="6"/>
    <d v="2016-08-07T00:00:00"/>
    <x v="0"/>
    <x v="2"/>
    <n v="2"/>
    <s v="易宝-现金贷"/>
    <n v="0"/>
    <n v="2025"/>
    <n v="0"/>
    <n v="0"/>
    <n v="2025"/>
    <n v="175"/>
    <n v="735"/>
    <n v="-2025"/>
  </r>
  <r>
    <x v="6"/>
    <d v="2016-08-08T00:00:00"/>
    <x v="0"/>
    <x v="2"/>
    <n v="2"/>
    <s v="易宝-现金贷"/>
    <n v="0"/>
    <n v="1012.5"/>
    <n v="0"/>
    <n v="0"/>
    <n v="1012.5"/>
    <n v="87.5"/>
    <n v="305"/>
    <n v="-1012.5"/>
  </r>
  <r>
    <x v="6"/>
    <d v="2016-08-09T00:00:00"/>
    <x v="0"/>
    <x v="2"/>
    <n v="2"/>
    <s v="易宝-现金贷"/>
    <n v="0"/>
    <n v="4050"/>
    <n v="0"/>
    <n v="0"/>
    <n v="4050"/>
    <n v="350"/>
    <n v="1305"/>
    <n v="-4050"/>
  </r>
  <r>
    <x v="6"/>
    <d v="2016-08-10T00:00:00"/>
    <x v="0"/>
    <x v="2"/>
    <n v="2"/>
    <s v="易宝-现金贷"/>
    <n v="0"/>
    <n v="2025"/>
    <n v="0"/>
    <n v="0"/>
    <n v="2025"/>
    <n v="175"/>
    <n v="720"/>
    <n v="-2025"/>
  </r>
  <r>
    <x v="6"/>
    <d v="2016-08-10T00:00:00"/>
    <x v="0"/>
    <x v="2"/>
    <n v="13"/>
    <s v="支付宝线下还款"/>
    <n v="0"/>
    <n v="2025"/>
    <n v="0"/>
    <n v="0"/>
    <n v="2025"/>
    <n v="175"/>
    <n v="640"/>
    <n v="-2025"/>
  </r>
  <r>
    <x v="6"/>
    <d v="2016-08-11T00:00:00"/>
    <x v="0"/>
    <x v="2"/>
    <n v="2"/>
    <s v="易宝-现金贷"/>
    <n v="0"/>
    <n v="2025"/>
    <n v="0"/>
    <n v="0"/>
    <n v="2025"/>
    <n v="175"/>
    <n v="840"/>
    <n v="-2025"/>
  </r>
  <r>
    <x v="6"/>
    <d v="2016-08-11T00:00:00"/>
    <x v="0"/>
    <x v="2"/>
    <n v="13"/>
    <s v="支付宝线下还款"/>
    <n v="0"/>
    <n v="1012.5"/>
    <n v="0"/>
    <n v="0"/>
    <n v="1012.5"/>
    <n v="87.5"/>
    <n v="315"/>
    <n v="-1012.5"/>
  </r>
  <r>
    <x v="6"/>
    <d v="2016-08-12T00:00:00"/>
    <x v="0"/>
    <x v="2"/>
    <n v="2"/>
    <s v="易宝-现金贷"/>
    <n v="0"/>
    <n v="2025"/>
    <n v="0"/>
    <n v="0"/>
    <n v="2025"/>
    <n v="175"/>
    <n v="650"/>
    <n v="-2025"/>
  </r>
  <r>
    <x v="6"/>
    <d v="2016-08-13T00:00:00"/>
    <x v="0"/>
    <x v="2"/>
    <n v="2"/>
    <s v="易宝-现金贷"/>
    <n v="0"/>
    <n v="1012.5"/>
    <n v="0"/>
    <n v="0"/>
    <n v="1012.5"/>
    <n v="87.5"/>
    <n v="335"/>
    <n v="-1012.5"/>
  </r>
  <r>
    <x v="6"/>
    <d v="2016-08-14T00:00:00"/>
    <x v="0"/>
    <x v="2"/>
    <n v="2"/>
    <s v="易宝-现金贷"/>
    <n v="0"/>
    <n v="5062.5"/>
    <n v="0"/>
    <n v="0"/>
    <n v="5062.5"/>
    <n v="437.5"/>
    <n v="2210"/>
    <n v="-5062.5"/>
  </r>
  <r>
    <x v="6"/>
    <d v="2016-08-15T00:00:00"/>
    <x v="0"/>
    <x v="2"/>
    <n v="2"/>
    <s v="易宝-现金贷"/>
    <n v="0"/>
    <n v="3037.5"/>
    <n v="0"/>
    <n v="0"/>
    <n v="3037.5"/>
    <n v="262.5"/>
    <n v="1185"/>
    <n v="-3037.5"/>
  </r>
  <r>
    <x v="6"/>
    <d v="2016-08-16T00:00:00"/>
    <x v="0"/>
    <x v="2"/>
    <n v="2"/>
    <s v="易宝-现金贷"/>
    <n v="0"/>
    <n v="2025"/>
    <n v="0"/>
    <n v="0"/>
    <n v="2025"/>
    <n v="175"/>
    <n v="960"/>
    <n v="-2025"/>
  </r>
  <r>
    <x v="6"/>
    <d v="2016-08-16T00:00:00"/>
    <x v="0"/>
    <x v="2"/>
    <n v="13"/>
    <s v="支付宝线下还款"/>
    <n v="0"/>
    <n v="1012.5"/>
    <n v="0"/>
    <n v="0"/>
    <n v="1012.5"/>
    <n v="87.5"/>
    <n v="340"/>
    <n v="-1012.5"/>
  </r>
  <r>
    <x v="6"/>
    <d v="2016-08-17T00:00:00"/>
    <x v="0"/>
    <x v="2"/>
    <n v="2"/>
    <s v="易宝-现金贷"/>
    <n v="0"/>
    <n v="1012.5"/>
    <n v="0"/>
    <n v="0"/>
    <n v="1012.5"/>
    <n v="87.5"/>
    <n v="345"/>
    <n v="-1012.5"/>
  </r>
  <r>
    <x v="6"/>
    <d v="2016-08-18T00:00:00"/>
    <x v="0"/>
    <x v="2"/>
    <n v="13"/>
    <s v="支付宝线下还款"/>
    <n v="0"/>
    <n v="1012.5"/>
    <n v="0"/>
    <n v="0"/>
    <n v="1012.5"/>
    <n v="87.5"/>
    <n v="465"/>
    <n v="-1012.5"/>
  </r>
  <r>
    <x v="6"/>
    <d v="2016-08-19T00:00:00"/>
    <x v="0"/>
    <x v="2"/>
    <n v="2"/>
    <s v="易宝-现金贷"/>
    <n v="0"/>
    <n v="1012.5"/>
    <n v="0"/>
    <n v="0"/>
    <n v="1012.5"/>
    <n v="87.5"/>
    <n v="530"/>
    <n v="-1012.5"/>
  </r>
  <r>
    <x v="6"/>
    <d v="2016-08-19T00:00:00"/>
    <x v="0"/>
    <x v="2"/>
    <n v="13"/>
    <s v="支付宝线下还款"/>
    <n v="0"/>
    <n v="1012.5"/>
    <n v="0"/>
    <n v="0"/>
    <n v="1012.5"/>
    <n v="87.5"/>
    <n v="0"/>
    <n v="-1012.5"/>
  </r>
  <r>
    <x v="6"/>
    <d v="2016-08-21T00:00:00"/>
    <x v="0"/>
    <x v="2"/>
    <n v="6"/>
    <s v="微信支付-现金贷"/>
    <n v="0"/>
    <n v="2025"/>
    <n v="0"/>
    <n v="0"/>
    <n v="2025"/>
    <n v="175"/>
    <n v="870"/>
    <n v="-2025"/>
  </r>
  <r>
    <x v="6"/>
    <d v="2016-08-21T00:00:00"/>
    <x v="0"/>
    <x v="2"/>
    <n v="13"/>
    <s v="支付宝线下还款"/>
    <n v="0"/>
    <n v="512.5"/>
    <n v="0"/>
    <n v="0"/>
    <n v="512.5"/>
    <n v="87.5"/>
    <n v="0"/>
    <n v="-512.5"/>
  </r>
  <r>
    <x v="6"/>
    <d v="2016-08-22T00:00:00"/>
    <x v="0"/>
    <x v="2"/>
    <n v="6"/>
    <s v="微信支付-现金贷"/>
    <n v="0"/>
    <n v="1012.5"/>
    <n v="0"/>
    <n v="0"/>
    <n v="1012.5"/>
    <n v="87.5"/>
    <n v="545"/>
    <n v="-1012.5"/>
  </r>
  <r>
    <x v="6"/>
    <d v="2016-08-22T00:00:00"/>
    <x v="0"/>
    <x v="2"/>
    <n v="13"/>
    <s v="支付宝线下还款"/>
    <n v="0"/>
    <n v="2025"/>
    <n v="0"/>
    <n v="0"/>
    <n v="2025"/>
    <n v="175"/>
    <n v="735"/>
    <n v="-2025"/>
  </r>
  <r>
    <x v="6"/>
    <d v="2016-08-25T00:00:00"/>
    <x v="0"/>
    <x v="2"/>
    <n v="2"/>
    <s v="易宝-现金贷"/>
    <n v="0"/>
    <n v="1012.5"/>
    <n v="0"/>
    <n v="0"/>
    <n v="1012.5"/>
    <n v="87.5"/>
    <n v="420"/>
    <n v="-1012.5"/>
  </r>
  <r>
    <x v="6"/>
    <d v="2016-08-30T00:00:00"/>
    <x v="0"/>
    <x v="2"/>
    <n v="2"/>
    <s v="易宝-现金贷"/>
    <n v="0"/>
    <n v="1012.5"/>
    <n v="0"/>
    <n v="0"/>
    <n v="1012.5"/>
    <n v="87.5"/>
    <n v="405"/>
    <n v="-1012.5"/>
  </r>
  <r>
    <x v="6"/>
    <d v="2016-09-03T00:00:00"/>
    <x v="0"/>
    <x v="3"/>
    <n v="6"/>
    <s v="微信支付-现金贷"/>
    <n v="0"/>
    <n v="1012.5"/>
    <n v="0"/>
    <n v="0"/>
    <n v="1012.5"/>
    <n v="87.5"/>
    <n v="605"/>
    <n v="-1012.5"/>
  </r>
  <r>
    <x v="6"/>
    <d v="2016-09-06T00:00:00"/>
    <x v="0"/>
    <x v="3"/>
    <n v="2"/>
    <s v="易宝-现金贷"/>
    <n v="0"/>
    <n v="2025"/>
    <n v="0"/>
    <n v="0"/>
    <n v="2025"/>
    <n v="175"/>
    <n v="1070"/>
    <n v="-2025"/>
  </r>
  <r>
    <x v="6"/>
    <d v="2016-09-10T00:00:00"/>
    <x v="0"/>
    <x v="3"/>
    <n v="2"/>
    <s v="易宝-现金贷"/>
    <n v="0"/>
    <n v="1012.5"/>
    <n v="0"/>
    <n v="0"/>
    <n v="1012.5"/>
    <n v="87.5"/>
    <n v="620"/>
    <n v="-1012.5"/>
  </r>
  <r>
    <x v="6"/>
    <d v="2016-09-12T00:00:00"/>
    <x v="0"/>
    <x v="3"/>
    <n v="2"/>
    <s v="易宝-现金贷"/>
    <n v="0"/>
    <n v="2025"/>
    <n v="0"/>
    <n v="0"/>
    <n v="2025"/>
    <n v="175"/>
    <n v="1315"/>
    <n v="-2025"/>
  </r>
  <r>
    <x v="6"/>
    <d v="2016-09-17T00:00:00"/>
    <x v="0"/>
    <x v="3"/>
    <n v="2"/>
    <s v="易宝-现金贷"/>
    <n v="0"/>
    <n v="1012.5"/>
    <n v="0"/>
    <n v="0"/>
    <n v="1012.5"/>
    <n v="87.5"/>
    <n v="615"/>
    <n v="-1012.5"/>
  </r>
  <r>
    <x v="6"/>
    <d v="2016-09-20T00:00:00"/>
    <x v="0"/>
    <x v="3"/>
    <n v="2"/>
    <s v="易宝-现金贷"/>
    <n v="0"/>
    <n v="1012.5"/>
    <n v="0"/>
    <n v="0"/>
    <n v="1012.5"/>
    <n v="87.5"/>
    <n v="525"/>
    <n v="-1012.5"/>
  </r>
  <r>
    <x v="6"/>
    <d v="2016-09-22T00:00:00"/>
    <x v="0"/>
    <x v="3"/>
    <n v="6"/>
    <s v="微信支付-现金贷"/>
    <n v="0"/>
    <n v="1012.5"/>
    <n v="0"/>
    <n v="0"/>
    <n v="1012.5"/>
    <n v="87.5"/>
    <n v="640"/>
    <n v="-1012.5"/>
  </r>
  <r>
    <x v="6"/>
    <d v="2016-09-23T00:00:00"/>
    <x v="0"/>
    <x v="3"/>
    <n v="2"/>
    <s v="易宝-现金贷"/>
    <n v="0"/>
    <n v="1012.5"/>
    <n v="0"/>
    <n v="0"/>
    <n v="1012.5"/>
    <n v="87.5"/>
    <n v="695"/>
    <n v="-1012.5"/>
  </r>
  <r>
    <x v="6"/>
    <d v="2016-09-24T00:00:00"/>
    <x v="0"/>
    <x v="3"/>
    <n v="6"/>
    <s v="微信支付-现金贷"/>
    <n v="0"/>
    <n v="1012.5"/>
    <n v="0"/>
    <n v="0"/>
    <n v="1012.5"/>
    <n v="87.5"/>
    <n v="615"/>
    <n v="-1012.5"/>
  </r>
  <r>
    <x v="6"/>
    <d v="2016-09-27T00:00:00"/>
    <x v="0"/>
    <x v="3"/>
    <n v="2"/>
    <s v="易宝-现金贷"/>
    <n v="0"/>
    <n v="1012.5"/>
    <n v="0"/>
    <n v="0"/>
    <n v="1012.5"/>
    <n v="87.5"/>
    <n v="725"/>
    <n v="-1012.5"/>
  </r>
  <r>
    <x v="6"/>
    <d v="2016-09-27T00:00:00"/>
    <x v="0"/>
    <x v="3"/>
    <n v="6"/>
    <s v="微信支付-现金贷"/>
    <n v="0"/>
    <n v="2025"/>
    <n v="0"/>
    <n v="0"/>
    <n v="2025"/>
    <n v="175"/>
    <n v="1470"/>
    <n v="-2025"/>
  </r>
  <r>
    <x v="6"/>
    <d v="2016-09-28T00:00:00"/>
    <x v="0"/>
    <x v="3"/>
    <n v="2"/>
    <s v="易宝-现金贷"/>
    <n v="0"/>
    <n v="1012.5"/>
    <n v="0"/>
    <n v="0"/>
    <n v="1012.5"/>
    <n v="87.5"/>
    <n v="740"/>
    <n v="-1012.5"/>
  </r>
  <r>
    <x v="6"/>
    <d v="2016-10-17T00:00:00"/>
    <x v="0"/>
    <x v="4"/>
    <n v="2"/>
    <s v="易宝-现金贷"/>
    <n v="0"/>
    <n v="1012.5"/>
    <n v="0"/>
    <n v="0"/>
    <n v="1012.5"/>
    <n v="87.5"/>
    <n v="825"/>
    <n v="-1012.5"/>
  </r>
  <r>
    <x v="6"/>
    <d v="2016-10-18T00:00:00"/>
    <x v="0"/>
    <x v="4"/>
    <n v="2"/>
    <s v="易宝-现金贷"/>
    <n v="0"/>
    <n v="1012.5"/>
    <n v="0"/>
    <n v="0"/>
    <n v="1012.5"/>
    <n v="87.5"/>
    <n v="735"/>
    <n v="-1012.5"/>
  </r>
  <r>
    <x v="6"/>
    <d v="2016-10-22T00:00:00"/>
    <x v="0"/>
    <x v="4"/>
    <n v="2"/>
    <s v="易宝-现金贷"/>
    <n v="0"/>
    <n v="1012.5"/>
    <n v="0"/>
    <n v="0"/>
    <n v="1012.5"/>
    <n v="87.5"/>
    <n v="830"/>
    <n v="-1012.5"/>
  </r>
  <r>
    <x v="6"/>
    <d v="2016-10-27T00:00:00"/>
    <x v="0"/>
    <x v="4"/>
    <n v="2"/>
    <s v="易宝-现金贷"/>
    <n v="0"/>
    <n v="1012.5"/>
    <n v="0"/>
    <n v="0"/>
    <n v="1012.5"/>
    <n v="87.5"/>
    <n v="875"/>
    <n v="-1012.5"/>
  </r>
  <r>
    <x v="6"/>
    <d v="2016-10-28T00:00:00"/>
    <x v="0"/>
    <x v="4"/>
    <n v="2"/>
    <s v="易宝-现金贷"/>
    <n v="0"/>
    <n v="1012.5"/>
    <n v="0"/>
    <n v="0"/>
    <n v="1012.5"/>
    <n v="87.5"/>
    <n v="790"/>
    <n v="-1012.5"/>
  </r>
  <r>
    <x v="6"/>
    <d v="2016-11-02T00:00:00"/>
    <x v="0"/>
    <x v="5"/>
    <n v="2"/>
    <s v="易宝-现金贷"/>
    <n v="0"/>
    <n v="1012.5"/>
    <n v="0"/>
    <n v="0"/>
    <n v="1012.5"/>
    <n v="87.5"/>
    <n v="735"/>
    <n v="-1012.5"/>
  </r>
  <r>
    <x v="6"/>
    <d v="2016-11-07T00:00:00"/>
    <x v="0"/>
    <x v="5"/>
    <n v="2"/>
    <s v="易宝-现金贷"/>
    <n v="0"/>
    <n v="1012.5"/>
    <n v="0"/>
    <n v="0"/>
    <n v="1012.5"/>
    <n v="87.5"/>
    <n v="960"/>
    <n v="-1012.5"/>
  </r>
  <r>
    <x v="6"/>
    <d v="2016-11-10T00:00:00"/>
    <x v="0"/>
    <x v="5"/>
    <n v="6"/>
    <s v="微信支付-现金贷"/>
    <n v="0"/>
    <n v="1012.5"/>
    <n v="0"/>
    <n v="0"/>
    <n v="1012.5"/>
    <n v="87.5"/>
    <n v="920"/>
    <n v="-1012.5"/>
  </r>
  <r>
    <x v="6"/>
    <d v="2016-11-16T00:00:00"/>
    <x v="0"/>
    <x v="5"/>
    <n v="6"/>
    <s v="微信支付-现金贷"/>
    <n v="0"/>
    <n v="1012.5"/>
    <n v="0"/>
    <n v="0"/>
    <n v="1012.5"/>
    <n v="87.5"/>
    <n v="955"/>
    <n v="-1012.5"/>
  </r>
  <r>
    <x v="6"/>
    <d v="2016-11-25T00:00:00"/>
    <x v="0"/>
    <x v="5"/>
    <n v="2"/>
    <s v="易宝-现金贷"/>
    <n v="0"/>
    <n v="1012.5"/>
    <n v="0"/>
    <n v="0"/>
    <n v="1012.5"/>
    <n v="87.5"/>
    <n v="1030"/>
    <n v="-1012.5"/>
  </r>
  <r>
    <x v="6"/>
    <d v="2016-11-25T00:00:00"/>
    <x v="0"/>
    <x v="5"/>
    <n v="6"/>
    <s v="微信支付-现金贷"/>
    <n v="0"/>
    <n v="1012.5"/>
    <n v="0"/>
    <n v="0"/>
    <n v="1012.5"/>
    <n v="87.5"/>
    <n v="1015"/>
    <n v="-1012.5"/>
  </r>
  <r>
    <x v="6"/>
    <d v="2016-11-26T00:00:00"/>
    <x v="0"/>
    <x v="5"/>
    <n v="2"/>
    <s v="易宝-现金贷"/>
    <n v="0"/>
    <n v="1012.5"/>
    <n v="0"/>
    <n v="0"/>
    <n v="1012.5"/>
    <n v="87.5"/>
    <n v="1035"/>
    <n v="-1012.5"/>
  </r>
  <r>
    <x v="6"/>
    <d v="2016-12-12T00:00:00"/>
    <x v="0"/>
    <x v="6"/>
    <n v="6"/>
    <s v="微信支付-现金贷"/>
    <n v="0"/>
    <n v="1012.5"/>
    <n v="0"/>
    <n v="0"/>
    <n v="1012.5"/>
    <n v="87.5"/>
    <n v="1015"/>
    <n v="-1012.5"/>
  </r>
  <r>
    <x v="6"/>
    <d v="2016-12-19T00:00:00"/>
    <x v="0"/>
    <x v="6"/>
    <n v="2"/>
    <s v="易宝-现金贷"/>
    <n v="0"/>
    <n v="1012.5"/>
    <n v="0"/>
    <n v="0"/>
    <n v="1012.5"/>
    <n v="87.5"/>
    <n v="1120"/>
    <n v="-1012.5"/>
  </r>
  <r>
    <x v="6"/>
    <d v="2016-12-19T00:00:00"/>
    <x v="0"/>
    <x v="6"/>
    <n v="6"/>
    <s v="微信支付-现金贷"/>
    <n v="0"/>
    <n v="2025"/>
    <n v="0"/>
    <n v="0"/>
    <n v="2025"/>
    <n v="175"/>
    <n v="2100"/>
    <n v="-2025"/>
  </r>
  <r>
    <x v="6"/>
    <d v="2016-12-27T00:00:00"/>
    <x v="0"/>
    <x v="6"/>
    <n v="13"/>
    <s v="支付宝线下还款"/>
    <n v="0"/>
    <n v="2025"/>
    <n v="0"/>
    <n v="0"/>
    <n v="2025"/>
    <n v="175"/>
    <n v="400"/>
    <n v="-2025"/>
  </r>
  <r>
    <x v="6"/>
    <d v="2016-12-30T00:00:00"/>
    <x v="0"/>
    <x v="6"/>
    <n v="13"/>
    <s v="支付宝线下还款"/>
    <n v="0"/>
    <n v="1012.5"/>
    <n v="0"/>
    <n v="0"/>
    <n v="1012.5"/>
    <n v="87.5"/>
    <n v="1175"/>
    <n v="-1012.5"/>
  </r>
  <r>
    <x v="6"/>
    <d v="2016-04-30T00:00:00"/>
    <x v="0"/>
    <x v="11"/>
    <n v="13"/>
    <s v="支付宝线下还款"/>
    <n v="0"/>
    <n v="2025"/>
    <n v="0"/>
    <n v="2025"/>
    <n v="0"/>
    <n v="0"/>
    <n v="0"/>
    <n v="-2025"/>
  </r>
  <r>
    <x v="6"/>
    <d v="2016-05-02T00:00:00"/>
    <x v="0"/>
    <x v="7"/>
    <n v="13"/>
    <s v="支付宝线下还款"/>
    <n v="0"/>
    <n v="1012.5"/>
    <n v="0"/>
    <n v="1012.5"/>
    <n v="0"/>
    <n v="0"/>
    <n v="0"/>
    <n v="-1012.5"/>
  </r>
  <r>
    <x v="6"/>
    <d v="2016-05-07T00:00:00"/>
    <x v="0"/>
    <x v="7"/>
    <n v="1"/>
    <s v="易联"/>
    <n v="0"/>
    <n v="648000"/>
    <n v="0"/>
    <n v="648000"/>
    <n v="0"/>
    <n v="87.5"/>
    <n v="0"/>
    <n v="-648000"/>
  </r>
  <r>
    <x v="6"/>
    <d v="2016-05-08T00:00:00"/>
    <x v="0"/>
    <x v="7"/>
    <n v="1"/>
    <s v="易联"/>
    <n v="0"/>
    <n v="48600"/>
    <n v="0"/>
    <n v="48600"/>
    <n v="0"/>
    <n v="0"/>
    <n v="0"/>
    <n v="-48600"/>
  </r>
  <r>
    <x v="6"/>
    <d v="2016-05-08T00:00:00"/>
    <x v="0"/>
    <x v="7"/>
    <n v="13"/>
    <s v="支付宝线下还款"/>
    <n v="0"/>
    <n v="4050"/>
    <n v="0"/>
    <n v="4050"/>
    <n v="0"/>
    <n v="175"/>
    <n v="0"/>
    <n v="-4050"/>
  </r>
  <r>
    <x v="6"/>
    <d v="2016-05-09T00:00:00"/>
    <x v="0"/>
    <x v="7"/>
    <n v="1"/>
    <s v="易联"/>
    <n v="0"/>
    <n v="27337.5"/>
    <n v="0"/>
    <n v="27337.5"/>
    <n v="0"/>
    <n v="0"/>
    <n v="0"/>
    <n v="-27337.5"/>
  </r>
  <r>
    <x v="6"/>
    <d v="2016-05-10T00:00:00"/>
    <x v="0"/>
    <x v="7"/>
    <n v="1"/>
    <s v="易联"/>
    <n v="0"/>
    <n v="10125"/>
    <n v="0"/>
    <n v="10125"/>
    <n v="0"/>
    <n v="0"/>
    <n v="0"/>
    <n v="-10125"/>
  </r>
  <r>
    <x v="6"/>
    <d v="2016-05-11T00:00:00"/>
    <x v="0"/>
    <x v="7"/>
    <n v="1"/>
    <s v="易联"/>
    <n v="0"/>
    <n v="162000"/>
    <n v="0"/>
    <n v="162000"/>
    <n v="0"/>
    <n v="0"/>
    <n v="0"/>
    <n v="-162000"/>
  </r>
  <r>
    <x v="6"/>
    <d v="2016-05-12T00:00:00"/>
    <x v="0"/>
    <x v="7"/>
    <n v="1"/>
    <s v="易联"/>
    <n v="0"/>
    <n v="43537.5"/>
    <n v="0"/>
    <n v="43537.5"/>
    <n v="0"/>
    <n v="0"/>
    <n v="0"/>
    <n v="-43537.5"/>
  </r>
  <r>
    <x v="6"/>
    <d v="2016-05-13T00:00:00"/>
    <x v="0"/>
    <x v="7"/>
    <n v="1"/>
    <s v="易联"/>
    <n v="0"/>
    <n v="46575"/>
    <n v="0"/>
    <n v="46575"/>
    <n v="0"/>
    <n v="0"/>
    <n v="0"/>
    <n v="-46575"/>
  </r>
  <r>
    <x v="6"/>
    <d v="2016-05-14T00:00:00"/>
    <x v="0"/>
    <x v="7"/>
    <n v="1"/>
    <s v="易联"/>
    <n v="0"/>
    <n v="31387.5"/>
    <n v="0"/>
    <n v="31387.5"/>
    <n v="0"/>
    <n v="0"/>
    <n v="0"/>
    <n v="-31387.5"/>
  </r>
  <r>
    <x v="6"/>
    <d v="2016-05-15T00:00:00"/>
    <x v="0"/>
    <x v="7"/>
    <n v="1"/>
    <s v="易联"/>
    <n v="0"/>
    <n v="3037.5"/>
    <n v="0"/>
    <n v="3037.5"/>
    <n v="0"/>
    <n v="0"/>
    <n v="0"/>
    <n v="-3037.5"/>
  </r>
  <r>
    <x v="6"/>
    <d v="2016-05-16T00:00:00"/>
    <x v="0"/>
    <x v="7"/>
    <n v="1"/>
    <s v="易联"/>
    <n v="0"/>
    <n v="2025"/>
    <n v="0"/>
    <n v="2025"/>
    <n v="0"/>
    <n v="0"/>
    <n v="0"/>
    <n v="-2025"/>
  </r>
  <r>
    <x v="6"/>
    <d v="2016-05-17T00:00:00"/>
    <x v="0"/>
    <x v="7"/>
    <n v="1"/>
    <s v="易联"/>
    <n v="0"/>
    <n v="4050"/>
    <n v="0"/>
    <n v="4050"/>
    <n v="0"/>
    <n v="0"/>
    <n v="0"/>
    <n v="-4050"/>
  </r>
  <r>
    <x v="6"/>
    <d v="2016-05-18T00:00:00"/>
    <x v="0"/>
    <x v="7"/>
    <n v="1"/>
    <s v="易联"/>
    <n v="0"/>
    <n v="16200"/>
    <n v="0"/>
    <n v="16200"/>
    <n v="0"/>
    <n v="0"/>
    <n v="0"/>
    <n v="-16200"/>
  </r>
  <r>
    <x v="6"/>
    <d v="2016-05-19T00:00:00"/>
    <x v="0"/>
    <x v="7"/>
    <n v="1"/>
    <s v="易联"/>
    <n v="0"/>
    <n v="48600"/>
    <n v="0"/>
    <n v="48600"/>
    <n v="0"/>
    <n v="0"/>
    <n v="0"/>
    <n v="-48600"/>
  </r>
  <r>
    <x v="6"/>
    <d v="2016-05-20T00:00:00"/>
    <x v="0"/>
    <x v="7"/>
    <n v="1"/>
    <s v="易联"/>
    <n v="0"/>
    <n v="5062.5"/>
    <n v="0"/>
    <n v="5062.5"/>
    <n v="0"/>
    <n v="0"/>
    <n v="0"/>
    <n v="-5062.5"/>
  </r>
  <r>
    <x v="6"/>
    <d v="2016-05-21T00:00:00"/>
    <x v="0"/>
    <x v="7"/>
    <n v="1"/>
    <s v="易联"/>
    <n v="0"/>
    <n v="5062.5"/>
    <n v="0"/>
    <n v="5062.5"/>
    <n v="0"/>
    <n v="0"/>
    <n v="0"/>
    <n v="-5062.5"/>
  </r>
  <r>
    <x v="6"/>
    <d v="2016-05-21T00:00:00"/>
    <x v="0"/>
    <x v="7"/>
    <n v="13"/>
    <s v="支付宝线下还款"/>
    <n v="0"/>
    <n v="2025"/>
    <n v="0"/>
    <n v="2025"/>
    <n v="0"/>
    <n v="0"/>
    <n v="0"/>
    <n v="-2025"/>
  </r>
  <r>
    <x v="6"/>
    <d v="2016-05-22T00:00:00"/>
    <x v="0"/>
    <x v="7"/>
    <n v="1"/>
    <s v="易联"/>
    <n v="0"/>
    <n v="3037.5"/>
    <n v="0"/>
    <n v="3037.5"/>
    <n v="0"/>
    <n v="0"/>
    <n v="0"/>
    <n v="-3037.5"/>
  </r>
  <r>
    <x v="6"/>
    <d v="2016-05-23T00:00:00"/>
    <x v="0"/>
    <x v="7"/>
    <n v="1"/>
    <s v="易联"/>
    <n v="0"/>
    <n v="6075"/>
    <n v="0"/>
    <n v="6075"/>
    <n v="0"/>
    <n v="0"/>
    <n v="0"/>
    <n v="-6075"/>
  </r>
  <r>
    <x v="6"/>
    <d v="2016-05-24T00:00:00"/>
    <x v="0"/>
    <x v="7"/>
    <n v="1"/>
    <s v="易联"/>
    <n v="0"/>
    <n v="1012.5"/>
    <n v="0"/>
    <n v="1012.5"/>
    <n v="0"/>
    <n v="0"/>
    <n v="0"/>
    <n v="-1012.5"/>
  </r>
  <r>
    <x v="6"/>
    <d v="2016-05-25T00:00:00"/>
    <x v="0"/>
    <x v="7"/>
    <n v="1"/>
    <s v="易联"/>
    <n v="0"/>
    <n v="7087.5"/>
    <n v="0"/>
    <n v="7087.5"/>
    <n v="0"/>
    <n v="0"/>
    <n v="0"/>
    <n v="-7087.5"/>
  </r>
  <r>
    <x v="6"/>
    <d v="2016-05-26T00:00:00"/>
    <x v="0"/>
    <x v="7"/>
    <n v="1"/>
    <s v="易联"/>
    <n v="0"/>
    <n v="1012.5"/>
    <n v="0"/>
    <n v="1012.5"/>
    <n v="0"/>
    <n v="0"/>
    <n v="0"/>
    <n v="-1012.5"/>
  </r>
  <r>
    <x v="6"/>
    <d v="2016-06-04T00:00:00"/>
    <x v="0"/>
    <x v="0"/>
    <n v="1"/>
    <s v="易联"/>
    <n v="0"/>
    <n v="4050"/>
    <n v="0"/>
    <n v="4050"/>
    <n v="0"/>
    <n v="0"/>
    <n v="0"/>
    <n v="-4050"/>
  </r>
  <r>
    <x v="6"/>
    <d v="2016-06-05T00:00:00"/>
    <x v="0"/>
    <x v="0"/>
    <n v="1"/>
    <s v="易联"/>
    <n v="0"/>
    <n v="2025"/>
    <n v="0"/>
    <n v="2025"/>
    <n v="0"/>
    <n v="0"/>
    <n v="0"/>
    <n v="-2025"/>
  </r>
  <r>
    <x v="6"/>
    <d v="2016-04-01T00:00:00"/>
    <x v="0"/>
    <x v="11"/>
    <n v="1"/>
    <s v="易联"/>
    <n v="0"/>
    <n v="0"/>
    <n v="0"/>
    <n v="0"/>
    <n v="0"/>
    <n v="87.5"/>
    <n v="0"/>
    <n v="0"/>
  </r>
  <r>
    <x v="6"/>
    <d v="2016-04-02T00:00:00"/>
    <x v="0"/>
    <x v="11"/>
    <n v="1"/>
    <s v="易联"/>
    <n v="0"/>
    <n v="0"/>
    <n v="0"/>
    <n v="0"/>
    <n v="0"/>
    <n v="262.5"/>
    <n v="0"/>
    <n v="0"/>
  </r>
  <r>
    <x v="6"/>
    <d v="2016-04-03T00:00:00"/>
    <x v="0"/>
    <x v="11"/>
    <n v="1"/>
    <s v="易联"/>
    <n v="0"/>
    <n v="0"/>
    <n v="0"/>
    <n v="0"/>
    <n v="0"/>
    <n v="87.5"/>
    <n v="0"/>
    <n v="0"/>
  </r>
  <r>
    <x v="6"/>
    <d v="2016-04-04T00:00:00"/>
    <x v="0"/>
    <x v="11"/>
    <n v="1"/>
    <s v="易联"/>
    <n v="0"/>
    <n v="0"/>
    <n v="0"/>
    <n v="0"/>
    <n v="0"/>
    <n v="87.5"/>
    <n v="0"/>
    <n v="0"/>
  </r>
  <r>
    <x v="6"/>
    <d v="2016-04-05T00:00:00"/>
    <x v="0"/>
    <x v="11"/>
    <n v="1"/>
    <s v="易联"/>
    <n v="0"/>
    <n v="0"/>
    <n v="0"/>
    <n v="0"/>
    <n v="0"/>
    <n v="175"/>
    <n v="0"/>
    <n v="0"/>
  </r>
  <r>
    <x v="6"/>
    <d v="2016-04-06T00:00:00"/>
    <x v="0"/>
    <x v="11"/>
    <n v="1"/>
    <s v="易联"/>
    <n v="0"/>
    <n v="0"/>
    <n v="0"/>
    <n v="0"/>
    <n v="0"/>
    <n v="787.5"/>
    <n v="0"/>
    <n v="0"/>
  </r>
  <r>
    <x v="6"/>
    <d v="2016-04-07T00:00:00"/>
    <x v="0"/>
    <x v="11"/>
    <n v="1"/>
    <s v="易联"/>
    <n v="0"/>
    <n v="0"/>
    <n v="0"/>
    <n v="0"/>
    <n v="0"/>
    <n v="700"/>
    <n v="0"/>
    <n v="0"/>
  </r>
  <r>
    <x v="6"/>
    <d v="2016-04-08T00:00:00"/>
    <x v="0"/>
    <x v="11"/>
    <n v="1"/>
    <s v="易联"/>
    <n v="0"/>
    <n v="0"/>
    <n v="0"/>
    <n v="0"/>
    <n v="0"/>
    <n v="1662.5"/>
    <n v="0"/>
    <n v="0"/>
  </r>
  <r>
    <x v="6"/>
    <d v="2016-04-09T00:00:00"/>
    <x v="0"/>
    <x v="11"/>
    <n v="1"/>
    <s v="易联"/>
    <n v="0"/>
    <n v="0"/>
    <n v="0"/>
    <n v="0"/>
    <n v="0"/>
    <n v="1225"/>
    <n v="0"/>
    <n v="0"/>
  </r>
  <r>
    <x v="6"/>
    <d v="2016-04-10T00:00:00"/>
    <x v="0"/>
    <x v="11"/>
    <n v="1"/>
    <s v="易联"/>
    <n v="0"/>
    <n v="0"/>
    <n v="0"/>
    <n v="0"/>
    <n v="0"/>
    <n v="787.5"/>
    <n v="0"/>
    <n v="0"/>
  </r>
  <r>
    <x v="6"/>
    <d v="2016-04-11T00:00:00"/>
    <x v="0"/>
    <x v="11"/>
    <n v="1"/>
    <s v="易联"/>
    <n v="0"/>
    <n v="0"/>
    <n v="0"/>
    <n v="0"/>
    <n v="0"/>
    <n v="1312.5"/>
    <n v="0"/>
    <n v="0"/>
  </r>
  <r>
    <x v="6"/>
    <d v="2016-04-12T00:00:00"/>
    <x v="0"/>
    <x v="11"/>
    <n v="1"/>
    <s v="易联"/>
    <n v="0"/>
    <n v="0"/>
    <n v="0"/>
    <n v="0"/>
    <n v="0"/>
    <n v="1575"/>
    <n v="0"/>
    <n v="0"/>
  </r>
  <r>
    <x v="6"/>
    <d v="2016-04-13T00:00:00"/>
    <x v="0"/>
    <x v="11"/>
    <n v="1"/>
    <s v="易联"/>
    <n v="0"/>
    <n v="0"/>
    <n v="0"/>
    <n v="0"/>
    <n v="0"/>
    <n v="1750"/>
    <n v="0"/>
    <n v="0"/>
  </r>
  <r>
    <x v="6"/>
    <d v="2016-04-14T00:00:00"/>
    <x v="0"/>
    <x v="11"/>
    <n v="1"/>
    <s v="易联"/>
    <n v="0"/>
    <n v="0"/>
    <n v="0"/>
    <n v="0"/>
    <n v="0"/>
    <n v="2012.5"/>
    <n v="0"/>
    <n v="0"/>
  </r>
  <r>
    <x v="6"/>
    <d v="2016-04-15T00:00:00"/>
    <x v="0"/>
    <x v="11"/>
    <n v="1"/>
    <s v="易联"/>
    <n v="0"/>
    <n v="0"/>
    <n v="0"/>
    <n v="0"/>
    <n v="0"/>
    <n v="3062.5"/>
    <n v="0"/>
    <n v="0"/>
  </r>
  <r>
    <x v="6"/>
    <d v="2016-04-15T00:00:00"/>
    <x v="0"/>
    <x v="11"/>
    <n v="13"/>
    <s v="支付宝线下还款"/>
    <n v="0"/>
    <n v="0"/>
    <n v="0"/>
    <n v="0"/>
    <n v="0"/>
    <n v="87.5"/>
    <n v="0"/>
    <n v="0"/>
  </r>
  <r>
    <x v="6"/>
    <d v="2016-04-16T00:00:00"/>
    <x v="0"/>
    <x v="11"/>
    <n v="1"/>
    <s v="易联"/>
    <n v="0"/>
    <n v="0"/>
    <n v="0"/>
    <n v="0"/>
    <n v="0"/>
    <n v="2262.5"/>
    <n v="0"/>
    <n v="0"/>
  </r>
  <r>
    <x v="6"/>
    <d v="2016-04-17T00:00:00"/>
    <x v="0"/>
    <x v="11"/>
    <n v="1"/>
    <s v="易联"/>
    <n v="0"/>
    <n v="0"/>
    <n v="0"/>
    <n v="0"/>
    <n v="0"/>
    <n v="2012.5"/>
    <n v="0"/>
    <n v="0"/>
  </r>
  <r>
    <x v="6"/>
    <d v="2016-04-18T00:00:00"/>
    <x v="0"/>
    <x v="11"/>
    <n v="1"/>
    <s v="易联"/>
    <n v="0"/>
    <n v="0"/>
    <n v="0"/>
    <n v="0"/>
    <n v="0"/>
    <n v="2887.5"/>
    <n v="0"/>
    <n v="0"/>
  </r>
  <r>
    <x v="6"/>
    <d v="2016-04-18T00:00:00"/>
    <x v="0"/>
    <x v="11"/>
    <n v="13"/>
    <s v="支付宝线下还款"/>
    <n v="0"/>
    <n v="0"/>
    <n v="0"/>
    <n v="0"/>
    <n v="0"/>
    <n v="87.5"/>
    <n v="0"/>
    <n v="0"/>
  </r>
  <r>
    <x v="6"/>
    <d v="2016-04-19T00:00:00"/>
    <x v="0"/>
    <x v="11"/>
    <n v="1"/>
    <s v="易联"/>
    <n v="0"/>
    <n v="0"/>
    <n v="0"/>
    <n v="0"/>
    <n v="0"/>
    <n v="3237.5"/>
    <n v="0"/>
    <n v="0"/>
  </r>
  <r>
    <x v="6"/>
    <d v="2016-04-20T00:00:00"/>
    <x v="0"/>
    <x v="11"/>
    <n v="1"/>
    <s v="易联"/>
    <n v="0"/>
    <n v="0"/>
    <n v="0"/>
    <n v="0"/>
    <n v="0"/>
    <n v="4900"/>
    <n v="0"/>
    <n v="0"/>
  </r>
  <r>
    <x v="6"/>
    <d v="2016-04-21T00:00:00"/>
    <x v="0"/>
    <x v="11"/>
    <n v="1"/>
    <s v="易联"/>
    <n v="0"/>
    <n v="0"/>
    <n v="0"/>
    <n v="0"/>
    <n v="0"/>
    <n v="4200"/>
    <n v="0"/>
    <n v="0"/>
  </r>
  <r>
    <x v="6"/>
    <d v="2016-04-21T00:00:00"/>
    <x v="0"/>
    <x v="11"/>
    <n v="13"/>
    <s v="支付宝线下还款"/>
    <n v="0"/>
    <n v="0"/>
    <n v="0"/>
    <n v="0"/>
    <n v="0"/>
    <n v="87.5"/>
    <n v="0"/>
    <n v="0"/>
  </r>
  <r>
    <x v="6"/>
    <d v="2016-04-22T00:00:00"/>
    <x v="0"/>
    <x v="11"/>
    <n v="1"/>
    <s v="易联"/>
    <n v="0"/>
    <n v="0"/>
    <n v="0"/>
    <n v="0"/>
    <n v="0"/>
    <n v="2625"/>
    <n v="0"/>
    <n v="0"/>
  </r>
  <r>
    <x v="6"/>
    <d v="2016-04-23T00:00:00"/>
    <x v="0"/>
    <x v="11"/>
    <n v="1"/>
    <s v="易联"/>
    <n v="0"/>
    <n v="0"/>
    <n v="0"/>
    <n v="0"/>
    <n v="0"/>
    <n v="3150"/>
    <n v="0"/>
    <n v="0"/>
  </r>
  <r>
    <x v="6"/>
    <d v="2016-04-24T00:00:00"/>
    <x v="0"/>
    <x v="11"/>
    <n v="1"/>
    <s v="易联"/>
    <n v="0"/>
    <n v="0"/>
    <n v="0"/>
    <n v="0"/>
    <n v="0"/>
    <n v="3412.5"/>
    <n v="0"/>
    <n v="0"/>
  </r>
  <r>
    <x v="6"/>
    <d v="2016-04-25T00:00:00"/>
    <x v="0"/>
    <x v="11"/>
    <n v="1"/>
    <s v="易联"/>
    <n v="0"/>
    <n v="0"/>
    <n v="0"/>
    <n v="0"/>
    <n v="0"/>
    <n v="4887.5"/>
    <n v="0"/>
    <n v="0"/>
  </r>
  <r>
    <x v="6"/>
    <d v="2016-04-25T00:00:00"/>
    <x v="0"/>
    <x v="11"/>
    <n v="13"/>
    <s v="支付宝线下还款"/>
    <n v="0"/>
    <n v="0"/>
    <n v="0"/>
    <n v="0"/>
    <n v="0"/>
    <n v="87.5"/>
    <n v="0"/>
    <n v="0"/>
  </r>
  <r>
    <x v="6"/>
    <d v="2016-04-26T00:00:00"/>
    <x v="0"/>
    <x v="11"/>
    <n v="1"/>
    <s v="易联"/>
    <n v="0"/>
    <n v="0"/>
    <n v="0"/>
    <n v="0"/>
    <n v="0"/>
    <n v="4287.5"/>
    <n v="0"/>
    <n v="0"/>
  </r>
  <r>
    <x v="6"/>
    <d v="2016-04-27T00:00:00"/>
    <x v="0"/>
    <x v="11"/>
    <n v="1"/>
    <s v="易联"/>
    <n v="0"/>
    <n v="0"/>
    <n v="0"/>
    <n v="0"/>
    <n v="0"/>
    <n v="5337.5"/>
    <n v="0"/>
    <n v="0"/>
  </r>
  <r>
    <x v="6"/>
    <d v="2016-04-27T00:00:00"/>
    <x v="0"/>
    <x v="11"/>
    <n v="13"/>
    <s v="支付宝线下还款"/>
    <n v="0"/>
    <n v="0"/>
    <n v="0"/>
    <n v="0"/>
    <n v="0"/>
    <n v="87.5"/>
    <n v="0"/>
    <n v="0"/>
  </r>
  <r>
    <x v="6"/>
    <d v="2016-04-28T00:00:00"/>
    <x v="0"/>
    <x v="11"/>
    <n v="1"/>
    <s v="易联"/>
    <n v="0"/>
    <n v="0"/>
    <n v="0"/>
    <n v="0"/>
    <n v="0"/>
    <n v="7087.5"/>
    <n v="0"/>
    <n v="0"/>
  </r>
  <r>
    <x v="6"/>
    <d v="2016-04-29T00:00:00"/>
    <x v="0"/>
    <x v="11"/>
    <n v="1"/>
    <s v="易联"/>
    <n v="0"/>
    <n v="0"/>
    <n v="0"/>
    <n v="0"/>
    <n v="0"/>
    <n v="8750"/>
    <n v="0"/>
    <n v="0"/>
  </r>
  <r>
    <x v="6"/>
    <d v="2016-04-29T00:00:00"/>
    <x v="0"/>
    <x v="11"/>
    <n v="13"/>
    <s v="支付宝线下还款"/>
    <n v="0"/>
    <n v="0"/>
    <n v="0"/>
    <n v="0"/>
    <n v="0"/>
    <n v="175"/>
    <n v="0"/>
    <n v="0"/>
  </r>
  <r>
    <x v="6"/>
    <d v="2016-05-03T00:00:00"/>
    <x v="0"/>
    <x v="7"/>
    <n v="13"/>
    <s v="支付宝线下还款"/>
    <n v="0"/>
    <n v="0"/>
    <n v="0"/>
    <n v="0"/>
    <n v="0"/>
    <n v="262.5"/>
    <n v="0"/>
    <n v="0"/>
  </r>
  <r>
    <x v="6"/>
    <d v="2016-06-14T00:00:00"/>
    <x v="0"/>
    <x v="0"/>
    <n v="13"/>
    <s v="支付宝线下还款"/>
    <n v="0"/>
    <n v="0"/>
    <n v="0"/>
    <n v="0"/>
    <n v="0"/>
    <n v="87.5"/>
    <n v="0"/>
    <n v="0"/>
  </r>
  <r>
    <x v="7"/>
    <d v="2016-07-27T00:00:00"/>
    <x v="0"/>
    <x v="1"/>
    <n v="2"/>
    <s v="易宝-现金贷"/>
    <n v="0"/>
    <n v="0"/>
    <n v="0"/>
    <n v="0"/>
    <n v="0"/>
    <n v="41900"/>
    <n v="0"/>
    <n v="0"/>
  </r>
  <r>
    <x v="7"/>
    <d v="2016-07-28T00:00:00"/>
    <x v="0"/>
    <x v="1"/>
    <n v="2"/>
    <s v="易宝-现金贷"/>
    <n v="0"/>
    <n v="1390008.78"/>
    <n v="449508.79"/>
    <n v="940499.99000000197"/>
    <n v="0"/>
    <n v="59560"/>
    <n v="0"/>
    <n v="-1390008.78"/>
  </r>
  <r>
    <x v="7"/>
    <d v="2016-08-27T00:00:00"/>
    <x v="0"/>
    <x v="2"/>
    <n v="2"/>
    <s v="易宝-现金贷"/>
    <n v="0"/>
    <n v="1360.08"/>
    <n v="0"/>
    <n v="0"/>
    <n v="1360.08"/>
    <n v="33300"/>
    <n v="640"/>
    <n v="-1360.08"/>
  </r>
  <r>
    <x v="7"/>
    <d v="2016-08-28T00:00:00"/>
    <x v="0"/>
    <x v="2"/>
    <n v="2"/>
    <s v="易宝-现金贷"/>
    <n v="0"/>
    <n v="1252640.1100000001"/>
    <n v="363823.34000000102"/>
    <n v="888816.770000002"/>
    <n v="0"/>
    <n v="51340"/>
    <n v="0"/>
    <n v="-1252640.1100000001"/>
  </r>
  <r>
    <x v="7"/>
    <d v="2016-09-27T00:00:00"/>
    <x v="0"/>
    <x v="3"/>
    <n v="2"/>
    <s v="易宝-现金贷"/>
    <n v="5052205"/>
    <n v="0"/>
    <n v="0"/>
    <n v="0"/>
    <n v="0"/>
    <n v="14030"/>
    <n v="0"/>
    <n v="5052205"/>
  </r>
  <r>
    <x v="7"/>
    <d v="2016-09-28T00:00:00"/>
    <x v="0"/>
    <x v="3"/>
    <n v="2"/>
    <s v="易宝-现金贷"/>
    <n v="4045"/>
    <n v="1387288.6"/>
    <n v="191092.23"/>
    <n v="1195516.33"/>
    <n v="680.04"/>
    <n v="23290"/>
    <n v="226.67"/>
    <n v="-1383243.6"/>
  </r>
  <r>
    <x v="7"/>
    <d v="2016-07-28T00:00:00"/>
    <x v="0"/>
    <x v="1"/>
    <n v="13"/>
    <s v="支付宝线下还款"/>
    <n v="0"/>
    <n v="17862"/>
    <n v="1360.09"/>
    <n v="16501.91"/>
    <n v="0"/>
    <n v="240"/>
    <n v="0"/>
    <n v="-17862"/>
  </r>
  <r>
    <x v="7"/>
    <d v="2016-08-28T00:00:00"/>
    <x v="0"/>
    <x v="2"/>
    <n v="6"/>
    <s v="微信支付-现金贷"/>
    <n v="0"/>
    <n v="54403.46"/>
    <n v="18361.169999999998"/>
    <n v="36042.29"/>
    <n v="0"/>
    <n v="2440"/>
    <n v="0"/>
    <n v="-54403.46"/>
  </r>
  <r>
    <x v="7"/>
    <d v="2016-09-28T00:00:00"/>
    <x v="0"/>
    <x v="3"/>
    <n v="6"/>
    <s v="微信支付-现金贷"/>
    <n v="0"/>
    <n v="87045.6"/>
    <n v="18361.189999999999"/>
    <n v="68684.41"/>
    <n v="0"/>
    <n v="2460"/>
    <n v="0"/>
    <n v="-87045.6"/>
  </r>
  <r>
    <x v="7"/>
    <d v="2016-07-29T00:00:00"/>
    <x v="0"/>
    <x v="1"/>
    <n v="2"/>
    <s v="易宝-现金贷"/>
    <n v="0"/>
    <n v="55083.53"/>
    <n v="0"/>
    <n v="0"/>
    <n v="55083.53"/>
    <n v="8100"/>
    <n v="2430"/>
    <n v="-55083.53"/>
  </r>
  <r>
    <x v="7"/>
    <d v="2016-07-29T00:00:00"/>
    <x v="0"/>
    <x v="1"/>
    <n v="13"/>
    <s v="支付宝线下还款"/>
    <n v="0"/>
    <n v="1360.09"/>
    <n v="0"/>
    <n v="0"/>
    <n v="1360.09"/>
    <n v="120"/>
    <n v="60"/>
    <n v="-1360.09"/>
  </r>
  <r>
    <x v="7"/>
    <d v="2016-07-30T00:00:00"/>
    <x v="0"/>
    <x v="1"/>
    <n v="2"/>
    <s v="易宝-现金贷"/>
    <n v="0"/>
    <n v="23801.51"/>
    <n v="0"/>
    <n v="0"/>
    <n v="23801.51"/>
    <n v="4130"/>
    <n v="1400"/>
    <n v="-23801.51"/>
  </r>
  <r>
    <x v="7"/>
    <d v="2016-07-30T00:00:00"/>
    <x v="0"/>
    <x v="1"/>
    <n v="13"/>
    <s v="支付宝线下还款"/>
    <n v="0"/>
    <n v="680.04"/>
    <n v="0"/>
    <n v="0"/>
    <n v="680.04"/>
    <n v="60"/>
    <n v="40"/>
    <n v="-680.04"/>
  </r>
  <r>
    <x v="7"/>
    <d v="2016-07-31T00:00:00"/>
    <x v="0"/>
    <x v="1"/>
    <n v="2"/>
    <s v="易宝-现金贷"/>
    <n v="0"/>
    <n v="15640.98"/>
    <n v="0"/>
    <n v="0"/>
    <n v="15640.98"/>
    <n v="2650"/>
    <n v="1150"/>
    <n v="-15640.98"/>
  </r>
  <r>
    <x v="7"/>
    <d v="2016-07-31T00:00:00"/>
    <x v="0"/>
    <x v="1"/>
    <n v="13"/>
    <s v="支付宝线下还款"/>
    <n v="0"/>
    <n v="0"/>
    <n v="0"/>
    <n v="0"/>
    <n v="0"/>
    <n v="0"/>
    <n v="10"/>
    <n v="0"/>
  </r>
  <r>
    <x v="7"/>
    <d v="2016-08-01T00:00:00"/>
    <x v="0"/>
    <x v="2"/>
    <n v="2"/>
    <s v="易宝-现金贷"/>
    <n v="0"/>
    <n v="15641"/>
    <n v="0"/>
    <n v="0"/>
    <n v="15641"/>
    <n v="5670"/>
    <n v="1380"/>
    <n v="-15641"/>
  </r>
  <r>
    <x v="7"/>
    <d v="2016-08-02T00:00:00"/>
    <x v="0"/>
    <x v="2"/>
    <n v="2"/>
    <s v="易宝-现金贷"/>
    <n v="0"/>
    <n v="13600.89"/>
    <n v="0"/>
    <n v="0"/>
    <n v="13600.89"/>
    <n v="3500"/>
    <n v="1400"/>
    <n v="-13600.89"/>
  </r>
  <r>
    <x v="7"/>
    <d v="2016-08-03T00:00:00"/>
    <x v="0"/>
    <x v="2"/>
    <n v="2"/>
    <s v="易宝-现金贷"/>
    <n v="0"/>
    <n v="8840.57"/>
    <n v="0"/>
    <n v="0"/>
    <n v="8840.57"/>
    <n v="2770"/>
    <n v="1040"/>
    <n v="-8840.57"/>
  </r>
  <r>
    <x v="7"/>
    <d v="2016-08-04T00:00:00"/>
    <x v="0"/>
    <x v="2"/>
    <n v="2"/>
    <s v="易宝-现金贷"/>
    <n v="0"/>
    <n v="4760.3"/>
    <n v="0"/>
    <n v="0"/>
    <n v="4760.3"/>
    <n v="820"/>
    <n v="630"/>
    <n v="-4760.3"/>
  </r>
  <r>
    <x v="7"/>
    <d v="2016-08-04T00:00:00"/>
    <x v="0"/>
    <x v="2"/>
    <n v="13"/>
    <s v="支付宝线下还款"/>
    <n v="0"/>
    <n v="680.04"/>
    <n v="0"/>
    <n v="0"/>
    <n v="680.04"/>
    <n v="120"/>
    <n v="90"/>
    <n v="-680.04"/>
  </r>
  <r>
    <x v="7"/>
    <d v="2016-08-05T00:00:00"/>
    <x v="0"/>
    <x v="2"/>
    <n v="2"/>
    <s v="易宝-现金贷"/>
    <n v="0"/>
    <n v="7480.49"/>
    <n v="0"/>
    <n v="0"/>
    <n v="7480.49"/>
    <n v="960"/>
    <n v="1100"/>
    <n v="-7480.49"/>
  </r>
  <r>
    <x v="7"/>
    <d v="2016-08-06T00:00:00"/>
    <x v="0"/>
    <x v="2"/>
    <n v="2"/>
    <s v="易宝-现金贷"/>
    <n v="0"/>
    <n v="4080.25"/>
    <n v="0"/>
    <n v="0"/>
    <n v="4080.25"/>
    <n v="1830"/>
    <n v="660"/>
    <n v="-4080.25"/>
  </r>
  <r>
    <x v="7"/>
    <d v="2016-08-07T00:00:00"/>
    <x v="0"/>
    <x v="2"/>
    <n v="2"/>
    <s v="易宝-现金贷"/>
    <n v="0"/>
    <n v="2040.13"/>
    <n v="0"/>
    <n v="0"/>
    <n v="2040.13"/>
    <n v="1600"/>
    <n v="360"/>
    <n v="-2040.13"/>
  </r>
  <r>
    <x v="7"/>
    <d v="2016-08-08T00:00:00"/>
    <x v="0"/>
    <x v="2"/>
    <n v="2"/>
    <s v="易宝-现金贷"/>
    <n v="0"/>
    <n v="4760.3"/>
    <n v="0"/>
    <n v="0"/>
    <n v="4760.3"/>
    <n v="2180"/>
    <n v="910"/>
    <n v="-4760.3"/>
  </r>
  <r>
    <x v="7"/>
    <d v="2016-08-09T00:00:00"/>
    <x v="0"/>
    <x v="2"/>
    <n v="2"/>
    <s v="易宝-现金贷"/>
    <n v="0"/>
    <n v="4760.3100000000004"/>
    <n v="0"/>
    <n v="0"/>
    <n v="4760.3100000000004"/>
    <n v="2240"/>
    <n v="980"/>
    <n v="-4760.3100000000004"/>
  </r>
  <r>
    <x v="7"/>
    <d v="2016-08-10T00:00:00"/>
    <x v="0"/>
    <x v="2"/>
    <n v="2"/>
    <s v="易宝-现金贷"/>
    <n v="0"/>
    <n v="5440.34"/>
    <n v="0"/>
    <n v="0"/>
    <n v="5440.34"/>
    <n v="3580"/>
    <n v="1200"/>
    <n v="-5440.34"/>
  </r>
  <r>
    <x v="7"/>
    <d v="2016-08-11T00:00:00"/>
    <x v="0"/>
    <x v="2"/>
    <n v="2"/>
    <s v="易宝-现金贷"/>
    <n v="0"/>
    <n v="10880.69"/>
    <n v="0"/>
    <n v="0"/>
    <n v="10880.69"/>
    <n v="4200"/>
    <n v="2560"/>
    <n v="-10880.69"/>
  </r>
  <r>
    <x v="7"/>
    <d v="2016-08-11T00:00:00"/>
    <x v="0"/>
    <x v="2"/>
    <n v="13"/>
    <s v="支付宝线下还款"/>
    <n v="0"/>
    <n v="2720.17"/>
    <n v="0"/>
    <n v="0"/>
    <n v="2720.17"/>
    <n v="300"/>
    <n v="439.87"/>
    <n v="-2720.17"/>
  </r>
  <r>
    <x v="7"/>
    <d v="2016-08-12T00:00:00"/>
    <x v="0"/>
    <x v="2"/>
    <n v="2"/>
    <s v="易宝-现金贷"/>
    <n v="0"/>
    <n v="7480.47"/>
    <n v="0"/>
    <n v="0"/>
    <n v="7480.47"/>
    <n v="3620"/>
    <n v="1700"/>
    <n v="-7480.47"/>
  </r>
  <r>
    <x v="7"/>
    <d v="2016-08-12T00:00:00"/>
    <x v="0"/>
    <x v="2"/>
    <n v="13"/>
    <s v="支付宝线下还款"/>
    <n v="0"/>
    <n v="680.04"/>
    <n v="0"/>
    <n v="0"/>
    <n v="680.04"/>
    <n v="120"/>
    <n v="170"/>
    <n v="-680.04"/>
  </r>
  <r>
    <x v="7"/>
    <d v="2016-08-13T00:00:00"/>
    <x v="0"/>
    <x v="2"/>
    <n v="2"/>
    <s v="易宝-现金贷"/>
    <n v="0"/>
    <n v="680.04"/>
    <n v="0"/>
    <n v="0"/>
    <n v="680.04"/>
    <n v="460"/>
    <n v="180"/>
    <n v="-680.04"/>
  </r>
  <r>
    <x v="7"/>
    <d v="2016-08-14T00:00:00"/>
    <x v="0"/>
    <x v="2"/>
    <n v="2"/>
    <s v="易宝-现金贷"/>
    <n v="0"/>
    <n v="1360.09"/>
    <n v="0"/>
    <n v="0"/>
    <n v="1360.09"/>
    <n v="680"/>
    <n v="380"/>
    <n v="-1360.09"/>
  </r>
  <r>
    <x v="7"/>
    <d v="2016-08-15T00:00:00"/>
    <x v="0"/>
    <x v="2"/>
    <n v="2"/>
    <s v="易宝-现金贷"/>
    <n v="0"/>
    <n v="1360.09"/>
    <n v="0"/>
    <n v="0"/>
    <n v="1360.09"/>
    <n v="3200"/>
    <n v="400"/>
    <n v="-1360.09"/>
  </r>
  <r>
    <x v="7"/>
    <d v="2016-08-15T00:00:00"/>
    <x v="0"/>
    <x v="2"/>
    <n v="13"/>
    <s v="支付宝线下还款"/>
    <n v="0"/>
    <n v="3400.22"/>
    <n v="0"/>
    <n v="0"/>
    <n v="3400.22"/>
    <n v="600"/>
    <n v="150.82"/>
    <n v="-3400.22"/>
  </r>
  <r>
    <x v="7"/>
    <d v="2016-08-16T00:00:00"/>
    <x v="0"/>
    <x v="2"/>
    <n v="2"/>
    <s v="易宝-现金贷"/>
    <n v="0"/>
    <n v="2720.17"/>
    <n v="0"/>
    <n v="0"/>
    <n v="2720.17"/>
    <n v="4780"/>
    <n v="840"/>
    <n v="-2720.17"/>
  </r>
  <r>
    <x v="7"/>
    <d v="2016-08-17T00:00:00"/>
    <x v="0"/>
    <x v="2"/>
    <n v="2"/>
    <s v="易宝-现金贷"/>
    <n v="0"/>
    <n v="4080.26"/>
    <n v="0"/>
    <n v="0"/>
    <n v="4080.26"/>
    <n v="3080"/>
    <n v="1320"/>
    <n v="-4080.26"/>
  </r>
  <r>
    <x v="7"/>
    <d v="2016-08-17T00:00:00"/>
    <x v="0"/>
    <x v="2"/>
    <n v="13"/>
    <s v="支付宝线下还款"/>
    <n v="0"/>
    <n v="4080.27"/>
    <n v="0"/>
    <n v="0"/>
    <n v="4080.27"/>
    <n v="480"/>
    <n v="239.82"/>
    <n v="-4080.27"/>
  </r>
  <r>
    <x v="7"/>
    <d v="2016-08-18T00:00:00"/>
    <x v="0"/>
    <x v="2"/>
    <n v="2"/>
    <s v="易宝-现金贷"/>
    <n v="0"/>
    <n v="5440.35"/>
    <n v="0"/>
    <n v="0"/>
    <n v="5440.35"/>
    <n v="4630"/>
    <n v="1840"/>
    <n v="-5440.35"/>
  </r>
  <r>
    <x v="7"/>
    <d v="2016-08-18T00:00:00"/>
    <x v="0"/>
    <x v="2"/>
    <n v="6"/>
    <s v="微信支付-现金贷"/>
    <n v="0"/>
    <n v="680.04"/>
    <n v="0"/>
    <n v="0"/>
    <n v="680.04"/>
    <n v="120"/>
    <n v="230"/>
    <n v="-680.04"/>
  </r>
  <r>
    <x v="7"/>
    <d v="2016-08-18T00:00:00"/>
    <x v="0"/>
    <x v="2"/>
    <n v="13"/>
    <s v="支付宝线下还款"/>
    <n v="0"/>
    <n v="3400.22"/>
    <n v="0"/>
    <n v="0"/>
    <n v="3400.22"/>
    <n v="599.91"/>
    <n v="307.87"/>
    <n v="-3400.22"/>
  </r>
  <r>
    <x v="7"/>
    <d v="2016-08-19T00:00:00"/>
    <x v="0"/>
    <x v="2"/>
    <n v="2"/>
    <s v="易宝-现金贷"/>
    <n v="0"/>
    <n v="8840.58"/>
    <n v="0"/>
    <n v="0"/>
    <n v="8840.58"/>
    <n v="5230"/>
    <n v="3120"/>
    <n v="-8840.58"/>
  </r>
  <r>
    <x v="7"/>
    <d v="2016-08-20T00:00:00"/>
    <x v="0"/>
    <x v="2"/>
    <n v="2"/>
    <s v="易宝-现金贷"/>
    <n v="0"/>
    <n v="3400.22"/>
    <n v="0"/>
    <n v="0"/>
    <n v="3400.22"/>
    <n v="3840"/>
    <n v="1250"/>
    <n v="-3400.22"/>
  </r>
  <r>
    <x v="7"/>
    <d v="2016-08-20T00:00:00"/>
    <x v="0"/>
    <x v="2"/>
    <n v="6"/>
    <s v="微信支付-现金贷"/>
    <n v="0"/>
    <n v="680.04"/>
    <n v="0"/>
    <n v="0"/>
    <n v="680.04"/>
    <n v="640"/>
    <n v="250"/>
    <n v="-680.04"/>
  </r>
  <r>
    <x v="7"/>
    <d v="2016-08-20T00:00:00"/>
    <x v="0"/>
    <x v="2"/>
    <n v="13"/>
    <s v="支付宝线下还款"/>
    <n v="0"/>
    <n v="1360.09"/>
    <n v="0"/>
    <n v="0"/>
    <n v="1360.09"/>
    <n v="720"/>
    <n v="44.73"/>
    <n v="-1360.09"/>
  </r>
  <r>
    <x v="7"/>
    <d v="2016-08-21T00:00:00"/>
    <x v="0"/>
    <x v="2"/>
    <n v="2"/>
    <s v="易宝-现金贷"/>
    <n v="0"/>
    <n v="6120.4"/>
    <n v="0"/>
    <n v="0"/>
    <n v="6120.4"/>
    <n v="7680"/>
    <n v="1840"/>
    <n v="-6120.4"/>
  </r>
  <r>
    <x v="7"/>
    <d v="2016-08-22T00:00:00"/>
    <x v="0"/>
    <x v="2"/>
    <n v="2"/>
    <s v="易宝-现金贷"/>
    <n v="0"/>
    <n v="680.04"/>
    <n v="0"/>
    <n v="0"/>
    <n v="680.04"/>
    <n v="6770"/>
    <n v="270"/>
    <n v="-680.04"/>
  </r>
  <r>
    <x v="7"/>
    <d v="2016-08-23T00:00:00"/>
    <x v="0"/>
    <x v="2"/>
    <n v="2"/>
    <s v="易宝-现金贷"/>
    <n v="0"/>
    <n v="1360.09"/>
    <n v="0"/>
    <n v="0"/>
    <n v="1360.09"/>
    <n v="9230"/>
    <n v="560"/>
    <n v="-1360.09"/>
  </r>
  <r>
    <x v="7"/>
    <d v="2016-08-26T00:00:00"/>
    <x v="0"/>
    <x v="2"/>
    <n v="2"/>
    <s v="易宝-现金贷"/>
    <n v="0"/>
    <n v="1360.09"/>
    <n v="0"/>
    <n v="0"/>
    <n v="1360.09"/>
    <n v="17080"/>
    <n v="620"/>
    <n v="-1360.09"/>
  </r>
  <r>
    <x v="7"/>
    <d v="2016-08-26T00:00:00"/>
    <x v="0"/>
    <x v="2"/>
    <n v="13"/>
    <s v="支付宝线下还款"/>
    <n v="0"/>
    <n v="1360.09"/>
    <n v="0"/>
    <n v="0"/>
    <n v="1360.09"/>
    <n v="480"/>
    <n v="319.91000000000003"/>
    <n v="-1360.09"/>
  </r>
  <r>
    <x v="7"/>
    <d v="2016-08-29T00:00:00"/>
    <x v="0"/>
    <x v="2"/>
    <n v="2"/>
    <s v="易宝-现金贷"/>
    <n v="0"/>
    <n v="59163.76"/>
    <n v="0"/>
    <n v="0"/>
    <n v="59163.76"/>
    <n v="12370"/>
    <n v="2633.34"/>
    <n v="-59163.76"/>
  </r>
  <r>
    <x v="7"/>
    <d v="2016-08-29T00:00:00"/>
    <x v="0"/>
    <x v="2"/>
    <n v="6"/>
    <s v="微信支付-现金贷"/>
    <n v="0"/>
    <n v="17681.14"/>
    <n v="0"/>
    <n v="0"/>
    <n v="17681.14"/>
    <n v="2370"/>
    <n v="1319.99"/>
    <n v="-17681.14"/>
  </r>
  <r>
    <x v="7"/>
    <d v="2016-08-29T00:00:00"/>
    <x v="0"/>
    <x v="2"/>
    <n v="13"/>
    <s v="支付宝线下还款"/>
    <n v="0"/>
    <n v="1360.09"/>
    <n v="0"/>
    <n v="0"/>
    <n v="1360.09"/>
    <n v="240"/>
    <n v="53.33"/>
    <n v="-1360.09"/>
  </r>
  <r>
    <x v="7"/>
    <d v="2016-08-30T00:00:00"/>
    <x v="0"/>
    <x v="2"/>
    <n v="2"/>
    <s v="易宝-现金贷"/>
    <n v="0"/>
    <n v="38082.44"/>
    <n v="0"/>
    <n v="0"/>
    <n v="38082.44"/>
    <n v="8360"/>
    <n v="1866.68"/>
    <n v="-38082.44"/>
  </r>
  <r>
    <x v="7"/>
    <d v="2016-08-30T00:00:00"/>
    <x v="0"/>
    <x v="2"/>
    <n v="6"/>
    <s v="微信支付-现金贷"/>
    <n v="0"/>
    <n v="2040.13"/>
    <n v="0"/>
    <n v="0"/>
    <n v="2040.13"/>
    <n v="360"/>
    <n v="100"/>
    <n v="-2040.13"/>
  </r>
  <r>
    <x v="7"/>
    <d v="2016-08-31T00:00:00"/>
    <x v="0"/>
    <x v="2"/>
    <n v="2"/>
    <s v="易宝-现金贷"/>
    <n v="0"/>
    <n v="16321.04"/>
    <n v="0"/>
    <n v="0"/>
    <n v="16321.04"/>
    <n v="5170"/>
    <n v="960"/>
    <n v="-16321.04"/>
  </r>
  <r>
    <x v="7"/>
    <d v="2016-08-31T00:00:00"/>
    <x v="0"/>
    <x v="2"/>
    <n v="6"/>
    <s v="微信支付-现金贷"/>
    <n v="0"/>
    <n v="680.04"/>
    <n v="0"/>
    <n v="0"/>
    <n v="680.04"/>
    <n v="280"/>
    <n v="40"/>
    <n v="-680.04"/>
  </r>
  <r>
    <x v="7"/>
    <d v="2016-08-31T00:00:00"/>
    <x v="0"/>
    <x v="2"/>
    <n v="13"/>
    <s v="支付宝线下还款"/>
    <n v="0"/>
    <n v="680.04"/>
    <n v="0"/>
    <n v="0"/>
    <n v="680.04"/>
    <n v="120"/>
    <n v="40"/>
    <n v="-680.04"/>
  </r>
  <r>
    <x v="7"/>
    <d v="2016-09-01T00:00:00"/>
    <x v="0"/>
    <x v="3"/>
    <n v="2"/>
    <s v="易宝-现金贷"/>
    <n v="0"/>
    <n v="17681.13"/>
    <n v="0"/>
    <n v="0"/>
    <n v="17681.13"/>
    <n v="4510"/>
    <n v="1213.33"/>
    <n v="-17681.13"/>
  </r>
  <r>
    <x v="7"/>
    <d v="2016-09-01T00:00:00"/>
    <x v="0"/>
    <x v="3"/>
    <n v="13"/>
    <s v="支付宝线下还款"/>
    <n v="0"/>
    <n v="680.04"/>
    <n v="0"/>
    <n v="0"/>
    <n v="680.04"/>
    <n v="120"/>
    <n v="46.67"/>
    <n v="-680.04"/>
  </r>
  <r>
    <x v="7"/>
    <d v="2016-09-02T00:00:00"/>
    <x v="0"/>
    <x v="3"/>
    <n v="2"/>
    <s v="易宝-现金贷"/>
    <n v="0"/>
    <n v="11560.73"/>
    <n v="0"/>
    <n v="0"/>
    <n v="11560.73"/>
    <n v="4390"/>
    <n v="906.66"/>
    <n v="-11560.73"/>
  </r>
  <r>
    <x v="7"/>
    <d v="2016-09-02T00:00:00"/>
    <x v="0"/>
    <x v="3"/>
    <n v="6"/>
    <s v="微信支付-现金贷"/>
    <n v="0"/>
    <n v="1360.09"/>
    <n v="0"/>
    <n v="0"/>
    <n v="1360.09"/>
    <n v="280"/>
    <n v="106.67"/>
    <n v="-1360.09"/>
  </r>
  <r>
    <x v="7"/>
    <d v="2016-09-02T00:00:00"/>
    <x v="0"/>
    <x v="3"/>
    <n v="13"/>
    <s v="支付宝线下还款"/>
    <n v="0"/>
    <n v="680.04"/>
    <n v="0"/>
    <n v="0"/>
    <n v="680.04"/>
    <n v="240"/>
    <n v="380"/>
    <n v="-680.04"/>
  </r>
  <r>
    <x v="7"/>
    <d v="2016-09-03T00:00:00"/>
    <x v="0"/>
    <x v="3"/>
    <n v="2"/>
    <s v="易宝-现金贷"/>
    <n v="0"/>
    <n v="4080.26"/>
    <n v="0"/>
    <n v="0"/>
    <n v="4080.26"/>
    <n v="2240"/>
    <n v="360"/>
    <n v="-4080.26"/>
  </r>
  <r>
    <x v="7"/>
    <d v="2016-09-04T00:00:00"/>
    <x v="0"/>
    <x v="3"/>
    <n v="2"/>
    <s v="易宝-现金贷"/>
    <n v="0"/>
    <n v="3400.21"/>
    <n v="0"/>
    <n v="0"/>
    <n v="3400.21"/>
    <n v="2140"/>
    <n v="333.34"/>
    <n v="-3400.21"/>
  </r>
  <r>
    <x v="7"/>
    <d v="2016-09-05T00:00:00"/>
    <x v="0"/>
    <x v="3"/>
    <n v="2"/>
    <s v="易宝-现金贷"/>
    <n v="0"/>
    <n v="2720.17"/>
    <n v="0"/>
    <n v="0"/>
    <n v="2720.17"/>
    <n v="1560"/>
    <n v="293.33"/>
    <n v="-2720.17"/>
  </r>
  <r>
    <x v="7"/>
    <d v="2016-09-05T00:00:00"/>
    <x v="0"/>
    <x v="3"/>
    <n v="6"/>
    <s v="微信支付-现金贷"/>
    <n v="0"/>
    <n v="2720.17"/>
    <n v="0"/>
    <n v="0"/>
    <n v="2720.17"/>
    <n v="420"/>
    <n v="293.33"/>
    <n v="-2720.17"/>
  </r>
  <r>
    <x v="7"/>
    <d v="2016-09-05T00:00:00"/>
    <x v="0"/>
    <x v="3"/>
    <n v="13"/>
    <s v="支付宝线下还款"/>
    <n v="0"/>
    <n v="1360.09"/>
    <n v="0"/>
    <n v="0"/>
    <n v="1360.09"/>
    <n v="240"/>
    <n v="820.91"/>
    <n v="-1360.09"/>
  </r>
  <r>
    <x v="7"/>
    <d v="2016-09-06T00:00:00"/>
    <x v="0"/>
    <x v="3"/>
    <n v="2"/>
    <s v="易宝-现金贷"/>
    <n v="0"/>
    <n v="11560.72"/>
    <n v="0"/>
    <n v="0"/>
    <n v="11560.72"/>
    <n v="4530"/>
    <n v="1360"/>
    <n v="-11560.72"/>
  </r>
  <r>
    <x v="7"/>
    <d v="2016-09-06T00:00:00"/>
    <x v="0"/>
    <x v="3"/>
    <n v="6"/>
    <s v="微信支付-现金贷"/>
    <n v="0"/>
    <n v="680.04"/>
    <n v="0"/>
    <n v="0"/>
    <n v="680.04"/>
    <n v="120"/>
    <n v="80"/>
    <n v="-680.04"/>
  </r>
  <r>
    <x v="7"/>
    <d v="2016-09-07T00:00:00"/>
    <x v="0"/>
    <x v="3"/>
    <n v="2"/>
    <s v="易宝-现金贷"/>
    <n v="0"/>
    <n v="13600.87"/>
    <n v="0"/>
    <n v="0"/>
    <n v="13600.87"/>
    <n v="4370"/>
    <n v="2260"/>
    <n v="-13600.87"/>
  </r>
  <r>
    <x v="7"/>
    <d v="2016-09-07T00:00:00"/>
    <x v="0"/>
    <x v="3"/>
    <n v="6"/>
    <s v="微信支付-现金贷"/>
    <n v="0"/>
    <n v="4080.26"/>
    <n v="0"/>
    <n v="0"/>
    <n v="4080.26"/>
    <n v="670"/>
    <n v="520"/>
    <n v="-4080.26"/>
  </r>
  <r>
    <x v="7"/>
    <d v="2016-09-08T00:00:00"/>
    <x v="0"/>
    <x v="3"/>
    <n v="2"/>
    <s v="易宝-现金贷"/>
    <n v="0"/>
    <n v="8840.56"/>
    <n v="0"/>
    <n v="0"/>
    <n v="8840.56"/>
    <n v="3260"/>
    <n v="1213.33"/>
    <n v="-8840.56"/>
  </r>
  <r>
    <x v="7"/>
    <d v="2016-09-09T00:00:00"/>
    <x v="0"/>
    <x v="3"/>
    <n v="2"/>
    <s v="易宝-现金贷"/>
    <n v="0"/>
    <n v="12920.83"/>
    <n v="0"/>
    <n v="0"/>
    <n v="12920.83"/>
    <n v="3730"/>
    <n v="1900"/>
    <n v="-12920.83"/>
  </r>
  <r>
    <x v="7"/>
    <d v="2016-09-09T00:00:00"/>
    <x v="0"/>
    <x v="3"/>
    <n v="6"/>
    <s v="微信支付-现金贷"/>
    <n v="0"/>
    <n v="1360.09"/>
    <n v="0"/>
    <n v="0"/>
    <n v="1360.09"/>
    <n v="240"/>
    <n v="200"/>
    <n v="-1360.09"/>
  </r>
  <r>
    <x v="7"/>
    <d v="2016-09-09T00:00:00"/>
    <x v="0"/>
    <x v="3"/>
    <n v="13"/>
    <s v="支付宝线下还款"/>
    <n v="0"/>
    <n v="3400.21"/>
    <n v="0"/>
    <n v="0"/>
    <n v="3400.21"/>
    <n v="450"/>
    <n v="1506.79"/>
    <n v="-3400.21"/>
  </r>
  <r>
    <x v="7"/>
    <d v="2016-09-10T00:00:00"/>
    <x v="0"/>
    <x v="3"/>
    <n v="2"/>
    <s v="易宝-现金贷"/>
    <n v="0"/>
    <n v="3400.22"/>
    <n v="0"/>
    <n v="0"/>
    <n v="3400.22"/>
    <n v="2600"/>
    <n v="533.33000000000004"/>
    <n v="-3400.22"/>
  </r>
  <r>
    <x v="7"/>
    <d v="2016-09-11T00:00:00"/>
    <x v="0"/>
    <x v="3"/>
    <n v="2"/>
    <s v="易宝-现金贷"/>
    <n v="0"/>
    <n v="4760.3100000000004"/>
    <n v="0"/>
    <n v="0"/>
    <n v="4760.3100000000004"/>
    <n v="2220"/>
    <n v="793.34"/>
    <n v="-4760.3100000000004"/>
  </r>
  <r>
    <x v="7"/>
    <d v="2016-09-12T00:00:00"/>
    <x v="0"/>
    <x v="3"/>
    <n v="2"/>
    <s v="易宝-现金贷"/>
    <n v="0"/>
    <n v="8840.5499999999993"/>
    <n v="0"/>
    <n v="0"/>
    <n v="8840.5499999999993"/>
    <n v="2060"/>
    <n v="1560"/>
    <n v="-8840.5499999999993"/>
  </r>
  <r>
    <x v="7"/>
    <d v="2016-09-13T00:00:00"/>
    <x v="0"/>
    <x v="3"/>
    <n v="2"/>
    <s v="易宝-现金贷"/>
    <n v="0"/>
    <n v="11560.73"/>
    <n v="0"/>
    <n v="0"/>
    <n v="11560.73"/>
    <n v="3410"/>
    <n v="2153.34"/>
    <n v="-11560.73"/>
  </r>
  <r>
    <x v="7"/>
    <d v="2016-09-13T00:00:00"/>
    <x v="0"/>
    <x v="3"/>
    <n v="6"/>
    <s v="微信支付-现金贷"/>
    <n v="0"/>
    <n v="1360.08"/>
    <n v="0"/>
    <n v="0"/>
    <n v="1360.08"/>
    <n v="440"/>
    <n v="253.34"/>
    <n v="-1360.08"/>
  </r>
  <r>
    <x v="7"/>
    <d v="2016-09-13T00:00:00"/>
    <x v="0"/>
    <x v="3"/>
    <n v="13"/>
    <s v="支付宝线下还款"/>
    <n v="0"/>
    <n v="3400.22"/>
    <n v="0"/>
    <n v="0"/>
    <n v="3400.22"/>
    <n v="418.87"/>
    <n v="394.91"/>
    <n v="-3400.22"/>
  </r>
  <r>
    <x v="7"/>
    <d v="2016-09-14T00:00:00"/>
    <x v="0"/>
    <x v="3"/>
    <n v="2"/>
    <s v="易宝-现金贷"/>
    <n v="0"/>
    <n v="8160.52"/>
    <n v="0"/>
    <n v="0"/>
    <n v="8160.52"/>
    <n v="3650"/>
    <n v="1334"/>
    <n v="-8160.52"/>
  </r>
  <r>
    <x v="7"/>
    <d v="2016-09-14T00:00:00"/>
    <x v="0"/>
    <x v="3"/>
    <n v="13"/>
    <s v="支付宝线下还款"/>
    <n v="0"/>
    <n v="680.04"/>
    <n v="0"/>
    <n v="0"/>
    <n v="680.04"/>
    <n v="300"/>
    <n v="1.9200000000000199"/>
    <n v="-680.04"/>
  </r>
  <r>
    <x v="7"/>
    <d v="2016-09-15T00:00:00"/>
    <x v="0"/>
    <x v="3"/>
    <n v="2"/>
    <s v="易宝-现金贷"/>
    <n v="0"/>
    <n v="4080.26"/>
    <n v="0"/>
    <n v="0"/>
    <n v="4080.26"/>
    <n v="2360"/>
    <n v="840"/>
    <n v="-4080.26"/>
  </r>
  <r>
    <x v="7"/>
    <d v="2016-09-15T00:00:00"/>
    <x v="0"/>
    <x v="3"/>
    <n v="6"/>
    <s v="微信支付-现金贷"/>
    <n v="0"/>
    <n v="1360.08"/>
    <n v="0"/>
    <n v="0"/>
    <n v="1360.08"/>
    <n v="540"/>
    <n v="280"/>
    <n v="-1360.08"/>
  </r>
  <r>
    <x v="7"/>
    <d v="2016-09-15T00:00:00"/>
    <x v="0"/>
    <x v="3"/>
    <n v="13"/>
    <s v="支付宝线下还款"/>
    <n v="0"/>
    <n v="3060.09"/>
    <n v="0"/>
    <n v="0"/>
    <n v="3060.09"/>
    <n v="480"/>
    <n v="1.8199999999999901"/>
    <n v="-3060.09"/>
  </r>
  <r>
    <x v="7"/>
    <d v="2016-09-16T00:00:00"/>
    <x v="0"/>
    <x v="3"/>
    <n v="2"/>
    <s v="易宝-现金贷"/>
    <n v="0"/>
    <n v="680.04"/>
    <n v="0"/>
    <n v="0"/>
    <n v="680.04"/>
    <n v="1630"/>
    <n v="146.66999999999999"/>
    <n v="-680.04"/>
  </r>
  <r>
    <x v="7"/>
    <d v="2016-09-17T00:00:00"/>
    <x v="0"/>
    <x v="3"/>
    <n v="2"/>
    <s v="易宝-现金贷"/>
    <n v="0"/>
    <n v="3400.22"/>
    <n v="0"/>
    <n v="0"/>
    <n v="3400.22"/>
    <n v="2130"/>
    <n v="766.67"/>
    <n v="-3400.22"/>
  </r>
  <r>
    <x v="7"/>
    <d v="2016-09-18T00:00:00"/>
    <x v="0"/>
    <x v="3"/>
    <n v="2"/>
    <s v="易宝-现金贷"/>
    <n v="0"/>
    <n v="680.04"/>
    <n v="0"/>
    <n v="0"/>
    <n v="680.04"/>
    <n v="3140"/>
    <n v="0"/>
    <n v="-680.04"/>
  </r>
  <r>
    <x v="7"/>
    <d v="2016-09-18T00:00:00"/>
    <x v="0"/>
    <x v="3"/>
    <n v="6"/>
    <s v="微信支付-现金贷"/>
    <n v="0"/>
    <n v="2720.18"/>
    <n v="0"/>
    <n v="0"/>
    <n v="2720.18"/>
    <n v="940"/>
    <n v="373.33"/>
    <n v="-2720.18"/>
  </r>
  <r>
    <x v="7"/>
    <d v="2016-09-19T00:00:00"/>
    <x v="0"/>
    <x v="3"/>
    <n v="2"/>
    <s v="易宝-现金贷"/>
    <n v="0"/>
    <n v="4080.26"/>
    <n v="0"/>
    <n v="0"/>
    <n v="4080.26"/>
    <n v="3880"/>
    <n v="1000"/>
    <n v="-4080.26"/>
  </r>
  <r>
    <x v="7"/>
    <d v="2016-09-19T00:00:00"/>
    <x v="0"/>
    <x v="3"/>
    <n v="6"/>
    <s v="微信支付-现金贷"/>
    <n v="0"/>
    <n v="680.04"/>
    <n v="0"/>
    <n v="0"/>
    <n v="680.04"/>
    <n v="120"/>
    <n v="1.5"/>
    <n v="-680.04"/>
  </r>
  <r>
    <x v="7"/>
    <d v="2016-09-19T00:00:00"/>
    <x v="0"/>
    <x v="3"/>
    <n v="13"/>
    <s v="支付宝线下还款"/>
    <n v="0"/>
    <n v="2380.2600000000002"/>
    <n v="0"/>
    <n v="0"/>
    <n v="2380.2600000000002"/>
    <n v="420"/>
    <n v="500"/>
    <n v="-2380.2600000000002"/>
  </r>
  <r>
    <x v="7"/>
    <d v="2016-09-24T00:00:00"/>
    <x v="0"/>
    <x v="3"/>
    <n v="2"/>
    <s v="易宝-现金贷"/>
    <n v="0"/>
    <n v="1360.09"/>
    <n v="0"/>
    <n v="0"/>
    <n v="1360.09"/>
    <n v="3450"/>
    <n v="400"/>
    <n v="-1360.09"/>
  </r>
  <r>
    <x v="7"/>
    <d v="2016-09-26T00:00:00"/>
    <x v="0"/>
    <x v="3"/>
    <n v="2"/>
    <s v="易宝-现金贷"/>
    <n v="0"/>
    <n v="2040.13"/>
    <n v="0"/>
    <n v="0"/>
    <n v="2040.13"/>
    <n v="7380"/>
    <n v="640"/>
    <n v="-2040.13"/>
  </r>
  <r>
    <x v="7"/>
    <d v="2016-09-27T00:00:00"/>
    <x v="0"/>
    <x v="3"/>
    <n v="13"/>
    <s v="支付宝线下还款"/>
    <n v="0"/>
    <n v="1360.09"/>
    <n v="0"/>
    <n v="0"/>
    <n v="1360.09"/>
    <n v="120"/>
    <n v="19.91"/>
    <n v="-1360.09"/>
  </r>
  <r>
    <x v="7"/>
    <d v="2016-09-29T00:00:00"/>
    <x v="0"/>
    <x v="3"/>
    <n v="2"/>
    <s v="易宝-现金贷"/>
    <n v="0"/>
    <n v="35362.26"/>
    <n v="0"/>
    <n v="0"/>
    <n v="35362.26"/>
    <n v="5490"/>
    <n v="913.34"/>
    <n v="-35362.26"/>
  </r>
  <r>
    <x v="7"/>
    <d v="2016-09-29T00:00:00"/>
    <x v="0"/>
    <x v="3"/>
    <n v="6"/>
    <s v="微信支付-现金贷"/>
    <n v="0"/>
    <n v="1360.08"/>
    <n v="0"/>
    <n v="0"/>
    <n v="1360.08"/>
    <n v="180"/>
    <n v="46.66"/>
    <n v="-1360.08"/>
  </r>
  <r>
    <x v="7"/>
    <d v="2016-09-30T00:00:00"/>
    <x v="0"/>
    <x v="3"/>
    <n v="2"/>
    <s v="易宝-现金贷"/>
    <n v="0"/>
    <n v="12240.79"/>
    <n v="0"/>
    <n v="0"/>
    <n v="12240.79"/>
    <n v="1890"/>
    <n v="806.66"/>
    <n v="-12240.79"/>
  </r>
  <r>
    <x v="7"/>
    <d v="2016-09-30T00:00:00"/>
    <x v="0"/>
    <x v="3"/>
    <n v="6"/>
    <s v="微信支付-现金贷"/>
    <n v="0"/>
    <n v="2720.17"/>
    <n v="0"/>
    <n v="0"/>
    <n v="2720.17"/>
    <n v="300"/>
    <n v="86.67"/>
    <n v="-2720.17"/>
  </r>
  <r>
    <x v="7"/>
    <d v="2016-10-01T00:00:00"/>
    <x v="0"/>
    <x v="4"/>
    <n v="2"/>
    <s v="易宝-现金贷"/>
    <n v="0"/>
    <n v="3400.22"/>
    <n v="0"/>
    <n v="0"/>
    <n v="3400.22"/>
    <n v="360"/>
    <n v="150"/>
    <n v="-3400.22"/>
  </r>
  <r>
    <x v="7"/>
    <d v="2016-10-02T00:00:00"/>
    <x v="0"/>
    <x v="4"/>
    <n v="2"/>
    <s v="易宝-现金贷"/>
    <n v="0"/>
    <n v="3400.22"/>
    <n v="0"/>
    <n v="0"/>
    <n v="3400.22"/>
    <n v="480"/>
    <n v="146.66999999999999"/>
    <n v="-3400.22"/>
  </r>
  <r>
    <x v="7"/>
    <d v="2016-10-02T00:00:00"/>
    <x v="0"/>
    <x v="4"/>
    <n v="6"/>
    <s v="微信支付-现金贷"/>
    <n v="0"/>
    <n v="2720.18"/>
    <n v="0"/>
    <n v="0"/>
    <n v="2720.18"/>
    <n v="240"/>
    <n v="133.34"/>
    <n v="-2720.18"/>
  </r>
  <r>
    <x v="7"/>
    <d v="2016-10-02T00:00:00"/>
    <x v="0"/>
    <x v="4"/>
    <n v="13"/>
    <s v="支付宝线下还款"/>
    <n v="0"/>
    <n v="1360.09"/>
    <n v="0"/>
    <n v="0"/>
    <n v="1360.09"/>
    <n v="240"/>
    <n v="0"/>
    <n v="-1360.09"/>
  </r>
  <r>
    <x v="7"/>
    <d v="2016-10-03T00:00:00"/>
    <x v="0"/>
    <x v="4"/>
    <n v="2"/>
    <s v="易宝-现金贷"/>
    <n v="0"/>
    <n v="3400.22"/>
    <n v="0"/>
    <n v="0"/>
    <n v="3400.22"/>
    <n v="420"/>
    <n v="163.33000000000001"/>
    <n v="-3400.22"/>
  </r>
  <r>
    <x v="7"/>
    <d v="2016-10-04T00:00:00"/>
    <x v="0"/>
    <x v="4"/>
    <n v="2"/>
    <s v="易宝-现金贷"/>
    <n v="0"/>
    <n v="2040.13"/>
    <n v="0"/>
    <n v="0"/>
    <n v="2040.13"/>
    <n v="360"/>
    <n v="120"/>
    <n v="-2040.13"/>
  </r>
  <r>
    <x v="7"/>
    <d v="2016-10-05T00:00:00"/>
    <x v="0"/>
    <x v="4"/>
    <n v="2"/>
    <s v="易宝-现金贷"/>
    <n v="0"/>
    <n v="2040.13"/>
    <n v="0"/>
    <n v="0"/>
    <n v="2040.13"/>
    <n v="240"/>
    <n v="130"/>
    <n v="-2040.13"/>
  </r>
  <r>
    <x v="7"/>
    <d v="2016-10-07T00:00:00"/>
    <x v="0"/>
    <x v="4"/>
    <n v="2"/>
    <s v="易宝-现金贷"/>
    <n v="0"/>
    <n v="1360.09"/>
    <n v="0"/>
    <n v="0"/>
    <n v="1360.09"/>
    <n v="240"/>
    <n v="100"/>
    <n v="-1360.09"/>
  </r>
  <r>
    <x v="7"/>
    <d v="2016-10-08T00:00:00"/>
    <x v="0"/>
    <x v="4"/>
    <n v="2"/>
    <s v="易宝-现金贷"/>
    <n v="0"/>
    <n v="1360.09"/>
    <n v="0"/>
    <n v="0"/>
    <n v="1360.09"/>
    <n v="240"/>
    <n v="106.67"/>
    <n v="-1360.09"/>
  </r>
  <r>
    <x v="7"/>
    <d v="2016-10-08T00:00:00"/>
    <x v="0"/>
    <x v="4"/>
    <n v="6"/>
    <s v="微信支付-现金贷"/>
    <n v="0"/>
    <n v="2720.18"/>
    <n v="0"/>
    <n v="0"/>
    <n v="2720.18"/>
    <n v="480"/>
    <n v="673.34"/>
    <n v="-2720.18"/>
  </r>
  <r>
    <x v="7"/>
    <d v="2016-10-09T00:00:00"/>
    <x v="0"/>
    <x v="4"/>
    <n v="2"/>
    <s v="易宝-现金贷"/>
    <n v="0"/>
    <n v="3400.22"/>
    <n v="0"/>
    <n v="0"/>
    <n v="3400.22"/>
    <n v="600"/>
    <n v="770"/>
    <n v="-3400.22"/>
  </r>
  <r>
    <x v="7"/>
    <d v="2016-10-09T00:00:00"/>
    <x v="0"/>
    <x v="4"/>
    <n v="6"/>
    <s v="微信支付-现金贷"/>
    <n v="0"/>
    <n v="680.04"/>
    <n v="0"/>
    <n v="0"/>
    <n v="680.04"/>
    <n v="60"/>
    <n v="56.67"/>
    <n v="-680.04"/>
  </r>
  <r>
    <x v="7"/>
    <d v="2016-10-10T00:00:00"/>
    <x v="0"/>
    <x v="4"/>
    <n v="2"/>
    <s v="易宝-现金贷"/>
    <n v="0"/>
    <n v="3400.22"/>
    <n v="0"/>
    <n v="0"/>
    <n v="3400.22"/>
    <n v="600"/>
    <n v="300"/>
    <n v="-3400.22"/>
  </r>
  <r>
    <x v="7"/>
    <d v="2016-10-10T00:00:00"/>
    <x v="0"/>
    <x v="4"/>
    <n v="6"/>
    <s v="微信支付-现金贷"/>
    <n v="0"/>
    <n v="2040.13"/>
    <n v="0"/>
    <n v="0"/>
    <n v="2040.13"/>
    <n v="300"/>
    <n v="160"/>
    <n v="-2040.13"/>
  </r>
  <r>
    <x v="7"/>
    <d v="2016-10-10T00:00:00"/>
    <x v="0"/>
    <x v="4"/>
    <n v="13"/>
    <s v="支付宝线下还款"/>
    <n v="0"/>
    <n v="1360.09"/>
    <n v="0"/>
    <n v="0"/>
    <n v="1360.09"/>
    <n v="240"/>
    <n v="199.91"/>
    <n v="-1360.09"/>
  </r>
  <r>
    <x v="7"/>
    <d v="2016-10-11T00:00:00"/>
    <x v="0"/>
    <x v="4"/>
    <n v="2"/>
    <s v="易宝-现金贷"/>
    <n v="0"/>
    <n v="2720.18"/>
    <n v="0"/>
    <n v="0"/>
    <n v="2720.18"/>
    <n v="480"/>
    <n v="753.34"/>
    <n v="-2720.18"/>
  </r>
  <r>
    <x v="7"/>
    <d v="2016-10-12T00:00:00"/>
    <x v="0"/>
    <x v="4"/>
    <n v="2"/>
    <s v="易宝-现金贷"/>
    <n v="0"/>
    <n v="4080.26"/>
    <n v="0"/>
    <n v="0"/>
    <n v="4080.26"/>
    <n v="720"/>
    <n v="380"/>
    <n v="-4080.26"/>
  </r>
  <r>
    <x v="7"/>
    <d v="2016-10-12T00:00:00"/>
    <x v="0"/>
    <x v="4"/>
    <n v="6"/>
    <s v="微信支付-现金贷"/>
    <n v="0"/>
    <n v="1360.09"/>
    <n v="0"/>
    <n v="0"/>
    <n v="1360.09"/>
    <n v="120"/>
    <n v="640"/>
    <n v="-1360.09"/>
  </r>
  <r>
    <x v="7"/>
    <d v="2016-10-12T00:00:00"/>
    <x v="0"/>
    <x v="4"/>
    <n v="13"/>
    <s v="支付宝线下还款"/>
    <n v="0"/>
    <n v="680.04"/>
    <n v="0"/>
    <n v="0"/>
    <n v="680.04"/>
    <n v="120"/>
    <n v="199.96"/>
    <n v="-680.04"/>
  </r>
  <r>
    <x v="7"/>
    <d v="2016-10-13T00:00:00"/>
    <x v="0"/>
    <x v="4"/>
    <n v="2"/>
    <s v="易宝-现金贷"/>
    <n v="0"/>
    <n v="4080.27"/>
    <n v="0"/>
    <n v="0"/>
    <n v="4080.27"/>
    <n v="600"/>
    <n v="420"/>
    <n v="-4080.27"/>
  </r>
  <r>
    <x v="7"/>
    <d v="2016-10-13T00:00:00"/>
    <x v="0"/>
    <x v="4"/>
    <n v="6"/>
    <s v="微信支付-现金贷"/>
    <n v="0"/>
    <n v="1360.09"/>
    <n v="0"/>
    <n v="0"/>
    <n v="1360.09"/>
    <n v="240"/>
    <n v="140"/>
    <n v="-1360.09"/>
  </r>
  <r>
    <x v="7"/>
    <d v="2016-10-14T00:00:00"/>
    <x v="0"/>
    <x v="4"/>
    <n v="2"/>
    <s v="易宝-现金贷"/>
    <n v="0"/>
    <n v="2720.16"/>
    <n v="0"/>
    <n v="0"/>
    <n v="2720.16"/>
    <n v="450"/>
    <n v="273.32"/>
    <n v="-2720.16"/>
  </r>
  <r>
    <x v="7"/>
    <d v="2016-10-15T00:00:00"/>
    <x v="0"/>
    <x v="4"/>
    <n v="2"/>
    <s v="易宝-现金贷"/>
    <n v="0"/>
    <n v="1360.08"/>
    <n v="0"/>
    <n v="0"/>
    <n v="1360.08"/>
    <n v="240"/>
    <n v="133.34"/>
    <n v="-1360.08"/>
  </r>
  <r>
    <x v="7"/>
    <d v="2016-10-16T00:00:00"/>
    <x v="0"/>
    <x v="4"/>
    <n v="2"/>
    <s v="易宝-现金贷"/>
    <n v="0"/>
    <n v="3400.22"/>
    <n v="0"/>
    <n v="0"/>
    <n v="3400.22"/>
    <n v="420"/>
    <n v="400"/>
    <n v="-3400.22"/>
  </r>
  <r>
    <x v="7"/>
    <d v="2016-10-17T00:00:00"/>
    <x v="0"/>
    <x v="4"/>
    <n v="2"/>
    <s v="易宝-现金贷"/>
    <n v="0"/>
    <n v="1360.09"/>
    <n v="0"/>
    <n v="0"/>
    <n v="1360.09"/>
    <n v="120"/>
    <n v="146.66999999999999"/>
    <n v="-1360.09"/>
  </r>
  <r>
    <x v="7"/>
    <d v="2016-10-17T00:00:00"/>
    <x v="0"/>
    <x v="4"/>
    <n v="13"/>
    <s v="支付宝线下还款"/>
    <n v="0"/>
    <n v="2720.18"/>
    <n v="0"/>
    <n v="0"/>
    <n v="2720.18"/>
    <n v="120"/>
    <n v="159.82"/>
    <n v="-2720.18"/>
  </r>
  <r>
    <x v="7"/>
    <d v="2016-10-18T00:00:00"/>
    <x v="0"/>
    <x v="4"/>
    <n v="2"/>
    <s v="易宝-现金贷"/>
    <n v="0"/>
    <n v="5440.34"/>
    <n v="0"/>
    <n v="0"/>
    <n v="5440.34"/>
    <n v="960"/>
    <n v="1240.01"/>
    <n v="-5440.34"/>
  </r>
  <r>
    <x v="7"/>
    <d v="2016-10-18T00:00:00"/>
    <x v="0"/>
    <x v="4"/>
    <n v="13"/>
    <s v="支付宝线下还款"/>
    <n v="0"/>
    <n v="4080.26"/>
    <n v="0"/>
    <n v="0"/>
    <n v="4080.26"/>
    <n v="359.87"/>
    <n v="1080"/>
    <n v="-4080.26"/>
  </r>
  <r>
    <x v="7"/>
    <d v="2016-10-19T00:00:00"/>
    <x v="0"/>
    <x v="4"/>
    <n v="2"/>
    <s v="易宝-现金贷"/>
    <n v="0"/>
    <n v="2720.17"/>
    <n v="0"/>
    <n v="0"/>
    <n v="2720.17"/>
    <n v="420"/>
    <n v="360"/>
    <n v="-2720.17"/>
  </r>
  <r>
    <x v="7"/>
    <d v="2016-10-20T00:00:00"/>
    <x v="0"/>
    <x v="4"/>
    <n v="2"/>
    <s v="易宝-现金贷"/>
    <n v="0"/>
    <n v="2040.13"/>
    <n v="0"/>
    <n v="0"/>
    <n v="2040.13"/>
    <n v="240"/>
    <n v="280"/>
    <n v="-2040.13"/>
  </r>
  <r>
    <x v="7"/>
    <d v="2016-10-20T00:00:00"/>
    <x v="0"/>
    <x v="4"/>
    <n v="6"/>
    <s v="微信支付-现金贷"/>
    <n v="0"/>
    <n v="680.04"/>
    <n v="0"/>
    <n v="0"/>
    <n v="680.04"/>
    <n v="120"/>
    <n v="93.33"/>
    <n v="-680.04"/>
  </r>
  <r>
    <x v="7"/>
    <d v="2016-10-22T00:00:00"/>
    <x v="0"/>
    <x v="4"/>
    <n v="2"/>
    <s v="易宝-现金贷"/>
    <n v="0"/>
    <n v="2720.18"/>
    <n v="0"/>
    <n v="0"/>
    <n v="2720.18"/>
    <n v="240"/>
    <n v="686.66"/>
    <n v="-2720.18"/>
  </r>
  <r>
    <x v="7"/>
    <d v="2016-10-22T00:00:00"/>
    <x v="0"/>
    <x v="4"/>
    <n v="6"/>
    <s v="微信支付-现金贷"/>
    <n v="0"/>
    <n v="680.04"/>
    <n v="0"/>
    <n v="0"/>
    <n v="680.04"/>
    <n v="120"/>
    <n v="100"/>
    <n v="-680.04"/>
  </r>
  <r>
    <x v="7"/>
    <d v="2016-10-23T00:00:00"/>
    <x v="0"/>
    <x v="4"/>
    <n v="2"/>
    <s v="易宝-现金贷"/>
    <n v="0"/>
    <n v="4760.3"/>
    <n v="0"/>
    <n v="0"/>
    <n v="4760.3"/>
    <n v="480"/>
    <n v="113.33"/>
    <n v="-4760.3"/>
  </r>
  <r>
    <x v="7"/>
    <d v="2016-10-24T00:00:00"/>
    <x v="0"/>
    <x v="4"/>
    <n v="13"/>
    <s v="支付宝线下还款"/>
    <n v="0"/>
    <n v="1360.09"/>
    <n v="0"/>
    <n v="0"/>
    <n v="1360.09"/>
    <n v="120"/>
    <n v="0"/>
    <n v="-1360.09"/>
  </r>
  <r>
    <x v="7"/>
    <d v="2016-10-25T00:00:00"/>
    <x v="0"/>
    <x v="4"/>
    <n v="6"/>
    <s v="微信支付-现金贷"/>
    <n v="0"/>
    <n v="680.04"/>
    <n v="0"/>
    <n v="0"/>
    <n v="680.04"/>
    <n v="150"/>
    <n v="110"/>
    <n v="-680.04"/>
  </r>
  <r>
    <x v="7"/>
    <d v="2016-10-26T00:00:00"/>
    <x v="0"/>
    <x v="4"/>
    <n v="2"/>
    <s v="易宝-现金贷"/>
    <n v="0"/>
    <n v="680.04"/>
    <n v="0"/>
    <n v="0"/>
    <n v="680.04"/>
    <n v="150"/>
    <n v="113.33"/>
    <n v="-680.04"/>
  </r>
  <r>
    <x v="7"/>
    <d v="2016-10-28T00:00:00"/>
    <x v="0"/>
    <x v="4"/>
    <n v="2"/>
    <s v="易宝-现金贷"/>
    <n v="0"/>
    <n v="1360.09"/>
    <n v="0"/>
    <n v="0"/>
    <n v="1360.09"/>
    <n v="240"/>
    <n v="240"/>
    <n v="-1360.09"/>
  </r>
  <r>
    <x v="7"/>
    <d v="2016-10-29T00:00:00"/>
    <x v="0"/>
    <x v="4"/>
    <n v="2"/>
    <s v="易宝-现金贷"/>
    <n v="0"/>
    <n v="1360.09"/>
    <n v="0"/>
    <n v="0"/>
    <n v="1360.09"/>
    <n v="240"/>
    <n v="246.67"/>
    <n v="-1360.09"/>
  </r>
  <r>
    <x v="7"/>
    <d v="2016-11-02T00:00:00"/>
    <x v="0"/>
    <x v="5"/>
    <n v="2"/>
    <s v="易宝-现金贷"/>
    <n v="0"/>
    <n v="680.04"/>
    <n v="0"/>
    <n v="0"/>
    <n v="680.04"/>
    <n v="120"/>
    <n v="136.66999999999999"/>
    <n v="-680.04"/>
  </r>
  <r>
    <x v="7"/>
    <d v="2016-11-21T00:00:00"/>
    <x v="0"/>
    <x v="5"/>
    <n v="6"/>
    <s v="微信支付-现金贷"/>
    <n v="0"/>
    <n v="1360.08"/>
    <n v="0"/>
    <n v="0"/>
    <n v="1360.08"/>
    <n v="300"/>
    <n v="786.67"/>
    <n v="-1360.08"/>
  </r>
  <r>
    <x v="7"/>
    <d v="2016-12-17T00:00:00"/>
    <x v="0"/>
    <x v="6"/>
    <n v="2"/>
    <s v="易宝-现金贷"/>
    <n v="0"/>
    <n v="1360.09"/>
    <n v="0"/>
    <n v="0"/>
    <n v="1360.09"/>
    <n v="240"/>
    <n v="573.33000000000004"/>
    <n v="-1360.09"/>
  </r>
  <r>
    <x v="7"/>
    <d v="2016-08-28T00:00:00"/>
    <x v="0"/>
    <x v="2"/>
    <n v="4"/>
    <s v="联动优势-现金贷"/>
    <n v="0"/>
    <n v="3400.22"/>
    <n v="0"/>
    <n v="3400.22"/>
    <n v="0"/>
    <n v="0"/>
    <n v="0"/>
    <n v="-3400.22"/>
  </r>
  <r>
    <x v="7"/>
    <d v="2016-08-28T00:00:00"/>
    <x v="0"/>
    <x v="2"/>
    <n v="13"/>
    <s v="支付宝线下还款"/>
    <n v="0"/>
    <n v="9520.61"/>
    <n v="0"/>
    <n v="9520.61"/>
    <n v="0"/>
    <n v="0"/>
    <n v="0"/>
    <n v="-9520.61"/>
  </r>
  <r>
    <x v="7"/>
    <d v="2016-09-28T00:00:00"/>
    <x v="0"/>
    <x v="3"/>
    <n v="4"/>
    <s v="联动优势-现金贷"/>
    <n v="0"/>
    <n v="1360.09"/>
    <n v="0"/>
    <n v="1360.09"/>
    <n v="0"/>
    <n v="0"/>
    <n v="0"/>
    <n v="-1360.09"/>
  </r>
  <r>
    <x v="7"/>
    <d v="2016-09-28T00:00:00"/>
    <x v="0"/>
    <x v="3"/>
    <n v="13"/>
    <s v="支付宝线下还款"/>
    <n v="0"/>
    <n v="10200.65"/>
    <n v="0"/>
    <n v="10200.65"/>
    <n v="0"/>
    <n v="0"/>
    <n v="0"/>
    <n v="-10200.65"/>
  </r>
  <r>
    <x v="7"/>
    <d v="2016-06-28T00:00:00"/>
    <x v="0"/>
    <x v="0"/>
    <n v="2"/>
    <s v="易宝-现金贷"/>
    <n v="0"/>
    <n v="0"/>
    <n v="0"/>
    <n v="0"/>
    <n v="0"/>
    <n v="2170"/>
    <n v="0"/>
    <n v="0"/>
  </r>
  <r>
    <x v="7"/>
    <d v="2016-06-29T00:00:00"/>
    <x v="0"/>
    <x v="0"/>
    <n v="2"/>
    <s v="易宝-现金贷"/>
    <n v="0"/>
    <n v="0"/>
    <n v="0"/>
    <n v="0"/>
    <n v="0"/>
    <n v="2290"/>
    <n v="0"/>
    <n v="0"/>
  </r>
  <r>
    <x v="7"/>
    <d v="2016-06-30T00:00:00"/>
    <x v="0"/>
    <x v="0"/>
    <n v="2"/>
    <s v="易宝-现金贷"/>
    <n v="0"/>
    <n v="0"/>
    <n v="0"/>
    <n v="0"/>
    <n v="0"/>
    <n v="1700"/>
    <n v="0"/>
    <n v="0"/>
  </r>
  <r>
    <x v="7"/>
    <d v="2016-07-01T00:00:00"/>
    <x v="0"/>
    <x v="1"/>
    <n v="2"/>
    <s v="易宝-现金贷"/>
    <n v="0"/>
    <n v="0"/>
    <n v="0"/>
    <n v="0"/>
    <n v="0"/>
    <n v="1420"/>
    <n v="0"/>
    <n v="0"/>
  </r>
  <r>
    <x v="7"/>
    <d v="2016-07-01T00:00:00"/>
    <x v="0"/>
    <x v="1"/>
    <n v="13"/>
    <s v="支付宝线下还款"/>
    <n v="0"/>
    <n v="0"/>
    <n v="0"/>
    <n v="0"/>
    <n v="0"/>
    <n v="240"/>
    <n v="0"/>
    <n v="0"/>
  </r>
  <r>
    <x v="7"/>
    <d v="2016-07-02T00:00:00"/>
    <x v="0"/>
    <x v="1"/>
    <n v="2"/>
    <s v="易宝-现金贷"/>
    <n v="0"/>
    <n v="0"/>
    <n v="0"/>
    <n v="0"/>
    <n v="0"/>
    <n v="700"/>
    <n v="0"/>
    <n v="0"/>
  </r>
  <r>
    <x v="7"/>
    <d v="2016-07-03T00:00:00"/>
    <x v="0"/>
    <x v="1"/>
    <n v="2"/>
    <s v="易宝-现金贷"/>
    <n v="0"/>
    <n v="0"/>
    <n v="0"/>
    <n v="0"/>
    <n v="0"/>
    <n v="240"/>
    <n v="0"/>
    <n v="0"/>
  </r>
  <r>
    <x v="7"/>
    <d v="2016-07-04T00:00:00"/>
    <x v="0"/>
    <x v="1"/>
    <n v="2"/>
    <s v="易宝-现金贷"/>
    <n v="0"/>
    <n v="0"/>
    <n v="0"/>
    <n v="0"/>
    <n v="0"/>
    <n v="1090"/>
    <n v="0"/>
    <n v="0"/>
  </r>
  <r>
    <x v="7"/>
    <d v="2016-07-05T00:00:00"/>
    <x v="0"/>
    <x v="1"/>
    <n v="2"/>
    <s v="易宝-现金贷"/>
    <n v="0"/>
    <n v="0"/>
    <n v="0"/>
    <n v="0"/>
    <n v="0"/>
    <n v="580"/>
    <n v="0"/>
    <n v="0"/>
  </r>
  <r>
    <x v="7"/>
    <d v="2016-07-05T00:00:00"/>
    <x v="0"/>
    <x v="1"/>
    <n v="13"/>
    <s v="支付宝线下还款"/>
    <n v="0"/>
    <n v="0"/>
    <n v="0"/>
    <n v="0"/>
    <n v="0"/>
    <n v="240"/>
    <n v="0"/>
    <n v="0"/>
  </r>
  <r>
    <x v="7"/>
    <d v="2016-07-06T00:00:00"/>
    <x v="0"/>
    <x v="1"/>
    <n v="2"/>
    <s v="易宝-现金贷"/>
    <n v="0"/>
    <n v="0"/>
    <n v="0"/>
    <n v="0"/>
    <n v="0"/>
    <n v="960"/>
    <n v="0"/>
    <n v="0"/>
  </r>
  <r>
    <x v="7"/>
    <d v="2016-07-07T00:00:00"/>
    <x v="0"/>
    <x v="1"/>
    <n v="2"/>
    <s v="易宝-现金贷"/>
    <n v="0"/>
    <n v="0"/>
    <n v="0"/>
    <n v="0"/>
    <n v="0"/>
    <n v="1680"/>
    <n v="0"/>
    <n v="0"/>
  </r>
  <r>
    <x v="7"/>
    <d v="2016-07-08T00:00:00"/>
    <x v="0"/>
    <x v="1"/>
    <n v="2"/>
    <s v="易宝-现金贷"/>
    <n v="0"/>
    <n v="0"/>
    <n v="0"/>
    <n v="0"/>
    <n v="0"/>
    <n v="300"/>
    <n v="0"/>
    <n v="0"/>
  </r>
  <r>
    <x v="7"/>
    <d v="2016-07-09T00:00:00"/>
    <x v="0"/>
    <x v="1"/>
    <n v="2"/>
    <s v="易宝-现金贷"/>
    <n v="0"/>
    <n v="0"/>
    <n v="0"/>
    <n v="0"/>
    <n v="0"/>
    <n v="820"/>
    <n v="0"/>
    <n v="0"/>
  </r>
  <r>
    <x v="7"/>
    <d v="2016-07-10T00:00:00"/>
    <x v="0"/>
    <x v="1"/>
    <n v="2"/>
    <s v="易宝-现金贷"/>
    <n v="0"/>
    <n v="0"/>
    <n v="0"/>
    <n v="0"/>
    <n v="0"/>
    <n v="360"/>
    <n v="0"/>
    <n v="0"/>
  </r>
  <r>
    <x v="7"/>
    <d v="2016-07-11T00:00:00"/>
    <x v="0"/>
    <x v="1"/>
    <n v="2"/>
    <s v="易宝-现金贷"/>
    <n v="0"/>
    <n v="0"/>
    <n v="0"/>
    <n v="0"/>
    <n v="0"/>
    <n v="1100"/>
    <n v="0"/>
    <n v="0"/>
  </r>
  <r>
    <x v="7"/>
    <d v="2016-07-12T00:00:00"/>
    <x v="0"/>
    <x v="1"/>
    <n v="2"/>
    <s v="易宝-现金贷"/>
    <n v="0"/>
    <n v="0"/>
    <n v="0"/>
    <n v="0"/>
    <n v="0"/>
    <n v="760"/>
    <n v="0"/>
    <n v="0"/>
  </r>
  <r>
    <x v="7"/>
    <d v="2016-07-13T00:00:00"/>
    <x v="0"/>
    <x v="1"/>
    <n v="2"/>
    <s v="易宝-现金贷"/>
    <n v="0"/>
    <n v="0"/>
    <n v="0"/>
    <n v="0"/>
    <n v="0"/>
    <n v="1580"/>
    <n v="0"/>
    <n v="0"/>
  </r>
  <r>
    <x v="7"/>
    <d v="2016-07-14T00:00:00"/>
    <x v="0"/>
    <x v="1"/>
    <n v="2"/>
    <s v="易宝-现金贷"/>
    <n v="0"/>
    <n v="0"/>
    <n v="0"/>
    <n v="0"/>
    <n v="0"/>
    <n v="1100"/>
    <n v="0"/>
    <n v="0"/>
  </r>
  <r>
    <x v="7"/>
    <d v="2016-07-15T00:00:00"/>
    <x v="0"/>
    <x v="1"/>
    <n v="2"/>
    <s v="易宝-现金贷"/>
    <n v="0"/>
    <n v="0"/>
    <n v="0"/>
    <n v="0"/>
    <n v="0"/>
    <n v="1280"/>
    <n v="0"/>
    <n v="0"/>
  </r>
  <r>
    <x v="7"/>
    <d v="2016-07-16T00:00:00"/>
    <x v="0"/>
    <x v="1"/>
    <n v="2"/>
    <s v="易宝-现金贷"/>
    <n v="0"/>
    <n v="0"/>
    <n v="0"/>
    <n v="0"/>
    <n v="0"/>
    <n v="1480"/>
    <n v="0"/>
    <n v="0"/>
  </r>
  <r>
    <x v="7"/>
    <d v="2016-07-17T00:00:00"/>
    <x v="0"/>
    <x v="1"/>
    <n v="2"/>
    <s v="易宝-现金贷"/>
    <n v="0"/>
    <n v="0"/>
    <n v="0"/>
    <n v="0"/>
    <n v="0"/>
    <n v="2090"/>
    <n v="0"/>
    <n v="0"/>
  </r>
  <r>
    <x v="7"/>
    <d v="2016-07-18T00:00:00"/>
    <x v="0"/>
    <x v="1"/>
    <n v="2"/>
    <s v="易宝-现金贷"/>
    <n v="0"/>
    <n v="0"/>
    <n v="0"/>
    <n v="0"/>
    <n v="0"/>
    <n v="3180"/>
    <n v="0"/>
    <n v="0"/>
  </r>
  <r>
    <x v="7"/>
    <d v="2016-07-19T00:00:00"/>
    <x v="0"/>
    <x v="1"/>
    <n v="2"/>
    <s v="易宝-现金贷"/>
    <n v="0"/>
    <n v="0"/>
    <n v="0"/>
    <n v="0"/>
    <n v="0"/>
    <n v="2380"/>
    <n v="0"/>
    <n v="0"/>
  </r>
  <r>
    <x v="7"/>
    <d v="2016-07-20T00:00:00"/>
    <x v="0"/>
    <x v="1"/>
    <n v="2"/>
    <s v="易宝-现金贷"/>
    <n v="0"/>
    <n v="0"/>
    <n v="0"/>
    <n v="0"/>
    <n v="0"/>
    <n v="3320"/>
    <n v="0"/>
    <n v="0"/>
  </r>
  <r>
    <x v="7"/>
    <d v="2016-07-21T00:00:00"/>
    <x v="0"/>
    <x v="1"/>
    <n v="2"/>
    <s v="易宝-现金贷"/>
    <n v="0"/>
    <n v="0"/>
    <n v="0"/>
    <n v="0"/>
    <n v="0"/>
    <n v="10020"/>
    <n v="0"/>
    <n v="0"/>
  </r>
  <r>
    <x v="7"/>
    <d v="2016-07-22T00:00:00"/>
    <x v="0"/>
    <x v="1"/>
    <n v="2"/>
    <s v="易宝-现金贷"/>
    <n v="0"/>
    <n v="0"/>
    <n v="0"/>
    <n v="0"/>
    <n v="0"/>
    <n v="6930"/>
    <n v="0"/>
    <n v="0"/>
  </r>
  <r>
    <x v="7"/>
    <d v="2016-07-22T00:00:00"/>
    <x v="0"/>
    <x v="1"/>
    <n v="13"/>
    <s v="支付宝线下还款"/>
    <n v="0"/>
    <n v="0"/>
    <n v="0"/>
    <n v="0"/>
    <n v="0"/>
    <n v="240"/>
    <n v="0"/>
    <n v="0"/>
  </r>
  <r>
    <x v="7"/>
    <d v="2016-07-23T00:00:00"/>
    <x v="0"/>
    <x v="1"/>
    <n v="2"/>
    <s v="易宝-现金贷"/>
    <n v="0"/>
    <n v="0"/>
    <n v="0"/>
    <n v="0"/>
    <n v="0"/>
    <n v="5580"/>
    <n v="0"/>
    <n v="0"/>
  </r>
  <r>
    <x v="7"/>
    <d v="2016-07-24T00:00:00"/>
    <x v="0"/>
    <x v="1"/>
    <n v="2"/>
    <s v="易宝-现金贷"/>
    <n v="0"/>
    <n v="0"/>
    <n v="0"/>
    <n v="0"/>
    <n v="0"/>
    <n v="6230"/>
    <n v="0"/>
    <n v="0"/>
  </r>
  <r>
    <x v="7"/>
    <d v="2016-07-25T00:00:00"/>
    <x v="0"/>
    <x v="1"/>
    <n v="2"/>
    <s v="易宝-现金贷"/>
    <n v="0"/>
    <n v="0"/>
    <n v="0"/>
    <n v="0"/>
    <n v="0"/>
    <n v="10250"/>
    <n v="0"/>
    <n v="0"/>
  </r>
  <r>
    <x v="7"/>
    <d v="2016-07-25T00:00:00"/>
    <x v="0"/>
    <x v="1"/>
    <n v="13"/>
    <s v="支付宝线下还款"/>
    <n v="0"/>
    <n v="0"/>
    <n v="0"/>
    <n v="0"/>
    <n v="0"/>
    <n v="150"/>
    <n v="0"/>
    <n v="0"/>
  </r>
  <r>
    <x v="7"/>
    <d v="2016-07-26T00:00:00"/>
    <x v="0"/>
    <x v="1"/>
    <n v="2"/>
    <s v="易宝-现金贷"/>
    <n v="0"/>
    <n v="0"/>
    <n v="0"/>
    <n v="0"/>
    <n v="0"/>
    <n v="27010"/>
    <n v="0"/>
    <n v="0"/>
  </r>
  <r>
    <x v="7"/>
    <d v="2016-07-26T00:00:00"/>
    <x v="0"/>
    <x v="1"/>
    <n v="13"/>
    <s v="支付宝线下还款"/>
    <n v="0"/>
    <n v="0"/>
    <n v="0"/>
    <n v="0"/>
    <n v="0"/>
    <n v="820"/>
    <n v="0"/>
    <n v="0"/>
  </r>
  <r>
    <x v="7"/>
    <d v="2016-07-27T00:00:00"/>
    <x v="0"/>
    <x v="1"/>
    <n v="13"/>
    <s v="支付宝线下还款"/>
    <n v="0"/>
    <n v="0"/>
    <n v="0"/>
    <n v="0"/>
    <n v="0"/>
    <n v="1020"/>
    <n v="0"/>
    <n v="0"/>
  </r>
  <r>
    <x v="7"/>
    <d v="2016-08-16T00:00:00"/>
    <x v="0"/>
    <x v="2"/>
    <n v="13"/>
    <s v="支付宝线下还款"/>
    <n v="0"/>
    <n v="0"/>
    <n v="0"/>
    <n v="0"/>
    <n v="0"/>
    <n v="240"/>
    <n v="0"/>
    <n v="0"/>
  </r>
  <r>
    <x v="7"/>
    <d v="2016-08-17T00:00:00"/>
    <x v="0"/>
    <x v="2"/>
    <n v="6"/>
    <s v="微信支付-现金贷"/>
    <n v="0"/>
    <n v="0"/>
    <n v="0"/>
    <n v="0"/>
    <n v="0"/>
    <n v="240"/>
    <n v="0"/>
    <n v="0"/>
  </r>
  <r>
    <x v="7"/>
    <d v="2016-08-21T00:00:00"/>
    <x v="0"/>
    <x v="2"/>
    <n v="6"/>
    <s v="微信支付-现金贷"/>
    <n v="0"/>
    <n v="0"/>
    <n v="0"/>
    <n v="0"/>
    <n v="0"/>
    <n v="610"/>
    <n v="0"/>
    <n v="0"/>
  </r>
  <r>
    <x v="7"/>
    <d v="2016-08-22T00:00:00"/>
    <x v="0"/>
    <x v="2"/>
    <n v="6"/>
    <s v="微信支付-现金贷"/>
    <n v="0"/>
    <n v="0"/>
    <n v="0"/>
    <n v="0"/>
    <n v="0"/>
    <n v="240"/>
    <n v="0"/>
    <n v="0"/>
  </r>
  <r>
    <x v="7"/>
    <d v="2016-08-23T00:00:00"/>
    <x v="0"/>
    <x v="2"/>
    <n v="4"/>
    <s v="联动优势-现金贷"/>
    <n v="0"/>
    <n v="0"/>
    <n v="0"/>
    <n v="0"/>
    <n v="0"/>
    <n v="460"/>
    <n v="0"/>
    <n v="0"/>
  </r>
  <r>
    <x v="7"/>
    <d v="2016-08-23T00:00:00"/>
    <x v="0"/>
    <x v="2"/>
    <n v="6"/>
    <s v="微信支付-现金贷"/>
    <n v="0"/>
    <n v="0"/>
    <n v="0"/>
    <n v="0"/>
    <n v="0"/>
    <n v="220"/>
    <n v="0"/>
    <n v="0"/>
  </r>
  <r>
    <x v="7"/>
    <d v="2016-08-24T00:00:00"/>
    <x v="0"/>
    <x v="2"/>
    <n v="2"/>
    <s v="易宝-现金贷"/>
    <n v="0"/>
    <n v="0"/>
    <n v="0"/>
    <n v="0"/>
    <n v="0"/>
    <n v="6620"/>
    <n v="0"/>
    <n v="0"/>
  </r>
  <r>
    <x v="7"/>
    <d v="2016-08-24T00:00:00"/>
    <x v="0"/>
    <x v="2"/>
    <n v="4"/>
    <s v="联动优势-现金贷"/>
    <n v="0"/>
    <n v="0"/>
    <n v="0"/>
    <n v="0"/>
    <n v="0"/>
    <n v="60"/>
    <n v="0"/>
    <n v="0"/>
  </r>
  <r>
    <x v="7"/>
    <d v="2016-08-24T00:00:00"/>
    <x v="0"/>
    <x v="2"/>
    <n v="6"/>
    <s v="微信支付-现金贷"/>
    <n v="0"/>
    <n v="0"/>
    <n v="0"/>
    <n v="0"/>
    <n v="0"/>
    <n v="240"/>
    <n v="0"/>
    <n v="0"/>
  </r>
  <r>
    <x v="7"/>
    <d v="2016-08-25T00:00:00"/>
    <x v="0"/>
    <x v="2"/>
    <n v="2"/>
    <s v="易宝-现金贷"/>
    <n v="0"/>
    <n v="0"/>
    <n v="0"/>
    <n v="0"/>
    <n v="0"/>
    <n v="11670"/>
    <n v="0"/>
    <n v="0"/>
  </r>
  <r>
    <x v="7"/>
    <d v="2016-08-25T00:00:00"/>
    <x v="0"/>
    <x v="2"/>
    <n v="6"/>
    <s v="微信支付-现金贷"/>
    <n v="0"/>
    <n v="0"/>
    <n v="0"/>
    <n v="0"/>
    <n v="0"/>
    <n v="670"/>
    <n v="0"/>
    <n v="0"/>
  </r>
  <r>
    <x v="7"/>
    <d v="2016-08-26T00:00:00"/>
    <x v="0"/>
    <x v="2"/>
    <n v="6"/>
    <s v="微信支付-现金贷"/>
    <n v="0"/>
    <n v="0"/>
    <n v="0"/>
    <n v="0"/>
    <n v="0"/>
    <n v="1140"/>
    <n v="0"/>
    <n v="0"/>
  </r>
  <r>
    <x v="7"/>
    <d v="2016-08-27T00:00:00"/>
    <x v="0"/>
    <x v="2"/>
    <n v="6"/>
    <s v="微信支付-现金贷"/>
    <n v="0"/>
    <n v="0"/>
    <n v="0"/>
    <n v="0"/>
    <n v="0"/>
    <n v="1600"/>
    <n v="0"/>
    <n v="0"/>
  </r>
  <r>
    <x v="7"/>
    <d v="2016-08-27T00:00:00"/>
    <x v="0"/>
    <x v="2"/>
    <n v="13"/>
    <s v="支付宝线下还款"/>
    <n v="0"/>
    <n v="0"/>
    <n v="0"/>
    <n v="0"/>
    <n v="0"/>
    <n v="240"/>
    <n v="0"/>
    <n v="0"/>
  </r>
  <r>
    <x v="7"/>
    <d v="2016-09-03T00:00:00"/>
    <x v="0"/>
    <x v="3"/>
    <n v="6"/>
    <s v="微信支付-现金贷"/>
    <n v="0"/>
    <n v="0"/>
    <n v="0"/>
    <n v="0"/>
    <n v="0"/>
    <n v="320"/>
    <n v="0"/>
    <n v="0"/>
  </r>
  <r>
    <x v="7"/>
    <d v="2016-09-10T00:00:00"/>
    <x v="0"/>
    <x v="3"/>
    <n v="6"/>
    <s v="微信支付-现金贷"/>
    <n v="0"/>
    <n v="0"/>
    <n v="0"/>
    <n v="0"/>
    <n v="0"/>
    <n v="580"/>
    <n v="0"/>
    <n v="0"/>
  </r>
  <r>
    <x v="7"/>
    <d v="2016-09-12T00:00:00"/>
    <x v="0"/>
    <x v="3"/>
    <n v="6"/>
    <s v="微信支付-现金贷"/>
    <n v="0"/>
    <n v="0"/>
    <n v="0"/>
    <n v="0"/>
    <n v="0"/>
    <n v="420"/>
    <n v="0"/>
    <n v="0"/>
  </r>
  <r>
    <x v="7"/>
    <d v="2016-09-14T00:00:00"/>
    <x v="0"/>
    <x v="3"/>
    <n v="6"/>
    <s v="微信支付-现金贷"/>
    <n v="0"/>
    <n v="0"/>
    <n v="0"/>
    <n v="0"/>
    <n v="0"/>
    <n v="680"/>
    <n v="0"/>
    <n v="0"/>
  </r>
  <r>
    <x v="7"/>
    <d v="2016-09-17T00:00:00"/>
    <x v="0"/>
    <x v="3"/>
    <n v="6"/>
    <s v="微信支付-现金贷"/>
    <n v="0"/>
    <n v="0"/>
    <n v="0"/>
    <n v="0"/>
    <n v="0"/>
    <n v="100"/>
    <n v="0"/>
    <n v="0"/>
  </r>
  <r>
    <x v="7"/>
    <d v="2016-09-20T00:00:00"/>
    <x v="0"/>
    <x v="3"/>
    <n v="2"/>
    <s v="易宝-现金贷"/>
    <n v="0"/>
    <n v="0"/>
    <n v="0"/>
    <n v="0"/>
    <n v="0"/>
    <n v="3690"/>
    <n v="0"/>
    <n v="0"/>
  </r>
  <r>
    <x v="7"/>
    <d v="2016-09-20T00:00:00"/>
    <x v="0"/>
    <x v="3"/>
    <n v="6"/>
    <s v="微信支付-现金贷"/>
    <n v="0"/>
    <n v="0"/>
    <n v="0"/>
    <n v="0"/>
    <n v="0"/>
    <n v="580"/>
    <n v="0"/>
    <n v="0"/>
  </r>
  <r>
    <x v="7"/>
    <d v="2016-09-20T00:00:00"/>
    <x v="0"/>
    <x v="3"/>
    <n v="13"/>
    <s v="支付宝线下还款"/>
    <n v="0"/>
    <n v="0"/>
    <n v="0"/>
    <n v="0"/>
    <n v="0"/>
    <n v="220"/>
    <n v="0"/>
    <n v="0"/>
  </r>
  <r>
    <x v="7"/>
    <d v="2016-09-21T00:00:00"/>
    <x v="0"/>
    <x v="3"/>
    <n v="2"/>
    <s v="易宝-现金贷"/>
    <n v="0"/>
    <n v="0"/>
    <n v="0"/>
    <n v="0"/>
    <n v="0"/>
    <n v="2710"/>
    <n v="0"/>
    <n v="0"/>
  </r>
  <r>
    <x v="7"/>
    <d v="2016-09-22T00:00:00"/>
    <x v="0"/>
    <x v="3"/>
    <n v="2"/>
    <s v="易宝-现金贷"/>
    <n v="0"/>
    <n v="0"/>
    <n v="0"/>
    <n v="0"/>
    <n v="0"/>
    <n v="3460"/>
    <n v="0"/>
    <n v="0"/>
  </r>
  <r>
    <x v="7"/>
    <d v="2016-09-22T00:00:00"/>
    <x v="0"/>
    <x v="3"/>
    <n v="6"/>
    <s v="微信支付-现金贷"/>
    <n v="0"/>
    <n v="0"/>
    <n v="0"/>
    <n v="0"/>
    <n v="0"/>
    <n v="520"/>
    <n v="0"/>
    <n v="0"/>
  </r>
  <r>
    <x v="7"/>
    <d v="2016-09-23T00:00:00"/>
    <x v="0"/>
    <x v="3"/>
    <n v="2"/>
    <s v="易宝-现金贷"/>
    <n v="0"/>
    <n v="0"/>
    <n v="0"/>
    <n v="0"/>
    <n v="0"/>
    <n v="2050"/>
    <n v="0"/>
    <n v="0"/>
  </r>
  <r>
    <x v="7"/>
    <d v="2016-09-23T00:00:00"/>
    <x v="0"/>
    <x v="3"/>
    <n v="6"/>
    <s v="微信支付-现金贷"/>
    <n v="0"/>
    <n v="0"/>
    <n v="0"/>
    <n v="0"/>
    <n v="0"/>
    <n v="500"/>
    <n v="0"/>
    <n v="0"/>
  </r>
  <r>
    <x v="7"/>
    <d v="2016-09-23T00:00:00"/>
    <x v="0"/>
    <x v="3"/>
    <n v="13"/>
    <s v="支付宝线下还款"/>
    <n v="0"/>
    <n v="0"/>
    <n v="0"/>
    <n v="0"/>
    <n v="0"/>
    <n v="220"/>
    <n v="0"/>
    <n v="0"/>
  </r>
  <r>
    <x v="7"/>
    <d v="2016-09-24T00:00:00"/>
    <x v="0"/>
    <x v="3"/>
    <n v="6"/>
    <s v="微信支付-现金贷"/>
    <n v="0"/>
    <n v="0"/>
    <n v="0"/>
    <n v="0"/>
    <n v="0"/>
    <n v="180"/>
    <n v="0"/>
    <n v="0"/>
  </r>
  <r>
    <x v="7"/>
    <d v="2016-09-25T00:00:00"/>
    <x v="0"/>
    <x v="3"/>
    <n v="2"/>
    <s v="易宝-现金贷"/>
    <n v="0"/>
    <n v="0"/>
    <n v="0"/>
    <n v="0"/>
    <n v="0"/>
    <n v="4140"/>
    <n v="0"/>
    <n v="0"/>
  </r>
  <r>
    <x v="7"/>
    <d v="2016-09-25T00:00:00"/>
    <x v="0"/>
    <x v="3"/>
    <n v="6"/>
    <s v="微信支付-现金贷"/>
    <n v="0"/>
    <n v="0"/>
    <n v="0"/>
    <n v="0"/>
    <n v="0"/>
    <n v="460"/>
    <n v="0"/>
    <n v="0"/>
  </r>
  <r>
    <x v="7"/>
    <d v="2016-09-26T00:00:00"/>
    <x v="0"/>
    <x v="3"/>
    <n v="6"/>
    <s v="微信支付-现金贷"/>
    <n v="0"/>
    <n v="0"/>
    <n v="0"/>
    <n v="0"/>
    <n v="0"/>
    <n v="860"/>
    <n v="0"/>
    <n v="0"/>
  </r>
  <r>
    <x v="7"/>
    <d v="2016-09-27T00:00:00"/>
    <x v="0"/>
    <x v="3"/>
    <n v="6"/>
    <s v="微信支付-现金贷"/>
    <n v="0"/>
    <n v="0"/>
    <n v="0"/>
    <n v="0"/>
    <n v="0"/>
    <n v="540"/>
    <n v="0"/>
    <n v="0"/>
  </r>
  <r>
    <x v="8"/>
    <d v="2016-06-26T00:00:00"/>
    <x v="0"/>
    <x v="0"/>
    <n v="2"/>
    <s v="易宝-现金贷"/>
    <n v="1682432.66"/>
    <n v="1320646.28"/>
    <n v="429108.06000000198"/>
    <n v="891538.21999999695"/>
    <n v="0"/>
    <n v="96370"/>
    <n v="0"/>
    <n v="361786.37999999989"/>
  </r>
  <r>
    <x v="8"/>
    <d v="2016-06-27T00:00:00"/>
    <x v="0"/>
    <x v="0"/>
    <n v="2"/>
    <s v="易宝-现金贷"/>
    <n v="1636189.76"/>
    <n v="1356008.44"/>
    <n v="417547.17000000097"/>
    <n v="872496.93999999797"/>
    <n v="65964.3299999999"/>
    <n v="84150"/>
    <n v="2910"/>
    <n v="280181.32000000007"/>
  </r>
  <r>
    <x v="8"/>
    <d v="2016-06-29T00:00:00"/>
    <x v="0"/>
    <x v="0"/>
    <n v="2"/>
    <s v="易宝-现金贷"/>
    <n v="1226125.3700000001"/>
    <n v="970421.16000000201"/>
    <n v="288338.18000000098"/>
    <n v="644680.53000000201"/>
    <n v="37402.449999999997"/>
    <n v="96410"/>
    <n v="2460"/>
    <n v="255704.2099999981"/>
  </r>
  <r>
    <x v="8"/>
    <d v="2016-06-30T00:00:00"/>
    <x v="0"/>
    <x v="0"/>
    <n v="2"/>
    <s v="易宝-现金贷"/>
    <n v="1224763.8600000001"/>
    <n v="2131936.0900000199"/>
    <n v="310099.93"/>
    <n v="1763352.44000002"/>
    <n v="58483.72"/>
    <n v="103040"/>
    <n v="3000"/>
    <n v="-907172.23000001977"/>
  </r>
  <r>
    <x v="8"/>
    <d v="2016-07-01T00:00:00"/>
    <x v="0"/>
    <x v="1"/>
    <n v="2"/>
    <s v="易宝-现金贷"/>
    <n v="1177840.9099999999"/>
    <n v="399865.53"/>
    <n v="327780.95"/>
    <n v="0"/>
    <n v="72084.58"/>
    <n v="109060"/>
    <n v="4290"/>
    <n v="777975.37999999989"/>
  </r>
  <r>
    <x v="8"/>
    <d v="2016-07-02T00:00:00"/>
    <x v="0"/>
    <x v="1"/>
    <n v="2"/>
    <s v="易宝-现金贷"/>
    <n v="1186001.6599999999"/>
    <n v="626999.92000000004"/>
    <n v="295138.8"/>
    <n v="236655.06"/>
    <n v="95206.059999999896"/>
    <n v="99160"/>
    <n v="6120"/>
    <n v="559001.73999999987"/>
  </r>
  <r>
    <x v="8"/>
    <d v="2016-07-03T00:00:00"/>
    <x v="0"/>
    <x v="1"/>
    <n v="2"/>
    <s v="易宝-现金贷"/>
    <n v="1179200.8600000001"/>
    <n v="728326.40000000095"/>
    <n v="316220.15999999997"/>
    <n v="322340.58"/>
    <n v="89765.659999999902"/>
    <n v="76640"/>
    <n v="5720"/>
    <n v="450874.45999999915"/>
  </r>
  <r>
    <x v="8"/>
    <d v="2016-07-06T00:00:00"/>
    <x v="0"/>
    <x v="1"/>
    <n v="2"/>
    <s v="易宝-现金贷"/>
    <n v="1357373.49"/>
    <n v="1096229.76"/>
    <n v="328460.94"/>
    <n v="707244.98000000103"/>
    <n v="60523.839999999997"/>
    <n v="114880"/>
    <n v="6470"/>
    <n v="261143.72999999998"/>
  </r>
  <r>
    <x v="8"/>
    <d v="2016-07-07T00:00:00"/>
    <x v="0"/>
    <x v="1"/>
    <n v="2"/>
    <s v="易宝-现金贷"/>
    <n v="1353293.28"/>
    <n v="1111190.51"/>
    <n v="313499.89"/>
    <n v="716085.46000000194"/>
    <n v="81605.159999999902"/>
    <n v="107880"/>
    <n v="5630"/>
    <n v="242102.77000000002"/>
  </r>
  <r>
    <x v="8"/>
    <d v="2016-07-08T00:00:00"/>
    <x v="0"/>
    <x v="1"/>
    <n v="2"/>
    <s v="易宝-现金贷"/>
    <n v="1351933.42"/>
    <n v="1134311.94"/>
    <n v="266576.90999999997"/>
    <n v="737846.74000000104"/>
    <n v="129888.29"/>
    <n v="72320"/>
    <n v="8980"/>
    <n v="217621.47999999998"/>
  </r>
  <r>
    <x v="8"/>
    <d v="2016-07-12T00:00:00"/>
    <x v="0"/>
    <x v="1"/>
    <n v="2"/>
    <s v="易宝-现金贷"/>
    <n v="843937.72"/>
    <n v="692284.24"/>
    <n v="220334.15"/>
    <n v="420266.83"/>
    <n v="51683.26"/>
    <n v="80990"/>
    <n v="6500"/>
    <n v="151653.47999999998"/>
  </r>
  <r>
    <x v="8"/>
    <d v="2016-07-13T00:00:00"/>
    <x v="0"/>
    <x v="1"/>
    <n v="2"/>
    <s v="易宝-现金贷"/>
    <n v="670525.92000000004"/>
    <n v="612719.07999999996"/>
    <n v="169330.88"/>
    <n v="359742.92"/>
    <n v="83645.279999999897"/>
    <n v="80440"/>
    <n v="8750"/>
    <n v="57806.840000000084"/>
  </r>
  <r>
    <x v="8"/>
    <d v="2016-07-14T00:00:00"/>
    <x v="0"/>
    <x v="1"/>
    <n v="2"/>
    <s v="易宝-现金贷"/>
    <n v="659645.18999999994"/>
    <n v="595718.06000000006"/>
    <n v="158450.09"/>
    <n v="346822.18"/>
    <n v="90445.789999999906"/>
    <n v="85120"/>
    <n v="10200"/>
    <n v="63927.129999999888"/>
  </r>
  <r>
    <x v="8"/>
    <d v="2016-07-15T00:00:00"/>
    <x v="0"/>
    <x v="1"/>
    <n v="2"/>
    <s v="易宝-现金贷"/>
    <n v="667805.87"/>
    <n v="636520.54"/>
    <n v="144849.22"/>
    <n v="400545.53"/>
    <n v="91125.789999999804"/>
    <n v="87100"/>
    <n v="12970"/>
    <n v="31285.329999999958"/>
  </r>
  <r>
    <x v="8"/>
    <d v="2016-07-16T00:00:00"/>
    <x v="0"/>
    <x v="1"/>
    <n v="2"/>
    <s v="易宝-现金贷"/>
    <n v="668485.76"/>
    <n v="603878.62"/>
    <n v="138728.85"/>
    <n v="384224.61000000098"/>
    <n v="80925.159999999902"/>
    <n v="65630"/>
    <n v="10820"/>
    <n v="64607.140000000014"/>
  </r>
  <r>
    <x v="8"/>
    <d v="2016-07-17T00:00:00"/>
    <x v="0"/>
    <x v="1"/>
    <n v="2"/>
    <s v="易宝-现金贷"/>
    <n v="668485.74"/>
    <n v="589597.71"/>
    <n v="148929.53"/>
    <n v="359743.01"/>
    <n v="80925.169999999896"/>
    <n v="48370"/>
    <n v="8820"/>
    <n v="78888.030000000028"/>
  </r>
  <r>
    <x v="8"/>
    <d v="2016-07-20T00:00:00"/>
    <x v="0"/>
    <x v="1"/>
    <n v="2"/>
    <s v="易宝-现金贷"/>
    <n v="669165.87"/>
    <n v="588237.59"/>
    <n v="191772.26"/>
    <n v="349542.32"/>
    <n v="46923.01"/>
    <n v="94340"/>
    <n v="9190"/>
    <n v="80928.280000000028"/>
  </r>
  <r>
    <x v="8"/>
    <d v="2016-07-21T00:00:00"/>
    <x v="0"/>
    <x v="1"/>
    <n v="2"/>
    <s v="易宝-现金贷"/>
    <n v="666445.68000000005"/>
    <n v="644001.070000001"/>
    <n v="144849.14000000001"/>
    <n v="415506.59000000102"/>
    <n v="83645.339999999895"/>
    <n v="111830"/>
    <n v="13250"/>
    <n v="22444.609999999055"/>
  </r>
  <r>
    <x v="8"/>
    <d v="2016-07-22T00:00:00"/>
    <x v="0"/>
    <x v="1"/>
    <n v="2"/>
    <s v="易宝-现金贷"/>
    <n v="665085.76"/>
    <n v="622239.59"/>
    <n v="142809.07999999999"/>
    <n v="390344.84"/>
    <n v="89085.669999999896"/>
    <n v="105780"/>
    <n v="15040"/>
    <n v="42846.170000000042"/>
  </r>
  <r>
    <x v="8"/>
    <d v="2016-07-23T00:00:00"/>
    <x v="0"/>
    <x v="1"/>
    <n v="2"/>
    <s v="易宝-现金贷"/>
    <n v="671206.14"/>
    <n v="637200.56999999995"/>
    <n v="135328.63"/>
    <n v="425707.09"/>
    <n v="76164.849999999904"/>
    <n v="91370"/>
    <n v="12430"/>
    <n v="34005.570000000065"/>
  </r>
  <r>
    <x v="8"/>
    <d v="2016-07-24T00:00:00"/>
    <x v="0"/>
    <x v="1"/>
    <n v="2"/>
    <s v="易宝-现金贷"/>
    <n v="671206.25"/>
    <n v="624279.64"/>
    <n v="152329.64000000001"/>
    <n v="395785.13"/>
    <n v="76164.87"/>
    <n v="96850"/>
    <n v="14270"/>
    <n v="46926.609999999986"/>
  </r>
  <r>
    <x v="8"/>
    <d v="2016-07-26T00:00:00"/>
    <x v="0"/>
    <x v="1"/>
    <n v="2"/>
    <s v="易宝-现金贷"/>
    <n v="1682432.66"/>
    <n v="1344447.76"/>
    <n v="373344.40000000101"/>
    <n v="914659.76999999699"/>
    <n v="56443.59"/>
    <n v="161780"/>
    <n v="11410"/>
    <n v="337984.89999999991"/>
  </r>
  <r>
    <x v="8"/>
    <d v="2016-07-27T00:00:00"/>
    <x v="0"/>
    <x v="1"/>
    <n v="2"/>
    <s v="易宝-现金贷"/>
    <n v="2307395.81"/>
    <n v="1857880.36"/>
    <n v="480791.14000000199"/>
    <n v="1282563.1299999999"/>
    <n v="94526.089999999895"/>
    <n v="167050"/>
    <n v="12019.91"/>
    <n v="449515.44999999995"/>
  </r>
  <r>
    <x v="8"/>
    <d v="2016-07-28T00:00:00"/>
    <x v="0"/>
    <x v="1"/>
    <n v="2"/>
    <s v="易宝-现金贷"/>
    <n v="663045.63"/>
    <n v="690924.03"/>
    <n v="164570.47"/>
    <n v="363143.08"/>
    <n v="163210.48000000001"/>
    <n v="150690"/>
    <n v="17279.95"/>
    <n v="-27878.400000000023"/>
  </r>
  <r>
    <x v="8"/>
    <d v="2016-07-29T00:00:00"/>
    <x v="0"/>
    <x v="1"/>
    <n v="2"/>
    <s v="易宝-现金贷"/>
    <n v="1890531.04"/>
    <n v="1649104.36"/>
    <n v="416186.39"/>
    <n v="1091468.8600000001"/>
    <n v="141449.10999999999"/>
    <n v="152570"/>
    <n v="14750.03"/>
    <n v="241426.67999999993"/>
  </r>
  <r>
    <x v="8"/>
    <d v="2016-07-30T00:00:00"/>
    <x v="0"/>
    <x v="1"/>
    <n v="2"/>
    <s v="易宝-现金贷"/>
    <n v="676646.8"/>
    <n v="619519.18999999994"/>
    <n v="155729.89000000001"/>
    <n v="371983.49"/>
    <n v="91805.809999999896"/>
    <n v="95570"/>
    <n v="8566.69"/>
    <n v="57127.610000000102"/>
  </r>
  <r>
    <x v="8"/>
    <d v="2016-07-31T00:00:00"/>
    <x v="0"/>
    <x v="1"/>
    <n v="2"/>
    <s v="易宝-现金贷"/>
    <n v="1224763.8600000001"/>
    <n v="1003744.12"/>
    <n v="212173.63"/>
    <n v="701124.77000000095"/>
    <n v="90445.719999999899"/>
    <n v="121430"/>
    <n v="11606.63"/>
    <n v="221019.74000000011"/>
  </r>
  <r>
    <x v="8"/>
    <d v="2016-08-01T00:00:00"/>
    <x v="0"/>
    <x v="2"/>
    <n v="2"/>
    <s v="易宝-现金贷"/>
    <n v="1540305.99"/>
    <n v="1241759.05"/>
    <n v="325740.78999999998"/>
    <n v="797690.73000000196"/>
    <n v="118327.53"/>
    <n v="161010"/>
    <n v="15006.66"/>
    <n v="298546.93999999994"/>
  </r>
  <r>
    <x v="8"/>
    <d v="2016-08-02T00:00:00"/>
    <x v="0"/>
    <x v="2"/>
    <n v="2"/>
    <s v="易宝-现金贷"/>
    <n v="1186001.6599999999"/>
    <n v="1005103.95"/>
    <n v="219653.96"/>
    <n v="622239.570000001"/>
    <n v="163210.42000000001"/>
    <n v="142600"/>
    <n v="18243.349999999999"/>
    <n v="180897.70999999996"/>
  </r>
  <r>
    <x v="8"/>
    <d v="2016-08-03T00:00:00"/>
    <x v="0"/>
    <x v="2"/>
    <n v="2"/>
    <s v="易宝-现金贷"/>
    <n v="1179200.8600000001"/>
    <n v="1064267.8899999999"/>
    <n v="228494.64"/>
    <n v="661682.21000000194"/>
    <n v="174091.04"/>
    <n v="141520"/>
    <n v="19626.64"/>
    <n v="114932.9700000002"/>
  </r>
  <r>
    <x v="8"/>
    <d v="2016-08-04T00:00:00"/>
    <x v="0"/>
    <x v="2"/>
    <n v="2"/>
    <s v="易宝-现金贷"/>
    <n v="664406.06000000006"/>
    <n v="712005.06"/>
    <n v="161170.19"/>
    <n v="379463.92"/>
    <n v="171370.95"/>
    <n v="148130"/>
    <n v="22850.01"/>
    <n v="-47599"/>
  </r>
  <r>
    <x v="8"/>
    <d v="2016-08-05T00:00:00"/>
    <x v="0"/>
    <x v="2"/>
    <n v="2"/>
    <s v="易宝-现金贷"/>
    <n v="353624.82"/>
    <n v="448828.19"/>
    <n v="64604.05"/>
    <n v="217613.53"/>
    <n v="166610.60999999999"/>
    <n v="181850"/>
    <n v="21923.35"/>
    <n v="-95203.37"/>
  </r>
  <r>
    <x v="8"/>
    <d v="2016-08-06T00:00:00"/>
    <x v="0"/>
    <x v="2"/>
    <n v="2"/>
    <s v="易宝-现金贷"/>
    <n v="2022459.16"/>
    <n v="1680386.9000000099"/>
    <n v="404625.8"/>
    <n v="1185315.3800000099"/>
    <n v="90445.719999999899"/>
    <n v="186830"/>
    <n v="10800"/>
    <n v="342072.25999999"/>
  </r>
  <r>
    <x v="8"/>
    <d v="2016-08-07T00:00:00"/>
    <x v="0"/>
    <x v="2"/>
    <n v="2"/>
    <s v="易宝-现金贷"/>
    <n v="2357722.44"/>
    <n v="1904120.8900000099"/>
    <n v="446108.33"/>
    <n v="1359406.3200000101"/>
    <n v="98606.239999999903"/>
    <n v="149040"/>
    <n v="13073.37"/>
    <n v="453601.54999999003"/>
  </r>
  <r>
    <x v="8"/>
    <d v="2016-08-08T00:00:00"/>
    <x v="0"/>
    <x v="2"/>
    <n v="2"/>
    <s v="易宝-现金贷"/>
    <n v="2016339.29"/>
    <n v="1753151.07"/>
    <n v="386264.49000000098"/>
    <n v="1151992.9200000099"/>
    <n v="214893.66"/>
    <n v="142020"/>
    <n v="21123.32"/>
    <n v="263188.21999999997"/>
  </r>
  <r>
    <x v="8"/>
    <d v="2016-08-11T00:00:00"/>
    <x v="0"/>
    <x v="2"/>
    <n v="2"/>
    <s v="易宝-现金贷"/>
    <n v="533156.81999999995"/>
    <n v="563075.64"/>
    <n v="151649.60999999999"/>
    <n v="278817.63"/>
    <n v="132608.4"/>
    <n v="155300"/>
    <n v="20829.990000000002"/>
    <n v="-29918.820000000065"/>
  </r>
  <r>
    <x v="8"/>
    <d v="2016-08-12T00:00:00"/>
    <x v="0"/>
    <x v="2"/>
    <n v="2"/>
    <s v="易宝-现金贷"/>
    <n v="1375734.59"/>
    <n v="1227478.1499999999"/>
    <n v="285618.17"/>
    <n v="784089.91000000096"/>
    <n v="157770.07"/>
    <n v="154600"/>
    <n v="24406.66"/>
    <n v="148256.44000000018"/>
  </r>
  <r>
    <x v="8"/>
    <d v="2016-08-13T00:00:00"/>
    <x v="0"/>
    <x v="2"/>
    <n v="2"/>
    <s v="易宝-现金贷"/>
    <n v="1199602.53"/>
    <n v="1089429.21"/>
    <n v="241415.36"/>
    <n v="710645.15000000095"/>
    <n v="137368.70000000001"/>
    <n v="131380"/>
    <n v="19570.04"/>
    <n v="110173.32000000007"/>
  </r>
  <r>
    <x v="8"/>
    <d v="2016-08-14T00:00:00"/>
    <x v="0"/>
    <x v="2"/>
    <n v="2"/>
    <s v="易宝-现金贷"/>
    <n v="1190762"/>
    <n v="993543.08000000101"/>
    <n v="265216.88"/>
    <n v="629039.89000000095"/>
    <n v="99286.309999999794"/>
    <n v="119500"/>
    <n v="12893.31"/>
    <n v="197218.91999999899"/>
  </r>
  <r>
    <x v="8"/>
    <d v="2016-08-15T00:00:00"/>
    <x v="0"/>
    <x v="2"/>
    <n v="2"/>
    <s v="易宝-现金贷"/>
    <n v="1203002.92"/>
    <n v="1118670.98"/>
    <n v="264536.81"/>
    <n v="658961.81000000099"/>
    <n v="195172.36"/>
    <n v="148110"/>
    <n v="30499.99"/>
    <n v="84331.939999999944"/>
  </r>
  <r>
    <x v="8"/>
    <d v="2016-08-16T00:00:00"/>
    <x v="0"/>
    <x v="2"/>
    <n v="2"/>
    <s v="易宝-现金贷"/>
    <n v="668485.76"/>
    <n v="734446.8"/>
    <n v="182931.73"/>
    <n v="343421.93"/>
    <n v="208093.14"/>
    <n v="142280"/>
    <n v="32146.639999999999"/>
    <n v="-65961.040000000037"/>
  </r>
  <r>
    <x v="8"/>
    <d v="2016-08-17T00:00:00"/>
    <x v="0"/>
    <x v="2"/>
    <n v="2"/>
    <s v="易宝-现金贷"/>
    <n v="668485.74"/>
    <n v="648761.41"/>
    <n v="138728.84"/>
    <n v="356342.83"/>
    <n v="153689.74"/>
    <n v="131570"/>
    <n v="26096.68"/>
    <n v="19724.329999999958"/>
  </r>
  <r>
    <x v="8"/>
    <d v="2016-08-18T00:00:00"/>
    <x v="0"/>
    <x v="2"/>
    <n v="2"/>
    <s v="易宝-现金贷"/>
    <n v="530437.03"/>
    <n v="578036.36"/>
    <n v="117647.39"/>
    <n v="299898.81"/>
    <n v="160490.16"/>
    <n v="136390"/>
    <n v="29706.68"/>
    <n v="-47599.329999999958"/>
  </r>
  <r>
    <x v="8"/>
    <d v="2016-08-19T00:00:00"/>
    <x v="0"/>
    <x v="2"/>
    <n v="2"/>
    <s v="易宝-现金贷"/>
    <n v="530437.31999999995"/>
    <n v="586196.64999999898"/>
    <n v="95885.919999999795"/>
    <n v="318259.78999999998"/>
    <n v="172050.94"/>
    <n v="149850"/>
    <n v="32763.32"/>
    <n v="-55759.329999999027"/>
  </r>
  <r>
    <x v="8"/>
    <d v="2016-08-20T00:00:00"/>
    <x v="0"/>
    <x v="2"/>
    <n v="2"/>
    <s v="易宝-现金贷"/>
    <n v="1199602.58"/>
    <n v="1030945.42"/>
    <n v="265216.93"/>
    <n v="652841.400000002"/>
    <n v="112887.09"/>
    <n v="141210"/>
    <n v="22056.69"/>
    <n v="168657.16000000003"/>
  </r>
  <r>
    <x v="8"/>
    <d v="2016-08-21T00:00:00"/>
    <x v="0"/>
    <x v="2"/>
    <n v="2"/>
    <s v="易宝-现金贷"/>
    <n v="1203002.43"/>
    <n v="1051347.0900000001"/>
    <n v="244815.59"/>
    <n v="670522.90000000095"/>
    <n v="136008.6"/>
    <n v="126370"/>
    <n v="30126.66"/>
    <n v="151655.33999999985"/>
  </r>
  <r>
    <x v="8"/>
    <d v="2016-08-22T00:00:00"/>
    <x v="0"/>
    <x v="2"/>
    <n v="2"/>
    <s v="易宝-现金贷"/>
    <n v="1204362.51"/>
    <n v="1055427.3600000001"/>
    <n v="349542.35"/>
    <n v="556955.570000001"/>
    <n v="148929.44"/>
    <n v="172640"/>
    <n v="17010.169999999998"/>
    <n v="148935.14999999991"/>
  </r>
  <r>
    <x v="8"/>
    <d v="2016-08-23T00:00:00"/>
    <x v="0"/>
    <x v="2"/>
    <n v="2"/>
    <s v="易宝-现金贷"/>
    <n v="671206.14"/>
    <n v="627679.91"/>
    <n v="149609.54999999999"/>
    <n v="355662.58"/>
    <n v="122407.78"/>
    <n v="134870"/>
    <n v="15426.69"/>
    <n v="43526.229999999981"/>
  </r>
  <r>
    <x v="8"/>
    <d v="2016-08-24T00:00:00"/>
    <x v="0"/>
    <x v="2"/>
    <n v="2"/>
    <s v="易宝-现金贷"/>
    <n v="671206.25"/>
    <n v="593677.64"/>
    <n v="159130.10999999999"/>
    <n v="339341.56"/>
    <n v="95205.969999999899"/>
    <n v="142920"/>
    <n v="10856.7"/>
    <n v="77528.609999999986"/>
  </r>
  <r>
    <x v="8"/>
    <d v="2016-08-25T00:00:00"/>
    <x v="0"/>
    <x v="2"/>
    <n v="2"/>
    <s v="易宝-现金贷"/>
    <n v="537236.9"/>
    <n v="562395.81999999995"/>
    <n v="109487.02"/>
    <n v="298539.02"/>
    <n v="154369.78"/>
    <n v="152490"/>
    <n v="21186.67"/>
    <n v="-25158.919999999925"/>
  </r>
  <r>
    <x v="8"/>
    <d v="2016-08-26T00:00:00"/>
    <x v="0"/>
    <x v="2"/>
    <n v="2"/>
    <s v="易宝-现金贷"/>
    <n v="2214237.86"/>
    <n v="1883722.03"/>
    <n v="300579.40000000002"/>
    <n v="1456654.59"/>
    <n v="126488.04"/>
    <n v="179830"/>
    <n v="18059.990000000002"/>
    <n v="330515.82999999984"/>
  </r>
  <r>
    <x v="8"/>
    <d v="2016-08-27T00:00:00"/>
    <x v="0"/>
    <x v="2"/>
    <n v="2"/>
    <s v="易宝-现金贷"/>
    <n v="2705910.93"/>
    <n v="2153018.9800000102"/>
    <n v="407346.11000000098"/>
    <n v="1635505.8000000101"/>
    <n v="110167.07"/>
    <n v="152980"/>
    <n v="12350.06"/>
    <n v="552891.94999998994"/>
  </r>
  <r>
    <x v="8"/>
    <d v="2016-08-28T00:00:00"/>
    <x v="0"/>
    <x v="2"/>
    <n v="2"/>
    <s v="易宝-现金贷"/>
    <n v="1194841.96"/>
    <n v="1000343.75"/>
    <n v="322340.59000000003"/>
    <n v="564435.91"/>
    <n v="113567.25"/>
    <n v="153800"/>
    <n v="12453.36"/>
    <n v="194498.20999999996"/>
  </r>
  <r>
    <x v="8"/>
    <d v="2016-08-29T00:00:00"/>
    <x v="0"/>
    <x v="2"/>
    <n v="2"/>
    <s v="易宝-现金贷"/>
    <n v="2562424.71"/>
    <n v="2118334.01000001"/>
    <n v="423666.88000000099"/>
    <n v="1528056.48000001"/>
    <n v="166610.65"/>
    <n v="168440"/>
    <n v="19759.97"/>
    <n v="444090.69999998994"/>
  </r>
  <r>
    <x v="8"/>
    <d v="2016-08-30T00:00:00"/>
    <x v="0"/>
    <x v="2"/>
    <n v="2"/>
    <s v="易宝-现金贷"/>
    <n v="676646.8"/>
    <n v="617479.15"/>
    <n v="132608.47"/>
    <n v="274737.33"/>
    <n v="210133.35"/>
    <n v="134380"/>
    <n v="25849.96"/>
    <n v="59167.650000000023"/>
  </r>
  <r>
    <x v="8"/>
    <d v="2016-08-31T00:00:00"/>
    <x v="0"/>
    <x v="2"/>
    <n v="2"/>
    <s v="易宝-现金贷"/>
    <n v="1224771.42"/>
    <n v="1251959.8799999999"/>
    <n v="138728.88"/>
    <n v="822172.54000000097"/>
    <n v="291058.46000000002"/>
    <n v="181340"/>
    <n v="27063.4"/>
    <n v="-27188.459999999963"/>
  </r>
  <r>
    <x v="8"/>
    <d v="2016-09-01T00:00:00"/>
    <x v="0"/>
    <x v="3"/>
    <n v="2"/>
    <s v="易宝-现金贷"/>
    <n v="2544743.09"/>
    <n v="2053050.5800000201"/>
    <n v="400545.51"/>
    <n v="1495415.18000002"/>
    <n v="157089.89000000001"/>
    <n v="187560"/>
    <n v="26449.33"/>
    <n v="491692.50999997975"/>
  </r>
  <r>
    <x v="8"/>
    <d v="2016-09-02T00:00:00"/>
    <x v="0"/>
    <x v="3"/>
    <n v="2"/>
    <s v="易宝-现金贷"/>
    <n v="2193839.4300000002"/>
    <n v="1762672.27000001"/>
    <n v="277457.64"/>
    <n v="1305003.22000001"/>
    <n v="180211.41"/>
    <n v="144310"/>
    <n v="23756.74"/>
    <n v="431167.15999999014"/>
  </r>
  <r>
    <x v="8"/>
    <d v="2016-09-03T00:00:00"/>
    <x v="0"/>
    <x v="3"/>
    <n v="2"/>
    <s v="易宝-现金贷"/>
    <n v="1179208.6200000001"/>
    <n v="1033665.98"/>
    <n v="120367.7"/>
    <n v="733766.84000000195"/>
    <n v="179531.44"/>
    <n v="112420"/>
    <n v="22010.03"/>
    <n v="145542.64000000013"/>
  </r>
  <r>
    <x v="8"/>
    <d v="2016-09-04T00:00:00"/>
    <x v="0"/>
    <x v="3"/>
    <n v="2"/>
    <s v="易宝-现金贷"/>
    <n v="664406.06000000006"/>
    <n v="656921.57999999996"/>
    <n v="153689.71"/>
    <n v="322340.34000000003"/>
    <n v="180891.53"/>
    <n v="118680"/>
    <n v="20889.98"/>
    <n v="7484.4800000000978"/>
  </r>
  <r>
    <x v="8"/>
    <d v="2016-09-05T00:00:00"/>
    <x v="0"/>
    <x v="3"/>
    <n v="2"/>
    <s v="易宝-现金贷"/>
    <n v="353624.82"/>
    <n v="427066.84"/>
    <n v="86365.399999999907"/>
    <n v="163890.18"/>
    <n v="176811.26"/>
    <n v="161740"/>
    <n v="26646.560000000001"/>
    <n v="-73442.020000000019"/>
  </r>
  <r>
    <x v="8"/>
    <d v="2016-09-06T00:00:00"/>
    <x v="0"/>
    <x v="3"/>
    <n v="2"/>
    <s v="易宝-现金贷"/>
    <n v="2022468.89"/>
    <n v="1768792.5"/>
    <n v="312139.92"/>
    <n v="1258760.05"/>
    <n v="197892.53"/>
    <n v="196690"/>
    <n v="30937.38"/>
    <n v="253676.3899999999"/>
  </r>
  <r>
    <x v="8"/>
    <d v="2016-09-07T00:00:00"/>
    <x v="0"/>
    <x v="3"/>
    <n v="2"/>
    <s v="易宝-现金贷"/>
    <n v="2357732.44"/>
    <n v="1945603.5500000101"/>
    <n v="405985.91"/>
    <n v="1390688.29000001"/>
    <n v="148929.35"/>
    <n v="194580"/>
    <n v="18493.900000000001"/>
    <n v="412128.88999998989"/>
  </r>
  <r>
    <x v="8"/>
    <d v="2016-09-08T00:00:00"/>
    <x v="0"/>
    <x v="3"/>
    <n v="2"/>
    <s v="易宝-现金贷"/>
    <n v="2675994.91"/>
    <n v="2267263.8800000101"/>
    <n v="469909.86"/>
    <n v="1563419.0700000101"/>
    <n v="233934.95"/>
    <n v="185840"/>
    <n v="31766.25"/>
    <n v="408731.02999999002"/>
  </r>
  <r>
    <x v="8"/>
    <d v="2016-09-09T00:00:00"/>
    <x v="0"/>
    <x v="3"/>
    <n v="2"/>
    <s v="易宝-现金贷"/>
    <n v="678686.86"/>
    <n v="782729.54"/>
    <n v="155729.79"/>
    <n v="329820.92"/>
    <n v="297178.83"/>
    <n v="157550"/>
    <n v="33720.78"/>
    <n v="-104042.68000000005"/>
  </r>
  <r>
    <x v="8"/>
    <d v="2016-09-10T00:00:00"/>
    <x v="0"/>
    <x v="3"/>
    <n v="2"/>
    <s v="易宝-现金贷"/>
    <n v="676646.37"/>
    <n v="644001.04"/>
    <n v="150289.60000000001"/>
    <n v="324380.75"/>
    <n v="169330.69"/>
    <n v="129780"/>
    <n v="23876.67"/>
    <n v="32645.329999999958"/>
  </r>
  <r>
    <x v="8"/>
    <d v="2016-09-11T00:00:00"/>
    <x v="0"/>
    <x v="3"/>
    <n v="2"/>
    <s v="易宝-现金贷"/>
    <n v="1209803.28"/>
    <n v="1047946.71"/>
    <n v="307379.59000000003"/>
    <n v="578716.81000000099"/>
    <n v="161850.31"/>
    <n v="153060"/>
    <n v="22016.67"/>
    <n v="161856.57000000007"/>
  </r>
  <r>
    <x v="8"/>
    <d v="2016-09-12T00:00:00"/>
    <x v="0"/>
    <x v="3"/>
    <n v="2"/>
    <s v="易宝-现金贷"/>
    <n v="2042186.14"/>
    <n v="1738870.44"/>
    <n v="444068.27"/>
    <n v="1061547.42"/>
    <n v="233254.75"/>
    <n v="187840"/>
    <n v="36000.04"/>
    <n v="303315.69999999995"/>
  </r>
  <r>
    <x v="8"/>
    <d v="2016-09-13T00:00:00"/>
    <x v="0"/>
    <x v="3"/>
    <n v="2"/>
    <s v="易宝-现金贷"/>
    <n v="1199606.73"/>
    <n v="1105750.28"/>
    <n v="197892.6"/>
    <n v="698404.42000000097"/>
    <n v="209453.26"/>
    <n v="147590"/>
    <n v="24063.7"/>
    <n v="93856.449999999953"/>
  </r>
  <r>
    <x v="8"/>
    <d v="2016-09-14T00:00:00"/>
    <x v="0"/>
    <x v="3"/>
    <n v="2"/>
    <s v="易宝-现金贷"/>
    <n v="1190766.71"/>
    <n v="1157433.55"/>
    <n v="239375.21"/>
    <n v="649441.28000000003"/>
    <n v="268617.06"/>
    <n v="168960"/>
    <n v="34690.25"/>
    <n v="33333.159999999916"/>
  </r>
  <r>
    <x v="8"/>
    <d v="2016-09-15T00:00:00"/>
    <x v="0"/>
    <x v="3"/>
    <n v="2"/>
    <s v="易宝-现金贷"/>
    <n v="1542351.29"/>
    <n v="1255359.32"/>
    <n v="279497.58"/>
    <n v="862974.63000000198"/>
    <n v="112887.11"/>
    <n v="117740"/>
    <n v="14036.67"/>
    <n v="286991.96999999997"/>
  </r>
  <r>
    <x v="8"/>
    <d v="2016-09-16T00:00:00"/>
    <x v="0"/>
    <x v="3"/>
    <n v="2"/>
    <s v="易宝-现金贷"/>
    <n v="997632.98"/>
    <n v="946620.17000000097"/>
    <n v="149609.51"/>
    <n v="639240.67000000097"/>
    <n v="157769.99"/>
    <n v="101000"/>
    <n v="17188.310000000001"/>
    <n v="51012.809999999008"/>
  </r>
  <r>
    <x v="8"/>
    <d v="2016-09-17T00:00:00"/>
    <x v="0"/>
    <x v="3"/>
    <n v="2"/>
    <s v="易宝-现金贷"/>
    <n v="1008513.46"/>
    <n v="896977.070000001"/>
    <n v="161850.28"/>
    <n v="607278.69000000204"/>
    <n v="127848.1"/>
    <n v="105920"/>
    <n v="19814.59"/>
    <n v="111536.38999999897"/>
  </r>
  <r>
    <x v="8"/>
    <d v="2016-09-18T00:00:00"/>
    <x v="0"/>
    <x v="3"/>
    <n v="2"/>
    <s v="易宝-现金贷"/>
    <n v="869100.59"/>
    <n v="777968.95999999903"/>
    <n v="224414.13"/>
    <n v="396464.86999999901"/>
    <n v="157089.96"/>
    <n v="141319.99"/>
    <n v="18616.48"/>
    <n v="91131.630000000936"/>
  </r>
  <r>
    <x v="8"/>
    <d v="2016-09-19T00:00:00"/>
    <x v="0"/>
    <x v="3"/>
    <n v="2"/>
    <s v="易宝-现金贷"/>
    <n v="807896.65"/>
    <n v="728325.58999999904"/>
    <n v="189731.85"/>
    <n v="377423.53"/>
    <n v="161170.21"/>
    <n v="136050"/>
    <n v="20256.7"/>
    <n v="79571.060000000987"/>
  </r>
  <r>
    <x v="8"/>
    <d v="2016-09-20T00:00:00"/>
    <x v="0"/>
    <x v="3"/>
    <n v="2"/>
    <s v="易宝-现金贷"/>
    <n v="1199607.21"/>
    <n v="1041826.03"/>
    <n v="242095.35999999999"/>
    <n v="635840.40000000095"/>
    <n v="163890.26999999999"/>
    <n v="133130"/>
    <n v="24219.98"/>
    <n v="157781.17999999993"/>
  </r>
  <r>
    <x v="8"/>
    <d v="2016-09-21T00:00:00"/>
    <x v="0"/>
    <x v="3"/>
    <n v="2"/>
    <s v="易宝-现金贷"/>
    <n v="1203007.07"/>
    <n v="1065627.96"/>
    <n v="235975.05"/>
    <n v="673243.03000000096"/>
    <n v="156409.88"/>
    <n v="128210"/>
    <n v="20616.939999999999"/>
    <n v="137379.1100000001"/>
  </r>
  <r>
    <x v="8"/>
    <d v="2016-09-22T00:00:00"/>
    <x v="0"/>
    <x v="3"/>
    <n v="2"/>
    <s v="易宝-现金贷"/>
    <n v="1538950.55"/>
    <n v="1360086.12"/>
    <n v="336621.34"/>
    <n v="786809.86000000197"/>
    <n v="236654.92"/>
    <n v="164940"/>
    <n v="25835.16"/>
    <n v="178864.42999999993"/>
  </r>
  <r>
    <x v="8"/>
    <d v="2016-09-23T00:00:00"/>
    <x v="0"/>
    <x v="3"/>
    <n v="2"/>
    <s v="易宝-现金贷"/>
    <n v="993553.82"/>
    <n v="930958.69"/>
    <n v="157089.82999999999"/>
    <n v="603178.06000000099"/>
    <n v="170690.8"/>
    <n v="112930"/>
    <n v="20353.349999999999"/>
    <n v="62595.130000000005"/>
  </r>
  <r>
    <x v="8"/>
    <d v="2016-09-24T00:00:00"/>
    <x v="0"/>
    <x v="3"/>
    <n v="2"/>
    <s v="易宝-现金贷"/>
    <n v="1013955.07"/>
    <n v="860254.43999999901"/>
    <n v="170690.81"/>
    <n v="588237.26"/>
    <n v="101326.37"/>
    <n v="100050"/>
    <n v="13133.31"/>
    <n v="153700.63000000094"/>
  </r>
  <r>
    <x v="8"/>
    <d v="2016-09-25T00:00:00"/>
    <x v="0"/>
    <x v="3"/>
    <n v="2"/>
    <s v="易宝-现金贷"/>
    <n v="876580.46"/>
    <n v="677322.94"/>
    <n v="199252.7"/>
    <n v="409385.91"/>
    <n v="68684.33"/>
    <n v="84760"/>
    <n v="8456.67"/>
    <n v="199257.52000000002"/>
  </r>
  <r>
    <x v="8"/>
    <d v="2016-09-26T00:00:00"/>
    <x v="0"/>
    <x v="3"/>
    <n v="2"/>
    <s v="易宝-现金贷"/>
    <n v="867060.17"/>
    <n v="803130.60000000102"/>
    <n v="318260.12"/>
    <n v="297858.71000000002"/>
    <n v="187011.77"/>
    <n v="154560"/>
    <n v="24003.34"/>
    <n v="63929.569999999017"/>
  </r>
  <r>
    <x v="8"/>
    <d v="2016-09-27T00:00:00"/>
    <x v="0"/>
    <x v="3"/>
    <n v="2"/>
    <s v="易宝-现金贷"/>
    <n v="1069718.74"/>
    <n v="1001683.54"/>
    <n v="181551.51"/>
    <n v="622239.59000000102"/>
    <n v="197892.44"/>
    <n v="142250"/>
    <n v="27843.360000000001"/>
    <n v="68035.199999999953"/>
  </r>
  <r>
    <x v="8"/>
    <d v="2016-09-28T00:00:00"/>
    <x v="0"/>
    <x v="3"/>
    <n v="2"/>
    <s v="易宝-现金贷"/>
    <n v="1194847.01"/>
    <n v="1108470.6399999999"/>
    <n v="235975.1"/>
    <n v="669162.61000000103"/>
    <n v="203332.93"/>
    <n v="148120"/>
    <n v="24666.52"/>
    <n v="86376.370000000112"/>
  </r>
  <r>
    <x v="8"/>
    <d v="2016-09-29T00:00:00"/>
    <x v="0"/>
    <x v="3"/>
    <n v="2"/>
    <s v="易宝-现金贷"/>
    <n v="2352972.21"/>
    <n v="1485874.15"/>
    <n v="344781.93"/>
    <n v="918718.05000000296"/>
    <n v="222374.17"/>
    <n v="172880"/>
    <n v="30730.02"/>
    <n v="867098.06"/>
  </r>
  <r>
    <x v="8"/>
    <d v="2016-09-30T00:00:00"/>
    <x v="0"/>
    <x v="3"/>
    <n v="2"/>
    <s v="易宝-现金贷"/>
    <n v="7101755.0099999998"/>
    <n v="5931974.3699999005"/>
    <n v="232574.54"/>
    <n v="5454584.2599999001"/>
    <n v="244815.57"/>
    <n v="175770"/>
    <n v="28153.86"/>
    <n v="1169780.6400000993"/>
  </r>
  <r>
    <x v="8"/>
    <d v="2016-10-01T00:00:00"/>
    <x v="0"/>
    <x v="4"/>
    <n v="2"/>
    <s v="易宝-现金贷"/>
    <m/>
    <n v="373343.67"/>
    <n v="273377.33"/>
    <n v="0"/>
    <n v="99966.339999999895"/>
    <n v="113520"/>
    <n v="11210.34"/>
    <n v="-373343.67"/>
  </r>
  <r>
    <x v="8"/>
    <d v="2016-10-02T00:00:00"/>
    <x v="0"/>
    <x v="4"/>
    <n v="2"/>
    <s v="易宝-现金贷"/>
    <m/>
    <n v="667122.25"/>
    <n v="345461.90000000101"/>
    <n v="129208.22"/>
    <n v="192452.13"/>
    <n v="127620"/>
    <n v="12833.36"/>
    <n v="-667122.25"/>
  </r>
  <r>
    <x v="8"/>
    <d v="2016-10-03T00:00:00"/>
    <x v="0"/>
    <x v="4"/>
    <n v="2"/>
    <s v="易宝-现金贷"/>
    <m/>
    <n v="99966.249999999796"/>
    <n v="0"/>
    <n v="0"/>
    <n v="99966.249999999796"/>
    <n v="72830"/>
    <n v="8270"/>
    <n v="-99966.249999999796"/>
  </r>
  <r>
    <x v="8"/>
    <d v="2016-10-04T00:00:00"/>
    <x v="0"/>
    <x v="4"/>
    <n v="2"/>
    <s v="易宝-现金贷"/>
    <m/>
    <n v="293778.50999999902"/>
    <n v="65964.17"/>
    <n v="111527.03"/>
    <n v="116287.31"/>
    <n v="84620"/>
    <n v="12756.63"/>
    <n v="-293778.50999999902"/>
  </r>
  <r>
    <x v="8"/>
    <d v="2016-10-05T00:00:00"/>
    <x v="0"/>
    <x v="4"/>
    <n v="2"/>
    <s v="易宝-现金贷"/>
    <m/>
    <n v="333220.98"/>
    <n v="106766.74"/>
    <n v="153689.66"/>
    <n v="72764.58"/>
    <n v="87240"/>
    <n v="8806.66"/>
    <n v="-333220.98"/>
  </r>
  <r>
    <x v="8"/>
    <d v="2016-10-06T00:00:00"/>
    <x v="0"/>
    <x v="4"/>
    <n v="2"/>
    <s v="易宝-现金贷"/>
    <m/>
    <n v="469229.77"/>
    <n v="157770.01999999999"/>
    <n v="229854.63"/>
    <n v="81605.119999999893"/>
    <n v="104370"/>
    <n v="11280.02"/>
    <n v="-469229.77"/>
  </r>
  <r>
    <x v="8"/>
    <d v="2016-10-07T00:00:00"/>
    <x v="0"/>
    <x v="4"/>
    <n v="2"/>
    <s v="易宝-现金贷"/>
    <m/>
    <n v="595037.63"/>
    <n v="201972.81"/>
    <n v="324380.52"/>
    <n v="68684.3"/>
    <n v="102150"/>
    <n v="8526.66"/>
    <n v="-595037.63"/>
  </r>
  <r>
    <x v="8"/>
    <d v="2016-10-08T00:00:00"/>
    <x v="0"/>
    <x v="4"/>
    <n v="2"/>
    <s v="易宝-现金贷"/>
    <n v="1659318.93"/>
    <n v="758248.15"/>
    <n v="263176.78000000003"/>
    <n v="350222.22"/>
    <n v="144849.15"/>
    <n v="150120"/>
    <n v="19719.97"/>
    <n v="901070.77999999991"/>
  </r>
  <r>
    <x v="8"/>
    <d v="2016-10-09T00:00:00"/>
    <x v="0"/>
    <x v="4"/>
    <n v="2"/>
    <s v="易宝-现金贷"/>
    <n v="678686.86"/>
    <n v="784089.4"/>
    <n v="211493.38"/>
    <n v="371983.44"/>
    <n v="200612.58"/>
    <n v="146933.32999999999"/>
    <n v="29313.33"/>
    <n v="-105402.54000000004"/>
  </r>
  <r>
    <x v="8"/>
    <d v="2016-10-10T00:00:00"/>
    <x v="0"/>
    <x v="4"/>
    <n v="2"/>
    <s v="易宝-现金贷"/>
    <n v="1011909.67"/>
    <n v="597078.01"/>
    <n v="150969.63"/>
    <n v="223734.27"/>
    <n v="222374.11"/>
    <n v="153699.99"/>
    <n v="30313.98"/>
    <n v="414831.66000000003"/>
  </r>
  <r>
    <x v="8"/>
    <d v="2016-10-11T00:00:00"/>
    <x v="0"/>
    <x v="4"/>
    <n v="2"/>
    <s v="易宝-现金贷"/>
    <n v="1209807.1000000001"/>
    <n v="780009.59"/>
    <n v="208093.28"/>
    <n v="408025.94000000099"/>
    <n v="163890.37"/>
    <n v="148990"/>
    <n v="25343.7"/>
    <n v="429797.51000000013"/>
  </r>
  <r>
    <x v="8"/>
    <d v="2016-10-12T00:00:00"/>
    <x v="0"/>
    <x v="4"/>
    <n v="2"/>
    <s v="易宝-现金贷"/>
    <n v="1198247.19"/>
    <n v="1394755.16"/>
    <n v="477390.38"/>
    <n v="739193.50000000198"/>
    <n v="178171.28"/>
    <n v="159890"/>
    <n v="24683.39"/>
    <n v="-196507.96999999997"/>
  </r>
  <r>
    <x v="8"/>
    <d v="2016-10-13T00:00:00"/>
    <x v="0"/>
    <x v="4"/>
    <n v="2"/>
    <s v="易宝-现金贷"/>
    <n v="1370978.4"/>
    <n v="1042505.75"/>
    <n v="288338.21999999997"/>
    <n v="515472.43"/>
    <n v="238695.1"/>
    <n v="142680"/>
    <n v="28459.9"/>
    <n v="328472.64999999991"/>
  </r>
  <r>
    <x v="8"/>
    <d v="2016-10-14T00:00:00"/>
    <x v="0"/>
    <x v="4"/>
    <n v="2"/>
    <s v="易宝-现金贷"/>
    <n v="1376419.53"/>
    <n v="1032985.51"/>
    <n v="345461.93"/>
    <n v="490311.11"/>
    <n v="197212.47"/>
    <n v="138349.82"/>
    <n v="29389.74"/>
    <n v="343434.02"/>
  </r>
  <r>
    <x v="8"/>
    <d v="2016-10-15T00:00:00"/>
    <x v="0"/>
    <x v="4"/>
    <n v="2"/>
    <s v="易宝-现金贷"/>
    <n v="1721883.29"/>
    <n v="586196.85"/>
    <n v="163210.29"/>
    <n v="270656.94"/>
    <n v="152329.62"/>
    <n v="102860"/>
    <n v="16394"/>
    <n v="1135686.44"/>
  </r>
  <r>
    <x v="8"/>
    <d v="2016-10-16T00:00:00"/>
    <x v="0"/>
    <x v="4"/>
    <n v="2"/>
    <s v="易宝-现金贷"/>
    <n v="329142.84000000003"/>
    <n v="350902.12999999902"/>
    <n v="83645.27"/>
    <n v="163890.34"/>
    <n v="103366.52"/>
    <n v="83400"/>
    <n v="16596.689999999999"/>
    <n v="-21759.28999999899"/>
  </r>
  <r>
    <x v="8"/>
    <d v="2016-10-17T00:00:00"/>
    <x v="0"/>
    <x v="4"/>
    <n v="2"/>
    <s v="易宝-现金贷"/>
    <n v="340023.56"/>
    <n v="413466.12"/>
    <n v="80925.129999999903"/>
    <n v="173410.94"/>
    <n v="159130.04999999999"/>
    <n v="143360"/>
    <n v="23953.19"/>
    <n v="-73442.559999999998"/>
  </r>
  <r>
    <x v="8"/>
    <d v="2016-10-18T00:00:00"/>
    <x v="0"/>
    <x v="4"/>
    <n v="2"/>
    <s v="易宝-现金贷"/>
    <n v="869105.34"/>
    <n v="1391341.19"/>
    <n v="444721.42"/>
    <n v="807210.92000000202"/>
    <n v="139408.85"/>
    <n v="176680"/>
    <n v="24070.01"/>
    <n v="-522235.85"/>
  </r>
  <r>
    <x v="8"/>
    <d v="2016-10-19T00:00:00"/>
    <x v="0"/>
    <x v="4"/>
    <n v="2"/>
    <s v="易宝-现金贷"/>
    <n v="1648439.66"/>
    <n v="1361432.25"/>
    <n v="415506.19999999902"/>
    <n v="782715.78000000305"/>
    <n v="163210.26999999999"/>
    <n v="172180"/>
    <n v="19456.48"/>
    <n v="287007.40999999992"/>
  </r>
  <r>
    <x v="8"/>
    <d v="2016-10-20T00:00:00"/>
    <x v="0"/>
    <x v="4"/>
    <n v="2"/>
    <s v="易宝-现金贷"/>
    <n v="1368258.3"/>
    <n v="1237678.28"/>
    <n v="340701.56"/>
    <n v="721525.67000000097"/>
    <n v="175451.05"/>
    <n v="171640"/>
    <n v="23350.01"/>
    <n v="130580.02000000002"/>
  </r>
  <r>
    <x v="8"/>
    <d v="2016-10-21T00:00:00"/>
    <x v="0"/>
    <x v="4"/>
    <n v="2"/>
    <s v="易宝-现金贷"/>
    <n v="1379817.76"/>
    <n v="1186662.3600000001"/>
    <n v="309419.81"/>
    <n v="726273.05000000203"/>
    <n v="150969.5"/>
    <n v="151810"/>
    <n v="17107.009999999998"/>
    <n v="193155.39999999991"/>
  </r>
  <r>
    <x v="8"/>
    <d v="2016-10-22T00:00:00"/>
    <x v="0"/>
    <x v="4"/>
    <n v="2"/>
    <s v="易宝-现金贷"/>
    <n v="1717121.51"/>
    <n v="1406995.77"/>
    <n v="340701.54"/>
    <n v="941166.29000000295"/>
    <n v="125127.94"/>
    <n v="126330"/>
    <n v="14193.19"/>
    <n v="310125.74"/>
  </r>
  <r>
    <x v="8"/>
    <d v="2016-10-23T00:00:00"/>
    <x v="0"/>
    <x v="4"/>
    <n v="2"/>
    <s v="易宝-现金贷"/>
    <n v="1165601.05"/>
    <n v="1009183.83"/>
    <n v="403945.63000000099"/>
    <n v="439307.75"/>
    <n v="165930.45000000001"/>
    <n v="129140"/>
    <n v="14750.63"/>
    <n v="156417.22000000009"/>
  </r>
  <r>
    <x v="8"/>
    <d v="2016-10-24T00:00:00"/>
    <x v="0"/>
    <x v="4"/>
    <n v="2"/>
    <s v="易宝-现金贷"/>
    <n v="1190081.8"/>
    <n v="403945.48"/>
    <n v="86365.469999999899"/>
    <n v="147569.28"/>
    <n v="170010.73"/>
    <n v="104330"/>
    <n v="17090.849999999999"/>
    <n v="786136.32000000007"/>
  </r>
  <r>
    <x v="8"/>
    <d v="2016-10-25T00:00:00"/>
    <x v="0"/>
    <x v="4"/>
    <n v="2"/>
    <s v="易宝-现金贷"/>
    <n v="876583.98"/>
    <n v="826932.47"/>
    <n v="149609.51"/>
    <n v="493711.28"/>
    <n v="183611.68"/>
    <n v="122610"/>
    <n v="22203.31"/>
    <n v="49651.510000000009"/>
  </r>
  <r>
    <x v="8"/>
    <d v="2016-10-26T00:00:00"/>
    <x v="0"/>
    <x v="4"/>
    <n v="2"/>
    <s v="易宝-现金贷"/>
    <n v="867064.03"/>
    <n v="1423969.98"/>
    <n v="518872.99"/>
    <n v="758887.78000000096"/>
    <n v="146209.21"/>
    <n v="181340"/>
    <n v="16497.580000000002"/>
    <n v="-556905.94999999995"/>
  </r>
  <r>
    <x v="8"/>
    <d v="2016-10-27T00:00:00"/>
    <x v="0"/>
    <x v="4"/>
    <n v="2"/>
    <s v="易宝-现金贷"/>
    <n v="1244489.02"/>
    <n v="950699.87000000104"/>
    <n v="248895.67"/>
    <n v="573276.09000000102"/>
    <n v="128528.11"/>
    <n v="142110"/>
    <n v="12550.67"/>
    <n v="293789.14999999898"/>
  </r>
  <r>
    <x v="8"/>
    <d v="2016-10-28T00:00:00"/>
    <x v="0"/>
    <x v="4"/>
    <n v="2"/>
    <s v="易宝-现金贷"/>
    <n v="1222727.67"/>
    <n v="1044532.91"/>
    <n v="274737.43"/>
    <n v="639227.19000000099"/>
    <n v="130568.29"/>
    <n v="149490"/>
    <n v="15729.98"/>
    <n v="178194.75999999989"/>
  </r>
  <r>
    <x v="8"/>
    <d v="2016-10-29T00:00:00"/>
    <x v="0"/>
    <x v="4"/>
    <n v="2"/>
    <s v="易宝-现金贷"/>
    <n v="1685842.57"/>
    <n v="1404288.23000001"/>
    <n v="344101.53"/>
    <n v="928938.44000000495"/>
    <n v="131248.26"/>
    <n v="142500"/>
    <n v="14203.35"/>
    <n v="281554.33999999007"/>
  </r>
  <r>
    <x v="8"/>
    <d v="2016-10-30T00:00:00"/>
    <x v="0"/>
    <x v="4"/>
    <n v="2"/>
    <s v="易宝-现金贷"/>
    <n v="1343774.31"/>
    <n v="1281187.3500000001"/>
    <n v="482150.42"/>
    <n v="700430.69000000099"/>
    <n v="98606.239999999802"/>
    <n v="120640"/>
    <n v="13113.31"/>
    <n v="62586.959999999963"/>
  </r>
  <r>
    <x v="8"/>
    <d v="2016-10-31T00:00:00"/>
    <x v="0"/>
    <x v="4"/>
    <n v="2"/>
    <s v="易宝-现金贷"/>
    <n v="1015309.91"/>
    <n v="157089.88"/>
    <n v="0"/>
    <n v="0"/>
    <n v="157089.88"/>
    <n v="94950"/>
    <n v="16786.71"/>
    <n v="858220.03"/>
  </r>
  <r>
    <x v="8"/>
    <d v="2016-11-01T00:00:00"/>
    <x v="0"/>
    <x v="5"/>
    <n v="2"/>
    <s v="易宝-现金贷"/>
    <n v="1343101.21"/>
    <n v="1123430.95"/>
    <n v="187011.69"/>
    <n v="788849.97000000195"/>
    <n v="147569.29"/>
    <n v="122540"/>
    <n v="19636.66"/>
    <n v="219670.26"/>
  </r>
  <r>
    <x v="8"/>
    <d v="2016-11-02T00:00:00"/>
    <x v="0"/>
    <x v="5"/>
    <n v="2"/>
    <s v="易宝-现金贷"/>
    <n v="1363501.96"/>
    <n v="1217277.01"/>
    <n v="189051.99"/>
    <n v="846653.700000001"/>
    <n v="181571.32"/>
    <n v="117410"/>
    <n v="22526.23"/>
    <n v="146224.94999999995"/>
  </r>
  <r>
    <x v="8"/>
    <d v="2016-11-05T00:00:00"/>
    <x v="0"/>
    <x v="5"/>
    <n v="2"/>
    <s v="易宝-现金贷"/>
    <n v="343423.65"/>
    <n v="336621.26"/>
    <n v="80245.119999999893"/>
    <n v="182931.57"/>
    <n v="73444.569999999905"/>
    <n v="81520"/>
    <n v="14170.67"/>
    <n v="6802.390000000014"/>
  </r>
  <r>
    <x v="8"/>
    <d v="2016-11-06T00:00:00"/>
    <x v="0"/>
    <x v="5"/>
    <n v="2"/>
    <s v="易宝-现金贷"/>
    <n v="335263.15000000002"/>
    <n v="342061.63"/>
    <n v="99966.299999999901"/>
    <n v="161170.19"/>
    <n v="80925.139999999898"/>
    <n v="99700"/>
    <n v="15516.66"/>
    <n v="-6798.4799999999814"/>
  </r>
  <r>
    <x v="8"/>
    <d v="2016-11-07T00:00:00"/>
    <x v="0"/>
    <x v="5"/>
    <n v="2"/>
    <s v="易宝-现金贷"/>
    <n v="335263.39"/>
    <n v="329127.28999999998"/>
    <n v="85005.3299999999"/>
    <n v="155716.35999999999"/>
    <n v="88405.599999999904"/>
    <n v="121270"/>
    <n v="17809.990000000002"/>
    <n v="6136.1000000000349"/>
  </r>
  <r>
    <x v="8"/>
    <d v="2016-11-08T00:00:00"/>
    <x v="0"/>
    <x v="5"/>
    <n v="2"/>
    <s v="易宝-现金贷"/>
    <n v="659650.36"/>
    <n v="619519.31999999995"/>
    <n v="63924.05"/>
    <n v="448148.5"/>
    <n v="107446.77"/>
    <n v="132910"/>
    <n v="19096.68"/>
    <n v="40131.040000000037"/>
  </r>
  <r>
    <x v="8"/>
    <d v="2016-11-09T00:00:00"/>
    <x v="0"/>
    <x v="5"/>
    <n v="2"/>
    <s v="易宝-现金贷"/>
    <n v="1708964.13"/>
    <n v="1376284.89"/>
    <n v="316219.86"/>
    <n v="966219.10000000405"/>
    <n v="93845.929999999906"/>
    <n v="158520"/>
    <n v="18773.68"/>
    <n v="332679.24"/>
  </r>
  <r>
    <x v="8"/>
    <d v="2016-11-10T00:00:00"/>
    <x v="0"/>
    <x v="5"/>
    <n v="2"/>
    <s v="易宝-现金贷"/>
    <n v="1351258.59"/>
    <n v="1164220.55"/>
    <n v="263856.86"/>
    <n v="758914.83000000205"/>
    <n v="141448.85999999999"/>
    <n v="182580"/>
    <n v="20933.3"/>
    <n v="187038.04000000004"/>
  </r>
  <r>
    <x v="8"/>
    <d v="2016-11-11T00:00:00"/>
    <x v="0"/>
    <x v="5"/>
    <n v="2"/>
    <s v="易宝-现金贷"/>
    <n v="1351938.56"/>
    <n v="1163527.24"/>
    <n v="269977.18"/>
    <n v="766382.01000000199"/>
    <n v="127168.05"/>
    <n v="182880"/>
    <n v="21973.66"/>
    <n v="188411.32000000007"/>
  </r>
  <r>
    <x v="8"/>
    <d v="2016-11-12T00:00:00"/>
    <x v="0"/>
    <x v="5"/>
    <n v="2"/>
    <s v="易宝-现金贷"/>
    <n v="2187716.09"/>
    <n v="1746337.53"/>
    <n v="503232.03000000102"/>
    <n v="1128858.3"/>
    <n v="114247.2"/>
    <n v="182630"/>
    <n v="14575.57"/>
    <n v="441378.55999999982"/>
  </r>
  <r>
    <x v="8"/>
    <d v="2016-11-13T00:00:00"/>
    <x v="0"/>
    <x v="5"/>
    <n v="2"/>
    <s v="易宝-现金贷"/>
    <n v="1524665.15"/>
    <n v="1226037.3999999999"/>
    <n v="400545.46"/>
    <n v="705124.36000000197"/>
    <n v="120367.58"/>
    <n v="160230"/>
    <n v="13070.3"/>
    <n v="298627.75"/>
  </r>
  <r>
    <x v="8"/>
    <d v="2016-11-14T00:00:00"/>
    <x v="0"/>
    <x v="5"/>
    <n v="2"/>
    <s v="易宝-现金贷"/>
    <n v="1431498.78"/>
    <n v="1270987.24"/>
    <n v="451548.73000000097"/>
    <n v="606585.07999999996"/>
    <n v="212853.43"/>
    <n v="183596.62"/>
    <n v="26286.73"/>
    <n v="160511.54000000004"/>
  </r>
  <r>
    <x v="8"/>
    <d v="2016-11-15T00:00:00"/>
    <x v="0"/>
    <x v="5"/>
    <n v="2"/>
    <s v="易宝-现金贷"/>
    <n v="339346.72"/>
    <n v="413465.76"/>
    <n v="36722.29"/>
    <n v="215573.36"/>
    <n v="161170.10999999999"/>
    <n v="156796.20000000001"/>
    <n v="22730.02"/>
    <n v="-74119.040000000037"/>
  </r>
  <r>
    <x v="8"/>
    <d v="2016-11-16T00:00:00"/>
    <x v="0"/>
    <x v="5"/>
    <n v="2"/>
    <s v="易宝-现金贷"/>
    <n v="329145.3"/>
    <n v="431147.16"/>
    <n v="44882.82"/>
    <n v="229854.48"/>
    <n v="156409.85999999999"/>
    <n v="205366.07"/>
    <n v="20513.34"/>
    <n v="-102001.85999999999"/>
  </r>
  <r>
    <x v="8"/>
    <d v="2016-11-17T00:00:00"/>
    <x v="0"/>
    <x v="5"/>
    <n v="2"/>
    <s v="易宝-现金贷"/>
    <n v="2212195.0499999998"/>
    <n v="1777619.1700000099"/>
    <n v="648761.25000000198"/>
    <n v="976528.34000000404"/>
    <n v="152329.57999999999"/>
    <n v="291643.09999999998"/>
    <n v="25850.06"/>
    <n v="434575.87999998988"/>
  </r>
  <r>
    <x v="8"/>
    <d v="2016-11-18T00:00:00"/>
    <x v="0"/>
    <x v="5"/>
    <n v="2"/>
    <s v="易宝-现金贷"/>
    <n v="2701830.47"/>
    <n v="2208018.4800000102"/>
    <n v="661681.76000000106"/>
    <n v="1360031.9200000099"/>
    <n v="186304.8"/>
    <n v="300052.56"/>
    <n v="22759.57"/>
    <n v="493811.98999998998"/>
  </r>
  <r>
    <x v="8"/>
    <d v="2016-11-19T00:00:00"/>
    <x v="0"/>
    <x v="5"/>
    <n v="2"/>
    <s v="易宝-现金贷"/>
    <n v="2805876.71"/>
    <n v="2243435.0000000098"/>
    <n v="728326.21000000194"/>
    <n v="1336937.54000001"/>
    <n v="178171.25"/>
    <n v="255209.58"/>
    <n v="17150.03"/>
    <n v="562441.70999999018"/>
  </r>
  <r>
    <x v="8"/>
    <d v="2016-11-20T00:00:00"/>
    <x v="0"/>
    <x v="5"/>
    <n v="2"/>
    <s v="易宝-现金贷"/>
    <n v="2530454.86"/>
    <n v="2076131.1300000099"/>
    <n v="716085.39000000095"/>
    <n v="1126791.07"/>
    <n v="233254.67"/>
    <n v="282292.96000000002"/>
    <n v="21913.4"/>
    <n v="454323.72999998997"/>
  </r>
  <r>
    <x v="8"/>
    <d v="2016-11-21T00:00:00"/>
    <x v="0"/>
    <x v="5"/>
    <n v="2"/>
    <s v="易宝-现金贷"/>
    <n v="2539295.2200000002"/>
    <n v="2110840.3700000099"/>
    <n v="737166.77"/>
    <n v="1115257.23000001"/>
    <n v="258416.37"/>
    <n v="271669.58"/>
    <n v="21600.07"/>
    <n v="428454.84999999031"/>
  </r>
  <r>
    <x v="8"/>
    <d v="2016-11-22T00:00:00"/>
    <x v="0"/>
    <x v="5"/>
    <n v="2"/>
    <s v="易宝-现金贷"/>
    <n v="1262851.3799999999"/>
    <n v="1162859.8500000001"/>
    <n v="280177.77"/>
    <n v="637866.570000001"/>
    <n v="244815.51"/>
    <n v="198979.58"/>
    <n v="18696.54"/>
    <n v="99991.529999999795"/>
  </r>
  <r>
    <x v="8"/>
    <d v="2016-11-23T00:00:00"/>
    <x v="0"/>
    <x v="5"/>
    <n v="2"/>
    <s v="易宝-现金贷"/>
    <n v="1251290.1499999999"/>
    <n v="1120003.99"/>
    <n v="294458.75"/>
    <n v="606598.23999999894"/>
    <n v="218947"/>
    <n v="208736.22"/>
    <n v="18506.68"/>
    <n v="131286.15999999992"/>
  </r>
  <r>
    <x v="8"/>
    <d v="2016-11-24T00:00:00"/>
    <x v="0"/>
    <x v="5"/>
    <n v="2"/>
    <s v="易宝-现金贷"/>
    <n v="1360097.68"/>
    <n v="1249225.01"/>
    <n v="346128.24"/>
    <n v="689563.24000000104"/>
    <n v="213533.53"/>
    <n v="221989.74"/>
    <n v="20353.349999999999"/>
    <n v="110872.66999999993"/>
  </r>
  <r>
    <x v="8"/>
    <d v="2016-11-25T00:00:00"/>
    <x v="0"/>
    <x v="5"/>
    <n v="2"/>
    <s v="易宝-现金贷"/>
    <n v="1354656.44"/>
    <n v="1247851.96"/>
    <n v="360409.47"/>
    <n v="673909.03000000096"/>
    <n v="213533.46"/>
    <n v="236772.56"/>
    <n v="22343.31"/>
    <n v="106804.47999999998"/>
  </r>
  <r>
    <x v="8"/>
    <d v="2016-11-26T00:00:00"/>
    <x v="0"/>
    <x v="5"/>
    <n v="2"/>
    <s v="易宝-现金贷"/>
    <n v="2193834.21"/>
    <n v="1776206.29"/>
    <n v="544714.63000000105"/>
    <n v="1103643.68"/>
    <n v="127847.98"/>
    <n v="224815.95"/>
    <n v="14030.02"/>
    <n v="417627.91999999993"/>
  </r>
  <r>
    <x v="8"/>
    <d v="2016-11-27T00:00:00"/>
    <x v="0"/>
    <x v="5"/>
    <n v="2"/>
    <s v="易宝-现金贷"/>
    <n v="1706918.81"/>
    <n v="1432836.74"/>
    <n v="480790.26"/>
    <n v="779315.54000000295"/>
    <n v="172730.94"/>
    <n v="247439.87"/>
    <n v="15206.67"/>
    <n v="274082.07000000007"/>
  </r>
  <r>
    <x v="8"/>
    <d v="2016-11-28T00:00:00"/>
    <x v="0"/>
    <x v="5"/>
    <n v="2"/>
    <s v="易宝-现金贷"/>
    <n v="1689917.62"/>
    <n v="1446437.5"/>
    <n v="482830.42"/>
    <n v="769794.91000000294"/>
    <n v="193812.17"/>
    <n v="300238.92"/>
    <n v="18576.560000000001"/>
    <n v="243480.12000000011"/>
  </r>
  <r>
    <x v="8"/>
    <d v="2016-11-29T00:00:00"/>
    <x v="0"/>
    <x v="5"/>
    <n v="2"/>
    <s v="易宝-现金贷"/>
    <n v="2710671.82"/>
    <n v="2199918.1400000099"/>
    <n v="713345.01000000199"/>
    <n v="1283920.3800000099"/>
    <n v="202652.75"/>
    <n v="340059.59"/>
    <n v="23106.54"/>
    <n v="510753.67999998992"/>
  </r>
  <r>
    <x v="8"/>
    <d v="2016-11-30T00:00:00"/>
    <x v="0"/>
    <x v="5"/>
    <n v="2"/>
    <s v="易宝-现金贷"/>
    <n v="4391751.42"/>
    <n v="3479085.3900000299"/>
    <n v="1122070.9100000099"/>
    <n v="2130560.22000003"/>
    <n v="226454.26"/>
    <n v="329225.78000000003"/>
    <n v="24766.71"/>
    <n v="912666.02999996999"/>
  </r>
  <r>
    <x v="8"/>
    <d v="2016-12-01T00:00:00"/>
    <x v="0"/>
    <x v="6"/>
    <n v="2"/>
    <s v="易宝-现金贷"/>
    <n v="1354658.86"/>
    <n v="1362738.04"/>
    <n v="332540.84999999998"/>
    <n v="686095.58000000101"/>
    <n v="344101.61"/>
    <n v="254062.46"/>
    <n v="30760.34"/>
    <n v="-8079.1799999999348"/>
  </r>
  <r>
    <x v="8"/>
    <d v="2016-12-02T00:00:00"/>
    <x v="0"/>
    <x v="6"/>
    <n v="2"/>
    <s v="易宝-现金贷"/>
    <n v="1370298.41"/>
    <n v="1358045.46"/>
    <n v="365183.08"/>
    <n v="665081.79000000097"/>
    <n v="327780.59000000003"/>
    <n v="252275.41"/>
    <n v="31310.02"/>
    <n v="12252.949999999953"/>
  </r>
  <r>
    <x v="8"/>
    <d v="2016-12-03T00:00:00"/>
    <x v="0"/>
    <x v="6"/>
    <n v="2"/>
    <s v="易宝-现金贷"/>
    <n v="1017351.13"/>
    <n v="941165.47999999905"/>
    <n v="268616.89"/>
    <n v="509338.349999998"/>
    <n v="163210.23999999999"/>
    <n v="174392.15"/>
    <n v="18089.990000000002"/>
    <n v="76185.650000000955"/>
  </r>
  <r>
    <x v="8"/>
    <d v="2016-12-04T00:00:00"/>
    <x v="0"/>
    <x v="6"/>
    <n v="2"/>
    <s v="易宝-现金贷"/>
    <n v="1015310.52"/>
    <n v="856160.429999999"/>
    <n v="293098.42"/>
    <n v="437934.14999999898"/>
    <n v="125127.86"/>
    <n v="212212.3"/>
    <n v="13210.01"/>
    <n v="159150.09000000102"/>
  </r>
  <r>
    <x v="8"/>
    <d v="2016-12-05T00:00:00"/>
    <x v="0"/>
    <x v="6"/>
    <n v="2"/>
    <s v="易宝-现金贷"/>
    <n v="2037423.83"/>
    <n v="1711654.4300000099"/>
    <n v="540634.22"/>
    <n v="990808.89000000502"/>
    <n v="180211.32"/>
    <n v="272567.71000000002"/>
    <n v="21450.01"/>
    <n v="325769.39999999013"/>
  </r>
  <r>
    <x v="8"/>
    <d v="2016-12-06T00:00:00"/>
    <x v="0"/>
    <x v="6"/>
    <n v="2"/>
    <s v="易宝-现金贷"/>
    <n v="2025182.83"/>
    <n v="1837475.87"/>
    <n v="524993.17000000004"/>
    <n v="1025504.67"/>
    <n v="286978.03000000003"/>
    <n v="264948.09000000003"/>
    <n v="41036.58"/>
    <n v="187706.95999999996"/>
  </r>
  <r>
    <x v="8"/>
    <d v="2016-12-07T00:00:00"/>
    <x v="0"/>
    <x v="6"/>
    <n v="2"/>
    <s v="易宝-现金贷"/>
    <n v="1353976.85"/>
    <n v="1287267.3600000001"/>
    <n v="312819.69"/>
    <n v="703790.62000000104"/>
    <n v="270657.05"/>
    <n v="245557.72"/>
    <n v="32426.79"/>
    <n v="66709.489999999991"/>
  </r>
  <r>
    <x v="8"/>
    <d v="2016-12-08T00:00:00"/>
    <x v="0"/>
    <x v="6"/>
    <n v="2"/>
    <s v="易宝-现金贷"/>
    <n v="1013269.58"/>
    <n v="969061.50000000105"/>
    <n v="307379.63"/>
    <n v="433867.55000000098"/>
    <n v="227814.32"/>
    <n v="258059.2"/>
    <n v="25500.01"/>
    <n v="44208.07999999891"/>
  </r>
  <r>
    <x v="8"/>
    <d v="2016-12-09T00:00:00"/>
    <x v="0"/>
    <x v="6"/>
    <n v="2"/>
    <s v="易宝-现金贷"/>
    <n v="2042184.44"/>
    <n v="1761842.42"/>
    <n v="484190.57"/>
    <n v="1069558.75"/>
    <n v="208093.1"/>
    <n v="276129.73"/>
    <n v="27934"/>
    <n v="280342.02"/>
  </r>
  <r>
    <x v="8"/>
    <d v="2016-12-10T00:00:00"/>
    <x v="0"/>
    <x v="6"/>
    <n v="2"/>
    <s v="易宝-现金贷"/>
    <n v="1689236.64"/>
    <n v="1421956.52"/>
    <n v="427067.07"/>
    <n v="840519.73000000301"/>
    <n v="154369.72"/>
    <n v="220924.46"/>
    <n v="21837.34"/>
    <n v="267280.11999999988"/>
  </r>
  <r>
    <x v="8"/>
    <d v="2016-12-11T00:00:00"/>
    <x v="0"/>
    <x v="6"/>
    <n v="2"/>
    <s v="易宝-现金贷"/>
    <n v="1690596.29"/>
    <n v="1297482.27"/>
    <n v="445428.4"/>
    <n v="714685.19000000099"/>
    <n v="137368.68"/>
    <n v="219876.59"/>
    <n v="17086.66"/>
    <n v="393114.02"/>
  </r>
  <r>
    <x v="8"/>
    <d v="2016-12-12T00:00:00"/>
    <x v="0"/>
    <x v="6"/>
    <n v="2"/>
    <s v="易宝-现金贷"/>
    <n v="3218665.81"/>
    <n v="2704492.03000001"/>
    <n v="966341.63000000105"/>
    <n v="1382487.9300000099"/>
    <n v="355662.47"/>
    <n v="390877.16999999899"/>
    <n v="40183.33"/>
    <n v="514173.77999999002"/>
  </r>
  <r>
    <x v="8"/>
    <d v="2016-12-13T00:00:00"/>
    <x v="0"/>
    <x v="6"/>
    <n v="2"/>
    <s v="易宝-现金贷"/>
    <n v="3221388.31"/>
    <n v="2774495.9400000102"/>
    <n v="690243.98000000103"/>
    <n v="1750350.78000001"/>
    <n v="333901.18"/>
    <n v="304593.56999999902"/>
    <n v="34198.980000000003"/>
    <n v="446892.36999998987"/>
  </r>
  <r>
    <x v="8"/>
    <d v="2016-12-14T00:00:00"/>
    <x v="0"/>
    <x v="6"/>
    <n v="2"/>
    <s v="易宝-现金贷"/>
    <n v="2448854.9900000002"/>
    <n v="2080857.75000001"/>
    <n v="529053.42000000004"/>
    <n v="1304268.8000000101"/>
    <n v="247535.53"/>
    <n v="274334.67"/>
    <n v="30435.19"/>
    <n v="367997.23999999021"/>
  </r>
  <r>
    <x v="8"/>
    <d v="2016-12-15T00:00:00"/>
    <x v="0"/>
    <x v="6"/>
    <n v="2"/>
    <s v="易宝-现金贷"/>
    <n v="1015309.65"/>
    <n v="1079841.76"/>
    <n v="346822.13000000099"/>
    <n v="444681.44"/>
    <n v="288338.19"/>
    <n v="299965.15999999997"/>
    <n v="38531.82"/>
    <n v="-64532.109999999986"/>
  </r>
  <r>
    <x v="8"/>
    <d v="2016-12-16T00:00:00"/>
    <x v="0"/>
    <x v="6"/>
    <n v="2"/>
    <s v="易宝-现金贷"/>
    <n v="1018029.9"/>
    <n v="1022784.97"/>
    <n v="286978.32"/>
    <n v="483510.71"/>
    <n v="252295.94"/>
    <n v="302656.21999999997"/>
    <n v="33742.39"/>
    <n v="-4755.0699999999488"/>
  </r>
  <r>
    <x v="8"/>
    <d v="2016-12-17T00:00:00"/>
    <x v="0"/>
    <x v="6"/>
    <n v="2"/>
    <s v="易宝-现金贷"/>
    <n v="2890199.01"/>
    <n v="2294412.26000001"/>
    <n v="800410.97000000195"/>
    <n v="1303589.1800000099"/>
    <n v="190412.11"/>
    <n v="367979.99"/>
    <n v="25282.41"/>
    <n v="595786.74999998976"/>
  </r>
  <r>
    <x v="8"/>
    <d v="2016-12-18T00:00:00"/>
    <x v="0"/>
    <x v="6"/>
    <n v="2"/>
    <s v="易宝-现金贷"/>
    <n v="3379159.44"/>
    <n v="2694939.77000002"/>
    <n v="738526.43000000203"/>
    <n v="1778922.0400000201"/>
    <n v="177491.3"/>
    <n v="365257.45"/>
    <n v="19449.48"/>
    <n v="684219.6699999799"/>
  </r>
  <r>
    <x v="8"/>
    <d v="2016-12-19T00:00:00"/>
    <x v="0"/>
    <x v="6"/>
    <n v="2"/>
    <s v="易宝-现金贷"/>
    <n v="4226496.88"/>
    <n v="3523929.7000000202"/>
    <n v="1111870.6000000001"/>
    <n v="2142082.0900000199"/>
    <n v="269977.01"/>
    <n v="449071.4"/>
    <n v="28475.85"/>
    <n v="702567.17999997968"/>
  </r>
  <r>
    <x v="8"/>
    <d v="2016-12-20T00:00:00"/>
    <x v="0"/>
    <x v="6"/>
    <n v="2"/>
    <s v="易宝-现金贷"/>
    <n v="4226498.3"/>
    <n v="3459311.6000000201"/>
    <n v="1043866.14"/>
    <n v="2109426.1500000199"/>
    <n v="306019.31"/>
    <n v="419896.4"/>
    <n v="30329.68"/>
    <n v="767186.6999999797"/>
  </r>
  <r>
    <x v="8"/>
    <d v="2016-12-21T00:00:00"/>
    <x v="0"/>
    <x v="6"/>
    <n v="2"/>
    <s v="易宝-现金贷"/>
    <n v="3555969.92"/>
    <n v="3027458.5300000198"/>
    <n v="784089.76000000199"/>
    <n v="1883625.97000001"/>
    <n v="359742.80000000098"/>
    <n v="365711.84"/>
    <n v="35277.19"/>
    <n v="528511.38999998011"/>
  </r>
  <r>
    <x v="8"/>
    <d v="2016-12-22T00:00:00"/>
    <x v="0"/>
    <x v="6"/>
    <n v="2"/>
    <s v="易宝-现金贷"/>
    <n v="1946299.49"/>
    <n v="1906827.36"/>
    <n v="419586.51"/>
    <n v="1113897.24"/>
    <n v="373343.61000000098"/>
    <n v="304760.75"/>
    <n v="40833.339999999997"/>
    <n v="39472.129999999888"/>
  </r>
  <r>
    <x v="8"/>
    <d v="2016-12-23T00:00:00"/>
    <x v="0"/>
    <x v="6"/>
    <n v="2"/>
    <s v="易宝-现金贷"/>
    <n v="1944258.21"/>
    <n v="1732736.87"/>
    <n v="384224.43"/>
    <n v="1098256.55"/>
    <n v="250255.89"/>
    <n v="290511.78000000003"/>
    <n v="26717.7"/>
    <n v="211521.33999999985"/>
  </r>
  <r>
    <x v="8"/>
    <d v="2016-12-24T00:00:00"/>
    <x v="0"/>
    <x v="6"/>
    <n v="2"/>
    <s v="易宝-现金贷"/>
    <n v="2036061.39"/>
    <n v="1736095.99000001"/>
    <n v="490991.05"/>
    <n v="1064893.48000001"/>
    <n v="180211.46"/>
    <n v="268023.92"/>
    <n v="17879.86"/>
    <n v="299965.3999999899"/>
  </r>
  <r>
    <x v="8"/>
    <d v="2016-12-25T00:00:00"/>
    <x v="0"/>
    <x v="6"/>
    <n v="2"/>
    <s v="易宝-现金贷"/>
    <n v="2031300.29"/>
    <n v="1615035.29"/>
    <n v="478056.96000000002"/>
    <n v="998249.63000000303"/>
    <n v="138728.70000000001"/>
    <n v="274221.75"/>
    <n v="15693.11"/>
    <n v="416265"/>
  </r>
  <r>
    <x v="8"/>
    <d v="2016-12-26T00:00:00"/>
    <x v="0"/>
    <x v="6"/>
    <n v="2"/>
    <s v="易宝-现金贷"/>
    <n v="3555290.02"/>
    <n v="2983921.7900000098"/>
    <n v="896977.03000000201"/>
    <n v="1784325.6500000099"/>
    <n v="302619.11"/>
    <n v="395687.73"/>
    <n v="27986.29"/>
    <n v="571368.2299999902"/>
  </r>
  <r>
    <x v="8"/>
    <d v="2016-12-27T00:00:00"/>
    <x v="0"/>
    <x v="6"/>
    <n v="2"/>
    <s v="易宝-现金贷"/>
    <n v="3402961.28"/>
    <n v="2784082.2300000102"/>
    <n v="780689.43000000098"/>
    <n v="1708934.1600000099"/>
    <n v="294458.64"/>
    <n v="363116.52"/>
    <n v="31403.18"/>
    <n v="618879.04999998957"/>
  </r>
  <r>
    <x v="8"/>
    <d v="2016-12-28T00:00:00"/>
    <x v="0"/>
    <x v="6"/>
    <n v="2"/>
    <s v="易宝-现金贷"/>
    <n v="2703873.16"/>
    <n v="2374016.0900000101"/>
    <n v="564435.53"/>
    <n v="1448477.77000001"/>
    <n v="361102.79"/>
    <n v="369017.43"/>
    <n v="43393.1"/>
    <n v="329857.06999999005"/>
  </r>
  <r>
    <x v="8"/>
    <d v="2016-12-29T00:00:00"/>
    <x v="0"/>
    <x v="6"/>
    <n v="2"/>
    <s v="易宝-现金贷"/>
    <n v="3388681.24"/>
    <n v="2870407.2000000202"/>
    <n v="784089.60000000196"/>
    <n v="1730655.20000002"/>
    <n v="355662.4"/>
    <n v="364036.91"/>
    <n v="44262.71"/>
    <n v="518274.03999998001"/>
  </r>
  <r>
    <x v="8"/>
    <d v="2016-12-30T00:00:00"/>
    <x v="0"/>
    <x v="6"/>
    <n v="2"/>
    <s v="易宝-现金贷"/>
    <n v="4743334.45"/>
    <n v="4006786.19"/>
    <n v="1060186.97000001"/>
    <n v="2470582.54"/>
    <n v="476016.68"/>
    <n v="372478.18"/>
    <n v="54913.91"/>
    <n v="736548.26000000024"/>
  </r>
  <r>
    <x v="8"/>
    <d v="2017-01-01T00:00:00"/>
    <x v="0"/>
    <x v="6"/>
    <n v="2"/>
    <s v="易宝-现金贷"/>
    <n v="2031981.19"/>
    <n v="1741496.02000001"/>
    <n v="456988.86000000098"/>
    <n v="1081174.3300000101"/>
    <n v="203332.83"/>
    <n v="266213.96000000002"/>
    <n v="22436.49"/>
    <n v="290485.16999998991"/>
  </r>
  <r>
    <x v="8"/>
    <d v="2017-01-02T00:00:00"/>
    <x v="0"/>
    <x v="6"/>
    <n v="2"/>
    <s v="易宝-现金贷"/>
    <n v="2031300.65"/>
    <n v="1725268.8800000099"/>
    <n v="534513.80000000005"/>
    <n v="939139.23000000406"/>
    <n v="251615.85"/>
    <n v="317744"/>
    <n v="27480.04"/>
    <n v="306031.76999999001"/>
  </r>
  <r>
    <x v="8"/>
    <d v="2016-06-26T00:00:00"/>
    <x v="0"/>
    <x v="0"/>
    <n v="13"/>
    <s v="支付宝线下还款"/>
    <n v="0"/>
    <n v="14960.98"/>
    <n v="2040.13"/>
    <n v="12920.85"/>
    <n v="0"/>
    <n v="240"/>
    <n v="0"/>
    <n v="-14960.98"/>
  </r>
  <r>
    <x v="8"/>
    <d v="2016-06-27T00:00:00"/>
    <x v="0"/>
    <x v="0"/>
    <n v="13"/>
    <s v="支付宝线下还款"/>
    <n v="0"/>
    <n v="19041.25"/>
    <n v="10200.67"/>
    <n v="6120.4"/>
    <n v="2720.18"/>
    <n v="1950"/>
    <n v="0"/>
    <n v="-19041.25"/>
  </r>
  <r>
    <x v="8"/>
    <d v="2016-06-29T00:00:00"/>
    <x v="0"/>
    <x v="0"/>
    <n v="13"/>
    <s v="支付宝线下还款"/>
    <n v="0"/>
    <n v="23121.45"/>
    <n v="9520.59"/>
    <n v="9520.59"/>
    <n v="4080.27"/>
    <n v="2980"/>
    <n v="80"/>
    <n v="-23121.45"/>
  </r>
  <r>
    <x v="8"/>
    <d v="2016-06-30T00:00:00"/>
    <x v="0"/>
    <x v="0"/>
    <n v="13"/>
    <s v="支付宝线下还款"/>
    <n v="0"/>
    <n v="63924.08"/>
    <n v="21761.39"/>
    <n v="34682.199999999997"/>
    <n v="7480.49"/>
    <n v="4990"/>
    <n v="210.96"/>
    <n v="-63924.08"/>
  </r>
  <r>
    <x v="8"/>
    <d v="2016-07-01T00:00:00"/>
    <x v="0"/>
    <x v="1"/>
    <n v="13"/>
    <s v="支付宝线下还款"/>
    <n v="0"/>
    <n v="13600.87"/>
    <n v="10200.66"/>
    <n v="0"/>
    <n v="3400.21"/>
    <n v="3339.96"/>
    <n v="60.87"/>
    <n v="-13600.87"/>
  </r>
  <r>
    <x v="8"/>
    <d v="2016-07-02T00:00:00"/>
    <x v="0"/>
    <x v="1"/>
    <n v="13"/>
    <s v="支付宝线下还款"/>
    <n v="0"/>
    <n v="13600.88"/>
    <n v="2720.18"/>
    <n v="9520.61"/>
    <n v="1360.09"/>
    <n v="560"/>
    <n v="0"/>
    <n v="-13600.88"/>
  </r>
  <r>
    <x v="8"/>
    <d v="2016-07-03T00:00:00"/>
    <x v="0"/>
    <x v="1"/>
    <n v="13"/>
    <s v="支付宝线下还款"/>
    <n v="0"/>
    <n v="5440.35"/>
    <n v="680.04"/>
    <n v="3400.22"/>
    <n v="1360.09"/>
    <n v="360"/>
    <n v="60"/>
    <n v="-5440.35"/>
  </r>
  <r>
    <x v="8"/>
    <d v="2016-07-06T00:00:00"/>
    <x v="0"/>
    <x v="1"/>
    <n v="13"/>
    <s v="支付宝线下还款"/>
    <n v="0"/>
    <n v="14280.9"/>
    <n v="7480.47"/>
    <n v="6120.39"/>
    <n v="680.04"/>
    <n v="2150"/>
    <n v="0"/>
    <n v="-14280.9"/>
  </r>
  <r>
    <x v="8"/>
    <d v="2016-07-07T00:00:00"/>
    <x v="0"/>
    <x v="1"/>
    <n v="13"/>
    <s v="支付宝线下还款"/>
    <n v="0"/>
    <n v="17001.080000000002"/>
    <n v="10200.66"/>
    <n v="6120.38"/>
    <n v="680.04"/>
    <n v="1719.91"/>
    <n v="0.90999999999999703"/>
    <n v="-17001.080000000002"/>
  </r>
  <r>
    <x v="8"/>
    <d v="2016-07-08T00:00:00"/>
    <x v="0"/>
    <x v="1"/>
    <n v="13"/>
    <s v="支付宝线下还款"/>
    <n v="0"/>
    <n v="24481.56"/>
    <n v="10880.7"/>
    <n v="9520.61"/>
    <n v="4080.25"/>
    <n v="1720.09"/>
    <n v="31.83"/>
    <n v="-24481.56"/>
  </r>
  <r>
    <x v="8"/>
    <d v="2016-07-12T00:00:00"/>
    <x v="0"/>
    <x v="1"/>
    <n v="13"/>
    <s v="支付宝线下还款"/>
    <n v="0"/>
    <n v="11560.73"/>
    <n v="6800.43"/>
    <n v="4760.3"/>
    <n v="0"/>
    <n v="2229.91"/>
    <n v="1.27"/>
    <n v="-11560.73"/>
  </r>
  <r>
    <x v="8"/>
    <d v="2016-07-13T00:00:00"/>
    <x v="0"/>
    <x v="1"/>
    <n v="13"/>
    <s v="支付宝线下还款"/>
    <n v="0"/>
    <n v="7480.48"/>
    <n v="1360.09"/>
    <n v="6120.39"/>
    <n v="0"/>
    <n v="680"/>
    <n v="0"/>
    <n v="-7480.48"/>
  </r>
  <r>
    <x v="8"/>
    <d v="2016-07-14T00:00:00"/>
    <x v="0"/>
    <x v="1"/>
    <n v="13"/>
    <s v="支付宝线下还款"/>
    <n v="0"/>
    <n v="17681.13"/>
    <n v="12240.78"/>
    <n v="4080.26"/>
    <n v="1360.09"/>
    <n v="2829.91"/>
    <n v="0.90999999999999703"/>
    <n v="-17681.13"/>
  </r>
  <r>
    <x v="8"/>
    <d v="2016-07-15T00:00:00"/>
    <x v="0"/>
    <x v="1"/>
    <n v="13"/>
    <s v="支付宝线下还款"/>
    <n v="0"/>
    <n v="17001.07"/>
    <n v="3400.21"/>
    <n v="8840.56"/>
    <n v="4760.3"/>
    <n v="2555.83"/>
    <n v="60"/>
    <n v="-17001.07"/>
  </r>
  <r>
    <x v="8"/>
    <d v="2016-07-20T00:00:00"/>
    <x v="0"/>
    <x v="1"/>
    <n v="13"/>
    <s v="支付宝线下还款"/>
    <n v="0"/>
    <n v="19721.25"/>
    <n v="2040.13"/>
    <n v="9520.6"/>
    <n v="8160.52"/>
    <n v="2599.96"/>
    <n v="3.6099999999999901"/>
    <n v="-19721.25"/>
  </r>
  <r>
    <x v="8"/>
    <d v="2016-07-21T00:00:00"/>
    <x v="0"/>
    <x v="1"/>
    <n v="13"/>
    <s v="支付宝线下还款"/>
    <n v="0"/>
    <n v="13600.88"/>
    <n v="2040.13"/>
    <n v="6120.4"/>
    <n v="5440.35"/>
    <n v="1700"/>
    <n v="1.71999999999991"/>
    <n v="-13600.88"/>
  </r>
  <r>
    <x v="8"/>
    <d v="2016-07-22T00:00:00"/>
    <x v="0"/>
    <x v="1"/>
    <n v="13"/>
    <s v="支付宝线下还款"/>
    <n v="0"/>
    <n v="27881.79"/>
    <n v="9520.61"/>
    <n v="9520.61"/>
    <n v="8840.57"/>
    <n v="3880"/>
    <n v="300.91000000000003"/>
    <n v="-27881.79"/>
  </r>
  <r>
    <x v="8"/>
    <d v="2016-07-26T00:00:00"/>
    <x v="0"/>
    <x v="1"/>
    <n v="13"/>
    <s v="支付宝线下还款"/>
    <n v="0"/>
    <n v="25841.69"/>
    <n v="4760.3100000000004"/>
    <n v="17681.16"/>
    <n v="3400.22"/>
    <n v="2399.91"/>
    <n v="151.18"/>
    <n v="-25841.69"/>
  </r>
  <r>
    <x v="8"/>
    <d v="2016-07-27T00:00:00"/>
    <x v="0"/>
    <x v="1"/>
    <n v="13"/>
    <s v="支付宝线下还款"/>
    <n v="0"/>
    <n v="36042.32"/>
    <n v="7480.49"/>
    <n v="17001.099999999999"/>
    <n v="11560.73"/>
    <n v="3739.96"/>
    <n v="920.65"/>
    <n v="-36042.32"/>
  </r>
  <r>
    <x v="8"/>
    <d v="2016-07-28T00:00:00"/>
    <x v="0"/>
    <x v="1"/>
    <n v="13"/>
    <s v="支付宝线下还款"/>
    <n v="0"/>
    <n v="18361.18"/>
    <n v="4080.26"/>
    <n v="1360.08"/>
    <n v="12920.84"/>
    <n v="3270"/>
    <n v="961.75"/>
    <n v="-18361.18"/>
  </r>
  <r>
    <x v="8"/>
    <d v="2016-07-29T00:00:00"/>
    <x v="0"/>
    <x v="1"/>
    <n v="13"/>
    <s v="支付宝线下还款"/>
    <n v="0"/>
    <n v="27881.78"/>
    <n v="6120.39"/>
    <n v="5440.33"/>
    <n v="16321.06"/>
    <n v="5110"/>
    <n v="3061.34"/>
    <n v="-27881.78"/>
  </r>
  <r>
    <x v="8"/>
    <d v="2016-07-31T00:00:00"/>
    <x v="0"/>
    <x v="1"/>
    <n v="13"/>
    <s v="支付宝线下还款"/>
    <n v="0"/>
    <n v="15060.94"/>
    <n v="3400.21"/>
    <n v="9520.6"/>
    <n v="2140.13"/>
    <n v="1179.8399999999999"/>
    <n v="60.97"/>
    <n v="-15060.94"/>
  </r>
  <r>
    <x v="8"/>
    <d v="2016-08-01T00:00:00"/>
    <x v="0"/>
    <x v="2"/>
    <n v="13"/>
    <s v="支付宝线下还款"/>
    <n v="0"/>
    <n v="21081.32"/>
    <n v="2720.17"/>
    <n v="4080.25"/>
    <n v="14280.9"/>
    <n v="4600"/>
    <n v="1069.07"/>
    <n v="-21081.32"/>
  </r>
  <r>
    <x v="8"/>
    <d v="2016-08-02T00:00:00"/>
    <x v="0"/>
    <x v="2"/>
    <n v="13"/>
    <s v="支付宝线下还款"/>
    <n v="0"/>
    <n v="31962.05"/>
    <n v="9520.61"/>
    <n v="12920.82"/>
    <n v="9520.6200000000008"/>
    <n v="3390"/>
    <n v="241.05"/>
    <n v="-31962.05"/>
  </r>
  <r>
    <x v="8"/>
    <d v="2016-08-03T00:00:00"/>
    <x v="0"/>
    <x v="2"/>
    <n v="13"/>
    <s v="支付宝线下还款"/>
    <n v="0"/>
    <n v="36042.32"/>
    <n v="2720.17"/>
    <n v="6800.44"/>
    <n v="26521.71"/>
    <n v="6169.78"/>
    <n v="2236"/>
    <n v="-36042.32"/>
  </r>
  <r>
    <x v="8"/>
    <d v="2016-08-04T00:00:00"/>
    <x v="0"/>
    <x v="2"/>
    <n v="13"/>
    <s v="支付宝线下还款"/>
    <n v="0"/>
    <n v="36722.339999999997"/>
    <n v="680.04"/>
    <n v="3400.21"/>
    <n v="32642.09"/>
    <n v="5709.96"/>
    <n v="5749.08"/>
    <n v="-36722.339999999997"/>
  </r>
  <r>
    <x v="8"/>
    <d v="2016-08-05T00:00:00"/>
    <x v="0"/>
    <x v="2"/>
    <n v="13"/>
    <s v="支付宝线下还款"/>
    <n v="0"/>
    <n v="29701.8"/>
    <n v="2040.13"/>
    <n v="1360.08"/>
    <n v="26301.59"/>
    <n v="6559.84"/>
    <n v="3465.19"/>
    <n v="-29701.8"/>
  </r>
  <r>
    <x v="8"/>
    <d v="2016-08-06T00:00:00"/>
    <x v="0"/>
    <x v="2"/>
    <n v="13"/>
    <s v="支付宝线下还款"/>
    <n v="0"/>
    <n v="24481.53"/>
    <n v="2720.17"/>
    <n v="20401.28"/>
    <n v="1360.08"/>
    <n v="1639.96"/>
    <n v="0.96999999999999198"/>
    <n v="-24481.53"/>
  </r>
  <r>
    <x v="8"/>
    <d v="2016-08-07T00:00:00"/>
    <x v="0"/>
    <x v="2"/>
    <n v="13"/>
    <s v="支付宝线下还款"/>
    <n v="0"/>
    <n v="34682.21"/>
    <n v="5440.34"/>
    <n v="22441.43"/>
    <n v="6800.44"/>
    <n v="1780"/>
    <n v="1494.56"/>
    <n v="-34682.21"/>
  </r>
  <r>
    <x v="8"/>
    <d v="2016-08-08T00:00:00"/>
    <x v="0"/>
    <x v="2"/>
    <n v="13"/>
    <s v="支付宝线下还款"/>
    <n v="0"/>
    <n v="40122.559999999998"/>
    <n v="5440.34"/>
    <n v="17001.09"/>
    <n v="17681.13"/>
    <n v="4659.91"/>
    <n v="2840.92"/>
    <n v="-40122.559999999998"/>
  </r>
  <r>
    <x v="8"/>
    <d v="2016-08-11T00:00:00"/>
    <x v="0"/>
    <x v="2"/>
    <n v="13"/>
    <s v="支付宝线下还款"/>
    <n v="0"/>
    <n v="38762.47"/>
    <n v="4080.26"/>
    <n v="3400.22"/>
    <n v="31281.99"/>
    <n v="6179.91"/>
    <n v="4078.22"/>
    <n v="-38762.47"/>
  </r>
  <r>
    <x v="8"/>
    <d v="2016-08-12T00:00:00"/>
    <x v="0"/>
    <x v="2"/>
    <n v="13"/>
    <s v="支付宝线下还款"/>
    <n v="0"/>
    <n v="39442.49"/>
    <n v="2720.17"/>
    <n v="8840.5499999999993"/>
    <n v="27881.77"/>
    <n v="5209.91"/>
    <n v="5074.6099999999997"/>
    <n v="-39442.49"/>
  </r>
  <r>
    <x v="8"/>
    <d v="2016-08-13T00:00:00"/>
    <x v="0"/>
    <x v="2"/>
    <n v="13"/>
    <s v="支付宝线下还款"/>
    <n v="0"/>
    <n v="14761.83"/>
    <n v="4400.17"/>
    <n v="4241.26"/>
    <n v="6120.4"/>
    <n v="1589.91"/>
    <n v="253.33"/>
    <n v="-14761.83"/>
  </r>
  <r>
    <x v="8"/>
    <d v="2016-08-14T00:00:00"/>
    <x v="0"/>
    <x v="2"/>
    <n v="13"/>
    <s v="支付宝线下还款"/>
    <n v="0"/>
    <n v="21761.38"/>
    <n v="2720.18"/>
    <n v="14280.9"/>
    <n v="4760.3"/>
    <n v="1270"/>
    <n v="1141.5899999999999"/>
    <n v="-21761.38"/>
  </r>
  <r>
    <x v="8"/>
    <d v="2016-08-15T00:00:00"/>
    <x v="0"/>
    <x v="2"/>
    <n v="13"/>
    <s v="支付宝线下还款"/>
    <n v="0"/>
    <n v="53403.48"/>
    <n v="14280.89"/>
    <n v="6120.38"/>
    <n v="33002.21"/>
    <n v="7389.91"/>
    <n v="7335.38"/>
    <n v="-53403.48"/>
  </r>
  <r>
    <x v="8"/>
    <d v="2016-08-17T00:00:00"/>
    <x v="0"/>
    <x v="2"/>
    <n v="6"/>
    <s v="微信支付-现金贷"/>
    <n v="0"/>
    <n v="6120.39"/>
    <n v="4760.3"/>
    <n v="0"/>
    <n v="1360.09"/>
    <n v="1890"/>
    <n v="106.67"/>
    <n v="-6120.39"/>
  </r>
  <r>
    <x v="8"/>
    <d v="2016-08-17T00:00:00"/>
    <x v="0"/>
    <x v="2"/>
    <n v="13"/>
    <s v="支付宝线下还款"/>
    <n v="0"/>
    <n v="41202.699999999997"/>
    <n v="2040.13"/>
    <n v="2040.13"/>
    <n v="37122.44"/>
    <n v="7150"/>
    <n v="6086.54"/>
    <n v="-41202.699999999997"/>
  </r>
  <r>
    <x v="8"/>
    <d v="2016-08-18T00:00:00"/>
    <x v="0"/>
    <x v="2"/>
    <n v="6"/>
    <s v="微信支付-现金贷"/>
    <n v="0"/>
    <n v="13600.86"/>
    <n v="2040.13"/>
    <n v="1360.08"/>
    <n v="10200.65"/>
    <n v="4910"/>
    <n v="2363.33"/>
    <n v="-13600.86"/>
  </r>
  <r>
    <x v="8"/>
    <d v="2016-08-18T00:00:00"/>
    <x v="0"/>
    <x v="2"/>
    <n v="13"/>
    <s v="支付宝线下还款"/>
    <n v="0"/>
    <n v="49263.12"/>
    <n v="1360.08"/>
    <n v="1360.08"/>
    <n v="46542.96"/>
    <n v="7870"/>
    <n v="8402.5499999999993"/>
    <n v="-49263.12"/>
  </r>
  <r>
    <x v="8"/>
    <d v="2016-08-19T00:00:00"/>
    <x v="0"/>
    <x v="2"/>
    <n v="4"/>
    <s v="联动优势-现金贷"/>
    <n v="0"/>
    <n v="680.04"/>
    <n v="680.04"/>
    <n v="0"/>
    <n v="0"/>
    <n v="750"/>
    <n v="0"/>
    <n v="-680.04"/>
  </r>
  <r>
    <x v="8"/>
    <d v="2016-08-19T00:00:00"/>
    <x v="0"/>
    <x v="2"/>
    <n v="6"/>
    <s v="微信支付-现金贷"/>
    <n v="0"/>
    <n v="26521.69"/>
    <n v="5440.34"/>
    <n v="2720.17"/>
    <n v="18361.18"/>
    <n v="9660"/>
    <n v="4726.66"/>
    <n v="-26521.69"/>
  </r>
  <r>
    <x v="8"/>
    <d v="2016-08-20T00:00:00"/>
    <x v="0"/>
    <x v="2"/>
    <n v="6"/>
    <s v="微信支付-现金贷"/>
    <n v="0"/>
    <n v="46923.02"/>
    <n v="17681.13"/>
    <n v="15641.01"/>
    <n v="13600.88"/>
    <n v="10160"/>
    <n v="4353.33"/>
    <n v="-46923.02"/>
  </r>
  <r>
    <x v="8"/>
    <d v="2016-08-20T00:00:00"/>
    <x v="0"/>
    <x v="2"/>
    <n v="13"/>
    <s v="支付宝线下还款"/>
    <n v="0"/>
    <n v="40382.410000000003"/>
    <n v="2720.17"/>
    <n v="4760.29"/>
    <n v="32901.949999999997"/>
    <n v="4079.73"/>
    <n v="3971.78"/>
    <n v="-40382.410000000003"/>
  </r>
  <r>
    <x v="8"/>
    <d v="2016-08-21T00:00:00"/>
    <x v="0"/>
    <x v="2"/>
    <n v="4"/>
    <s v="联动优势-现金贷"/>
    <n v="0"/>
    <n v="4760.3100000000004"/>
    <n v="1360.09"/>
    <n v="2040.13"/>
    <n v="1360.09"/>
    <n v="1090"/>
    <n v="600"/>
    <n v="-4760.3100000000004"/>
  </r>
  <r>
    <x v="8"/>
    <d v="2016-08-21T00:00:00"/>
    <x v="0"/>
    <x v="2"/>
    <n v="6"/>
    <s v="微信支付-现金贷"/>
    <n v="0"/>
    <n v="60523.86"/>
    <n v="12240.79"/>
    <n v="26521.69"/>
    <n v="21761.38"/>
    <n v="8880"/>
    <n v="5493.33"/>
    <n v="-60523.86"/>
  </r>
  <r>
    <x v="8"/>
    <d v="2016-08-22T00:00:00"/>
    <x v="0"/>
    <x v="2"/>
    <n v="4"/>
    <s v="联动优势-现金贷"/>
    <n v="0"/>
    <n v="10200.65"/>
    <n v="2720.17"/>
    <n v="0"/>
    <n v="7480.48"/>
    <n v="2100"/>
    <n v="1893.33"/>
    <n v="-10200.65"/>
  </r>
  <r>
    <x v="8"/>
    <d v="2016-08-22T00:00:00"/>
    <x v="0"/>
    <x v="2"/>
    <n v="6"/>
    <s v="微信支付-现金贷"/>
    <n v="0"/>
    <n v="65964.22"/>
    <n v="19721.25"/>
    <n v="22441.439999999999"/>
    <n v="23801.53"/>
    <n v="9910"/>
    <n v="4729.99"/>
    <n v="-65964.22"/>
  </r>
  <r>
    <x v="8"/>
    <d v="2016-08-22T00:00:00"/>
    <x v="0"/>
    <x v="2"/>
    <n v="13"/>
    <s v="支付宝线下还款"/>
    <n v="0"/>
    <n v="16661.18"/>
    <n v="6120.39"/>
    <n v="4080.26"/>
    <n v="6460.53"/>
    <n v="3879.64"/>
    <n v="580.96"/>
    <n v="-16661.18"/>
  </r>
  <r>
    <x v="8"/>
    <d v="2016-08-23T00:00:00"/>
    <x v="0"/>
    <x v="2"/>
    <n v="4"/>
    <s v="联动优势-现金贷"/>
    <n v="0"/>
    <n v="7480.48"/>
    <n v="4080.26"/>
    <n v="2040.13"/>
    <n v="1360.09"/>
    <n v="1380"/>
    <n v="53.33"/>
    <n v="-7480.48"/>
  </r>
  <r>
    <x v="8"/>
    <d v="2016-08-23T00:00:00"/>
    <x v="0"/>
    <x v="2"/>
    <n v="6"/>
    <s v="微信支付-现金贷"/>
    <n v="0"/>
    <n v="28561.81"/>
    <n v="7480.48"/>
    <n v="9520.61"/>
    <n v="11560.72"/>
    <n v="7940"/>
    <n v="1333.34"/>
    <n v="-28561.81"/>
  </r>
  <r>
    <x v="8"/>
    <d v="2016-08-23T00:00:00"/>
    <x v="0"/>
    <x v="2"/>
    <n v="13"/>
    <s v="支付宝线下还款"/>
    <n v="0"/>
    <n v="6800.44"/>
    <n v="2720.18"/>
    <n v="3400.22"/>
    <n v="680.04"/>
    <n v="1110.0899999999999"/>
    <n v="140"/>
    <n v="-6800.44"/>
  </r>
  <r>
    <x v="8"/>
    <d v="2016-08-24T00:00:00"/>
    <x v="0"/>
    <x v="2"/>
    <n v="4"/>
    <s v="联动优势-现金贷"/>
    <n v="0"/>
    <n v="2720.17"/>
    <n v="2040.13"/>
    <n v="680.04"/>
    <n v="0"/>
    <n v="1600"/>
    <n v="0"/>
    <n v="-2720.17"/>
  </r>
  <r>
    <x v="8"/>
    <d v="2016-08-24T00:00:00"/>
    <x v="0"/>
    <x v="2"/>
    <n v="6"/>
    <s v="微信支付-现金贷"/>
    <n v="0"/>
    <n v="31962.03"/>
    <n v="6120.4"/>
    <n v="12920.81"/>
    <n v="12920.82"/>
    <n v="9080"/>
    <n v="1999.99"/>
    <n v="-31962.03"/>
  </r>
  <r>
    <x v="8"/>
    <d v="2016-08-24T00:00:00"/>
    <x v="0"/>
    <x v="2"/>
    <n v="13"/>
    <s v="支付宝线下还款"/>
    <n v="0"/>
    <n v="6120.39"/>
    <n v="1360.09"/>
    <n v="1360.08"/>
    <n v="3400.22"/>
    <n v="1939.97"/>
    <n v="254.3"/>
    <n v="-6120.39"/>
  </r>
  <r>
    <x v="8"/>
    <d v="2016-08-25T00:00:00"/>
    <x v="0"/>
    <x v="2"/>
    <n v="4"/>
    <s v="联动优势-现金贷"/>
    <n v="0"/>
    <n v="2040.12"/>
    <n v="680.04"/>
    <n v="0"/>
    <n v="1360.08"/>
    <n v="750"/>
    <n v="210"/>
    <n v="-2040.12"/>
  </r>
  <r>
    <x v="8"/>
    <d v="2016-08-25T00:00:00"/>
    <x v="0"/>
    <x v="2"/>
    <n v="6"/>
    <s v="微信支付-现金贷"/>
    <n v="0"/>
    <n v="44202.81"/>
    <n v="8840.56"/>
    <n v="12920.83"/>
    <n v="22441.42"/>
    <n v="12256.67"/>
    <n v="4546.67"/>
    <n v="-44202.81"/>
  </r>
  <r>
    <x v="8"/>
    <d v="2016-08-25T00:00:00"/>
    <x v="0"/>
    <x v="2"/>
    <n v="13"/>
    <s v="支付宝线下还款"/>
    <n v="0"/>
    <n v="6440.35"/>
    <n v="1360.09"/>
    <n v="2040.13"/>
    <n v="3040.13"/>
    <n v="2240"/>
    <n v="599.96"/>
    <n v="-6440.35"/>
  </r>
  <r>
    <x v="8"/>
    <d v="2016-08-26T00:00:00"/>
    <x v="0"/>
    <x v="2"/>
    <n v="6"/>
    <s v="微信支付-现金贷"/>
    <n v="0"/>
    <n v="63244.04"/>
    <n v="17681.150000000001"/>
    <n v="34002.19"/>
    <n v="11560.7"/>
    <n v="12760"/>
    <n v="2006.66"/>
    <n v="-63244.04"/>
  </r>
  <r>
    <x v="8"/>
    <d v="2016-08-26T00:00:00"/>
    <x v="0"/>
    <x v="2"/>
    <n v="13"/>
    <s v="支付宝线下还款"/>
    <n v="0"/>
    <n v="36592.35"/>
    <n v="4080.27"/>
    <n v="23801.55"/>
    <n v="8710.5300000000007"/>
    <n v="2640"/>
    <n v="959.47"/>
    <n v="-36592.35"/>
  </r>
  <r>
    <x v="8"/>
    <d v="2016-08-27T00:00:00"/>
    <x v="0"/>
    <x v="2"/>
    <n v="6"/>
    <s v="微信支付-现金贷"/>
    <n v="0"/>
    <n v="104046.71"/>
    <n v="34002.18"/>
    <n v="63924.139999999898"/>
    <n v="6120.39"/>
    <n v="10500"/>
    <n v="880"/>
    <n v="-104046.71"/>
  </r>
  <r>
    <x v="8"/>
    <d v="2016-08-27T00:00:00"/>
    <x v="0"/>
    <x v="2"/>
    <n v="13"/>
    <s v="支付宝线下还款"/>
    <n v="0"/>
    <n v="17681.14"/>
    <n v="2720.18"/>
    <n v="13600.88"/>
    <n v="1360.08"/>
    <n v="1160"/>
    <n v="100.69"/>
    <n v="-17681.14"/>
  </r>
  <r>
    <x v="8"/>
    <d v="2016-08-28T00:00:00"/>
    <x v="0"/>
    <x v="2"/>
    <n v="6"/>
    <s v="微信支付-现金贷"/>
    <n v="0"/>
    <n v="50323.23"/>
    <n v="14960.95"/>
    <n v="22441.439999999999"/>
    <n v="12920.84"/>
    <n v="8590"/>
    <n v="633.34"/>
    <n v="-50323.23"/>
  </r>
  <r>
    <x v="8"/>
    <d v="2016-08-28T00:00:00"/>
    <x v="0"/>
    <x v="2"/>
    <n v="13"/>
    <s v="支付宝线下还款"/>
    <n v="0"/>
    <n v="6120.39"/>
    <n v="680.04"/>
    <n v="2040.13"/>
    <n v="3400.22"/>
    <n v="1109.9100000000001"/>
    <n v="0"/>
    <n v="-6120.39"/>
  </r>
  <r>
    <x v="8"/>
    <d v="2016-08-29T00:00:00"/>
    <x v="0"/>
    <x v="2"/>
    <n v="6"/>
    <s v="微信支付-现金贷"/>
    <n v="0"/>
    <n v="87725.53"/>
    <n v="33322.120000000003"/>
    <n v="40122.5"/>
    <n v="14280.91"/>
    <n v="12220"/>
    <n v="2166.66"/>
    <n v="-87725.53"/>
  </r>
  <r>
    <x v="8"/>
    <d v="2016-08-29T00:00:00"/>
    <x v="0"/>
    <x v="2"/>
    <n v="13"/>
    <s v="支付宝线下还款"/>
    <n v="0"/>
    <n v="22571.47"/>
    <n v="4080.25"/>
    <n v="9520.6"/>
    <n v="8970.6200000000008"/>
    <n v="3651.05"/>
    <n v="607.4"/>
    <n v="-22571.47"/>
  </r>
  <r>
    <x v="8"/>
    <d v="2016-08-30T00:00:00"/>
    <x v="0"/>
    <x v="2"/>
    <n v="6"/>
    <s v="微信支付-现金贷"/>
    <n v="0"/>
    <n v="48963.14"/>
    <n v="8160.53"/>
    <n v="8160.51"/>
    <n v="32642.1"/>
    <n v="11380"/>
    <n v="4710.6499999999996"/>
    <n v="-48963.14"/>
  </r>
  <r>
    <x v="8"/>
    <d v="2016-08-31T00:00:00"/>
    <x v="0"/>
    <x v="2"/>
    <n v="6"/>
    <s v="微信支付-现金贷"/>
    <n v="0"/>
    <n v="65284.160000000003"/>
    <n v="9520.6"/>
    <n v="22441.46"/>
    <n v="33322.1"/>
    <n v="14540"/>
    <n v="4153.3500000000004"/>
    <n v="-65284.160000000003"/>
  </r>
  <r>
    <x v="8"/>
    <d v="2016-08-31T00:00:00"/>
    <x v="0"/>
    <x v="2"/>
    <n v="13"/>
    <s v="支付宝线下还款"/>
    <n v="0"/>
    <n v="35362.239999999998"/>
    <n v="3400.21"/>
    <n v="18361.16"/>
    <n v="13600.87"/>
    <n v="4110.09"/>
    <n v="1940.39"/>
    <n v="-35362.239999999998"/>
  </r>
  <r>
    <x v="8"/>
    <d v="2016-09-01T00:00:00"/>
    <x v="0"/>
    <x v="3"/>
    <n v="6"/>
    <s v="微信支付-现金贷"/>
    <n v="0"/>
    <n v="102006.49"/>
    <n v="20401.28"/>
    <n v="58483.73"/>
    <n v="23121.48"/>
    <n v="15750"/>
    <n v="3196.68"/>
    <n v="-102006.49"/>
  </r>
  <r>
    <x v="8"/>
    <d v="2016-09-01T00:00:00"/>
    <x v="0"/>
    <x v="3"/>
    <n v="13"/>
    <s v="支付宝线下还款"/>
    <n v="0"/>
    <n v="21761.37"/>
    <n v="4760.3"/>
    <n v="8840.5499999999993"/>
    <n v="8160.52"/>
    <n v="1980"/>
    <n v="381.57"/>
    <n v="-21761.37"/>
  </r>
  <r>
    <x v="8"/>
    <d v="2016-09-02T00:00:00"/>
    <x v="0"/>
    <x v="3"/>
    <n v="6"/>
    <s v="微信支付-现金贷"/>
    <n v="0"/>
    <n v="100646.36"/>
    <n v="17001.07"/>
    <n v="57803.64"/>
    <n v="25841.65"/>
    <n v="11730"/>
    <n v="3263.28"/>
    <n v="-100646.36"/>
  </r>
  <r>
    <x v="8"/>
    <d v="2016-09-02T00:00:00"/>
    <x v="0"/>
    <x v="3"/>
    <n v="13"/>
    <s v="支付宝线下还款"/>
    <n v="0"/>
    <n v="38002.17"/>
    <n v="8160.53"/>
    <n v="13520.59"/>
    <n v="16321.05"/>
    <n v="3930"/>
    <n v="3611.16"/>
    <n v="-38002.17"/>
  </r>
  <r>
    <x v="8"/>
    <d v="2016-09-03T00:00:00"/>
    <x v="0"/>
    <x v="3"/>
    <n v="6"/>
    <s v="微信支付-现金贷"/>
    <n v="0"/>
    <n v="51683.26"/>
    <n v="7480.47"/>
    <n v="25841.64"/>
    <n v="18361.150000000001"/>
    <n v="7400"/>
    <n v="1657.59"/>
    <n v="-51683.26"/>
  </r>
  <r>
    <x v="8"/>
    <d v="2016-09-03T00:00:00"/>
    <x v="0"/>
    <x v="3"/>
    <n v="13"/>
    <s v="支付宝线下还款"/>
    <n v="0"/>
    <n v="24361.19"/>
    <n v="680.04"/>
    <n v="10760.32"/>
    <n v="12920.83"/>
    <n v="1680"/>
    <n v="2492.25"/>
    <n v="-24361.19"/>
  </r>
  <r>
    <x v="8"/>
    <d v="2016-09-04T00:00:00"/>
    <x v="0"/>
    <x v="3"/>
    <n v="6"/>
    <s v="微信支付-现金贷"/>
    <n v="0"/>
    <n v="36042.269999999997"/>
    <n v="3400.2"/>
    <n v="15640.99"/>
    <n v="17001.080000000002"/>
    <n v="8370"/>
    <n v="1749.99"/>
    <n v="-36042.269999999997"/>
  </r>
  <r>
    <x v="8"/>
    <d v="2016-09-04T00:00:00"/>
    <x v="0"/>
    <x v="3"/>
    <n v="13"/>
    <s v="支付宝线下还款"/>
    <n v="0"/>
    <n v="9520.61"/>
    <n v="2040.13"/>
    <n v="2040.13"/>
    <n v="5440.35"/>
    <n v="1680"/>
    <n v="400.65"/>
    <n v="-9520.61"/>
  </r>
  <r>
    <x v="8"/>
    <d v="2016-09-05T00:00:00"/>
    <x v="0"/>
    <x v="3"/>
    <n v="6"/>
    <s v="微信支付-现金贷"/>
    <n v="0"/>
    <n v="47603.01"/>
    <n v="7480.46"/>
    <n v="12240.78"/>
    <n v="27881.77"/>
    <n v="13530"/>
    <n v="5390.32"/>
    <n v="-47603.01"/>
  </r>
  <r>
    <x v="8"/>
    <d v="2016-09-06T00:00:00"/>
    <x v="0"/>
    <x v="3"/>
    <n v="6"/>
    <s v="微信支付-现金贷"/>
    <n v="0"/>
    <n v="95886.07"/>
    <n v="16321.02"/>
    <n v="52363.33"/>
    <n v="27201.72"/>
    <n v="13610"/>
    <n v="3290"/>
    <n v="-95886.07"/>
  </r>
  <r>
    <x v="8"/>
    <d v="2016-09-06T00:00:00"/>
    <x v="0"/>
    <x v="3"/>
    <n v="13"/>
    <s v="支付宝线下还款"/>
    <n v="0"/>
    <n v="42522.78"/>
    <n v="680.04"/>
    <n v="15640.99"/>
    <n v="26201.75"/>
    <n v="4300"/>
    <n v="4051.09"/>
    <n v="-42522.78"/>
  </r>
  <r>
    <x v="8"/>
    <d v="2016-09-07T00:00:00"/>
    <x v="0"/>
    <x v="3"/>
    <n v="6"/>
    <s v="微信支付-现金贷"/>
    <n v="0"/>
    <n v="103366.56"/>
    <n v="25161.59"/>
    <n v="47603.02"/>
    <n v="30601.95"/>
    <n v="16770"/>
    <n v="3573.19"/>
    <n v="-103366.56"/>
  </r>
  <r>
    <x v="8"/>
    <d v="2016-09-07T00:00:00"/>
    <x v="0"/>
    <x v="3"/>
    <n v="13"/>
    <s v="支付宝线下还款"/>
    <n v="0"/>
    <n v="29241.84"/>
    <n v="5440.34"/>
    <n v="9520.59"/>
    <n v="14280.91"/>
    <n v="3800"/>
    <n v="4894.5200000000004"/>
    <n v="-29241.84"/>
  </r>
  <r>
    <x v="8"/>
    <d v="2016-09-08T00:00:00"/>
    <x v="0"/>
    <x v="3"/>
    <n v="6"/>
    <s v="微信支付-现金贷"/>
    <n v="0"/>
    <n v="111527.1"/>
    <n v="27201.71"/>
    <n v="67324.31"/>
    <n v="17001.080000000002"/>
    <n v="11570"/>
    <n v="1887.88"/>
    <n v="-111527.1"/>
  </r>
  <r>
    <x v="8"/>
    <d v="2016-09-08T00:00:00"/>
    <x v="0"/>
    <x v="3"/>
    <n v="13"/>
    <s v="支付宝线下还款"/>
    <n v="0"/>
    <n v="46922.96"/>
    <n v="6800.43"/>
    <n v="24481.55"/>
    <n v="15640.98"/>
    <n v="3870"/>
    <n v="724.53"/>
    <n v="-46922.96"/>
  </r>
  <r>
    <x v="8"/>
    <d v="2016-09-09T00:00:00"/>
    <x v="0"/>
    <x v="3"/>
    <n v="6"/>
    <s v="微信支付-现金贷"/>
    <n v="0"/>
    <n v="58483.72"/>
    <n v="6800.43"/>
    <n v="19041.22"/>
    <n v="32642.07"/>
    <n v="11800"/>
    <n v="3980.67"/>
    <n v="-58483.72"/>
  </r>
  <r>
    <x v="8"/>
    <d v="2016-09-09T00:00:00"/>
    <x v="0"/>
    <x v="3"/>
    <n v="13"/>
    <s v="支付宝线下还款"/>
    <n v="0"/>
    <n v="30901.98"/>
    <n v="1360.08"/>
    <n v="2040.13"/>
    <n v="27501.77"/>
    <n v="4140"/>
    <n v="2800.61"/>
    <n v="-30901.98"/>
  </r>
  <r>
    <x v="8"/>
    <d v="2016-09-10T00:00:00"/>
    <x v="0"/>
    <x v="3"/>
    <n v="6"/>
    <s v="微信支付-现金贷"/>
    <n v="0"/>
    <n v="53043.3"/>
    <n v="14960.94"/>
    <n v="14960.93"/>
    <n v="23121.43"/>
    <n v="11940"/>
    <n v="4336.67"/>
    <n v="-53043.3"/>
  </r>
  <r>
    <x v="8"/>
    <d v="2016-09-11T00:00:00"/>
    <x v="0"/>
    <x v="3"/>
    <n v="6"/>
    <s v="微信支付-现金贷"/>
    <n v="0"/>
    <n v="84325.33"/>
    <n v="25161.599999999999"/>
    <n v="30601.93"/>
    <n v="28561.8"/>
    <n v="14210"/>
    <n v="4170"/>
    <n v="-84325.33"/>
  </r>
  <r>
    <x v="8"/>
    <d v="2016-09-12T00:00:00"/>
    <x v="0"/>
    <x v="3"/>
    <n v="6"/>
    <s v="微信支付-现金贷"/>
    <n v="0"/>
    <n v="128528.14"/>
    <n v="36722.35"/>
    <n v="59163.72"/>
    <n v="32642.07"/>
    <n v="15370"/>
    <n v="5076.66"/>
    <n v="-128528.14"/>
  </r>
  <r>
    <x v="8"/>
    <d v="2016-09-12T00:00:00"/>
    <x v="0"/>
    <x v="3"/>
    <n v="13"/>
    <s v="支付宝线下还款"/>
    <n v="0"/>
    <n v="32342.09"/>
    <n v="4080.26"/>
    <n v="5440.34"/>
    <n v="22821.49"/>
    <n v="3675.6"/>
    <n v="3436.13"/>
    <n v="-32342.09"/>
  </r>
  <r>
    <x v="8"/>
    <d v="2016-09-13T00:00:00"/>
    <x v="0"/>
    <x v="3"/>
    <n v="6"/>
    <s v="微信支付-现金贷"/>
    <n v="0"/>
    <n v="81605.16"/>
    <n v="17001.080000000002"/>
    <n v="38762.44"/>
    <n v="25841.64"/>
    <n v="12710"/>
    <n v="3276.67"/>
    <n v="-81605.16"/>
  </r>
  <r>
    <x v="8"/>
    <d v="2016-09-13T00:00:00"/>
    <x v="0"/>
    <x v="3"/>
    <n v="13"/>
    <s v="支付宝线下还款"/>
    <n v="0"/>
    <n v="52923.01"/>
    <n v="8160.53"/>
    <n v="8160.52"/>
    <n v="36601.96"/>
    <n v="5569.92"/>
    <n v="2170.34"/>
    <n v="-52923.01"/>
  </r>
  <r>
    <x v="8"/>
    <d v="2016-09-14T00:00:00"/>
    <x v="0"/>
    <x v="3"/>
    <n v="6"/>
    <s v="微信支付-现金贷"/>
    <n v="0"/>
    <n v="95206.03"/>
    <n v="22441.43"/>
    <n v="34682.199999999997"/>
    <n v="38082.400000000001"/>
    <n v="14820"/>
    <n v="9049.9"/>
    <n v="-95206.03"/>
  </r>
  <r>
    <x v="8"/>
    <d v="2016-09-14T00:00:00"/>
    <x v="0"/>
    <x v="3"/>
    <n v="13"/>
    <s v="支付宝线下还款"/>
    <n v="0"/>
    <n v="38882.42"/>
    <n v="2040.13"/>
    <n v="6120.38"/>
    <n v="30721.91"/>
    <n v="4460.08"/>
    <n v="6112.55"/>
    <n v="-38882.42"/>
  </r>
  <r>
    <x v="8"/>
    <d v="2016-09-15T00:00:00"/>
    <x v="0"/>
    <x v="3"/>
    <n v="6"/>
    <s v="微信支付-现金贷"/>
    <n v="0"/>
    <n v="78204.92"/>
    <n v="12240.76"/>
    <n v="42162.64"/>
    <n v="23801.52"/>
    <n v="10000"/>
    <n v="3546.66"/>
    <n v="-78204.92"/>
  </r>
  <r>
    <x v="8"/>
    <d v="2016-09-15T00:00:00"/>
    <x v="0"/>
    <x v="3"/>
    <n v="13"/>
    <s v="支付宝线下还款"/>
    <n v="0"/>
    <n v="14841"/>
    <n v="2040.12"/>
    <n v="8160.52"/>
    <n v="4640.3599999999997"/>
    <n v="1699.91"/>
    <n v="2.0700000000000101"/>
    <n v="-14841"/>
  </r>
  <r>
    <x v="8"/>
    <d v="2016-09-16T00:00:00"/>
    <x v="0"/>
    <x v="3"/>
    <n v="6"/>
    <s v="微信支付-现金贷"/>
    <n v="0"/>
    <n v="48283.040000000001"/>
    <n v="15640.99"/>
    <n v="18361.150000000001"/>
    <n v="14280.9"/>
    <n v="8020"/>
    <n v="2263.33"/>
    <n v="-48283.040000000001"/>
  </r>
  <r>
    <x v="8"/>
    <d v="2016-09-17T00:00:00"/>
    <x v="0"/>
    <x v="3"/>
    <n v="6"/>
    <s v="微信支付-现金贷"/>
    <n v="0"/>
    <n v="69364.399999999994"/>
    <n v="14960.95"/>
    <n v="29241.84"/>
    <n v="25161.61"/>
    <n v="9750"/>
    <n v="3736.55"/>
    <n v="-69364.399999999994"/>
  </r>
  <r>
    <x v="8"/>
    <d v="2016-09-17T00:00:00"/>
    <x v="0"/>
    <x v="3"/>
    <n v="13"/>
    <s v="支付宝线下还款"/>
    <n v="0"/>
    <n v="4760.29"/>
    <n v="680.04"/>
    <n v="680.04"/>
    <n v="3400.21"/>
    <n v="1080"/>
    <n v="10.79"/>
    <n v="-4760.29"/>
  </r>
  <r>
    <x v="8"/>
    <d v="2016-09-18T00:00:00"/>
    <x v="0"/>
    <x v="3"/>
    <n v="6"/>
    <s v="微信支付-现金贷"/>
    <n v="0"/>
    <n v="56443.519999999997"/>
    <n v="19041.189999999999"/>
    <n v="17681.09"/>
    <n v="19721.240000000002"/>
    <n v="14070"/>
    <n v="2970.68"/>
    <n v="-56443.519999999997"/>
  </r>
  <r>
    <x v="8"/>
    <d v="2016-09-18T00:00:00"/>
    <x v="0"/>
    <x v="3"/>
    <n v="13"/>
    <s v="支付宝线下还款"/>
    <n v="0"/>
    <n v="33322.120000000003"/>
    <n v="680.04"/>
    <n v="2040.12"/>
    <n v="30601.96"/>
    <n v="5259.91"/>
    <n v="4891.03"/>
    <n v="-33322.120000000003"/>
  </r>
  <r>
    <x v="8"/>
    <d v="2016-09-19T00:00:00"/>
    <x v="0"/>
    <x v="3"/>
    <n v="6"/>
    <s v="微信支付-现金贷"/>
    <n v="0"/>
    <n v="70044.39"/>
    <n v="18361.150000000001"/>
    <n v="25841.61"/>
    <n v="25841.63"/>
    <n v="12640"/>
    <n v="3133.66"/>
    <n v="-70044.39"/>
  </r>
  <r>
    <x v="8"/>
    <d v="2016-09-19T00:00:00"/>
    <x v="0"/>
    <x v="3"/>
    <n v="13"/>
    <s v="支付宝线下还款"/>
    <n v="0"/>
    <n v="35348.870000000003"/>
    <n v="680.04"/>
    <n v="680.04"/>
    <n v="33988.79"/>
    <n v="4851.82"/>
    <n v="3783.85"/>
    <n v="-35348.870000000003"/>
  </r>
  <r>
    <x v="8"/>
    <d v="2016-09-20T00:00:00"/>
    <x v="0"/>
    <x v="3"/>
    <n v="6"/>
    <s v="微信支付-现金贷"/>
    <n v="0"/>
    <n v="97246.19"/>
    <n v="25841.64"/>
    <n v="55763.56"/>
    <n v="15640.99"/>
    <n v="15540"/>
    <n v="2330.02"/>
    <n v="-97246.19"/>
  </r>
  <r>
    <x v="8"/>
    <d v="2016-09-20T00:00:00"/>
    <x v="0"/>
    <x v="3"/>
    <n v="13"/>
    <s v="支付宝线下还款"/>
    <n v="0"/>
    <n v="17600.849999999999"/>
    <n v="3400.21"/>
    <n v="5440.33"/>
    <n v="8760.31"/>
    <n v="2350"/>
    <n v="246.63"/>
    <n v="-17600.849999999999"/>
  </r>
  <r>
    <x v="8"/>
    <d v="2016-09-21T00:00:00"/>
    <x v="0"/>
    <x v="3"/>
    <n v="6"/>
    <s v="微信支付-现金贷"/>
    <n v="0"/>
    <n v="97246.23"/>
    <n v="26521.69"/>
    <n v="44882.879999999997"/>
    <n v="25841.66"/>
    <n v="12670"/>
    <n v="4433.33"/>
    <n v="-97246.23"/>
  </r>
  <r>
    <x v="8"/>
    <d v="2016-09-21T00:00:00"/>
    <x v="0"/>
    <x v="3"/>
    <n v="13"/>
    <s v="支付宝线下还款"/>
    <n v="0"/>
    <n v="18347.8"/>
    <n v="10200.66"/>
    <n v="4746.92"/>
    <n v="3400.22"/>
    <n v="2380"/>
    <n v="292.49"/>
    <n v="-18347.8"/>
  </r>
  <r>
    <x v="8"/>
    <d v="2016-09-22T00:00:00"/>
    <x v="0"/>
    <x v="3"/>
    <n v="6"/>
    <s v="微信支付-现金贷"/>
    <n v="0"/>
    <n v="97926.2"/>
    <n v="28561.83"/>
    <n v="46922.94"/>
    <n v="22441.43"/>
    <n v="15430"/>
    <n v="2073.34"/>
    <n v="-97926.2"/>
  </r>
  <r>
    <x v="8"/>
    <d v="2016-09-22T00:00:00"/>
    <x v="0"/>
    <x v="3"/>
    <n v="13"/>
    <s v="支付宝线下还款"/>
    <n v="0"/>
    <n v="14280.91"/>
    <n v="2040.13"/>
    <n v="12240.78"/>
    <n v="0"/>
    <n v="760"/>
    <n v="0"/>
    <n v="-14280.91"/>
  </r>
  <r>
    <x v="8"/>
    <d v="2016-09-23T00:00:00"/>
    <x v="0"/>
    <x v="3"/>
    <n v="6"/>
    <s v="微信支付-现金贷"/>
    <n v="0"/>
    <n v="97246.15"/>
    <n v="21761.38"/>
    <n v="47603.01"/>
    <n v="27881.759999999998"/>
    <n v="15360"/>
    <n v="3663.34"/>
    <n v="-97246.15"/>
  </r>
  <r>
    <x v="8"/>
    <d v="2016-09-23T00:00:00"/>
    <x v="0"/>
    <x v="3"/>
    <n v="13"/>
    <s v="支付宝线下还款"/>
    <n v="0"/>
    <n v="8840.57"/>
    <n v="1360.09"/>
    <n v="4080.26"/>
    <n v="3400.22"/>
    <n v="680"/>
    <n v="440"/>
    <n v="-8840.57"/>
  </r>
  <r>
    <x v="8"/>
    <d v="2016-09-24T00:00:00"/>
    <x v="0"/>
    <x v="3"/>
    <n v="6"/>
    <s v="微信支付-现金贷"/>
    <n v="0"/>
    <n v="71404.479999999996"/>
    <n v="17681.13"/>
    <n v="48283.02"/>
    <n v="5440.33"/>
    <n v="9140"/>
    <n v="846.67"/>
    <n v="-71404.479999999996"/>
  </r>
  <r>
    <x v="8"/>
    <d v="2016-09-25T00:00:00"/>
    <x v="0"/>
    <x v="3"/>
    <n v="6"/>
    <s v="微信支付-现金贷"/>
    <n v="0"/>
    <n v="51683.23"/>
    <n v="19721.240000000002"/>
    <n v="23121.45"/>
    <n v="8840.5400000000009"/>
    <n v="9400"/>
    <n v="1100"/>
    <n v="-51683.23"/>
  </r>
  <r>
    <x v="8"/>
    <d v="2016-09-25T00:00:00"/>
    <x v="0"/>
    <x v="3"/>
    <n v="13"/>
    <s v="支付宝线下还款"/>
    <n v="0"/>
    <n v="4760.29"/>
    <n v="1360.08"/>
    <n v="2040.13"/>
    <n v="1360.08"/>
    <n v="600"/>
    <n v="474.88"/>
    <n v="-4760.29"/>
  </r>
  <r>
    <x v="8"/>
    <d v="2016-09-26T00:00:00"/>
    <x v="0"/>
    <x v="3"/>
    <n v="6"/>
    <s v="微信支付-现金贷"/>
    <n v="0"/>
    <n v="76164.78"/>
    <n v="25161.599999999999"/>
    <n v="28561.78"/>
    <n v="22441.4"/>
    <n v="13460"/>
    <n v="2613.1999999999998"/>
    <n v="-76164.78"/>
  </r>
  <r>
    <x v="8"/>
    <d v="2016-09-26T00:00:00"/>
    <x v="0"/>
    <x v="3"/>
    <n v="13"/>
    <s v="支付宝线下还款"/>
    <n v="0"/>
    <n v="8160.53"/>
    <n v="1360.09"/>
    <n v="2040.13"/>
    <n v="4760.3100000000004"/>
    <n v="1460"/>
    <n v="984.54"/>
    <n v="-8160.53"/>
  </r>
  <r>
    <x v="8"/>
    <d v="2016-09-27T00:00:00"/>
    <x v="0"/>
    <x v="3"/>
    <n v="6"/>
    <s v="微信支付-现金贷"/>
    <n v="0"/>
    <n v="115607.29"/>
    <n v="19041.2"/>
    <n v="52363.31"/>
    <n v="44202.78"/>
    <n v="15390"/>
    <n v="7100"/>
    <n v="-115607.29"/>
  </r>
  <r>
    <x v="8"/>
    <d v="2016-09-27T00:00:00"/>
    <x v="0"/>
    <x v="3"/>
    <n v="13"/>
    <s v="支付宝线下还款"/>
    <n v="0"/>
    <n v="21761.4"/>
    <n v="2720.18"/>
    <n v="7480.48"/>
    <n v="11560.74"/>
    <n v="2429.8200000000002"/>
    <n v="866.37"/>
    <n v="-21761.4"/>
  </r>
  <r>
    <x v="8"/>
    <d v="2016-09-28T00:00:00"/>
    <x v="0"/>
    <x v="3"/>
    <n v="6"/>
    <s v="微信支付-现金贷"/>
    <n v="0"/>
    <n v="88405.62"/>
    <n v="10200.65"/>
    <n v="49643.18"/>
    <n v="28561.79"/>
    <n v="13810"/>
    <n v="3800.01"/>
    <n v="-88405.62"/>
  </r>
  <r>
    <x v="8"/>
    <d v="2016-09-28T00:00:00"/>
    <x v="0"/>
    <x v="3"/>
    <n v="13"/>
    <s v="支付宝线下还款"/>
    <n v="0"/>
    <n v="7480.46"/>
    <n v="1360.08"/>
    <n v="680.04"/>
    <n v="5440.34"/>
    <n v="1710.18"/>
    <n v="473.16"/>
    <n v="-7480.46"/>
  </r>
  <r>
    <x v="8"/>
    <d v="2016-09-29T00:00:00"/>
    <x v="0"/>
    <x v="3"/>
    <n v="6"/>
    <s v="微信支付-现金贷"/>
    <n v="0"/>
    <n v="123087.75"/>
    <n v="26521.66"/>
    <n v="68684.34"/>
    <n v="27881.75"/>
    <n v="16350"/>
    <n v="4400"/>
    <n v="-123087.75"/>
  </r>
  <r>
    <x v="8"/>
    <d v="2016-09-29T00:00:00"/>
    <x v="0"/>
    <x v="3"/>
    <n v="13"/>
    <s v="支付宝线下还款"/>
    <n v="0"/>
    <n v="18801.09"/>
    <n v="680.04"/>
    <n v="4080.26"/>
    <n v="14040.79"/>
    <n v="2689.96"/>
    <n v="714.46"/>
    <n v="-18801.09"/>
  </r>
  <r>
    <x v="8"/>
    <d v="2016-09-30T00:00:00"/>
    <x v="0"/>
    <x v="3"/>
    <n v="6"/>
    <s v="微信支付-现金贷"/>
    <n v="0"/>
    <n v="455628.74"/>
    <n v="30601.93"/>
    <n v="402585.43"/>
    <n v="22441.38"/>
    <n v="17920"/>
    <n v="2340.0100000000002"/>
    <n v="-455628.74"/>
  </r>
  <r>
    <x v="8"/>
    <d v="2016-09-30T00:00:00"/>
    <x v="0"/>
    <x v="3"/>
    <n v="13"/>
    <s v="支付宝线下还款"/>
    <n v="0"/>
    <n v="44662.02"/>
    <n v="4080.26"/>
    <n v="30361.15"/>
    <n v="10220.61"/>
    <n v="2269.9699999999998"/>
    <n v="431.73"/>
    <n v="-44662.02"/>
  </r>
  <r>
    <x v="8"/>
    <d v="2016-10-01T00:00:00"/>
    <x v="0"/>
    <x v="4"/>
    <n v="6"/>
    <s v="微信支付-现金贷"/>
    <n v="0"/>
    <n v="37402.36"/>
    <n v="26521.68"/>
    <n v="0"/>
    <n v="10880.68"/>
    <n v="10920"/>
    <n v="1206.6600000000001"/>
    <n v="-37402.36"/>
  </r>
  <r>
    <x v="8"/>
    <d v="2016-10-02T00:00:00"/>
    <x v="0"/>
    <x v="4"/>
    <n v="6"/>
    <s v="微信支付-现金贷"/>
    <n v="0"/>
    <n v="70724.45"/>
    <n v="33322.129999999997"/>
    <n v="14960.93"/>
    <n v="22441.39"/>
    <n v="13800"/>
    <n v="2340.0100000000002"/>
    <n v="-70724.45"/>
  </r>
  <r>
    <x v="8"/>
    <d v="2016-10-04T00:00:00"/>
    <x v="0"/>
    <x v="4"/>
    <n v="6"/>
    <s v="微信支付-现金贷"/>
    <n v="0"/>
    <n v="32642.07"/>
    <n v="7480.48"/>
    <n v="3400.21"/>
    <n v="21761.38"/>
    <n v="6830"/>
    <n v="3013.33"/>
    <n v="-32642.07"/>
  </r>
  <r>
    <x v="8"/>
    <d v="2016-10-04T00:00:00"/>
    <x v="0"/>
    <x v="4"/>
    <n v="13"/>
    <s v="支付宝线下还款"/>
    <n v="0"/>
    <n v="6800.43"/>
    <n v="1360.09"/>
    <n v="680.04"/>
    <n v="4760.3"/>
    <n v="940"/>
    <n v="819.87"/>
    <n v="-6800.43"/>
  </r>
  <r>
    <x v="8"/>
    <d v="2016-10-05T00:00:00"/>
    <x v="0"/>
    <x v="4"/>
    <n v="6"/>
    <s v="微信支付-现金贷"/>
    <n v="0"/>
    <n v="53723.43"/>
    <n v="22441.439999999999"/>
    <n v="17001.080000000002"/>
    <n v="14280.91"/>
    <n v="9440"/>
    <n v="1520.01"/>
    <n v="-53723.43"/>
  </r>
  <r>
    <x v="8"/>
    <d v="2016-10-06T00:00:00"/>
    <x v="0"/>
    <x v="4"/>
    <n v="6"/>
    <s v="微信支付-现金贷"/>
    <n v="0"/>
    <n v="34002.120000000003"/>
    <n v="13600.85"/>
    <n v="10880.69"/>
    <n v="9520.58"/>
    <n v="8320"/>
    <n v="1363.33"/>
    <n v="-34002.120000000003"/>
  </r>
  <r>
    <x v="8"/>
    <d v="2016-10-07T00:00:00"/>
    <x v="0"/>
    <x v="4"/>
    <n v="6"/>
    <s v="微信支付-现金贷"/>
    <n v="0"/>
    <n v="46922.95"/>
    <n v="15640.98"/>
    <n v="21081.32"/>
    <n v="10200.65"/>
    <n v="9960"/>
    <n v="910"/>
    <n v="-46922.95"/>
  </r>
  <r>
    <x v="8"/>
    <d v="2016-10-08T00:00:00"/>
    <x v="0"/>
    <x v="4"/>
    <n v="6"/>
    <s v="微信支付-现金贷"/>
    <n v="0"/>
    <n v="77524.929999999993"/>
    <n v="29241.85"/>
    <n v="35362.26"/>
    <n v="12920.82"/>
    <n v="13480"/>
    <n v="1626.67"/>
    <n v="-77524.929999999993"/>
  </r>
  <r>
    <x v="8"/>
    <d v="2016-10-08T00:00:00"/>
    <x v="0"/>
    <x v="4"/>
    <n v="13"/>
    <s v="支付宝线下还款"/>
    <n v="0"/>
    <n v="4760.29"/>
    <n v="680.04"/>
    <n v="0"/>
    <n v="4080.25"/>
    <n v="760.04"/>
    <n v="391.79"/>
    <n v="-4760.29"/>
  </r>
  <r>
    <x v="8"/>
    <d v="2016-10-09T00:00:00"/>
    <x v="0"/>
    <x v="4"/>
    <n v="6"/>
    <s v="微信支付-现金贷"/>
    <n v="0"/>
    <n v="68684.31"/>
    <n v="16321.04"/>
    <n v="22441.41"/>
    <n v="29921.86"/>
    <n v="13520"/>
    <n v="6516.53"/>
    <n v="-68684.31"/>
  </r>
  <r>
    <x v="8"/>
    <d v="2016-10-10T00:00:00"/>
    <x v="0"/>
    <x v="4"/>
    <n v="6"/>
    <s v="微信支付-现金贷"/>
    <n v="0"/>
    <n v="51683.25"/>
    <n v="7480.47"/>
    <n v="9520.6"/>
    <n v="34682.18"/>
    <n v="11670"/>
    <n v="4420.01"/>
    <n v="-51683.25"/>
  </r>
  <r>
    <x v="8"/>
    <d v="2016-10-11T00:00:00"/>
    <x v="0"/>
    <x v="4"/>
    <n v="6"/>
    <s v="微信支付-现金贷"/>
    <n v="0"/>
    <n v="72084.58"/>
    <n v="17681.13"/>
    <n v="28561.83"/>
    <n v="25841.62"/>
    <n v="15240"/>
    <n v="3760"/>
    <n v="-72084.58"/>
  </r>
  <r>
    <x v="8"/>
    <d v="2016-10-11T00:00:00"/>
    <x v="0"/>
    <x v="4"/>
    <n v="13"/>
    <s v="支付宝线下还款"/>
    <n v="0"/>
    <n v="28201.72"/>
    <n v="2720.17"/>
    <n v="3400.21"/>
    <n v="22081.34"/>
    <n v="3940"/>
    <n v="1598.56"/>
    <n v="-28201.72"/>
  </r>
  <r>
    <x v="8"/>
    <d v="2016-10-12T00:00:00"/>
    <x v="0"/>
    <x v="4"/>
    <n v="6"/>
    <s v="微信支付-现金贷"/>
    <n v="0"/>
    <n v="141448.95999999999"/>
    <n v="38762.449999999997"/>
    <n v="63244"/>
    <n v="39442.51"/>
    <n v="19780"/>
    <n v="6589.98"/>
    <n v="-141448.95999999999"/>
  </r>
  <r>
    <x v="8"/>
    <d v="2016-10-12T00:00:00"/>
    <x v="0"/>
    <x v="4"/>
    <n v="13"/>
    <s v="支付宝线下还款"/>
    <n v="0"/>
    <n v="16321.02"/>
    <n v="1360.09"/>
    <n v="1360.09"/>
    <n v="13600.84"/>
    <n v="2849.72"/>
    <n v="1167.32"/>
    <n v="-16321.02"/>
  </r>
  <r>
    <x v="8"/>
    <d v="2016-10-13T00:00:00"/>
    <x v="0"/>
    <x v="4"/>
    <n v="6"/>
    <s v="微信支付-现金贷"/>
    <n v="0"/>
    <n v="106766.75"/>
    <n v="36722.32"/>
    <n v="42162.65"/>
    <n v="27881.78"/>
    <n v="15190"/>
    <n v="3549.99"/>
    <n v="-106766.75"/>
  </r>
  <r>
    <x v="8"/>
    <d v="2016-10-13T00:00:00"/>
    <x v="0"/>
    <x v="4"/>
    <n v="13"/>
    <s v="支付宝线下还款"/>
    <n v="0"/>
    <n v="30962.05"/>
    <n v="3400.22"/>
    <n v="5440.35"/>
    <n v="22121.48"/>
    <n v="4380"/>
    <n v="3450.7"/>
    <n v="-30962.05"/>
  </r>
  <r>
    <x v="8"/>
    <d v="2016-10-14T00:00:00"/>
    <x v="0"/>
    <x v="4"/>
    <n v="6"/>
    <s v="微信支付-现金贷"/>
    <n v="0"/>
    <n v="92485.82"/>
    <n v="31962.01"/>
    <n v="25841.64"/>
    <n v="34682.17"/>
    <n v="15020"/>
    <n v="4013.32"/>
    <n v="-92485.82"/>
  </r>
  <r>
    <x v="8"/>
    <d v="2016-10-14T00:00:00"/>
    <x v="0"/>
    <x v="4"/>
    <n v="13"/>
    <s v="支付宝线下还款"/>
    <n v="0"/>
    <n v="10880.67"/>
    <n v="680.04"/>
    <n v="680.04"/>
    <n v="9520.59"/>
    <n v="1440"/>
    <n v="1413.48"/>
    <n v="-10880.67"/>
  </r>
  <r>
    <x v="8"/>
    <d v="2016-10-15T00:00:00"/>
    <x v="0"/>
    <x v="4"/>
    <n v="6"/>
    <s v="微信支付-现金贷"/>
    <n v="0"/>
    <n v="61203.82"/>
    <n v="2040.12"/>
    <n v="30601.91"/>
    <n v="28561.79"/>
    <n v="11260"/>
    <n v="2800"/>
    <n v="-61203.82"/>
  </r>
  <r>
    <x v="8"/>
    <d v="2016-10-15T00:00:00"/>
    <x v="0"/>
    <x v="4"/>
    <n v="13"/>
    <s v="支付宝线下还款"/>
    <n v="0"/>
    <n v="6760.3"/>
    <n v="680.04"/>
    <n v="1360.09"/>
    <n v="4720.17"/>
    <n v="659.91"/>
    <n v="39.92"/>
    <n v="-6760.3"/>
  </r>
  <r>
    <x v="8"/>
    <d v="2016-10-16T00:00:00"/>
    <x v="0"/>
    <x v="4"/>
    <n v="6"/>
    <s v="微信支付-现金贷"/>
    <n v="0"/>
    <n v="38082.39"/>
    <n v="7480.48"/>
    <n v="8160.5"/>
    <n v="22441.41"/>
    <n v="10200"/>
    <n v="3943.33"/>
    <n v="-38082.39"/>
  </r>
  <r>
    <x v="8"/>
    <d v="2016-10-17T00:00:00"/>
    <x v="0"/>
    <x v="4"/>
    <n v="6"/>
    <s v="微信支付-现金贷"/>
    <n v="0"/>
    <n v="50323.17"/>
    <n v="14960.94"/>
    <n v="20401.29"/>
    <n v="14960.94"/>
    <n v="13350"/>
    <n v="1963.32"/>
    <n v="-50323.17"/>
  </r>
  <r>
    <x v="8"/>
    <d v="2016-10-17T00:00:00"/>
    <x v="0"/>
    <x v="4"/>
    <n v="13"/>
    <s v="支付宝线下还款"/>
    <n v="0"/>
    <n v="14460.96"/>
    <n v="680.04"/>
    <n v="0"/>
    <n v="13780.92"/>
    <n v="2020"/>
    <n v="2008.61"/>
    <n v="-14460.96"/>
  </r>
  <r>
    <x v="8"/>
    <d v="2016-10-18T00:00:00"/>
    <x v="0"/>
    <x v="4"/>
    <n v="6"/>
    <s v="微信支付-现金贷"/>
    <n v="0"/>
    <n v="118327.45"/>
    <n v="35362.239999999998"/>
    <n v="51683.22"/>
    <n v="31281.99"/>
    <n v="17110"/>
    <n v="4573.34"/>
    <n v="-118327.45"/>
  </r>
  <r>
    <x v="8"/>
    <d v="2016-10-18T00:00:00"/>
    <x v="0"/>
    <x v="4"/>
    <n v="13"/>
    <s v="支付宝线下还款"/>
    <n v="0"/>
    <n v="19041.189999999999"/>
    <n v="2040.13"/>
    <n v="1360.08"/>
    <n v="15640.98"/>
    <n v="3539.96"/>
    <n v="1159.8900000000001"/>
    <n v="-19041.189999999999"/>
  </r>
  <r>
    <x v="8"/>
    <d v="2016-10-19T00:00:00"/>
    <x v="0"/>
    <x v="4"/>
    <n v="6"/>
    <s v="微信支付-现金贷"/>
    <n v="0"/>
    <n v="142128.98000000001"/>
    <n v="39442.49"/>
    <n v="74124.709999999905"/>
    <n v="28561.78"/>
    <n v="17000"/>
    <n v="5096.99"/>
    <n v="-142128.98000000001"/>
  </r>
  <r>
    <x v="8"/>
    <d v="2016-10-19T00:00:00"/>
    <x v="0"/>
    <x v="4"/>
    <n v="13"/>
    <s v="支付宝线下还款"/>
    <n v="0"/>
    <n v="19761.36"/>
    <n v="2720.18"/>
    <n v="3400.2"/>
    <n v="13640.98"/>
    <n v="3029.96"/>
    <n v="1576.6"/>
    <n v="-19761.36"/>
  </r>
  <r>
    <x v="8"/>
    <d v="2016-10-20T00:00:00"/>
    <x v="0"/>
    <x v="4"/>
    <n v="6"/>
    <s v="微信支付-现金贷"/>
    <n v="0"/>
    <n v="119687.54"/>
    <n v="28561.8"/>
    <n v="65964.179999999993"/>
    <n v="25161.56"/>
    <n v="14500"/>
    <n v="3415.59"/>
    <n v="-119687.54"/>
  </r>
  <r>
    <x v="8"/>
    <d v="2016-10-20T00:00:00"/>
    <x v="0"/>
    <x v="4"/>
    <n v="13"/>
    <s v="支付宝线下还款"/>
    <n v="0"/>
    <n v="21081.3"/>
    <n v="1360.08"/>
    <n v="3400.21"/>
    <n v="16321.01"/>
    <n v="2939.78"/>
    <n v="1177.01"/>
    <n v="-21081.3"/>
  </r>
  <r>
    <x v="8"/>
    <d v="2016-10-21T00:00:00"/>
    <x v="0"/>
    <x v="4"/>
    <n v="6"/>
    <s v="微信支付-现金贷"/>
    <n v="0"/>
    <n v="112860.4"/>
    <n v="31962.05"/>
    <n v="55056.75"/>
    <n v="25841.599999999999"/>
    <n v="16580"/>
    <n v="3480.01"/>
    <n v="-112860.4"/>
  </r>
  <r>
    <x v="8"/>
    <d v="2016-10-22T00:00:00"/>
    <x v="0"/>
    <x v="4"/>
    <n v="6"/>
    <s v="微信支付-现金贷"/>
    <n v="0"/>
    <n v="96566.06"/>
    <n v="31281.98"/>
    <n v="54403.42"/>
    <n v="10880.66"/>
    <n v="10180"/>
    <n v="2730"/>
    <n v="-96566.06"/>
  </r>
  <r>
    <x v="8"/>
    <d v="2016-10-23T00:00:00"/>
    <x v="0"/>
    <x v="4"/>
    <n v="6"/>
    <s v="微信支付-现金贷"/>
    <n v="0"/>
    <n v="82965.22"/>
    <n v="18361.16"/>
    <n v="41482.620000000003"/>
    <n v="23121.439999999999"/>
    <n v="11030"/>
    <n v="3170.02"/>
    <n v="-82965.22"/>
  </r>
  <r>
    <x v="8"/>
    <d v="2016-10-24T00:00:00"/>
    <x v="0"/>
    <x v="4"/>
    <n v="6"/>
    <s v="微信支付-现金贷"/>
    <n v="0"/>
    <n v="46922.9"/>
    <n v="8840.56"/>
    <n v="15640.95"/>
    <n v="22441.39"/>
    <n v="9680"/>
    <n v="2033.35"/>
    <n v="-46922.9"/>
  </r>
  <r>
    <x v="8"/>
    <d v="2016-10-25T00:00:00"/>
    <x v="0"/>
    <x v="4"/>
    <n v="6"/>
    <s v="微信支付-现金贷"/>
    <n v="0"/>
    <n v="83645.279999999999"/>
    <n v="19041.22"/>
    <n v="48963.12"/>
    <n v="15640.94"/>
    <n v="14300"/>
    <n v="3816.68"/>
    <n v="-83645.279999999999"/>
  </r>
  <r>
    <x v="8"/>
    <d v="2016-10-25T00:00:00"/>
    <x v="0"/>
    <x v="4"/>
    <n v="13"/>
    <s v="支付宝线下还款"/>
    <n v="0"/>
    <n v="4760.3"/>
    <n v="680.04"/>
    <n v="4080.26"/>
    <n v="0"/>
    <n v="60"/>
    <n v="0.96000000000000096"/>
    <n v="-4760.3"/>
  </r>
  <r>
    <x v="8"/>
    <d v="2016-10-26T00:00:00"/>
    <x v="0"/>
    <x v="4"/>
    <n v="6"/>
    <s v="微信支付-现金贷"/>
    <n v="0"/>
    <n v="136008.54999999999"/>
    <n v="55083.48"/>
    <n v="62563.94"/>
    <n v="18361.13"/>
    <n v="18600"/>
    <n v="2516.67"/>
    <n v="-136008.54999999999"/>
  </r>
  <r>
    <x v="8"/>
    <d v="2016-10-27T00:00:00"/>
    <x v="0"/>
    <x v="4"/>
    <n v="6"/>
    <s v="微信支付-现金贷"/>
    <n v="0"/>
    <n v="103353.15"/>
    <n v="21761.37"/>
    <n v="69350.999999999898"/>
    <n v="12240.78"/>
    <n v="12580"/>
    <n v="1623.35"/>
    <n v="-103353.15"/>
  </r>
  <r>
    <x v="8"/>
    <d v="2016-10-28T00:00:00"/>
    <x v="0"/>
    <x v="4"/>
    <n v="6"/>
    <s v="微信支付-现金贷"/>
    <n v="0"/>
    <n v="110847.03999999999"/>
    <n v="30601.94"/>
    <n v="61203.89"/>
    <n v="19041.21"/>
    <n v="14440"/>
    <n v="1816.66"/>
    <n v="-110847.03999999999"/>
  </r>
  <r>
    <x v="8"/>
    <d v="2016-10-28T00:00:00"/>
    <x v="0"/>
    <x v="4"/>
    <n v="13"/>
    <s v="支付宝线下还款"/>
    <n v="0"/>
    <n v="3400.2"/>
    <n v="1360.08"/>
    <n v="1360.08"/>
    <n v="680.04"/>
    <n v="609.97"/>
    <n v="80.459999999999994"/>
    <n v="-3400.2"/>
  </r>
  <r>
    <x v="8"/>
    <d v="2016-10-29T00:00:00"/>
    <x v="0"/>
    <x v="4"/>
    <n v="6"/>
    <s v="微信支付-现金贷"/>
    <n v="0"/>
    <n v="147569.20000000001"/>
    <n v="46922.93"/>
    <n v="85685.3299999999"/>
    <n v="14960.94"/>
    <n v="13960"/>
    <n v="1790"/>
    <n v="-147569.20000000001"/>
  </r>
  <r>
    <x v="8"/>
    <d v="2016-10-29T00:00:00"/>
    <x v="0"/>
    <x v="4"/>
    <n v="13"/>
    <s v="支付宝线下还款"/>
    <n v="0"/>
    <n v="4080.26"/>
    <n v="1360.09"/>
    <n v="2720.17"/>
    <n v="0"/>
    <n v="120"/>
    <n v="0"/>
    <n v="-4080.26"/>
  </r>
  <r>
    <x v="8"/>
    <d v="2016-10-30T00:00:00"/>
    <x v="0"/>
    <x v="4"/>
    <n v="6"/>
    <s v="微信支付-现金贷"/>
    <n v="0"/>
    <n v="135328.49"/>
    <n v="72084.569999999905"/>
    <n v="52363.25"/>
    <n v="10880.67"/>
    <n v="16540"/>
    <n v="799.99"/>
    <n v="-135328.49"/>
  </r>
  <r>
    <x v="8"/>
    <d v="2016-10-30T00:00:00"/>
    <x v="0"/>
    <x v="4"/>
    <n v="13"/>
    <s v="支付宝线下还款"/>
    <n v="0"/>
    <n v="2720.17"/>
    <n v="2720.17"/>
    <n v="0"/>
    <n v="0"/>
    <n v="360"/>
    <n v="0"/>
    <n v="-2720.17"/>
  </r>
  <r>
    <x v="8"/>
    <d v="2016-11-01T00:00:00"/>
    <x v="0"/>
    <x v="5"/>
    <n v="6"/>
    <s v="微信支付-现金贷"/>
    <n v="0"/>
    <n v="140088.82999999999"/>
    <n v="25161.57"/>
    <n v="76844.87"/>
    <n v="38082.39"/>
    <n v="16240"/>
    <n v="5346.38"/>
    <n v="-140088.82999999999"/>
  </r>
  <r>
    <x v="8"/>
    <d v="2016-11-02T00:00:00"/>
    <x v="0"/>
    <x v="5"/>
    <n v="6"/>
    <s v="微信支付-现金贷"/>
    <n v="0"/>
    <n v="124447.9"/>
    <n v="17681.12"/>
    <n v="81605.169999999896"/>
    <n v="25161.61"/>
    <n v="12270"/>
    <n v="4136.67"/>
    <n v="-124447.9"/>
  </r>
  <r>
    <x v="8"/>
    <d v="2016-11-02T00:00:00"/>
    <x v="0"/>
    <x v="5"/>
    <n v="13"/>
    <s v="支付宝线下还款"/>
    <n v="0"/>
    <n v="19791.169999999998"/>
    <n v="4080.26"/>
    <n v="2040.13"/>
    <n v="13670.78"/>
    <n v="2640"/>
    <n v="1991.9"/>
    <n v="-19791.169999999998"/>
  </r>
  <r>
    <x v="8"/>
    <d v="2016-11-05T00:00:00"/>
    <x v="0"/>
    <x v="5"/>
    <n v="6"/>
    <s v="微信支付-现金贷"/>
    <n v="0"/>
    <n v="27881.75"/>
    <n v="9520.61"/>
    <n v="12920.82"/>
    <n v="5440.32"/>
    <n v="7790"/>
    <n v="993.34"/>
    <n v="-27881.75"/>
  </r>
  <r>
    <x v="8"/>
    <d v="2016-11-06T00:00:00"/>
    <x v="0"/>
    <x v="5"/>
    <n v="6"/>
    <s v="微信支付-现金贷"/>
    <n v="0"/>
    <n v="29921.9"/>
    <n v="10200.65"/>
    <n v="10880.69"/>
    <n v="8840.56"/>
    <n v="9830"/>
    <n v="1390"/>
    <n v="-29921.9"/>
  </r>
  <r>
    <x v="8"/>
    <d v="2016-11-07T00:00:00"/>
    <x v="0"/>
    <x v="5"/>
    <n v="6"/>
    <s v="微信支付-现金贷"/>
    <n v="0"/>
    <n v="35362.199999999997"/>
    <n v="8840.5400000000009"/>
    <n v="14280.89"/>
    <n v="12240.77"/>
    <n v="14010"/>
    <n v="2656.67"/>
    <n v="-35362.199999999997"/>
  </r>
  <r>
    <x v="8"/>
    <d v="2016-11-08T00:00:00"/>
    <x v="0"/>
    <x v="5"/>
    <n v="6"/>
    <s v="微信支付-现金贷"/>
    <n v="0"/>
    <n v="89085.71"/>
    <n v="10200.66"/>
    <n v="50323.23"/>
    <n v="28561.82"/>
    <n v="17360"/>
    <n v="6323.33"/>
    <n v="-89085.71"/>
  </r>
  <r>
    <x v="8"/>
    <d v="2016-11-08T00:00:00"/>
    <x v="0"/>
    <x v="5"/>
    <n v="13"/>
    <s v="支付宝线下还款"/>
    <n v="0"/>
    <n v="8840.56"/>
    <n v="1360.09"/>
    <n v="2720.17"/>
    <n v="4760.3"/>
    <n v="1350"/>
    <n v="2.14999999999992"/>
    <n v="-8840.56"/>
  </r>
  <r>
    <x v="8"/>
    <d v="2016-11-09T00:00:00"/>
    <x v="0"/>
    <x v="5"/>
    <n v="6"/>
    <s v="微信支付-现金贷"/>
    <n v="0"/>
    <n v="145529.17000000001"/>
    <n v="52363.34"/>
    <n v="80245.019999999902"/>
    <n v="12920.81"/>
    <n v="18420"/>
    <n v="2049.9899999999998"/>
    <n v="-145529.17000000001"/>
  </r>
  <r>
    <x v="8"/>
    <d v="2016-11-09T00:00:00"/>
    <x v="0"/>
    <x v="5"/>
    <n v="13"/>
    <s v="支付宝线下还款"/>
    <n v="0"/>
    <n v="6120.39"/>
    <n v="1360.09"/>
    <n v="1360.08"/>
    <n v="3400.22"/>
    <n v="750"/>
    <n v="200.87"/>
    <n v="-6120.39"/>
  </r>
  <r>
    <x v="8"/>
    <d v="2016-11-10T00:00:00"/>
    <x v="0"/>
    <x v="5"/>
    <n v="6"/>
    <s v="微信支付-现金贷"/>
    <n v="0"/>
    <n v="93165.87"/>
    <n v="17001.09"/>
    <n v="57123.6"/>
    <n v="19041.18"/>
    <n v="17650"/>
    <n v="3710"/>
    <n v="-93165.87"/>
  </r>
  <r>
    <x v="8"/>
    <d v="2016-11-11T00:00:00"/>
    <x v="0"/>
    <x v="5"/>
    <n v="6"/>
    <s v="微信支付-现金贷"/>
    <n v="0"/>
    <n v="133968.57"/>
    <n v="33322.129999999997"/>
    <n v="70724.499999999898"/>
    <n v="29921.94"/>
    <n v="20750"/>
    <n v="9523.35"/>
    <n v="-133968.57"/>
  </r>
  <r>
    <x v="8"/>
    <d v="2016-11-12T00:00:00"/>
    <x v="0"/>
    <x v="5"/>
    <n v="6"/>
    <s v="微信支付-现金贷"/>
    <n v="0"/>
    <n v="174771.03"/>
    <n v="49643.1"/>
    <n v="110166.98"/>
    <n v="14960.95"/>
    <n v="16850"/>
    <n v="2186.67"/>
    <n v="-174771.03"/>
  </r>
  <r>
    <x v="8"/>
    <d v="2016-11-12T00:00:00"/>
    <x v="0"/>
    <x v="5"/>
    <n v="13"/>
    <s v="支付宝线下还款"/>
    <n v="0"/>
    <n v="4760.3100000000004"/>
    <n v="1360.09"/>
    <n v="3400.22"/>
    <n v="0"/>
    <n v="240"/>
    <n v="0"/>
    <n v="-4760.3100000000004"/>
  </r>
  <r>
    <x v="8"/>
    <d v="2016-11-13T00:00:00"/>
    <x v="0"/>
    <x v="5"/>
    <n v="6"/>
    <s v="微信支付-现金贷"/>
    <n v="0"/>
    <n v="122407.78"/>
    <n v="40122.559999999998"/>
    <n v="64604.09"/>
    <n v="17681.13"/>
    <n v="15410"/>
    <n v="946.48"/>
    <n v="-122407.78"/>
  </r>
  <r>
    <x v="8"/>
    <d v="2016-11-14T00:00:00"/>
    <x v="0"/>
    <x v="5"/>
    <n v="6"/>
    <s v="微信支付-现金贷"/>
    <n v="0"/>
    <n v="104046.56"/>
    <n v="35362.22"/>
    <n v="45562.87"/>
    <n v="23121.47"/>
    <n v="16180"/>
    <n v="3312.29"/>
    <n v="-104046.56"/>
  </r>
  <r>
    <x v="8"/>
    <d v="2016-11-14T00:00:00"/>
    <x v="0"/>
    <x v="5"/>
    <n v="13"/>
    <s v="支付宝线下还款"/>
    <n v="0"/>
    <n v="10200.65"/>
    <n v="4760.3"/>
    <n v="0"/>
    <n v="5440.35"/>
    <n v="1770"/>
    <n v="1191.77"/>
    <n v="-10200.65"/>
  </r>
  <r>
    <x v="8"/>
    <d v="2016-11-15T00:00:00"/>
    <x v="0"/>
    <x v="5"/>
    <n v="6"/>
    <s v="微信支付-现金贷"/>
    <n v="0"/>
    <n v="71404.490000000005"/>
    <n v="10880.68"/>
    <n v="19041.18"/>
    <n v="41482.629999999997"/>
    <n v="22840"/>
    <n v="4800.67"/>
    <n v="-71404.490000000005"/>
  </r>
  <r>
    <x v="8"/>
    <d v="2016-11-16T00:00:00"/>
    <x v="0"/>
    <x v="5"/>
    <n v="6"/>
    <s v="微信支付-现金贷"/>
    <n v="0"/>
    <n v="44202.75"/>
    <n v="1360.09"/>
    <n v="12920.79"/>
    <n v="29921.87"/>
    <n v="18820"/>
    <n v="4936.66"/>
    <n v="-44202.75"/>
  </r>
  <r>
    <x v="8"/>
    <d v="2016-11-17T00:00:00"/>
    <x v="0"/>
    <x v="5"/>
    <n v="6"/>
    <s v="微信支付-现金贷"/>
    <n v="0"/>
    <n v="212853.4"/>
    <n v="72084.559999999896"/>
    <n v="100646.32"/>
    <n v="40122.519999999997"/>
    <n v="33290"/>
    <n v="9656.67"/>
    <n v="-212853.4"/>
  </r>
  <r>
    <x v="8"/>
    <d v="2016-11-17T00:00:00"/>
    <x v="0"/>
    <x v="5"/>
    <n v="13"/>
    <s v="支付宝线下还款"/>
    <n v="0"/>
    <n v="19721.22"/>
    <n v="680.04"/>
    <n v="1360.08"/>
    <n v="17681.099999999999"/>
    <n v="3540"/>
    <n v="2438.65"/>
    <n v="-19721.22"/>
  </r>
  <r>
    <x v="8"/>
    <d v="2016-11-18T00:00:00"/>
    <x v="0"/>
    <x v="5"/>
    <n v="6"/>
    <s v="微信支付-现金贷"/>
    <n v="0"/>
    <n v="214893.43"/>
    <n v="65284.07"/>
    <n v="115607.21"/>
    <n v="34002.15"/>
    <n v="32840"/>
    <n v="5309.99"/>
    <n v="-214893.43"/>
  </r>
  <r>
    <x v="8"/>
    <d v="2016-11-18T00:00:00"/>
    <x v="0"/>
    <x v="5"/>
    <n v="13"/>
    <s v="支付宝线下还款"/>
    <n v="0"/>
    <n v="17001.07"/>
    <n v="1360.08"/>
    <n v="4080.25"/>
    <n v="11560.74"/>
    <n v="2410"/>
    <n v="699.7"/>
    <n v="-17001.07"/>
  </r>
  <r>
    <x v="8"/>
    <d v="2016-11-19T00:00:00"/>
    <x v="0"/>
    <x v="5"/>
    <n v="6"/>
    <s v="微信支付-现金贷"/>
    <n v="0"/>
    <n v="204692.9"/>
    <n v="62563.94"/>
    <n v="119007.5"/>
    <n v="23121.46"/>
    <n v="23440"/>
    <n v="2569.9899999999998"/>
    <n v="-204692.9"/>
  </r>
  <r>
    <x v="8"/>
    <d v="2016-11-19T00:00:00"/>
    <x v="0"/>
    <x v="5"/>
    <n v="13"/>
    <s v="支付宝线下还款"/>
    <n v="0"/>
    <n v="14280.91"/>
    <n v="3400.22"/>
    <n v="2720.17"/>
    <n v="8160.52"/>
    <n v="1560"/>
    <n v="2071.5700000000002"/>
    <n v="-14280.91"/>
  </r>
  <r>
    <x v="8"/>
    <d v="2016-11-20T00:00:00"/>
    <x v="0"/>
    <x v="5"/>
    <n v="6"/>
    <s v="微信支付-现金贷"/>
    <n v="0"/>
    <n v="192452.2"/>
    <n v="74804.739999999903"/>
    <n v="100646.39999999999"/>
    <n v="17001.060000000001"/>
    <n v="26020"/>
    <n v="2656.67"/>
    <n v="-192452.2"/>
  </r>
  <r>
    <x v="8"/>
    <d v="2016-11-20T00:00:00"/>
    <x v="0"/>
    <x v="5"/>
    <n v="13"/>
    <s v="支付宝线下还款"/>
    <n v="0"/>
    <n v="6800.43"/>
    <n v="680.04"/>
    <n v="0"/>
    <n v="6120.39"/>
    <n v="1470"/>
    <n v="59.349999999999902"/>
    <n v="-6800.43"/>
  </r>
  <r>
    <x v="8"/>
    <d v="2016-11-21T00:00:00"/>
    <x v="0"/>
    <x v="5"/>
    <n v="6"/>
    <s v="微信支付-现金贷"/>
    <n v="0"/>
    <n v="214186.8"/>
    <n v="89085.65"/>
    <n v="93819.1899999999"/>
    <n v="31281.96"/>
    <n v="26710"/>
    <n v="2546.67"/>
    <n v="-214186.8"/>
  </r>
  <r>
    <x v="8"/>
    <d v="2016-11-21T00:00:00"/>
    <x v="0"/>
    <x v="5"/>
    <n v="13"/>
    <s v="支付宝线下还款"/>
    <n v="0"/>
    <n v="19721.240000000002"/>
    <n v="3400.22"/>
    <n v="2040.12"/>
    <n v="14280.9"/>
    <n v="3190"/>
    <n v="603.38"/>
    <n v="-19721.240000000002"/>
  </r>
  <r>
    <x v="8"/>
    <d v="2016-11-22T00:00:00"/>
    <x v="0"/>
    <x v="5"/>
    <n v="6"/>
    <s v="微信支付-现金贷"/>
    <n v="0"/>
    <n v="130568.19"/>
    <n v="32642.06"/>
    <n v="66644.160000000003"/>
    <n v="31281.97"/>
    <n v="20920"/>
    <n v="2646.64"/>
    <n v="-130568.19"/>
  </r>
  <r>
    <x v="8"/>
    <d v="2016-11-23T00:00:00"/>
    <x v="0"/>
    <x v="5"/>
    <n v="6"/>
    <s v="微信支付-现金贷"/>
    <n v="0"/>
    <n v="148929.49"/>
    <n v="35362.26"/>
    <n v="74124.7"/>
    <n v="39442.53"/>
    <n v="23440"/>
    <n v="3993.33"/>
    <n v="-148929.49"/>
  </r>
  <r>
    <x v="8"/>
    <d v="2016-11-23T00:00:00"/>
    <x v="0"/>
    <x v="5"/>
    <n v="13"/>
    <s v="支付宝线下还款"/>
    <n v="0"/>
    <n v="4880.07"/>
    <n v="680.04"/>
    <n v="2159.9"/>
    <n v="2040.13"/>
    <n v="780"/>
    <n v="26.67"/>
    <n v="-4880.07"/>
  </r>
  <r>
    <x v="8"/>
    <d v="2016-11-24T00:00:00"/>
    <x v="0"/>
    <x v="5"/>
    <n v="6"/>
    <s v="微信支付-现金贷"/>
    <n v="0"/>
    <n v="116967.28"/>
    <n v="35362.21"/>
    <n v="67324.19"/>
    <n v="14280.88"/>
    <n v="19260"/>
    <n v="1833.33"/>
    <n v="-116967.28"/>
  </r>
  <r>
    <x v="8"/>
    <d v="2016-11-24T00:00:00"/>
    <x v="0"/>
    <x v="5"/>
    <n v="13"/>
    <s v="支付宝线下还款"/>
    <n v="0"/>
    <n v="10880.69"/>
    <n v="4080.26"/>
    <n v="2040.12"/>
    <n v="4760.3100000000004"/>
    <n v="1840"/>
    <n v="769.83"/>
    <n v="-10880.69"/>
  </r>
  <r>
    <x v="8"/>
    <d v="2016-11-25T00:00:00"/>
    <x v="0"/>
    <x v="5"/>
    <n v="6"/>
    <s v="微信支付-现金贷"/>
    <n v="0"/>
    <n v="91125.75"/>
    <n v="25841.62"/>
    <n v="47603.01"/>
    <n v="17681.12"/>
    <n v="20003.240000000002"/>
    <n v="1489.99"/>
    <n v="-91125.75"/>
  </r>
  <r>
    <x v="8"/>
    <d v="2016-11-26T00:00:00"/>
    <x v="0"/>
    <x v="5"/>
    <n v="6"/>
    <s v="微信支付-现金贷"/>
    <n v="0"/>
    <n v="162530.29999999999"/>
    <n v="40802.6"/>
    <n v="102686.51"/>
    <n v="19041.189999999999"/>
    <n v="23676.62"/>
    <n v="1936.66"/>
    <n v="-162530.29999999999"/>
  </r>
  <r>
    <x v="8"/>
    <d v="2016-11-26T00:00:00"/>
    <x v="0"/>
    <x v="5"/>
    <n v="13"/>
    <s v="支付宝线下还款"/>
    <n v="0"/>
    <n v="4760.3100000000004"/>
    <n v="2720.18"/>
    <n v="2040.13"/>
    <n v="0"/>
    <n v="960"/>
    <n v="0.73000000000000398"/>
    <n v="-4760.3100000000004"/>
  </r>
  <r>
    <x v="8"/>
    <d v="2016-11-27T00:00:00"/>
    <x v="0"/>
    <x v="5"/>
    <n v="6"/>
    <s v="微信支付-现金贷"/>
    <n v="0"/>
    <n v="165236.98000000001"/>
    <n v="55083.46"/>
    <n v="82271.779999999897"/>
    <n v="27881.74"/>
    <n v="25646.62"/>
    <n v="2106.67"/>
    <n v="-165236.98000000001"/>
  </r>
  <r>
    <x v="8"/>
    <d v="2016-11-28T00:00:00"/>
    <x v="0"/>
    <x v="5"/>
    <n v="6"/>
    <s v="微信支付-现金贷"/>
    <n v="0"/>
    <n v="131928.28"/>
    <n v="54403.46"/>
    <n v="54403.360000000001"/>
    <n v="23121.46"/>
    <n v="29980"/>
    <n v="2153.33"/>
    <n v="-131928.28"/>
  </r>
  <r>
    <x v="8"/>
    <d v="2016-11-28T00:00:00"/>
    <x v="0"/>
    <x v="5"/>
    <n v="13"/>
    <s v="支付宝线下还款"/>
    <n v="0"/>
    <n v="3400.21"/>
    <n v="1360.08"/>
    <n v="1360.09"/>
    <n v="680.04"/>
    <n v="690"/>
    <n v="40"/>
    <n v="-3400.21"/>
  </r>
  <r>
    <x v="8"/>
    <d v="2016-11-29T00:00:00"/>
    <x v="0"/>
    <x v="5"/>
    <n v="6"/>
    <s v="微信支付-现金贷"/>
    <n v="0"/>
    <n v="213533.32"/>
    <n v="61203.83"/>
    <n v="129208.05"/>
    <n v="23121.439999999999"/>
    <n v="35296.35"/>
    <n v="3273.34"/>
    <n v="-213533.32"/>
  </r>
  <r>
    <x v="8"/>
    <d v="2016-11-29T00:00:00"/>
    <x v="0"/>
    <x v="5"/>
    <n v="13"/>
    <s v="支付宝线下还款"/>
    <n v="0"/>
    <n v="4080.25"/>
    <n v="2040.13"/>
    <n v="1360.08"/>
    <n v="680.04"/>
    <n v="1320"/>
    <n v="40.06"/>
    <n v="-4080.25"/>
  </r>
  <r>
    <x v="8"/>
    <d v="2016-11-30T00:00:00"/>
    <x v="0"/>
    <x v="5"/>
    <n v="6"/>
    <s v="微信支付-现金贷"/>
    <n v="0"/>
    <n v="369263.17"/>
    <n v="141448.93"/>
    <n v="195852.23"/>
    <n v="31962.01"/>
    <n v="40866.480000000003"/>
    <n v="3606.68"/>
    <n v="-369263.17"/>
  </r>
  <r>
    <x v="8"/>
    <d v="2016-11-30T00:00:00"/>
    <x v="0"/>
    <x v="5"/>
    <n v="13"/>
    <s v="支付宝线下还款"/>
    <n v="0"/>
    <n v="11560.73"/>
    <n v="2720.18"/>
    <n v="4760.29"/>
    <n v="4080.26"/>
    <n v="1170.95"/>
    <n v="916.67"/>
    <n v="-11560.73"/>
  </r>
  <r>
    <x v="8"/>
    <d v="2016-12-01T00:00:00"/>
    <x v="0"/>
    <x v="6"/>
    <n v="6"/>
    <s v="微信支付-现金贷"/>
    <n v="0"/>
    <n v="119007.39"/>
    <n v="23121.439999999999"/>
    <n v="61203.78"/>
    <n v="34682.17"/>
    <n v="28743.24"/>
    <n v="2880"/>
    <n v="-119007.39"/>
  </r>
  <r>
    <x v="8"/>
    <d v="2016-12-02T00:00:00"/>
    <x v="0"/>
    <x v="6"/>
    <n v="6"/>
    <s v="微信支付-现金贷"/>
    <n v="0"/>
    <n v="164570.35999999999"/>
    <n v="48963.09"/>
    <n v="77524.87"/>
    <n v="38082.400000000001"/>
    <n v="26326.49"/>
    <n v="3679.99"/>
    <n v="-164570.35999999999"/>
  </r>
  <r>
    <x v="8"/>
    <d v="2016-12-02T00:00:00"/>
    <x v="0"/>
    <x v="6"/>
    <n v="13"/>
    <s v="支付宝线下还款"/>
    <n v="0"/>
    <n v="12920.81"/>
    <n v="680.04"/>
    <n v="3400.21"/>
    <n v="8840.56"/>
    <n v="1630.06"/>
    <n v="2286.84"/>
    <n v="-12920.81"/>
  </r>
  <r>
    <x v="8"/>
    <d v="2016-12-03T00:00:00"/>
    <x v="0"/>
    <x v="6"/>
    <n v="6"/>
    <s v="微信支付-现金贷"/>
    <n v="0"/>
    <n v="111526.97"/>
    <n v="30601.919999999998"/>
    <n v="44202.75"/>
    <n v="36722.300000000003"/>
    <n v="23402.98"/>
    <n v="10003.32"/>
    <n v="-111526.97"/>
  </r>
  <r>
    <x v="8"/>
    <d v="2016-12-04T00:00:00"/>
    <x v="0"/>
    <x v="6"/>
    <n v="6"/>
    <s v="微信支付-现金贷"/>
    <n v="0"/>
    <n v="103366.48"/>
    <n v="29921.88"/>
    <n v="52363.29"/>
    <n v="21081.31"/>
    <n v="22986.67"/>
    <n v="2243.33"/>
    <n v="-103366.48"/>
  </r>
  <r>
    <x v="8"/>
    <d v="2016-12-04T00:00:00"/>
    <x v="0"/>
    <x v="6"/>
    <n v="13"/>
    <s v="支付宝线下还款"/>
    <n v="0"/>
    <n v="9120.51"/>
    <n v="680.04"/>
    <n v="2720.17"/>
    <n v="5720.3"/>
    <n v="749.87"/>
    <n v="690"/>
    <n v="-9120.51"/>
  </r>
  <r>
    <x v="8"/>
    <d v="2016-12-05T00:00:00"/>
    <x v="0"/>
    <x v="6"/>
    <n v="6"/>
    <s v="微信支付-现金贷"/>
    <n v="0"/>
    <n v="187011.76"/>
    <n v="60523.78"/>
    <n v="91805.799999999901"/>
    <n v="34682.18"/>
    <n v="29042.57"/>
    <n v="7133.33"/>
    <n v="-187011.76"/>
  </r>
  <r>
    <x v="8"/>
    <d v="2016-12-05T00:00:00"/>
    <x v="0"/>
    <x v="6"/>
    <n v="13"/>
    <s v="支付宝线下还款"/>
    <n v="0"/>
    <n v="14780.91"/>
    <n v="2720.17"/>
    <n v="1360.08"/>
    <n v="10700.66"/>
    <n v="2280"/>
    <n v="4470.1899999999996"/>
    <n v="-14780.91"/>
  </r>
  <r>
    <x v="8"/>
    <d v="2016-12-06T00:00:00"/>
    <x v="0"/>
    <x v="6"/>
    <n v="6"/>
    <s v="微信支付-现金贷"/>
    <n v="0"/>
    <n v="169317.19"/>
    <n v="57123.61"/>
    <n v="79551.549999999901"/>
    <n v="32642.03"/>
    <n v="29389.86"/>
    <n v="4270"/>
    <n v="-169317.19"/>
  </r>
  <r>
    <x v="8"/>
    <d v="2016-12-06T00:00:00"/>
    <x v="0"/>
    <x v="6"/>
    <n v="13"/>
    <s v="支付宝线下还款"/>
    <n v="0"/>
    <n v="12821.73"/>
    <n v="1360.09"/>
    <n v="2040.12"/>
    <n v="9421.52"/>
    <n v="1990"/>
    <n v="1250.7"/>
    <n v="-12821.73"/>
  </r>
  <r>
    <x v="8"/>
    <d v="2016-12-07T00:00:00"/>
    <x v="0"/>
    <x v="6"/>
    <n v="6"/>
    <s v="微信支付-现金贷"/>
    <n v="0"/>
    <n v="149609.39000000001"/>
    <n v="44202.79"/>
    <n v="65284.08"/>
    <n v="40122.519999999997"/>
    <n v="27973.11"/>
    <n v="5493.33"/>
    <n v="-149609.39000000001"/>
  </r>
  <r>
    <x v="8"/>
    <d v="2016-12-08T00:00:00"/>
    <x v="0"/>
    <x v="6"/>
    <n v="6"/>
    <s v="微信支付-现金贷"/>
    <n v="0"/>
    <n v="99966.3"/>
    <n v="29921.91"/>
    <n v="41482.6"/>
    <n v="28561.79"/>
    <n v="33262.97"/>
    <n v="4250"/>
    <n v="-99966.3"/>
  </r>
  <r>
    <x v="8"/>
    <d v="2016-12-08T00:00:00"/>
    <x v="0"/>
    <x v="6"/>
    <n v="13"/>
    <s v="支付宝线下还款"/>
    <n v="0"/>
    <n v="8840.5499999999993"/>
    <n v="1360.08"/>
    <n v="1360.08"/>
    <n v="6120.39"/>
    <n v="1460.04"/>
    <n v="2888.97"/>
    <n v="-8840.5499999999993"/>
  </r>
  <r>
    <x v="8"/>
    <d v="2016-12-09T00:00:00"/>
    <x v="0"/>
    <x v="6"/>
    <n v="6"/>
    <s v="微信支付-现金贷"/>
    <n v="0"/>
    <n v="191091.97"/>
    <n v="66644.17"/>
    <n v="106086.67"/>
    <n v="18361.13"/>
    <n v="32389.45"/>
    <n v="2726.66"/>
    <n v="-191091.97"/>
  </r>
  <r>
    <x v="8"/>
    <d v="2016-12-10T00:00:00"/>
    <x v="0"/>
    <x v="6"/>
    <n v="6"/>
    <s v="微信支付-现金贷"/>
    <n v="0"/>
    <n v="171370.86"/>
    <n v="58483.69"/>
    <n v="89085.669999999896"/>
    <n v="23801.5"/>
    <n v="27499.72"/>
    <n v="3306.67"/>
    <n v="-171370.86"/>
  </r>
  <r>
    <x v="8"/>
    <d v="2016-12-11T00:00:00"/>
    <x v="0"/>
    <x v="6"/>
    <n v="6"/>
    <s v="微信支付-现金贷"/>
    <n v="0"/>
    <n v="160490.18"/>
    <n v="57123.63"/>
    <n v="78204.98"/>
    <n v="25161.57"/>
    <n v="25662.42"/>
    <n v="3583.2"/>
    <n v="-160490.18"/>
  </r>
  <r>
    <x v="8"/>
    <d v="2016-12-11T00:00:00"/>
    <x v="0"/>
    <x v="6"/>
    <n v="13"/>
    <s v="支付宝线下还款"/>
    <n v="0"/>
    <n v="5440.35"/>
    <n v="2040.13"/>
    <n v="3400.22"/>
    <n v="0"/>
    <n v="180"/>
    <n v="0"/>
    <n v="-5440.35"/>
  </r>
  <r>
    <x v="8"/>
    <d v="2016-12-12T00:00:00"/>
    <x v="0"/>
    <x v="6"/>
    <n v="6"/>
    <s v="微信支付-现金贷"/>
    <n v="0"/>
    <n v="303272.5"/>
    <n v="114247.28"/>
    <n v="136661.92000000001"/>
    <n v="52363.3"/>
    <n v="43694.06"/>
    <n v="7163.17"/>
    <n v="-303272.5"/>
  </r>
  <r>
    <x v="8"/>
    <d v="2016-12-12T00:00:00"/>
    <x v="0"/>
    <x v="6"/>
    <n v="13"/>
    <s v="支付宝线下还款"/>
    <n v="0"/>
    <n v="14660.96"/>
    <n v="7480.49"/>
    <n v="1360.09"/>
    <n v="5820.38"/>
    <n v="2010"/>
    <n v="670.57"/>
    <n v="-14660.96"/>
  </r>
  <r>
    <x v="8"/>
    <d v="2016-12-13T00:00:00"/>
    <x v="0"/>
    <x v="6"/>
    <n v="6"/>
    <s v="微信支付-现金贷"/>
    <n v="0"/>
    <n v="295818.76"/>
    <n v="87725.599999999904"/>
    <n v="166610.54999999999"/>
    <n v="41482.61"/>
    <n v="39723.83"/>
    <n v="4786.43"/>
    <n v="-295818.76"/>
  </r>
  <r>
    <x v="8"/>
    <d v="2016-12-13T00:00:00"/>
    <x v="0"/>
    <x v="6"/>
    <n v="13"/>
    <s v="支付宝线下还款"/>
    <n v="0"/>
    <n v="14960.96"/>
    <n v="4760.3"/>
    <n v="4080.26"/>
    <n v="6120.4"/>
    <n v="2570"/>
    <n v="70.91"/>
    <n v="-14960.96"/>
  </r>
  <r>
    <x v="8"/>
    <d v="2016-12-14T00:00:00"/>
    <x v="0"/>
    <x v="6"/>
    <n v="6"/>
    <s v="微信支付-现金贷"/>
    <n v="0"/>
    <n v="222374.01"/>
    <n v="45562.85"/>
    <n v="142809.01999999999"/>
    <n v="34002.14"/>
    <n v="24659.06"/>
    <n v="4889.79"/>
    <n v="-222374.01"/>
  </r>
  <r>
    <x v="8"/>
    <d v="2016-12-14T00:00:00"/>
    <x v="0"/>
    <x v="6"/>
    <n v="13"/>
    <s v="支付宝线下还款"/>
    <n v="0"/>
    <n v="18201.080000000002"/>
    <n v="1360.08"/>
    <n v="6800.43"/>
    <n v="10040.57"/>
    <n v="1296.49"/>
    <n v="1022.56"/>
    <n v="-18201.080000000002"/>
  </r>
  <r>
    <x v="8"/>
    <d v="2016-12-15T00:00:00"/>
    <x v="0"/>
    <x v="6"/>
    <n v="6"/>
    <s v="微信支付-现金贷"/>
    <n v="0"/>
    <n v="131914.9"/>
    <n v="38762.449999999997"/>
    <n v="37388.980000000003"/>
    <n v="55763.47"/>
    <n v="36008.68"/>
    <n v="7612.88"/>
    <n v="-131914.9"/>
  </r>
  <r>
    <x v="8"/>
    <d v="2016-12-16T00:00:00"/>
    <x v="0"/>
    <x v="6"/>
    <n v="6"/>
    <s v="微信支付-现金贷"/>
    <n v="0"/>
    <n v="98606.29"/>
    <n v="29921.9"/>
    <n v="42842.75"/>
    <n v="25841.64"/>
    <n v="31449.86"/>
    <n v="3020.01"/>
    <n v="-98606.29"/>
  </r>
  <r>
    <x v="8"/>
    <d v="2016-12-16T00:00:00"/>
    <x v="0"/>
    <x v="6"/>
    <n v="13"/>
    <s v="支付宝线下还款"/>
    <n v="0"/>
    <n v="6200.43"/>
    <n v="2040.13"/>
    <n v="0"/>
    <n v="4160.3"/>
    <n v="909.92"/>
    <n v="733.16"/>
    <n v="-6200.43"/>
  </r>
  <r>
    <x v="8"/>
    <d v="2016-12-17T00:00:00"/>
    <x v="0"/>
    <x v="6"/>
    <n v="6"/>
    <s v="微信支付-现金贷"/>
    <n v="0"/>
    <n v="248215.78"/>
    <n v="68684.37"/>
    <n v="152329.72"/>
    <n v="27201.69"/>
    <n v="33156.620000000003"/>
    <n v="6886.49"/>
    <n v="-248215.78"/>
  </r>
  <r>
    <x v="8"/>
    <d v="2016-12-17T00:00:00"/>
    <x v="0"/>
    <x v="6"/>
    <n v="13"/>
    <s v="支付宝线下还款"/>
    <n v="0"/>
    <n v="4760.3"/>
    <n v="1360.08"/>
    <n v="1360.09"/>
    <n v="2040.13"/>
    <n v="630"/>
    <n v="380.96"/>
    <n v="-4760.3"/>
  </r>
  <r>
    <x v="8"/>
    <d v="2016-12-18T00:00:00"/>
    <x v="0"/>
    <x v="6"/>
    <n v="6"/>
    <s v="微信支付-现金贷"/>
    <n v="0"/>
    <n v="268616.83"/>
    <n v="68684.31"/>
    <n v="176811.06"/>
    <n v="23121.46"/>
    <n v="33476.22"/>
    <n v="2403.2399999999998"/>
    <n v="-268616.83"/>
  </r>
  <r>
    <x v="8"/>
    <d v="2016-12-18T00:00:00"/>
    <x v="0"/>
    <x v="6"/>
    <n v="13"/>
    <s v="支付宝线下还款"/>
    <n v="0"/>
    <n v="8120.39"/>
    <n v="3400.22"/>
    <n v="2680.05"/>
    <n v="2040.12"/>
    <n v="1290"/>
    <n v="479.8"/>
    <n v="-8120.39"/>
  </r>
  <r>
    <x v="8"/>
    <d v="2016-12-19T00:00:00"/>
    <x v="0"/>
    <x v="6"/>
    <n v="6"/>
    <s v="微信支付-现金贷"/>
    <n v="0"/>
    <n v="297858.84999999998"/>
    <n v="85685.429999999906"/>
    <n v="174771.07"/>
    <n v="37402.35"/>
    <n v="40863.050000000003"/>
    <n v="6639.59"/>
    <n v="-297858.84999999998"/>
  </r>
  <r>
    <x v="8"/>
    <d v="2016-12-19T00:00:00"/>
    <x v="0"/>
    <x v="6"/>
    <n v="13"/>
    <s v="支付宝线下还款"/>
    <n v="0"/>
    <n v="21761.39"/>
    <n v="5440.35"/>
    <n v="3400.22"/>
    <n v="12920.82"/>
    <n v="3309.82"/>
    <n v="671.22"/>
    <n v="-21761.39"/>
  </r>
  <r>
    <x v="8"/>
    <d v="2016-12-20T00:00:00"/>
    <x v="0"/>
    <x v="6"/>
    <n v="6"/>
    <s v="微信支付-现金贷"/>
    <n v="0"/>
    <n v="384904.33"/>
    <n v="111527.06"/>
    <n v="220333.93"/>
    <n v="53043.34"/>
    <n v="46236.23"/>
    <n v="6533.09"/>
    <n v="-384904.33"/>
  </r>
  <r>
    <x v="8"/>
    <d v="2016-12-20T00:00:00"/>
    <x v="0"/>
    <x v="6"/>
    <n v="13"/>
    <s v="支付宝线下还款"/>
    <n v="0"/>
    <n v="15060.95"/>
    <n v="680.04"/>
    <n v="2140.13"/>
    <n v="12240.78"/>
    <n v="2790"/>
    <n v="1660.94"/>
    <n v="-15060.95"/>
  </r>
  <r>
    <x v="8"/>
    <d v="2016-12-21T00:00:00"/>
    <x v="0"/>
    <x v="6"/>
    <n v="6"/>
    <s v="微信支付-现金贷"/>
    <n v="0"/>
    <n v="327073.90000000002"/>
    <n v="94525.949999999895"/>
    <n v="174744.35"/>
    <n v="57803.6"/>
    <n v="41589.86"/>
    <n v="8203.35"/>
    <n v="-327073.90000000002"/>
  </r>
  <r>
    <x v="8"/>
    <d v="2016-12-22T00:00:00"/>
    <x v="0"/>
    <x v="6"/>
    <n v="6"/>
    <s v="微信支付-现金贷"/>
    <n v="0"/>
    <n v="195172.32"/>
    <n v="55083.46"/>
    <n v="93845.95"/>
    <n v="46242.91"/>
    <n v="31816.49"/>
    <n v="6893.07"/>
    <n v="-195172.32"/>
  </r>
  <r>
    <x v="8"/>
    <d v="2016-12-23T00:00:00"/>
    <x v="0"/>
    <x v="6"/>
    <n v="6"/>
    <s v="微信支付-现金贷"/>
    <n v="0"/>
    <n v="191078.79"/>
    <n v="51683.3"/>
    <n v="99272.979999999894"/>
    <n v="40122.51"/>
    <n v="31166.62"/>
    <n v="4797.07"/>
    <n v="-191078.79"/>
  </r>
  <r>
    <x v="8"/>
    <d v="2016-12-24T00:00:00"/>
    <x v="0"/>
    <x v="6"/>
    <n v="6"/>
    <s v="微信支付-现金贷"/>
    <n v="0"/>
    <n v="160490.07"/>
    <n v="53043.34"/>
    <n v="86365.409999999902"/>
    <n v="21081.32"/>
    <n v="31376.49"/>
    <n v="1973.24"/>
    <n v="-160490.07"/>
  </r>
  <r>
    <x v="8"/>
    <d v="2016-12-25T00:00:00"/>
    <x v="0"/>
    <x v="6"/>
    <n v="6"/>
    <s v="微信支付-现金贷"/>
    <n v="0"/>
    <n v="168650.64"/>
    <n v="57123.63"/>
    <n v="89085.609999999899"/>
    <n v="22441.4"/>
    <n v="28630"/>
    <n v="2506.69"/>
    <n v="-168650.64"/>
  </r>
  <r>
    <x v="8"/>
    <d v="2016-12-25T00:00:00"/>
    <x v="0"/>
    <x v="6"/>
    <n v="13"/>
    <s v="支付宝线下还款"/>
    <n v="0"/>
    <n v="2040.13"/>
    <n v="1360.09"/>
    <n v="680.04"/>
    <n v="0"/>
    <n v="213.24"/>
    <n v="0"/>
    <n v="-2040.13"/>
  </r>
  <r>
    <x v="8"/>
    <d v="2016-12-26T00:00:00"/>
    <x v="0"/>
    <x v="6"/>
    <n v="6"/>
    <s v="微信支付-现金贷"/>
    <n v="0"/>
    <n v="319620.21999999997"/>
    <n v="127168.08"/>
    <n v="156409.89000000001"/>
    <n v="36042.25"/>
    <n v="49669.86"/>
    <n v="3473.31"/>
    <n v="-319620.21999999997"/>
  </r>
  <r>
    <x v="8"/>
    <d v="2016-12-27T00:00:00"/>
    <x v="0"/>
    <x v="6"/>
    <n v="6"/>
    <s v="微信支付-现金贷"/>
    <n v="0"/>
    <n v="331167.51"/>
    <n v="104046.57"/>
    <n v="172717.49"/>
    <n v="54403.45"/>
    <n v="42606.09"/>
    <n v="6473.15"/>
    <n v="-331167.51"/>
  </r>
  <r>
    <x v="8"/>
    <d v="2016-12-27T00:00:00"/>
    <x v="0"/>
    <x v="6"/>
    <n v="13"/>
    <s v="支付宝线下还款"/>
    <n v="0"/>
    <n v="2720.17"/>
    <n v="2040.13"/>
    <n v="0"/>
    <n v="680.04"/>
    <n v="540"/>
    <n v="46.67"/>
    <n v="-2720.17"/>
  </r>
  <r>
    <x v="8"/>
    <d v="2016-12-28T00:00:00"/>
    <x v="0"/>
    <x v="6"/>
    <n v="6"/>
    <s v="微信支付-现金贷"/>
    <n v="0"/>
    <n v="247535.5"/>
    <n v="73444.639999999999"/>
    <n v="131928.25"/>
    <n v="42162.61"/>
    <n v="39042.71"/>
    <n v="3770.02"/>
    <n v="-247535.5"/>
  </r>
  <r>
    <x v="8"/>
    <d v="2016-12-28T00:00:00"/>
    <x v="0"/>
    <x v="6"/>
    <n v="13"/>
    <s v="支付宝线下还款"/>
    <n v="0"/>
    <n v="12920.82"/>
    <n v="4080.26"/>
    <n v="5440.34"/>
    <n v="3400.22"/>
    <n v="1410"/>
    <n v="61.740000000000101"/>
    <n v="-12920.82"/>
  </r>
  <r>
    <x v="8"/>
    <d v="2016-12-29T00:00:00"/>
    <x v="0"/>
    <x v="6"/>
    <n v="6"/>
    <s v="微信支付-现金贷"/>
    <n v="0"/>
    <n v="323020.26"/>
    <n v="97246.149999999907"/>
    <n v="162530.13"/>
    <n v="63243.98"/>
    <n v="45986.48"/>
    <n v="9033.35"/>
    <n v="-323020.26"/>
  </r>
  <r>
    <x v="8"/>
    <d v="2016-12-30T00:00:00"/>
    <x v="0"/>
    <x v="6"/>
    <n v="6"/>
    <s v="微信支付-现金贷"/>
    <n v="0"/>
    <n v="480110.25"/>
    <n v="142128.99"/>
    <n v="263856.62"/>
    <n v="74124.639999999999"/>
    <n v="45749.74"/>
    <n v="9066.6299999999992"/>
    <n v="-480110.25"/>
  </r>
  <r>
    <x v="8"/>
    <d v="2016-12-30T00:00:00"/>
    <x v="0"/>
    <x v="6"/>
    <n v="13"/>
    <s v="支付宝线下还款"/>
    <n v="0"/>
    <n v="9520.58"/>
    <n v="2720.17"/>
    <n v="4080.24"/>
    <n v="2720.17"/>
    <n v="741.74"/>
    <n v="50"/>
    <n v="-9520.58"/>
  </r>
  <r>
    <x v="8"/>
    <d v="2017-01-01T00:00:00"/>
    <x v="0"/>
    <x v="6"/>
    <n v="6"/>
    <s v="微信支付-现金贷"/>
    <n v="0"/>
    <n v="187011.75"/>
    <n v="42162.69"/>
    <n v="100646.28"/>
    <n v="44202.78"/>
    <n v="32459.91"/>
    <n v="4959.9799999999996"/>
    <n v="-187011.75"/>
  </r>
  <r>
    <x v="8"/>
    <d v="2017-01-02T00:00:00"/>
    <x v="0"/>
    <x v="6"/>
    <n v="6"/>
    <s v="微信支付-现金贷"/>
    <n v="0"/>
    <n v="222374.04"/>
    <n v="71404.509999999995"/>
    <n v="112887.13"/>
    <n v="38082.400000000001"/>
    <n v="36672.839999999997"/>
    <n v="4090.01"/>
    <n v="-222374.04"/>
  </r>
  <r>
    <x v="8"/>
    <d v="2017-01-02T00:00:00"/>
    <x v="0"/>
    <x v="6"/>
    <n v="13"/>
    <s v="支付宝线下还款"/>
    <n v="0"/>
    <n v="2720.17"/>
    <n v="2720.17"/>
    <n v="0"/>
    <n v="0"/>
    <n v="599.92999999999995"/>
    <n v="160.11000000000001"/>
    <n v="-2720.17"/>
  </r>
  <r>
    <x v="8"/>
    <d v="2016-06-28T00:00:00"/>
    <x v="0"/>
    <x v="0"/>
    <n v="2"/>
    <s v="易宝-现金贷"/>
    <n v="0"/>
    <n v="102006.68"/>
    <n v="0"/>
    <n v="0"/>
    <n v="102006.68"/>
    <n v="80460"/>
    <n v="5140"/>
    <n v="-102006.68"/>
  </r>
  <r>
    <x v="8"/>
    <d v="2016-06-28T00:00:00"/>
    <x v="0"/>
    <x v="0"/>
    <n v="13"/>
    <s v="支付宝线下还款"/>
    <n v="0"/>
    <n v="4080.27"/>
    <n v="0"/>
    <n v="0"/>
    <n v="4080.27"/>
    <n v="2149.87"/>
    <n v="60"/>
    <n v="-4080.27"/>
  </r>
  <r>
    <x v="8"/>
    <d v="2016-07-04T00:00:00"/>
    <x v="0"/>
    <x v="1"/>
    <n v="2"/>
    <s v="易宝-现金贷"/>
    <n v="0"/>
    <n v="123087.83"/>
    <n v="0"/>
    <n v="0"/>
    <n v="123087.83"/>
    <n v="55230"/>
    <n v="8670"/>
    <n v="-123087.83"/>
  </r>
  <r>
    <x v="8"/>
    <d v="2016-07-04T00:00:00"/>
    <x v="0"/>
    <x v="1"/>
    <n v="13"/>
    <s v="支付宝线下还款"/>
    <n v="0"/>
    <n v="8160.53"/>
    <n v="0"/>
    <n v="0"/>
    <n v="8160.53"/>
    <n v="1910"/>
    <n v="210"/>
    <n v="-8160.53"/>
  </r>
  <r>
    <x v="8"/>
    <d v="2016-07-05T00:00:00"/>
    <x v="0"/>
    <x v="1"/>
    <n v="2"/>
    <s v="易宝-现金贷"/>
    <n v="0"/>
    <n v="72764.619999999893"/>
    <n v="0"/>
    <n v="0"/>
    <n v="72764.619999999893"/>
    <n v="82780"/>
    <n v="6540"/>
    <n v="-72764.619999999893"/>
  </r>
  <r>
    <x v="8"/>
    <d v="2016-07-05T00:00:00"/>
    <x v="0"/>
    <x v="1"/>
    <n v="13"/>
    <s v="支付宝线下还款"/>
    <n v="0"/>
    <n v="10880.68"/>
    <n v="0"/>
    <n v="0"/>
    <n v="10880.68"/>
    <n v="2460"/>
    <n v="241.35"/>
    <n v="-10880.68"/>
  </r>
  <r>
    <x v="8"/>
    <d v="2016-07-09T00:00:00"/>
    <x v="0"/>
    <x v="1"/>
    <n v="2"/>
    <s v="易宝-现金贷"/>
    <n v="0"/>
    <n v="99286.189999999799"/>
    <n v="0"/>
    <n v="0"/>
    <n v="99286.189999999799"/>
    <n v="33160"/>
    <n v="7610"/>
    <n v="-99286.189999999799"/>
  </r>
  <r>
    <x v="8"/>
    <d v="2016-07-09T00:00:00"/>
    <x v="0"/>
    <x v="1"/>
    <n v="13"/>
    <s v="支付宝线下还款"/>
    <n v="0"/>
    <n v="680.04"/>
    <n v="0"/>
    <n v="0"/>
    <n v="680.04"/>
    <n v="190"/>
    <n v="0"/>
    <n v="-680.04"/>
  </r>
  <r>
    <x v="8"/>
    <d v="2016-07-10T00:00:00"/>
    <x v="0"/>
    <x v="1"/>
    <n v="2"/>
    <s v="易宝-现金贷"/>
    <n v="0"/>
    <n v="71404.539999999994"/>
    <n v="0"/>
    <n v="0"/>
    <n v="71404.539999999994"/>
    <n v="32080"/>
    <n v="6840"/>
    <n v="-71404.539999999994"/>
  </r>
  <r>
    <x v="8"/>
    <d v="2016-07-11T00:00:00"/>
    <x v="0"/>
    <x v="1"/>
    <n v="2"/>
    <s v="易宝-现金贷"/>
    <n v="0"/>
    <n v="105406.68"/>
    <n v="0"/>
    <n v="0"/>
    <n v="105406.68"/>
    <n v="67730"/>
    <n v="11350"/>
    <n v="-105406.68"/>
  </r>
  <r>
    <x v="8"/>
    <d v="2016-07-11T00:00:00"/>
    <x v="0"/>
    <x v="1"/>
    <n v="13"/>
    <s v="支付宝线下还款"/>
    <n v="0"/>
    <n v="2720.17"/>
    <n v="0"/>
    <n v="0"/>
    <n v="2720.17"/>
    <n v="960"/>
    <n v="150.87"/>
    <n v="-2720.17"/>
  </r>
  <r>
    <x v="8"/>
    <d v="2016-07-18T00:00:00"/>
    <x v="0"/>
    <x v="1"/>
    <n v="2"/>
    <s v="易宝-现金贷"/>
    <n v="0"/>
    <n v="121727.76"/>
    <n v="0"/>
    <n v="0"/>
    <n v="121727.76"/>
    <n v="54500"/>
    <n v="13860"/>
    <n v="-121727.76"/>
  </r>
  <r>
    <x v="8"/>
    <d v="2016-07-18T00:00:00"/>
    <x v="0"/>
    <x v="1"/>
    <n v="13"/>
    <s v="支付宝线下还款"/>
    <n v="0"/>
    <n v="5440.35"/>
    <n v="0"/>
    <n v="0"/>
    <n v="5440.35"/>
    <n v="1840.04"/>
    <n v="345.23"/>
    <n v="-5440.35"/>
  </r>
  <r>
    <x v="8"/>
    <d v="2016-07-19T00:00:00"/>
    <x v="0"/>
    <x v="1"/>
    <n v="2"/>
    <s v="易宝-现金贷"/>
    <n v="0"/>
    <n v="82965.279999999897"/>
    <n v="0"/>
    <n v="0"/>
    <n v="82965.279999999897"/>
    <n v="80500"/>
    <n v="11290"/>
    <n v="-82965.279999999897"/>
  </r>
  <r>
    <x v="8"/>
    <d v="2016-07-19T00:00:00"/>
    <x v="0"/>
    <x v="1"/>
    <n v="13"/>
    <s v="支付宝线下还款"/>
    <n v="0"/>
    <n v="4080.27"/>
    <n v="0"/>
    <n v="0"/>
    <n v="4080.27"/>
    <n v="2540"/>
    <n v="0.91000000000002501"/>
    <n v="-4080.27"/>
  </r>
  <r>
    <x v="8"/>
    <d v="2016-07-23T00:00:00"/>
    <x v="0"/>
    <x v="1"/>
    <n v="13"/>
    <s v="支付宝线下还款"/>
    <n v="0"/>
    <n v="12240.78"/>
    <n v="0"/>
    <n v="8160.52"/>
    <n v="4080.26"/>
    <n v="570"/>
    <n v="180"/>
    <n v="-12240.78"/>
  </r>
  <r>
    <x v="8"/>
    <d v="2016-07-25T00:00:00"/>
    <x v="0"/>
    <x v="1"/>
    <n v="2"/>
    <s v="易宝-现金贷"/>
    <n v="0"/>
    <n v="77524.949999999895"/>
    <n v="0"/>
    <n v="0"/>
    <n v="77524.949999999895"/>
    <n v="133020"/>
    <n v="11990"/>
    <n v="-77524.949999999895"/>
  </r>
  <r>
    <x v="8"/>
    <d v="2016-07-25T00:00:00"/>
    <x v="0"/>
    <x v="1"/>
    <n v="13"/>
    <s v="支付宝线下还款"/>
    <n v="0"/>
    <n v="5440.35"/>
    <n v="0"/>
    <n v="0"/>
    <n v="5440.35"/>
    <n v="3720"/>
    <n v="150.36000000000001"/>
    <n v="-5440.35"/>
  </r>
  <r>
    <x v="8"/>
    <d v="2016-07-30T00:00:00"/>
    <x v="0"/>
    <x v="1"/>
    <n v="13"/>
    <s v="支付宝线下还款"/>
    <n v="0"/>
    <n v="8160.51"/>
    <n v="0"/>
    <n v="6120.39"/>
    <n v="2040.12"/>
    <n v="460"/>
    <n v="99.96"/>
    <n v="-8160.51"/>
  </r>
  <r>
    <x v="8"/>
    <d v="2016-08-09T00:00:00"/>
    <x v="0"/>
    <x v="2"/>
    <n v="2"/>
    <s v="易宝-现金贷"/>
    <n v="0"/>
    <n v="214893.64"/>
    <n v="0"/>
    <n v="0"/>
    <n v="214893.64"/>
    <n v="89010"/>
    <n v="24186.65"/>
    <n v="-214893.64"/>
  </r>
  <r>
    <x v="8"/>
    <d v="2016-08-09T00:00:00"/>
    <x v="0"/>
    <x v="2"/>
    <n v="13"/>
    <s v="支付宝线下还款"/>
    <n v="0"/>
    <n v="19721.259999999998"/>
    <n v="0"/>
    <n v="0"/>
    <n v="19721.259999999998"/>
    <n v="3390"/>
    <n v="1984.12"/>
    <n v="-19721.259999999998"/>
  </r>
  <r>
    <x v="8"/>
    <d v="2016-08-10T00:00:00"/>
    <x v="0"/>
    <x v="2"/>
    <n v="2"/>
    <s v="易宝-现金贷"/>
    <n v="0"/>
    <n v="175451.16"/>
    <n v="0"/>
    <n v="0"/>
    <n v="175451.16"/>
    <n v="115500"/>
    <n v="24216.66"/>
    <n v="-175451.16"/>
  </r>
  <r>
    <x v="8"/>
    <d v="2016-08-10T00:00:00"/>
    <x v="0"/>
    <x v="2"/>
    <n v="13"/>
    <s v="支付宝线下还款"/>
    <n v="0"/>
    <n v="31962.02"/>
    <n v="0"/>
    <n v="0"/>
    <n v="31962.02"/>
    <n v="7729.83"/>
    <n v="5638.27"/>
    <n v="-31962.02"/>
  </r>
  <r>
    <x v="8"/>
    <d v="2016-08-16T00:00:00"/>
    <x v="0"/>
    <x v="2"/>
    <n v="13"/>
    <s v="支付宝线下还款"/>
    <n v="0"/>
    <n v="47242.92"/>
    <n v="0"/>
    <n v="8160.52"/>
    <n v="39082.400000000001"/>
    <n v="5310"/>
    <n v="9528.7800000000007"/>
    <n v="-47242.92"/>
  </r>
  <r>
    <x v="8"/>
    <d v="2016-08-19T00:00:00"/>
    <x v="0"/>
    <x v="2"/>
    <n v="13"/>
    <s v="支付宝线下还款"/>
    <n v="0"/>
    <n v="39782.57"/>
    <n v="0"/>
    <n v="1360.08"/>
    <n v="38422.49"/>
    <n v="5309.91"/>
    <n v="5846.76"/>
    <n v="-39782.57"/>
  </r>
  <r>
    <x v="8"/>
    <d v="2016-08-21T00:00:00"/>
    <x v="0"/>
    <x v="2"/>
    <n v="13"/>
    <s v="支付宝线下还款"/>
    <n v="0"/>
    <n v="43272.79"/>
    <n v="0"/>
    <n v="5440.35"/>
    <n v="37832.44"/>
    <n v="5359.91"/>
    <n v="4906.7299999999996"/>
    <n v="-43272.79"/>
  </r>
  <r>
    <x v="8"/>
    <d v="2016-08-30T00:00:00"/>
    <x v="0"/>
    <x v="2"/>
    <n v="13"/>
    <s v="支付宝线下还款"/>
    <n v="0"/>
    <n v="5440.35"/>
    <n v="0"/>
    <n v="2720.17"/>
    <n v="2720.18"/>
    <n v="1859.91"/>
    <n v="1420.91"/>
    <n v="-5440.35"/>
  </r>
  <r>
    <x v="8"/>
    <d v="2016-09-05T00:00:00"/>
    <x v="0"/>
    <x v="3"/>
    <n v="13"/>
    <s v="支付宝线下还款"/>
    <n v="0"/>
    <n v="18361.169999999998"/>
    <n v="0"/>
    <n v="680.04"/>
    <n v="17681.13"/>
    <n v="4040"/>
    <n v="2549.64"/>
    <n v="-18361.169999999998"/>
  </r>
  <r>
    <x v="8"/>
    <d v="2016-09-10T00:00:00"/>
    <x v="0"/>
    <x v="3"/>
    <n v="13"/>
    <s v="支付宝线下还款"/>
    <n v="0"/>
    <n v="4080.25"/>
    <n v="0"/>
    <n v="680.04"/>
    <n v="3400.21"/>
    <n v="1209.9100000000001"/>
    <n v="429.92"/>
    <n v="-4080.25"/>
  </r>
  <r>
    <x v="8"/>
    <d v="2016-09-11T00:00:00"/>
    <x v="0"/>
    <x v="3"/>
    <n v="13"/>
    <s v="支付宝线下还款"/>
    <n v="0"/>
    <n v="10880.69"/>
    <n v="0"/>
    <n v="2720.17"/>
    <n v="8160.52"/>
    <n v="1060"/>
    <n v="3161.15"/>
    <n v="-10880.69"/>
  </r>
  <r>
    <x v="8"/>
    <d v="2016-09-16T00:00:00"/>
    <x v="0"/>
    <x v="3"/>
    <n v="13"/>
    <s v="支付宝线下还款"/>
    <n v="0"/>
    <n v="12920.84"/>
    <n v="0"/>
    <n v="8840.57"/>
    <n v="4080.27"/>
    <n v="680"/>
    <n v="140.91"/>
    <n v="-12920.84"/>
  </r>
  <r>
    <x v="8"/>
    <d v="2016-09-24T00:00:00"/>
    <x v="0"/>
    <x v="3"/>
    <n v="13"/>
    <s v="支付宝线下还款"/>
    <n v="0"/>
    <n v="4760.29"/>
    <n v="0"/>
    <n v="2720.16"/>
    <n v="2040.13"/>
    <n v="830"/>
    <n v="1334.2"/>
    <n v="-4760.29"/>
  </r>
  <r>
    <x v="8"/>
    <d v="2016-10-03T00:00:00"/>
    <x v="0"/>
    <x v="4"/>
    <n v="6"/>
    <s v="微信支付-现金贷"/>
    <n v="0"/>
    <n v="20401.28"/>
    <n v="0"/>
    <n v="0"/>
    <n v="20401.28"/>
    <n v="6680"/>
    <n v="1503.33"/>
    <n v="-20401.28"/>
  </r>
  <r>
    <x v="8"/>
    <d v="2016-10-03T00:00:00"/>
    <x v="0"/>
    <x v="4"/>
    <n v="13"/>
    <s v="支付宝线下还款"/>
    <n v="0"/>
    <n v="2040.13"/>
    <n v="0"/>
    <n v="0"/>
    <n v="2040.13"/>
    <n v="600"/>
    <n v="0.87"/>
    <n v="-2040.13"/>
  </r>
  <r>
    <x v="8"/>
    <d v="2016-10-05T00:00:00"/>
    <x v="0"/>
    <x v="4"/>
    <n v="13"/>
    <s v="支付宝线下还款"/>
    <n v="0"/>
    <n v="3040.13"/>
    <n v="0"/>
    <n v="2040.13"/>
    <n v="1000"/>
    <n v="0"/>
    <n v="0"/>
    <n v="-3040.13"/>
  </r>
  <r>
    <x v="8"/>
    <d v="2016-10-06T00:00:00"/>
    <x v="0"/>
    <x v="4"/>
    <n v="13"/>
    <s v="支付宝线下还款"/>
    <n v="0"/>
    <n v="4080.26"/>
    <n v="0"/>
    <n v="1360.09"/>
    <n v="2720.17"/>
    <n v="450"/>
    <n v="70.36"/>
    <n v="-4080.26"/>
  </r>
  <r>
    <x v="8"/>
    <d v="2016-10-07T00:00:00"/>
    <x v="0"/>
    <x v="4"/>
    <n v="13"/>
    <s v="支付宝线下还款"/>
    <n v="0"/>
    <n v="680.04"/>
    <n v="0"/>
    <n v="0"/>
    <n v="680.04"/>
    <n v="300"/>
    <n v="116.67"/>
    <n v="-680.04"/>
  </r>
  <r>
    <x v="8"/>
    <d v="2016-10-09T00:00:00"/>
    <x v="0"/>
    <x v="4"/>
    <n v="13"/>
    <s v="支付宝线下还款"/>
    <n v="0"/>
    <n v="16080.9"/>
    <n v="0"/>
    <n v="1360.08"/>
    <n v="14720.82"/>
    <n v="2590.12"/>
    <n v="2569.7399999999998"/>
    <n v="-16080.9"/>
  </r>
  <r>
    <x v="8"/>
    <d v="2016-10-10T00:00:00"/>
    <x v="0"/>
    <x v="4"/>
    <n v="13"/>
    <s v="支付宝线下还款"/>
    <n v="0"/>
    <n v="12920.83"/>
    <n v="0"/>
    <n v="0"/>
    <n v="12920.83"/>
    <n v="2890"/>
    <n v="2399.56"/>
    <n v="-12920.83"/>
  </r>
  <r>
    <x v="8"/>
    <d v="2016-10-16T00:00:00"/>
    <x v="0"/>
    <x v="4"/>
    <n v="13"/>
    <s v="支付宝线下还款"/>
    <n v="0"/>
    <n v="5910.57"/>
    <n v="0"/>
    <n v="0"/>
    <n v="5910.57"/>
    <n v="669.82"/>
    <n v="719.87"/>
    <n v="-5910.57"/>
  </r>
  <r>
    <x v="8"/>
    <d v="2016-10-21T00:00:00"/>
    <x v="0"/>
    <x v="4"/>
    <n v="13"/>
    <s v="支付宝线下还款"/>
    <n v="0"/>
    <n v="10187.27"/>
    <n v="0"/>
    <n v="3386.86"/>
    <n v="6800.41"/>
    <n v="2199.83"/>
    <n v="58.89"/>
    <n v="-10187.27"/>
  </r>
  <r>
    <x v="8"/>
    <d v="2016-10-22T00:00:00"/>
    <x v="0"/>
    <x v="4"/>
    <n v="13"/>
    <s v="支付宝线下还款"/>
    <n v="0"/>
    <n v="6120.39"/>
    <n v="0"/>
    <n v="4080.26"/>
    <n v="2040.13"/>
    <n v="570"/>
    <n v="60"/>
    <n v="-6120.39"/>
  </r>
  <r>
    <x v="8"/>
    <d v="2016-10-23T00:00:00"/>
    <x v="0"/>
    <x v="4"/>
    <n v="13"/>
    <s v="支付宝线下还款"/>
    <n v="0"/>
    <n v="6120.38"/>
    <n v="0"/>
    <n v="2040.13"/>
    <n v="4080.25"/>
    <n v="719.91"/>
    <n v="101.84"/>
    <n v="-6120.38"/>
  </r>
  <r>
    <x v="8"/>
    <d v="2016-10-24T00:00:00"/>
    <x v="0"/>
    <x v="4"/>
    <n v="13"/>
    <s v="支付宝线下还款"/>
    <n v="0"/>
    <n v="16321.04"/>
    <n v="0"/>
    <n v="0"/>
    <n v="16321.04"/>
    <n v="2879.82"/>
    <n v="1659.12"/>
    <n v="-16321.04"/>
  </r>
  <r>
    <x v="8"/>
    <d v="2016-10-26T00:00:00"/>
    <x v="0"/>
    <x v="4"/>
    <n v="13"/>
    <s v="支付宝线下还款"/>
    <n v="0"/>
    <n v="4760.3"/>
    <n v="0"/>
    <n v="3400.22"/>
    <n v="1360.08"/>
    <n v="400"/>
    <n v="266.67"/>
    <n v="-4760.3"/>
  </r>
  <r>
    <x v="8"/>
    <d v="2016-10-31T00:00:00"/>
    <x v="0"/>
    <x v="4"/>
    <n v="6"/>
    <s v="微信支付-现金贷"/>
    <n v="0"/>
    <n v="34682.19"/>
    <n v="0"/>
    <n v="0"/>
    <n v="34682.19"/>
    <n v="11830"/>
    <n v="3429.99"/>
    <n v="-34682.19"/>
  </r>
  <r>
    <x v="8"/>
    <d v="2016-10-31T00:00:00"/>
    <x v="0"/>
    <x v="4"/>
    <n v="13"/>
    <s v="支付宝线下还款"/>
    <n v="0"/>
    <n v="8840.56"/>
    <n v="0"/>
    <n v="0"/>
    <n v="8840.56"/>
    <n v="1350"/>
    <n v="91.72"/>
    <n v="-8840.56"/>
  </r>
  <r>
    <x v="8"/>
    <d v="2016-11-01T00:00:00"/>
    <x v="0"/>
    <x v="5"/>
    <n v="13"/>
    <s v="支付宝线下还款"/>
    <n v="0"/>
    <n v="3400.21"/>
    <n v="0"/>
    <n v="680.04"/>
    <n v="2720.17"/>
    <n v="400"/>
    <n v="287.02999999999997"/>
    <n v="-3400.21"/>
  </r>
  <r>
    <x v="8"/>
    <d v="2016-11-03T00:00:00"/>
    <x v="0"/>
    <x v="5"/>
    <n v="2"/>
    <s v="易宝-现金贷"/>
    <n v="0"/>
    <n v="182931.55"/>
    <n v="0"/>
    <n v="0"/>
    <n v="182931.55"/>
    <n v="85020"/>
    <n v="23136.76"/>
    <n v="-182931.55"/>
  </r>
  <r>
    <x v="8"/>
    <d v="2016-11-03T00:00:00"/>
    <x v="0"/>
    <x v="5"/>
    <n v="6"/>
    <s v="微信支付-现金贷"/>
    <n v="0"/>
    <n v="23121.45"/>
    <n v="0"/>
    <n v="0"/>
    <n v="23121.45"/>
    <n v="8220"/>
    <n v="2886.66"/>
    <n v="-23121.45"/>
  </r>
  <r>
    <x v="8"/>
    <d v="2016-11-03T00:00:00"/>
    <x v="0"/>
    <x v="5"/>
    <n v="13"/>
    <s v="支付宝线下还款"/>
    <n v="0"/>
    <n v="2420.12"/>
    <n v="0"/>
    <n v="0"/>
    <n v="2420.12"/>
    <n v="750"/>
    <n v="616.66999999999996"/>
    <n v="-2420.12"/>
  </r>
  <r>
    <x v="8"/>
    <d v="2016-11-04T00:00:00"/>
    <x v="0"/>
    <x v="5"/>
    <n v="2"/>
    <s v="易宝-现金贷"/>
    <n v="0"/>
    <n v="123087.77"/>
    <n v="0"/>
    <n v="0"/>
    <n v="123087.77"/>
    <n v="83360"/>
    <n v="19236.650000000001"/>
    <n v="-123087.77"/>
  </r>
  <r>
    <x v="8"/>
    <d v="2016-11-04T00:00:00"/>
    <x v="0"/>
    <x v="5"/>
    <n v="6"/>
    <s v="微信支付-现金贷"/>
    <n v="0"/>
    <n v="10200.64"/>
    <n v="0"/>
    <n v="0"/>
    <n v="10200.64"/>
    <n v="6260"/>
    <n v="1393.33"/>
    <n v="-10200.64"/>
  </r>
  <r>
    <x v="8"/>
    <d v="2016-11-04T00:00:00"/>
    <x v="0"/>
    <x v="5"/>
    <n v="13"/>
    <s v="支付宝线下还款"/>
    <n v="0"/>
    <n v="6800.43"/>
    <n v="0"/>
    <n v="0"/>
    <n v="6800.43"/>
    <n v="1080"/>
    <n v="1054.3900000000001"/>
    <n v="-6800.43"/>
  </r>
  <r>
    <x v="8"/>
    <d v="2016-11-05T00:00:00"/>
    <x v="0"/>
    <x v="5"/>
    <n v="13"/>
    <s v="支付宝线下还款"/>
    <n v="0"/>
    <n v="1860.08"/>
    <n v="0"/>
    <n v="0"/>
    <n v="1860.08"/>
    <n v="420"/>
    <n v="0.92000000000001603"/>
    <n v="-1860.08"/>
  </r>
  <r>
    <x v="8"/>
    <d v="2016-11-06T00:00:00"/>
    <x v="0"/>
    <x v="5"/>
    <n v="13"/>
    <s v="支付宝线下还款"/>
    <n v="0"/>
    <n v="2040.13"/>
    <n v="0"/>
    <n v="680.04"/>
    <n v="1360.09"/>
    <n v="390"/>
    <n v="413.33"/>
    <n v="-2040.13"/>
  </r>
  <r>
    <x v="8"/>
    <d v="2016-11-07T00:00:00"/>
    <x v="0"/>
    <x v="5"/>
    <n v="13"/>
    <s v="支付宝线下还款"/>
    <n v="0"/>
    <n v="3716.25"/>
    <n v="0"/>
    <n v="0"/>
    <n v="3716.25"/>
    <n v="780"/>
    <n v="420.02"/>
    <n v="-3716.25"/>
  </r>
  <r>
    <x v="8"/>
    <d v="2016-11-10T00:00:00"/>
    <x v="0"/>
    <x v="5"/>
    <n v="13"/>
    <s v="支付宝线下还款"/>
    <n v="0"/>
    <n v="3400.21"/>
    <n v="0"/>
    <n v="0"/>
    <n v="3400.21"/>
    <n v="990"/>
    <n v="910.47"/>
    <n v="-3400.21"/>
  </r>
  <r>
    <x v="8"/>
    <d v="2016-11-11T00:00:00"/>
    <x v="0"/>
    <x v="5"/>
    <n v="13"/>
    <s v="支付宝线下还款"/>
    <n v="0"/>
    <n v="9640.39"/>
    <n v="0"/>
    <n v="2159.91"/>
    <n v="7480.48"/>
    <n v="1830"/>
    <n v="300.63"/>
    <n v="-9640.39"/>
  </r>
  <r>
    <x v="8"/>
    <d v="2016-11-13T00:00:00"/>
    <x v="0"/>
    <x v="5"/>
    <n v="13"/>
    <s v="支付宝线下还款"/>
    <n v="0"/>
    <n v="2720.17"/>
    <n v="0"/>
    <n v="2040.13"/>
    <n v="680.04"/>
    <n v="60"/>
    <n v="26.67"/>
    <n v="-2720.17"/>
  </r>
  <r>
    <x v="8"/>
    <d v="2016-11-15T00:00:00"/>
    <x v="0"/>
    <x v="5"/>
    <n v="13"/>
    <s v="支付宝线下还款"/>
    <n v="0"/>
    <n v="4064.25"/>
    <n v="0"/>
    <n v="0"/>
    <n v="4064.25"/>
    <n v="960"/>
    <n v="670.27"/>
    <n v="-4064.25"/>
  </r>
  <r>
    <x v="8"/>
    <d v="2016-11-16T00:00:00"/>
    <x v="0"/>
    <x v="5"/>
    <n v="13"/>
    <s v="支付宝线下还款"/>
    <n v="0"/>
    <n v="14960.96"/>
    <n v="0"/>
    <n v="0"/>
    <n v="14960.96"/>
    <n v="2610"/>
    <n v="2415.6999999999998"/>
    <n v="-14960.96"/>
  </r>
  <r>
    <x v="8"/>
    <d v="2016-11-22T00:00:00"/>
    <x v="0"/>
    <x v="5"/>
    <n v="13"/>
    <s v="支付宝线下还款"/>
    <n v="0"/>
    <n v="2720.18"/>
    <n v="0"/>
    <n v="0"/>
    <n v="2720.18"/>
    <n v="719.73"/>
    <n v="0"/>
    <n v="-2720.18"/>
  </r>
  <r>
    <x v="8"/>
    <d v="2016-11-25T00:00:00"/>
    <x v="0"/>
    <x v="5"/>
    <n v="13"/>
    <s v="支付宝线下还款"/>
    <n v="0"/>
    <n v="4080.25"/>
    <n v="0"/>
    <n v="0"/>
    <n v="4080.25"/>
    <n v="819.96"/>
    <n v="90"/>
    <n v="-4080.25"/>
  </r>
  <r>
    <x v="8"/>
    <d v="2016-11-27T00:00:00"/>
    <x v="0"/>
    <x v="5"/>
    <n v="13"/>
    <s v="支付宝线下还款"/>
    <n v="0"/>
    <n v="4080.25"/>
    <n v="0"/>
    <n v="2720.17"/>
    <n v="1360.08"/>
    <n v="239.96"/>
    <n v="6.0000000000002301E-2"/>
    <n v="-4080.25"/>
  </r>
  <r>
    <x v="8"/>
    <d v="2016-12-01T00:00:00"/>
    <x v="0"/>
    <x v="6"/>
    <n v="13"/>
    <s v="支付宝线下还款"/>
    <n v="0"/>
    <n v="6800.43"/>
    <n v="0"/>
    <n v="680.04"/>
    <n v="6120.39"/>
    <n v="1980"/>
    <n v="709.84"/>
    <n v="-6800.43"/>
  </r>
  <r>
    <x v="8"/>
    <d v="2016-12-03T00:00:00"/>
    <x v="0"/>
    <x v="6"/>
    <n v="13"/>
    <s v="支付宝线下还款"/>
    <n v="0"/>
    <n v="2720.18"/>
    <n v="0"/>
    <n v="0"/>
    <n v="2720.18"/>
    <n v="480"/>
    <n v="0"/>
    <n v="-2720.18"/>
  </r>
  <r>
    <x v="8"/>
    <d v="2016-12-07T00:00:00"/>
    <x v="0"/>
    <x v="6"/>
    <n v="13"/>
    <s v="支付宝线下还款"/>
    <n v="0"/>
    <n v="7480.47"/>
    <n v="0"/>
    <n v="680.04"/>
    <n v="6800.43"/>
    <n v="1029.96"/>
    <n v="1040.8699999999999"/>
    <n v="-7480.47"/>
  </r>
  <r>
    <x v="8"/>
    <d v="2016-12-09T00:00:00"/>
    <x v="0"/>
    <x v="6"/>
    <n v="13"/>
    <s v="支付宝线下还款"/>
    <n v="0"/>
    <n v="8840.5499999999993"/>
    <n v="0"/>
    <n v="3400.21"/>
    <n v="5440.34"/>
    <n v="1120.96"/>
    <n v="320.08"/>
    <n v="-8840.5499999999993"/>
  </r>
  <r>
    <x v="8"/>
    <d v="2016-12-15T00:00:00"/>
    <x v="0"/>
    <x v="6"/>
    <n v="13"/>
    <s v="支付宝线下还款"/>
    <n v="0"/>
    <n v="11820.84"/>
    <n v="0"/>
    <n v="0"/>
    <n v="11820.84"/>
    <n v="2499.8200000000002"/>
    <n v="1337.99"/>
    <n v="-11820.84"/>
  </r>
  <r>
    <x v="8"/>
    <d v="2016-12-22T00:00:00"/>
    <x v="0"/>
    <x v="6"/>
    <n v="13"/>
    <s v="支付宝线下还款"/>
    <n v="0"/>
    <n v="14799.9"/>
    <n v="0"/>
    <n v="680.04"/>
    <n v="14119.86"/>
    <n v="2369.91"/>
    <n v="1503.33"/>
    <n v="-14799.9"/>
  </r>
  <r>
    <x v="8"/>
    <d v="2016-12-23T00:00:00"/>
    <x v="0"/>
    <x v="6"/>
    <n v="13"/>
    <s v="支付宝线下还款"/>
    <n v="0"/>
    <n v="20701.3"/>
    <n v="0"/>
    <n v="0"/>
    <n v="20701.3"/>
    <n v="3240"/>
    <n v="1637.59"/>
    <n v="-20701.3"/>
  </r>
  <r>
    <x v="8"/>
    <d v="2016-12-24T00:00:00"/>
    <x v="0"/>
    <x v="6"/>
    <n v="13"/>
    <s v="支付宝线下还款"/>
    <n v="0"/>
    <n v="3400.21"/>
    <n v="0"/>
    <n v="2720.17"/>
    <n v="680.04"/>
    <n v="270"/>
    <n v="53.33"/>
    <n v="-3400.21"/>
  </r>
  <r>
    <x v="8"/>
    <d v="2016-12-26T00:00:00"/>
    <x v="0"/>
    <x v="6"/>
    <n v="13"/>
    <s v="支付宝线下还款"/>
    <n v="0"/>
    <n v="4080.27"/>
    <n v="0"/>
    <n v="1360.09"/>
    <n v="2720.18"/>
    <n v="840"/>
    <n v="1.7300000000000499"/>
    <n v="-4080.27"/>
  </r>
  <r>
    <x v="8"/>
    <d v="2016-12-29T00:00:00"/>
    <x v="0"/>
    <x v="6"/>
    <n v="13"/>
    <s v="支付宝线下还款"/>
    <n v="0"/>
    <n v="1360.08"/>
    <n v="0"/>
    <n v="680.04"/>
    <n v="680.04"/>
    <n v="390"/>
    <n v="0.72000000000001296"/>
    <n v="-1360.08"/>
  </r>
  <r>
    <x v="8"/>
    <d v="2016-12-31T00:00:00"/>
    <x v="0"/>
    <x v="6"/>
    <n v="2"/>
    <s v="易宝-现金贷"/>
    <n v="0"/>
    <n v="365863.01"/>
    <n v="0"/>
    <n v="0"/>
    <n v="365863.01"/>
    <n v="225640.01"/>
    <n v="36606.5"/>
    <n v="-365863.01"/>
  </r>
  <r>
    <x v="8"/>
    <d v="2016-12-31T00:00:00"/>
    <x v="0"/>
    <x v="6"/>
    <n v="6"/>
    <s v="微信支付-现金贷"/>
    <n v="0"/>
    <n v="51683.22"/>
    <n v="0"/>
    <n v="0"/>
    <n v="51683.22"/>
    <n v="27976.14"/>
    <n v="5190.03"/>
    <n v="-51683.22"/>
  </r>
  <r>
    <x v="8"/>
    <d v="2016-12-31T00:00:00"/>
    <x v="0"/>
    <x v="6"/>
    <n v="13"/>
    <s v="支付宝线下还款"/>
    <n v="0"/>
    <n v="2040.14"/>
    <n v="0"/>
    <n v="0"/>
    <n v="2040.14"/>
    <n v="240"/>
    <n v="133.34"/>
    <n v="-2040.14"/>
  </r>
  <r>
    <x v="8"/>
    <d v="2017-01-01T00:00:00"/>
    <x v="0"/>
    <x v="6"/>
    <n v="13"/>
    <s v="支付宝线下还款"/>
    <n v="0"/>
    <n v="5440.34"/>
    <n v="0"/>
    <n v="1360.09"/>
    <n v="4080.25"/>
    <n v="869.98"/>
    <n v="1113.33"/>
    <n v="-5440.34"/>
  </r>
  <r>
    <x v="8"/>
    <d v="2016-07-16T00:00:00"/>
    <x v="0"/>
    <x v="1"/>
    <n v="13"/>
    <s v="支付宝线下还款"/>
    <n v="0"/>
    <n v="7480.48"/>
    <n v="0"/>
    <n v="7480.48"/>
    <n v="0"/>
    <n v="0"/>
    <n v="0"/>
    <n v="-7480.48"/>
  </r>
  <r>
    <x v="8"/>
    <d v="2016-07-17T00:00:00"/>
    <x v="0"/>
    <x v="1"/>
    <n v="13"/>
    <s v="支付宝线下还款"/>
    <n v="0"/>
    <n v="1360.08"/>
    <n v="0"/>
    <n v="1360.08"/>
    <n v="0"/>
    <n v="0"/>
    <n v="0"/>
    <n v="-1360.08"/>
  </r>
  <r>
    <x v="8"/>
    <d v="2016-07-24T00:00:00"/>
    <x v="0"/>
    <x v="1"/>
    <n v="13"/>
    <s v="支付宝线下还款"/>
    <n v="0"/>
    <n v="7480.48"/>
    <n v="0"/>
    <n v="7480.48"/>
    <n v="0"/>
    <n v="0"/>
    <n v="0"/>
    <n v="-7480.48"/>
  </r>
  <r>
    <x v="8"/>
    <d v="2016-08-20T00:00:00"/>
    <x v="0"/>
    <x v="2"/>
    <n v="4"/>
    <s v="联动优势-现金贷"/>
    <n v="0"/>
    <n v="2720.18"/>
    <n v="0"/>
    <n v="2720.18"/>
    <n v="0"/>
    <n v="120"/>
    <n v="0"/>
    <n v="-2720.18"/>
  </r>
  <r>
    <x v="8"/>
    <d v="2016-08-26T00:00:00"/>
    <x v="0"/>
    <x v="2"/>
    <n v="4"/>
    <s v="联动优势-现金贷"/>
    <n v="0"/>
    <n v="3400.22"/>
    <n v="0"/>
    <n v="3400.22"/>
    <n v="0"/>
    <n v="240"/>
    <n v="0"/>
    <n v="-3400.22"/>
  </r>
  <r>
    <x v="8"/>
    <d v="2016-08-27T00:00:00"/>
    <x v="0"/>
    <x v="2"/>
    <n v="4"/>
    <s v="联动优势-现金贷"/>
    <n v="0"/>
    <n v="3400.22"/>
    <n v="0"/>
    <n v="3400.22"/>
    <n v="0"/>
    <n v="0"/>
    <n v="0"/>
    <n v="-3400.22"/>
  </r>
  <r>
    <x v="8"/>
    <d v="2016-08-28T00:00:00"/>
    <x v="0"/>
    <x v="2"/>
    <n v="4"/>
    <s v="联动优势-现金贷"/>
    <n v="0"/>
    <n v="1360.09"/>
    <n v="0"/>
    <n v="1360.09"/>
    <n v="0"/>
    <n v="0"/>
    <n v="0"/>
    <n v="-1360.09"/>
  </r>
  <r>
    <x v="8"/>
    <d v="2016-08-29T00:00:00"/>
    <x v="0"/>
    <x v="2"/>
    <n v="4"/>
    <s v="联动优势-现金贷"/>
    <n v="0"/>
    <n v="3400.22"/>
    <n v="0"/>
    <n v="3400.22"/>
    <n v="0"/>
    <n v="0"/>
    <n v="0"/>
    <n v="-3400.22"/>
  </r>
  <r>
    <x v="8"/>
    <d v="2016-09-07T00:00:00"/>
    <x v="0"/>
    <x v="3"/>
    <n v="4"/>
    <s v="联动优势-现金贷"/>
    <n v="0"/>
    <n v="680.04"/>
    <n v="0"/>
    <n v="680.04"/>
    <n v="0"/>
    <n v="0"/>
    <n v="0"/>
    <n v="-680.04"/>
  </r>
  <r>
    <x v="8"/>
    <d v="2016-09-08T00:00:00"/>
    <x v="0"/>
    <x v="3"/>
    <n v="4"/>
    <s v="联动优势-现金贷"/>
    <n v="0"/>
    <n v="1360.09"/>
    <n v="0"/>
    <n v="1360.09"/>
    <n v="0"/>
    <n v="0"/>
    <n v="0"/>
    <n v="-1360.09"/>
  </r>
  <r>
    <x v="8"/>
    <d v="2016-09-22T00:00:00"/>
    <x v="0"/>
    <x v="3"/>
    <n v="4"/>
    <s v="联动优势-现金贷"/>
    <n v="0"/>
    <n v="2040.13"/>
    <n v="0"/>
    <n v="2040.13"/>
    <n v="0"/>
    <n v="0"/>
    <n v="0"/>
    <n v="-2040.13"/>
  </r>
  <r>
    <x v="8"/>
    <d v="2016-09-23T00:00:00"/>
    <x v="0"/>
    <x v="3"/>
    <n v="4"/>
    <s v="联动优势-现金贷"/>
    <n v="0"/>
    <n v="3400.21"/>
    <n v="0"/>
    <n v="3400.21"/>
    <n v="0"/>
    <n v="0"/>
    <n v="0"/>
    <n v="-3400.21"/>
  </r>
  <r>
    <x v="8"/>
    <d v="2016-09-24T00:00:00"/>
    <x v="0"/>
    <x v="3"/>
    <n v="4"/>
    <s v="联动优势-现金贷"/>
    <n v="0"/>
    <n v="680.04"/>
    <n v="0"/>
    <n v="680.04"/>
    <n v="0"/>
    <n v="0"/>
    <n v="0"/>
    <n v="-680.04"/>
  </r>
  <r>
    <x v="8"/>
    <d v="2016-09-29T00:00:00"/>
    <x v="0"/>
    <x v="3"/>
    <n v="4"/>
    <s v="联动优势-现金贷"/>
    <n v="0"/>
    <n v="1360.09"/>
    <n v="0"/>
    <n v="1360.09"/>
    <n v="0"/>
    <n v="0"/>
    <n v="0"/>
    <n v="-1360.09"/>
  </r>
  <r>
    <x v="8"/>
    <d v="2016-09-30T00:00:00"/>
    <x v="0"/>
    <x v="3"/>
    <n v="4"/>
    <s v="联动优势-现金贷"/>
    <n v="0"/>
    <n v="1360.09"/>
    <n v="0"/>
    <n v="1360.09"/>
    <n v="0"/>
    <n v="0"/>
    <n v="0"/>
    <n v="-1360.09"/>
  </r>
  <r>
    <x v="8"/>
    <d v="2016-10-16T00:00:00"/>
    <x v="0"/>
    <x v="4"/>
    <n v="4"/>
    <s v="联动优势-现金贷"/>
    <n v="0"/>
    <n v="1360.09"/>
    <n v="0"/>
    <n v="1360.09"/>
    <n v="0"/>
    <n v="0"/>
    <n v="0"/>
    <n v="-1360.09"/>
  </r>
  <r>
    <x v="8"/>
    <d v="2016-10-23T00:00:00"/>
    <x v="0"/>
    <x v="4"/>
    <n v="4"/>
    <s v="联动优势-现金贷"/>
    <n v="0"/>
    <n v="1360.08"/>
    <n v="0"/>
    <n v="1360.08"/>
    <n v="0"/>
    <n v="0"/>
    <n v="0"/>
    <n v="-1360.08"/>
  </r>
  <r>
    <x v="8"/>
    <d v="2016-10-27T00:00:00"/>
    <x v="0"/>
    <x v="4"/>
    <n v="13"/>
    <s v="支付宝线下还款"/>
    <n v="0"/>
    <n v="6120.39"/>
    <n v="0"/>
    <n v="6120.39"/>
    <n v="0"/>
    <n v="0"/>
    <n v="0"/>
    <n v="-6120.39"/>
  </r>
  <r>
    <x v="8"/>
    <d v="2016-11-08T00:00:00"/>
    <x v="0"/>
    <x v="5"/>
    <n v="4"/>
    <s v="联动优势-现金贷"/>
    <n v="0"/>
    <n v="1360.09"/>
    <n v="0"/>
    <n v="1360.09"/>
    <n v="0"/>
    <n v="0"/>
    <n v="0"/>
    <n v="-1360.09"/>
  </r>
  <r>
    <x v="8"/>
    <d v="2016-11-16T00:00:00"/>
    <x v="0"/>
    <x v="5"/>
    <n v="4"/>
    <s v="联动优势-现金贷"/>
    <n v="0"/>
    <n v="1360.09"/>
    <n v="0"/>
    <n v="1360.09"/>
    <n v="0"/>
    <n v="0"/>
    <n v="0"/>
    <n v="-1360.09"/>
  </r>
  <r>
    <x v="8"/>
    <d v="2016-11-23T00:00:00"/>
    <x v="0"/>
    <x v="5"/>
    <n v="4"/>
    <s v="联动优势-现金贷"/>
    <n v="0"/>
    <n v="1360.08"/>
    <n v="0"/>
    <n v="1360.08"/>
    <n v="0"/>
    <n v="0"/>
    <n v="0"/>
    <n v="-1360.08"/>
  </r>
  <r>
    <x v="8"/>
    <d v="2016-12-21T00:00:00"/>
    <x v="0"/>
    <x v="6"/>
    <n v="13"/>
    <s v="支付宝线下还款"/>
    <n v="0"/>
    <n v="2720.17"/>
    <n v="0"/>
    <n v="2720.17"/>
    <n v="0"/>
    <n v="0"/>
    <n v="0"/>
    <n v="-2720.17"/>
  </r>
  <r>
    <x v="8"/>
    <d v="2016-05-26T00:00:00"/>
    <x v="0"/>
    <x v="7"/>
    <n v="2"/>
    <s v="易宝-现金贷"/>
    <n v="0"/>
    <n v="0"/>
    <n v="0"/>
    <n v="0"/>
    <n v="0"/>
    <n v="6120"/>
    <n v="0"/>
    <n v="0"/>
  </r>
  <r>
    <x v="8"/>
    <d v="2016-05-27T00:00:00"/>
    <x v="0"/>
    <x v="7"/>
    <n v="2"/>
    <s v="易宝-现金贷"/>
    <n v="0"/>
    <n v="0"/>
    <n v="0"/>
    <n v="0"/>
    <n v="0"/>
    <n v="6840"/>
    <n v="0"/>
    <n v="0"/>
  </r>
  <r>
    <x v="8"/>
    <d v="2016-05-28T00:00:00"/>
    <x v="0"/>
    <x v="7"/>
    <n v="2"/>
    <s v="易宝-现金贷"/>
    <n v="0"/>
    <n v="0"/>
    <n v="0"/>
    <n v="0"/>
    <n v="0"/>
    <n v="2480"/>
    <n v="0"/>
    <n v="0"/>
  </r>
  <r>
    <x v="8"/>
    <d v="2016-05-29T00:00:00"/>
    <x v="0"/>
    <x v="7"/>
    <n v="2"/>
    <s v="易宝-现金贷"/>
    <n v="0"/>
    <n v="0"/>
    <n v="0"/>
    <n v="0"/>
    <n v="0"/>
    <n v="1920"/>
    <n v="0"/>
    <n v="0"/>
  </r>
  <r>
    <x v="8"/>
    <d v="2016-05-30T00:00:00"/>
    <x v="0"/>
    <x v="7"/>
    <n v="2"/>
    <s v="易宝-现金贷"/>
    <n v="0"/>
    <n v="0"/>
    <n v="0"/>
    <n v="0"/>
    <n v="0"/>
    <n v="4640"/>
    <n v="0"/>
    <n v="0"/>
  </r>
  <r>
    <x v="8"/>
    <d v="2016-05-31T00:00:00"/>
    <x v="0"/>
    <x v="7"/>
    <n v="2"/>
    <s v="易宝-现金贷"/>
    <n v="0"/>
    <n v="0"/>
    <n v="0"/>
    <n v="0"/>
    <n v="0"/>
    <n v="6030"/>
    <n v="0"/>
    <n v="0"/>
  </r>
  <r>
    <x v="8"/>
    <d v="2016-06-01T00:00:00"/>
    <x v="0"/>
    <x v="0"/>
    <n v="2"/>
    <s v="易宝-现金贷"/>
    <n v="0"/>
    <n v="0"/>
    <n v="0"/>
    <n v="0"/>
    <n v="0"/>
    <n v="7090"/>
    <n v="0"/>
    <n v="0"/>
  </r>
  <r>
    <x v="8"/>
    <d v="2016-06-02T00:00:00"/>
    <x v="0"/>
    <x v="0"/>
    <n v="2"/>
    <s v="易宝-现金贷"/>
    <n v="0"/>
    <n v="0"/>
    <n v="0"/>
    <n v="0"/>
    <n v="0"/>
    <n v="10410"/>
    <n v="0"/>
    <n v="0"/>
  </r>
  <r>
    <x v="8"/>
    <d v="2016-06-03T00:00:00"/>
    <x v="0"/>
    <x v="0"/>
    <n v="2"/>
    <s v="易宝-现金贷"/>
    <n v="0"/>
    <n v="0"/>
    <n v="0"/>
    <n v="0"/>
    <n v="0"/>
    <n v="9290"/>
    <n v="0"/>
    <n v="0"/>
  </r>
  <r>
    <x v="8"/>
    <d v="2016-06-04T00:00:00"/>
    <x v="0"/>
    <x v="0"/>
    <n v="2"/>
    <s v="易宝-现金贷"/>
    <n v="0"/>
    <n v="0"/>
    <n v="0"/>
    <n v="0"/>
    <n v="0"/>
    <n v="4950"/>
    <n v="0"/>
    <n v="0"/>
  </r>
  <r>
    <x v="8"/>
    <d v="2016-06-05T00:00:00"/>
    <x v="0"/>
    <x v="0"/>
    <n v="2"/>
    <s v="易宝-现金贷"/>
    <n v="0"/>
    <n v="0"/>
    <n v="0"/>
    <n v="0"/>
    <n v="0"/>
    <n v="3840"/>
    <n v="0"/>
    <n v="0"/>
  </r>
  <r>
    <x v="8"/>
    <d v="2016-06-06T00:00:00"/>
    <x v="0"/>
    <x v="0"/>
    <n v="2"/>
    <s v="易宝-现金贷"/>
    <n v="0"/>
    <n v="0"/>
    <n v="0"/>
    <n v="0"/>
    <n v="0"/>
    <n v="9830"/>
    <n v="0"/>
    <n v="0"/>
  </r>
  <r>
    <x v="8"/>
    <d v="2016-06-07T00:00:00"/>
    <x v="0"/>
    <x v="0"/>
    <n v="2"/>
    <s v="易宝-现金贷"/>
    <n v="0"/>
    <n v="0"/>
    <n v="0"/>
    <n v="0"/>
    <n v="0"/>
    <n v="8000"/>
    <n v="0"/>
    <n v="0"/>
  </r>
  <r>
    <x v="8"/>
    <d v="2016-06-08T00:00:00"/>
    <x v="0"/>
    <x v="0"/>
    <n v="2"/>
    <s v="易宝-现金贷"/>
    <n v="0"/>
    <n v="0"/>
    <n v="0"/>
    <n v="0"/>
    <n v="0"/>
    <n v="14290"/>
    <n v="0"/>
    <n v="0"/>
  </r>
  <r>
    <x v="8"/>
    <d v="2016-06-08T00:00:00"/>
    <x v="0"/>
    <x v="0"/>
    <n v="13"/>
    <s v="支付宝线下还款"/>
    <n v="0"/>
    <n v="0"/>
    <n v="0"/>
    <n v="0"/>
    <n v="0"/>
    <n v="0"/>
    <n v="0"/>
    <n v="0"/>
  </r>
  <r>
    <x v="8"/>
    <d v="2016-06-09T00:00:00"/>
    <x v="0"/>
    <x v="0"/>
    <n v="2"/>
    <s v="易宝-现金贷"/>
    <n v="0"/>
    <n v="0"/>
    <n v="0"/>
    <n v="0"/>
    <n v="0"/>
    <n v="7460"/>
    <n v="0"/>
    <n v="0"/>
  </r>
  <r>
    <x v="8"/>
    <d v="2016-06-10T00:00:00"/>
    <x v="0"/>
    <x v="0"/>
    <n v="2"/>
    <s v="易宝-现金贷"/>
    <n v="0"/>
    <n v="0"/>
    <n v="0"/>
    <n v="0"/>
    <n v="0"/>
    <n v="7030"/>
    <n v="0"/>
    <n v="0"/>
  </r>
  <r>
    <x v="8"/>
    <d v="2016-06-11T00:00:00"/>
    <x v="0"/>
    <x v="0"/>
    <n v="2"/>
    <s v="易宝-现金贷"/>
    <n v="0"/>
    <n v="0"/>
    <n v="0"/>
    <n v="0"/>
    <n v="0"/>
    <n v="5480"/>
    <n v="0"/>
    <n v="0"/>
  </r>
  <r>
    <x v="8"/>
    <d v="2016-06-12T00:00:00"/>
    <x v="0"/>
    <x v="0"/>
    <n v="2"/>
    <s v="易宝-现金贷"/>
    <n v="0"/>
    <n v="0"/>
    <n v="0"/>
    <n v="0"/>
    <n v="0"/>
    <n v="7970"/>
    <n v="0"/>
    <n v="0"/>
  </r>
  <r>
    <x v="8"/>
    <d v="2016-06-13T00:00:00"/>
    <x v="0"/>
    <x v="0"/>
    <n v="2"/>
    <s v="易宝-现金贷"/>
    <n v="0"/>
    <n v="0"/>
    <n v="0"/>
    <n v="0"/>
    <n v="0"/>
    <n v="9320"/>
    <n v="0"/>
    <n v="0"/>
  </r>
  <r>
    <x v="8"/>
    <d v="2016-06-14T00:00:00"/>
    <x v="0"/>
    <x v="0"/>
    <n v="2"/>
    <s v="易宝-现金贷"/>
    <n v="0"/>
    <n v="0"/>
    <n v="0"/>
    <n v="0"/>
    <n v="0"/>
    <n v="12040"/>
    <n v="0"/>
    <n v="0"/>
  </r>
  <r>
    <x v="8"/>
    <d v="2016-06-15T00:00:00"/>
    <x v="0"/>
    <x v="0"/>
    <n v="2"/>
    <s v="易宝-现金贷"/>
    <n v="0"/>
    <n v="0"/>
    <n v="0"/>
    <n v="0"/>
    <n v="0"/>
    <n v="10640"/>
    <n v="0"/>
    <n v="0"/>
  </r>
  <r>
    <x v="8"/>
    <d v="2016-06-16T00:00:00"/>
    <x v="0"/>
    <x v="0"/>
    <n v="2"/>
    <s v="易宝-现金贷"/>
    <n v="0"/>
    <n v="0"/>
    <n v="0"/>
    <n v="0"/>
    <n v="0"/>
    <n v="17330"/>
    <n v="0"/>
    <n v="0"/>
  </r>
  <r>
    <x v="8"/>
    <d v="2016-06-16T00:00:00"/>
    <x v="0"/>
    <x v="0"/>
    <n v="13"/>
    <s v="支付宝线下还款"/>
    <n v="0"/>
    <n v="0"/>
    <n v="0"/>
    <n v="0"/>
    <n v="0"/>
    <n v="80"/>
    <n v="0"/>
    <n v="0"/>
  </r>
  <r>
    <x v="8"/>
    <d v="2016-06-17T00:00:00"/>
    <x v="0"/>
    <x v="0"/>
    <n v="2"/>
    <s v="易宝-现金贷"/>
    <n v="0"/>
    <n v="0"/>
    <n v="0"/>
    <n v="0"/>
    <n v="0"/>
    <n v="11100"/>
    <n v="0"/>
    <n v="0"/>
  </r>
  <r>
    <x v="8"/>
    <d v="2016-06-18T00:00:00"/>
    <x v="0"/>
    <x v="0"/>
    <n v="2"/>
    <s v="易宝-现金贷"/>
    <n v="0"/>
    <n v="0"/>
    <n v="0"/>
    <n v="0"/>
    <n v="0"/>
    <n v="10410"/>
    <n v="0"/>
    <n v="0"/>
  </r>
  <r>
    <x v="8"/>
    <d v="2016-06-19T00:00:00"/>
    <x v="0"/>
    <x v="0"/>
    <n v="2"/>
    <s v="易宝-现金贷"/>
    <n v="0"/>
    <n v="0"/>
    <n v="0"/>
    <n v="0"/>
    <n v="0"/>
    <n v="21840"/>
    <n v="0"/>
    <n v="0"/>
  </r>
  <r>
    <x v="8"/>
    <d v="2016-06-20T00:00:00"/>
    <x v="0"/>
    <x v="0"/>
    <n v="2"/>
    <s v="易宝-现金贷"/>
    <n v="0"/>
    <n v="0"/>
    <n v="0"/>
    <n v="0"/>
    <n v="0"/>
    <n v="32610"/>
    <n v="0"/>
    <n v="0"/>
  </r>
  <r>
    <x v="8"/>
    <d v="2016-06-20T00:00:00"/>
    <x v="0"/>
    <x v="0"/>
    <n v="13"/>
    <s v="支付宝线下还款"/>
    <n v="0"/>
    <n v="0"/>
    <n v="0"/>
    <n v="0"/>
    <n v="0"/>
    <n v="320"/>
    <n v="0"/>
    <n v="0"/>
  </r>
  <r>
    <x v="8"/>
    <d v="2016-06-21T00:00:00"/>
    <x v="0"/>
    <x v="0"/>
    <n v="2"/>
    <s v="易宝-现金贷"/>
    <n v="0"/>
    <n v="0"/>
    <n v="0"/>
    <n v="0"/>
    <n v="0"/>
    <n v="30650"/>
    <n v="0"/>
    <n v="0"/>
  </r>
  <r>
    <x v="8"/>
    <d v="2016-06-21T00:00:00"/>
    <x v="0"/>
    <x v="0"/>
    <n v="13"/>
    <s v="支付宝线下还款"/>
    <n v="0"/>
    <n v="0"/>
    <n v="0"/>
    <n v="0"/>
    <n v="0"/>
    <n v="600"/>
    <n v="0"/>
    <n v="0"/>
  </r>
  <r>
    <x v="8"/>
    <d v="2016-06-22T00:00:00"/>
    <x v="0"/>
    <x v="0"/>
    <n v="2"/>
    <s v="易宝-现金贷"/>
    <n v="0"/>
    <n v="0"/>
    <n v="0"/>
    <n v="0"/>
    <n v="0"/>
    <n v="34500"/>
    <n v="0"/>
    <n v="0"/>
  </r>
  <r>
    <x v="8"/>
    <d v="2016-06-22T00:00:00"/>
    <x v="0"/>
    <x v="0"/>
    <n v="13"/>
    <s v="支付宝线下还款"/>
    <n v="0"/>
    <n v="0"/>
    <n v="0"/>
    <n v="0"/>
    <n v="0"/>
    <n v="600"/>
    <n v="0"/>
    <n v="0"/>
  </r>
  <r>
    <x v="8"/>
    <d v="2016-06-23T00:00:00"/>
    <x v="0"/>
    <x v="0"/>
    <n v="2"/>
    <s v="易宝-现金贷"/>
    <n v="0"/>
    <n v="0"/>
    <n v="0"/>
    <n v="0"/>
    <n v="0"/>
    <n v="35450"/>
    <n v="0"/>
    <n v="0"/>
  </r>
  <r>
    <x v="8"/>
    <d v="2016-06-23T00:00:00"/>
    <x v="0"/>
    <x v="0"/>
    <n v="13"/>
    <s v="支付宝线下还款"/>
    <n v="0"/>
    <n v="0"/>
    <n v="0"/>
    <n v="0"/>
    <n v="0"/>
    <n v="560"/>
    <n v="0"/>
    <n v="0"/>
  </r>
  <r>
    <x v="8"/>
    <d v="2016-06-24T00:00:00"/>
    <x v="0"/>
    <x v="0"/>
    <n v="2"/>
    <s v="易宝-现金贷"/>
    <n v="0"/>
    <n v="0"/>
    <n v="0"/>
    <n v="0"/>
    <n v="0"/>
    <n v="46550"/>
    <n v="0"/>
    <n v="0"/>
  </r>
  <r>
    <x v="8"/>
    <d v="2016-06-24T00:00:00"/>
    <x v="0"/>
    <x v="0"/>
    <n v="13"/>
    <s v="支付宝线下还款"/>
    <n v="0"/>
    <n v="0"/>
    <n v="0"/>
    <n v="0"/>
    <n v="0"/>
    <n v="920"/>
    <n v="0"/>
    <n v="0"/>
  </r>
  <r>
    <x v="8"/>
    <d v="2016-06-25T00:00:00"/>
    <x v="0"/>
    <x v="0"/>
    <n v="2"/>
    <s v="易宝-现金贷"/>
    <n v="0"/>
    <n v="0"/>
    <n v="0"/>
    <n v="0"/>
    <n v="0"/>
    <n v="65220"/>
    <n v="0"/>
    <n v="0"/>
  </r>
  <r>
    <x v="8"/>
    <d v="2016-06-25T00:00:00"/>
    <x v="0"/>
    <x v="0"/>
    <n v="13"/>
    <s v="支付宝线下还款"/>
    <n v="0"/>
    <n v="0"/>
    <n v="0"/>
    <n v="0"/>
    <n v="0"/>
    <n v="360"/>
    <n v="0"/>
    <n v="0"/>
  </r>
  <r>
    <x v="8"/>
    <d v="2016-12-10T00:00:00"/>
    <x v="0"/>
    <x v="6"/>
    <n v="13"/>
    <s v="支付宝线下还款"/>
    <n v="0"/>
    <n v="0"/>
    <n v="0"/>
    <n v="0"/>
    <n v="0"/>
    <n v="570"/>
    <n v="0.87000000000000499"/>
    <n v="0"/>
  </r>
  <r>
    <x v="9"/>
    <d v="2016-03-23T00:00:00"/>
    <x v="0"/>
    <x v="10"/>
    <n v="2"/>
    <s v="易宝-现金贷"/>
    <n v="770721.38015600003"/>
    <n v="0"/>
    <n v="0"/>
    <n v="0"/>
    <n v="0"/>
    <n v="0"/>
    <n v="0"/>
    <n v="770721.38015600003"/>
  </r>
  <r>
    <x v="9"/>
    <d v="2016-03-24T00:00:00"/>
    <x v="0"/>
    <x v="10"/>
    <n v="2"/>
    <s v="易宝-现金贷"/>
    <n v="819057.71132799995"/>
    <n v="0"/>
    <n v="0"/>
    <n v="0"/>
    <n v="0"/>
    <n v="0"/>
    <n v="0"/>
    <n v="819057.71132799995"/>
  </r>
  <r>
    <x v="9"/>
    <d v="2016-03-28T00:00:00"/>
    <x v="0"/>
    <x v="10"/>
    <n v="2"/>
    <s v="易宝-现金贷"/>
    <n v="723227.03101100004"/>
    <n v="0"/>
    <n v="0"/>
    <n v="0"/>
    <n v="0"/>
    <n v="0"/>
    <n v="0"/>
    <n v="723227.03101100004"/>
  </r>
  <r>
    <x v="9"/>
    <d v="2016-03-31T00:00:00"/>
    <x v="0"/>
    <x v="10"/>
    <n v="2"/>
    <s v="易宝-现金贷"/>
    <n v="765049.750734"/>
    <n v="0"/>
    <n v="0"/>
    <n v="0"/>
    <n v="0"/>
    <n v="0"/>
    <n v="0"/>
    <n v="765049.750734"/>
  </r>
  <r>
    <x v="9"/>
    <d v="2016-04-01T00:00:00"/>
    <x v="0"/>
    <x v="11"/>
    <n v="2"/>
    <s v="易宝-现金贷"/>
    <n v="771510.17084499996"/>
    <n v="0"/>
    <n v="0"/>
    <n v="0"/>
    <n v="0"/>
    <n v="0"/>
    <n v="0"/>
    <n v="771510.17084499996"/>
  </r>
  <r>
    <x v="9"/>
    <d v="2016-04-02T00:00:00"/>
    <x v="0"/>
    <x v="11"/>
    <n v="2"/>
    <s v="易宝-现金贷"/>
    <n v="777970.59095700004"/>
    <n v="0"/>
    <n v="0"/>
    <n v="0"/>
    <n v="0"/>
    <n v="0"/>
    <n v="0"/>
    <n v="777970.59095700004"/>
  </r>
  <r>
    <x v="9"/>
    <d v="2016-04-03T00:00:00"/>
    <x v="0"/>
    <x v="11"/>
    <n v="2"/>
    <s v="易宝-现金贷"/>
    <n v="751108.84413400001"/>
    <n v="0"/>
    <n v="0"/>
    <n v="0"/>
    <n v="0"/>
    <n v="0"/>
    <n v="0"/>
    <n v="751108.84413400001"/>
  </r>
  <r>
    <x v="9"/>
    <d v="2016-04-06T00:00:00"/>
    <x v="0"/>
    <x v="11"/>
    <n v="2"/>
    <s v="易宝-现金贷"/>
    <n v="778310.61306100001"/>
    <n v="0"/>
    <n v="0"/>
    <n v="0"/>
    <n v="0"/>
    <n v="0"/>
    <n v="0"/>
    <n v="778310.61306100001"/>
  </r>
  <r>
    <x v="9"/>
    <d v="2016-04-08T00:00:00"/>
    <x v="0"/>
    <x v="11"/>
    <n v="2"/>
    <s v="易宝-现金贷"/>
    <n v="788851.29851800005"/>
    <n v="0"/>
    <n v="0"/>
    <n v="0"/>
    <n v="0"/>
    <n v="0"/>
    <n v="0"/>
    <n v="788851.29851800005"/>
  </r>
  <r>
    <x v="9"/>
    <d v="2016-04-10T00:00:00"/>
    <x v="0"/>
    <x v="11"/>
    <n v="2"/>
    <s v="易宝-现金贷"/>
    <n v="784771.03317499999"/>
    <n v="0"/>
    <n v="0"/>
    <n v="0"/>
    <n v="0"/>
    <n v="0"/>
    <n v="0"/>
    <n v="784771.03317499999"/>
  </r>
  <r>
    <x v="9"/>
    <d v="2016-04-13T00:00:00"/>
    <x v="0"/>
    <x v="11"/>
    <n v="2"/>
    <s v="易宝-现金贷"/>
    <n v="1293104.0897349999"/>
    <n v="0"/>
    <n v="0"/>
    <n v="0"/>
    <n v="0"/>
    <n v="0"/>
    <n v="0"/>
    <n v="1293104.0897349999"/>
  </r>
  <r>
    <x v="9"/>
    <d v="2016-04-14T00:00:00"/>
    <x v="0"/>
    <x v="11"/>
    <n v="2"/>
    <s v="易宝-现金贷"/>
    <n v="663043.11727399996"/>
    <n v="0"/>
    <n v="0"/>
    <n v="0"/>
    <n v="0"/>
    <n v="0"/>
    <n v="0"/>
    <n v="663043.11727399996"/>
  </r>
  <r>
    <x v="9"/>
    <d v="2016-04-15T00:00:00"/>
    <x v="0"/>
    <x v="11"/>
    <n v="2"/>
    <s v="易宝-现金贷"/>
    <n v="1292084.0233430001"/>
    <n v="0"/>
    <n v="0"/>
    <n v="0"/>
    <n v="0"/>
    <n v="0"/>
    <n v="0"/>
    <n v="1292084.0233430001"/>
  </r>
  <r>
    <x v="9"/>
    <d v="2016-04-16T00:00:00"/>
    <x v="0"/>
    <x v="11"/>
    <n v="2"/>
    <s v="易宝-现金贷"/>
    <n v="1292084.0233390001"/>
    <n v="0"/>
    <n v="0"/>
    <n v="0"/>
    <n v="0"/>
    <n v="0"/>
    <n v="0"/>
    <n v="1292084.0233390001"/>
  </r>
  <r>
    <x v="9"/>
    <d v="2016-04-17T00:00:00"/>
    <x v="0"/>
    <x v="11"/>
    <n v="2"/>
    <s v="易宝-现金贷"/>
    <n v="1291063.9570289999"/>
    <n v="0"/>
    <n v="0"/>
    <n v="0"/>
    <n v="0"/>
    <n v="0"/>
    <n v="0"/>
    <n v="1291063.9570289999"/>
  </r>
  <r>
    <x v="9"/>
    <d v="2016-04-20T00:00:00"/>
    <x v="0"/>
    <x v="11"/>
    <n v="2"/>
    <s v="易宝-现金贷"/>
    <n v="1320305.858585"/>
    <n v="0"/>
    <n v="0"/>
    <n v="0"/>
    <n v="0"/>
    <n v="0"/>
    <n v="0"/>
    <n v="1320305.858585"/>
  </r>
  <r>
    <x v="9"/>
    <d v="2016-04-21T00:00:00"/>
    <x v="0"/>
    <x v="11"/>
    <n v="2"/>
    <s v="易宝-现金贷"/>
    <n v="1326426.256599"/>
    <n v="0"/>
    <n v="0"/>
    <n v="0"/>
    <n v="0"/>
    <n v="0"/>
    <n v="0"/>
    <n v="1326426.256599"/>
  </r>
  <r>
    <x v="9"/>
    <d v="2016-04-22T00:00:00"/>
    <x v="0"/>
    <x v="11"/>
    <n v="2"/>
    <s v="易宝-现金贷"/>
    <n v="1322686.0133730001"/>
    <n v="0"/>
    <n v="0"/>
    <n v="0"/>
    <n v="0"/>
    <n v="0"/>
    <n v="0"/>
    <n v="1322686.0133730001"/>
  </r>
  <r>
    <x v="9"/>
    <d v="2016-04-23T00:00:00"/>
    <x v="0"/>
    <x v="11"/>
    <n v="2"/>
    <s v="易宝-现金贷"/>
    <n v="1864572.5125519999"/>
    <n v="0"/>
    <n v="0"/>
    <n v="0"/>
    <n v="0"/>
    <n v="0"/>
    <n v="0"/>
    <n v="1864572.5125519999"/>
  </r>
  <r>
    <x v="9"/>
    <d v="2016-04-24T00:00:00"/>
    <x v="0"/>
    <x v="11"/>
    <n v="2"/>
    <s v="易宝-现金贷"/>
    <n v="2167585.4051780002"/>
    <n v="0"/>
    <n v="0"/>
    <n v="0"/>
    <n v="0"/>
    <n v="0"/>
    <n v="0"/>
    <n v="2167585.4051780002"/>
  </r>
  <r>
    <x v="9"/>
    <d v="2016-04-25T00:00:00"/>
    <x v="0"/>
    <x v="11"/>
    <n v="2"/>
    <s v="易宝-现金贷"/>
    <n v="512413.321887"/>
    <n v="0"/>
    <n v="0"/>
    <n v="0"/>
    <n v="0"/>
    <n v="0"/>
    <n v="0"/>
    <n v="512413.321887"/>
  </r>
  <r>
    <x v="9"/>
    <d v="2016-04-26T00:00:00"/>
    <x v="0"/>
    <x v="11"/>
    <n v="2"/>
    <s v="易宝-现金贷"/>
    <n v="2380.1547799999998"/>
    <n v="0"/>
    <n v="0"/>
    <n v="0"/>
    <n v="0"/>
    <n v="0"/>
    <n v="0"/>
    <n v="2380.1547799999998"/>
  </r>
  <r>
    <x v="9"/>
    <d v="2016-04-27T00:00:00"/>
    <x v="0"/>
    <x v="11"/>
    <n v="2"/>
    <s v="易宝-现金贷"/>
    <n v="776270.48035199998"/>
    <n v="0"/>
    <n v="0"/>
    <n v="0"/>
    <n v="0"/>
    <n v="0"/>
    <n v="0"/>
    <n v="776270.48035199998"/>
  </r>
  <r>
    <x v="9"/>
    <d v="2016-04-28T00:00:00"/>
    <x v="0"/>
    <x v="11"/>
    <n v="2"/>
    <s v="易宝-现金贷"/>
    <n v="2045573.0225760001"/>
    <n v="0"/>
    <n v="0"/>
    <n v="0"/>
    <n v="0"/>
    <n v="0"/>
    <n v="0"/>
    <n v="2045573.0225760001"/>
  </r>
  <r>
    <x v="9"/>
    <d v="2016-04-29T00:00:00"/>
    <x v="0"/>
    <x v="11"/>
    <n v="2"/>
    <s v="易宝-现金贷"/>
    <n v="2649452.2922160001"/>
    <n v="0"/>
    <n v="0"/>
    <n v="0"/>
    <n v="0"/>
    <n v="0"/>
    <n v="0"/>
    <n v="2649452.2922160001"/>
  </r>
  <r>
    <x v="9"/>
    <d v="2016-04-30T00:00:00"/>
    <x v="0"/>
    <x v="11"/>
    <n v="2"/>
    <s v="易宝-现金贷"/>
    <n v="2085695.6317439999"/>
    <n v="0"/>
    <n v="0"/>
    <n v="0"/>
    <n v="0"/>
    <n v="0"/>
    <n v="0"/>
    <n v="2085695.6317439999"/>
  </r>
  <r>
    <x v="9"/>
    <d v="2016-05-01T00:00:00"/>
    <x v="0"/>
    <x v="7"/>
    <n v="2"/>
    <s v="易宝-现金贷"/>
    <n v="771510.17112099996"/>
    <n v="0"/>
    <n v="0"/>
    <n v="0"/>
    <n v="0"/>
    <n v="0"/>
    <n v="0"/>
    <n v="771510.17112099996"/>
  </r>
  <r>
    <x v="9"/>
    <d v="2016-05-02T00:00:00"/>
    <x v="0"/>
    <x v="7"/>
    <n v="2"/>
    <s v="易宝-现金贷"/>
    <n v="777970.59123599995"/>
    <n v="0"/>
    <n v="0"/>
    <n v="0"/>
    <n v="0"/>
    <n v="0"/>
    <n v="0"/>
    <n v="777970.59123599995"/>
  </r>
  <r>
    <x v="9"/>
    <d v="2016-05-03T00:00:00"/>
    <x v="0"/>
    <x v="7"/>
    <n v="2"/>
    <s v="易宝-现金贷"/>
    <n v="751108.84444599994"/>
    <n v="0"/>
    <n v="0"/>
    <n v="0"/>
    <n v="0"/>
    <n v="0"/>
    <n v="0"/>
    <n v="751108.84444599994"/>
  </r>
  <r>
    <x v="9"/>
    <d v="2016-05-06T00:00:00"/>
    <x v="0"/>
    <x v="7"/>
    <n v="2"/>
    <s v="易宝-现金贷"/>
    <n v="1188037.25761"/>
    <n v="72427.929999999993"/>
    <n v="49306.49"/>
    <n v="0"/>
    <n v="23121.439999999999"/>
    <n v="25089.729999999901"/>
    <n v="3302.56"/>
    <n v="1115609.32761"/>
  </r>
  <r>
    <x v="9"/>
    <d v="2016-05-07T00:00:00"/>
    <x v="0"/>
    <x v="7"/>
    <n v="2"/>
    <s v="易宝-现金贷"/>
    <n v="1318925.6374639999"/>
    <n v="587251.22"/>
    <n v="350902.66"/>
    <n v="35362.26"/>
    <n v="200986.30000000101"/>
    <n v="156722.5"/>
    <n v="20383.150000000001"/>
    <n v="731674.41746399994"/>
  </r>
  <r>
    <x v="9"/>
    <d v="2016-05-08T00:00:00"/>
    <x v="0"/>
    <x v="7"/>
    <n v="2"/>
    <s v="易宝-现金贷"/>
    <n v="788851.29882999999"/>
    <n v="423335.16"/>
    <n v="162530.29999999999"/>
    <n v="127167.98"/>
    <n v="133636.88"/>
    <n v="129880.4"/>
    <n v="17148.2"/>
    <n v="365516.13883000001"/>
  </r>
  <r>
    <x v="9"/>
    <d v="2016-05-10T00:00:00"/>
    <x v="0"/>
    <x v="7"/>
    <n v="2"/>
    <s v="易宝-现金贷"/>
    <n v="2176366.3392969999"/>
    <n v="1333953.74"/>
    <n v="523523.04999999801"/>
    <n v="643089.76999999804"/>
    <n v="167340.92000000001"/>
    <n v="264199.7"/>
    <n v="26276.99"/>
    <n v="842412.59929699986"/>
  </r>
  <r>
    <x v="9"/>
    <d v="2016-05-11T00:00:00"/>
    <x v="0"/>
    <x v="7"/>
    <n v="2"/>
    <s v="易宝-现金贷"/>
    <n v="1994398.5779180001"/>
    <n v="1576958.91"/>
    <n v="595018.76"/>
    <n v="701765.77999999805"/>
    <n v="280174.37"/>
    <n v="288107.49"/>
    <n v="35657.050000000003"/>
    <n v="417439.66791800014"/>
  </r>
  <r>
    <x v="9"/>
    <d v="2016-05-12T00:00:00"/>
    <x v="0"/>
    <x v="7"/>
    <n v="2"/>
    <s v="易宝-现金贷"/>
    <n v="1999168.9541410001"/>
    <n v="1562701.5"/>
    <n v="495402.29000000202"/>
    <n v="860205.74999999802"/>
    <n v="207093.46"/>
    <n v="247016.73"/>
    <n v="26718.33"/>
    <n v="436467.45414100005"/>
  </r>
  <r>
    <x v="9"/>
    <d v="2016-05-13T00:00:00"/>
    <x v="0"/>
    <x v="7"/>
    <n v="2"/>
    <s v="易宝-现金贷"/>
    <n v="3073799.8881399999"/>
    <n v="2138731.4500000002"/>
    <n v="680044"/>
    <n v="1215578.55"/>
    <n v="243108.9"/>
    <n v="263368.99"/>
    <n v="32425.01"/>
    <n v="935068.43813999975"/>
  </r>
  <r>
    <x v="9"/>
    <d v="2016-05-14T00:00:00"/>
    <x v="0"/>
    <x v="7"/>
    <n v="2"/>
    <s v="易宝-现金贷"/>
    <n v="2615069.7942849998"/>
    <n v="1919397.31"/>
    <n v="634480.99"/>
    <n v="1089770.6000000001"/>
    <n v="195145.72"/>
    <n v="175870.01"/>
    <n v="20042.46"/>
    <n v="695672.48428499978"/>
  </r>
  <r>
    <x v="9"/>
    <d v="2016-05-15T00:00:00"/>
    <x v="0"/>
    <x v="7"/>
    <n v="2"/>
    <s v="易宝-现金贷"/>
    <n v="1318945.770799"/>
    <n v="978913.17"/>
    <n v="348182.55"/>
    <n v="409046.36999999901"/>
    <n v="221684.25"/>
    <n v="157646.14000000001"/>
    <n v="18663.68"/>
    <n v="340032.60079900001"/>
  </r>
  <r>
    <x v="9"/>
    <d v="2016-05-16T00:00:00"/>
    <x v="0"/>
    <x v="7"/>
    <n v="2"/>
    <s v="易宝-现金贷"/>
    <n v="1336966.9427159999"/>
    <n v="1084696.82"/>
    <n v="464470.05"/>
    <n v="322680.94000000099"/>
    <n v="297545.83"/>
    <n v="258396.45"/>
    <n v="30527.8"/>
    <n v="252270.12271599984"/>
  </r>
  <r>
    <x v="9"/>
    <d v="2016-05-17T00:00:00"/>
    <x v="0"/>
    <x v="7"/>
    <n v="2"/>
    <s v="易宝-现金贷"/>
    <n v="1832699.0485670001"/>
    <n v="1500841.57"/>
    <n v="485211.25999999902"/>
    <n v="721166.41999999702"/>
    <n v="294463.89"/>
    <n v="244929.55"/>
    <n v="37945.129999999997"/>
    <n v="331857.47856700001"/>
  </r>
  <r>
    <x v="9"/>
    <d v="2016-05-18T00:00:00"/>
    <x v="0"/>
    <x v="7"/>
    <n v="2"/>
    <s v="易宝-现金贷"/>
    <n v="997244.58766199998"/>
    <n v="1035006.25"/>
    <n v="234945.08"/>
    <n v="465809.81000000099"/>
    <n v="334251.36"/>
    <n v="232766.36"/>
    <n v="41391.71"/>
    <n v="-37761.662338000024"/>
  </r>
  <r>
    <x v="9"/>
    <d v="2016-05-19T00:00:00"/>
    <x v="0"/>
    <x v="7"/>
    <n v="2"/>
    <s v="易宝-现金贷"/>
    <n v="671883.69230300002"/>
    <n v="758272.30000000098"/>
    <n v="164910.63"/>
    <n v="330848.03000000003"/>
    <n v="262513.64"/>
    <n v="268502.48"/>
    <n v="36693.629999999997"/>
    <n v="-86388.60769700096"/>
  </r>
  <r>
    <x v="9"/>
    <d v="2016-05-20T00:00:00"/>
    <x v="0"/>
    <x v="7"/>
    <n v="2"/>
    <s v="易宝-现金贷"/>
    <n v="2338662.0168599999"/>
    <n v="1813688.28"/>
    <n v="563076.29"/>
    <n v="1021085.64"/>
    <n v="229526.35"/>
    <n v="314101.08"/>
    <n v="36362.67"/>
    <n v="524973.73685999983"/>
  </r>
  <r>
    <x v="9"/>
    <d v="2016-05-21T00:00:00"/>
    <x v="0"/>
    <x v="7"/>
    <n v="2"/>
    <s v="易宝-现金贷"/>
    <n v="2340712.2158349999"/>
    <n v="1849055.22"/>
    <n v="492011.56999999902"/>
    <n v="1134992.7"/>
    <n v="222050.950000001"/>
    <n v="244365.41"/>
    <n v="25197.8"/>
    <n v="491656.99583499995"/>
  </r>
  <r>
    <x v="9"/>
    <d v="2016-05-22T00:00:00"/>
    <x v="0"/>
    <x v="7"/>
    <n v="2"/>
    <s v="易宝-现金贷"/>
    <n v="1322686.014034"/>
    <n v="1053037.8500000001"/>
    <n v="277797.99000000098"/>
    <n v="575657.20999999903"/>
    <n v="199582.65"/>
    <n v="213756.6"/>
    <n v="19496.71"/>
    <n v="269648.1640339999"/>
  </r>
  <r>
    <x v="9"/>
    <d v="2016-05-23T00:00:00"/>
    <x v="0"/>
    <x v="7"/>
    <n v="2"/>
    <s v="易宝-现金贷"/>
    <n v="1853111.1388699999"/>
    <n v="1397771.1"/>
    <n v="319433.33"/>
    <n v="797128.009999995"/>
    <n v="281209.760000001"/>
    <n v="262768.96999999898"/>
    <n v="36288.71"/>
    <n v="455340.03886999981"/>
  </r>
  <r>
    <x v="9"/>
    <d v="2016-05-24T00:00:00"/>
    <x v="0"/>
    <x v="7"/>
    <n v="2"/>
    <s v="易宝-现金贷"/>
    <n v="3184931.5634059999"/>
    <n v="2351215.7700000098"/>
    <n v="610780.30999999796"/>
    <n v="1509161.77000001"/>
    <n v="231273.69"/>
    <n v="249931.85"/>
    <n v="25299.85"/>
    <n v="833715.79340599012"/>
  </r>
  <r>
    <x v="9"/>
    <d v="2016-05-25T00:00:00"/>
    <x v="0"/>
    <x v="7"/>
    <n v="2"/>
    <s v="易宝-现金贷"/>
    <n v="1019726.312506"/>
    <n v="1016079.81"/>
    <n v="222034.47"/>
    <n v="517513.42"/>
    <n v="276531.92000000097"/>
    <n v="215605.73"/>
    <n v="28919.78"/>
    <n v="3646.5025059999898"/>
  </r>
  <r>
    <x v="9"/>
    <d v="2016-05-26T00:00:00"/>
    <x v="0"/>
    <x v="7"/>
    <n v="2"/>
    <s v="易宝-现金贷"/>
    <n v="851755.38928200002"/>
    <n v="936810.52000000095"/>
    <n v="224754.51"/>
    <n v="469570.22000000102"/>
    <n v="242485.79"/>
    <n v="245882.39"/>
    <n v="30229.63"/>
    <n v="-85055.130718000932"/>
  </r>
  <r>
    <x v="9"/>
    <d v="2016-05-27T00:00:00"/>
    <x v="0"/>
    <x v="7"/>
    <n v="2"/>
    <s v="易宝-现金贷"/>
    <n v="1627685.8479160001"/>
    <n v="1406372.86"/>
    <n v="360083.4"/>
    <n v="843594.50999999896"/>
    <n v="202694.95"/>
    <n v="259854.77"/>
    <n v="26526.52"/>
    <n v="221312.98791599995"/>
  </r>
  <r>
    <x v="9"/>
    <d v="2016-05-28T00:00:00"/>
    <x v="0"/>
    <x v="7"/>
    <n v="2"/>
    <s v="易宝-现金贷"/>
    <n v="2843604.918879"/>
    <n v="2087754.23000002"/>
    <n v="489851.48"/>
    <n v="1461173.6400000199"/>
    <n v="136729.10999999999"/>
    <n v="197880.03"/>
    <n v="14693.3"/>
    <n v="755850.68887898"/>
  </r>
  <r>
    <x v="9"/>
    <d v="2016-05-29T00:00:00"/>
    <x v="0"/>
    <x v="7"/>
    <n v="2"/>
    <s v="易宝-现金贷"/>
    <n v="2649452.2931860001"/>
    <n v="1799416.3000000101"/>
    <n v="428427.41999999899"/>
    <n v="1223397.52000001"/>
    <n v="147591.35999999999"/>
    <n v="157130.01999999999"/>
    <n v="13356.64"/>
    <n v="850035.99318599002"/>
  </r>
  <r>
    <x v="9"/>
    <d v="2016-05-31T00:00:00"/>
    <x v="0"/>
    <x v="7"/>
    <n v="2"/>
    <s v="易宝-现金贷"/>
    <n v="2085695.6322679999"/>
    <n v="1593728.38"/>
    <n v="315199.96999999997"/>
    <n v="1047286.55"/>
    <n v="231241.860000001"/>
    <n v="194744.99"/>
    <n v="34832.14"/>
    <n v="491967.25226800004"/>
  </r>
  <r>
    <x v="9"/>
    <d v="2016-06-01T00:00:00"/>
    <x v="0"/>
    <x v="0"/>
    <n v="2"/>
    <s v="易宝-现金贷"/>
    <n v="771510.17114200001"/>
    <n v="737445.24"/>
    <n v="88380.679999999906"/>
    <n v="396740.03999999899"/>
    <n v="252324.52000000101"/>
    <n v="201449.32"/>
    <n v="33495.980000000003"/>
    <n v="34064.931142000016"/>
  </r>
  <r>
    <x v="9"/>
    <d v="2016-06-02T00:00:00"/>
    <x v="0"/>
    <x v="0"/>
    <n v="2"/>
    <s v="易宝-现金贷"/>
    <n v="1340707.185762"/>
    <n v="1134722.99"/>
    <n v="208093.32"/>
    <n v="716085.66999999899"/>
    <n v="210544"/>
    <n v="218326.71"/>
    <n v="32119.53"/>
    <n v="205984.19576200005"/>
  </r>
  <r>
    <x v="9"/>
    <d v="2016-06-03T00:00:00"/>
    <x v="0"/>
    <x v="0"/>
    <n v="2"/>
    <s v="易宝-现金贷"/>
    <n v="1996949.8609490001"/>
    <n v="1710677.87"/>
    <n v="356002.84"/>
    <n v="1133972.43"/>
    <n v="220702.6"/>
    <n v="213885.04"/>
    <n v="34528.57"/>
    <n v="286271.990949"/>
  </r>
  <r>
    <x v="9"/>
    <d v="2016-06-04T00:00:00"/>
    <x v="0"/>
    <x v="0"/>
    <n v="2"/>
    <s v="易宝-现金贷"/>
    <n v="841214.70384500001"/>
    <n v="838510.81000000203"/>
    <n v="199932.88"/>
    <n v="472970.61000000202"/>
    <n v="165607.32"/>
    <n v="166715.68"/>
    <n v="20584.919999999998"/>
    <n v="2703.893844997976"/>
  </r>
  <r>
    <x v="9"/>
    <d v="2016-06-05T00:00:00"/>
    <x v="0"/>
    <x v="0"/>
    <n v="2"/>
    <s v="易宝-现金贷"/>
    <n v="985384.07911699999"/>
    <n v="941535.88000000105"/>
    <n v="222034.37"/>
    <n v="580077.520000002"/>
    <n v="139423.99"/>
    <n v="157736.70000000001"/>
    <n v="20420.04"/>
    <n v="43848.199116998934"/>
  </r>
  <r>
    <x v="9"/>
    <d v="2016-06-06T00:00:00"/>
    <x v="0"/>
    <x v="0"/>
    <n v="2"/>
    <s v="易宝-现金贷"/>
    <n v="1188037.257803"/>
    <n v="1074390.1399999999"/>
    <n v="215853.81"/>
    <n v="641250.67999999796"/>
    <n v="217285.65"/>
    <n v="208831.42"/>
    <n v="38314.26"/>
    <n v="113647.11780300015"/>
  </r>
  <r>
    <x v="9"/>
    <d v="2016-06-07T00:00:00"/>
    <x v="0"/>
    <x v="0"/>
    <n v="2"/>
    <s v="易宝-现金贷"/>
    <n v="1316905.6380060001"/>
    <n v="1132283.05"/>
    <n v="289018.71999999997"/>
    <n v="668483.09999999905"/>
    <n v="174781.23"/>
    <n v="194087.4"/>
    <n v="29141.67"/>
    <n v="184622.58800600003"/>
  </r>
  <r>
    <x v="9"/>
    <d v="2016-06-08T00:00:00"/>
    <x v="0"/>
    <x v="0"/>
    <n v="2"/>
    <s v="易宝-现金贷"/>
    <n v="788851.29884199996"/>
    <n v="772198.78999999806"/>
    <n v="100306.35"/>
    <n v="438287.50999999797"/>
    <n v="233604.93"/>
    <n v="227663.23"/>
    <n v="35603.4"/>
    <n v="16652.508842001902"/>
  </r>
  <r>
    <x v="9"/>
    <d v="2016-06-09T00:00:00"/>
    <x v="0"/>
    <x v="0"/>
    <n v="2"/>
    <s v="易宝-现金贷"/>
    <n v="961922.55342799996"/>
    <n v="860612.67000000202"/>
    <n v="209113.63"/>
    <n v="538255.02000000305"/>
    <n v="113244.02"/>
    <n v="203713.41"/>
    <n v="16379.87"/>
    <n v="101309.88342799793"/>
  </r>
  <r>
    <x v="9"/>
    <d v="2016-06-10T00:00:00"/>
    <x v="0"/>
    <x v="0"/>
    <n v="2"/>
    <s v="易宝-现金贷"/>
    <n v="3476726.0902720001"/>
    <n v="2678941.3200000399"/>
    <n v="616419.99"/>
    <n v="1938405.0400000401"/>
    <n v="124116.29"/>
    <n v="254008.67"/>
    <n v="19135.330000000002"/>
    <n v="797784.77027196018"/>
  </r>
  <r>
    <x v="9"/>
    <d v="2016-06-11T00:00:00"/>
    <x v="0"/>
    <x v="0"/>
    <n v="2"/>
    <s v="易宝-现金贷"/>
    <n v="2422317.5224410002"/>
    <n v="1959547.95"/>
    <n v="518533.890000001"/>
    <n v="1221019.9099999999"/>
    <n v="219994.15"/>
    <n v="244463.37"/>
    <n v="16665.150000000001"/>
    <n v="462769.57244100026"/>
  </r>
  <r>
    <x v="9"/>
    <d v="2016-06-12T00:00:00"/>
    <x v="0"/>
    <x v="0"/>
    <n v="2"/>
    <s v="易宝-现金贷"/>
    <n v="3307735.1006979998"/>
    <n v="2802815.8500000099"/>
    <n v="828293.98999999801"/>
    <n v="1677329.27000001"/>
    <n v="297192.59000000003"/>
    <n v="304794.33"/>
    <n v="29116.3"/>
    <n v="504919.25069798995"/>
  </r>
  <r>
    <x v="9"/>
    <d v="2016-06-13T00:00:00"/>
    <x v="0"/>
    <x v="0"/>
    <n v="2"/>
    <s v="易宝-现金贷"/>
    <n v="3073799.8882809998"/>
    <n v="2559695.6000000299"/>
    <n v="571577.02000000095"/>
    <n v="1659647.19000003"/>
    <n v="328471.39"/>
    <n v="262844.87"/>
    <n v="34256.53"/>
    <n v="514104.28828096995"/>
  </r>
  <r>
    <x v="9"/>
    <d v="2016-06-14T00:00:00"/>
    <x v="0"/>
    <x v="0"/>
    <n v="2"/>
    <s v="易宝-现金贷"/>
    <n v="2611029.7943739998"/>
    <n v="2230624.9200000102"/>
    <n v="522613.85000000102"/>
    <n v="1384643.49000001"/>
    <n v="323367.58"/>
    <n v="225285.02"/>
    <n v="42818.54"/>
    <n v="380404.87437398965"/>
  </r>
  <r>
    <x v="9"/>
    <d v="2016-06-15T00:00:00"/>
    <x v="0"/>
    <x v="0"/>
    <n v="2"/>
    <s v="易宝-现金贷"/>
    <n v="1318945.7708660001"/>
    <n v="1352155.55"/>
    <n v="192452.540000001"/>
    <n v="745548.10999999696"/>
    <n v="414154.9"/>
    <n v="232690.98"/>
    <n v="56108.21"/>
    <n v="-33209.779133999953"/>
  </r>
  <r>
    <x v="9"/>
    <d v="2016-06-16T00:00:00"/>
    <x v="0"/>
    <x v="0"/>
    <n v="2"/>
    <s v="易宝-现金贷"/>
    <n v="1336966.9427829999"/>
    <n v="1228899.3899999999"/>
    <n v="169630.91"/>
    <n v="766529.68999999797"/>
    <n v="292738.79000000103"/>
    <n v="195602.04"/>
    <n v="51477.33"/>
    <n v="108067.55278300005"/>
  </r>
  <r>
    <x v="9"/>
    <d v="2016-06-17T00:00:00"/>
    <x v="0"/>
    <x v="0"/>
    <n v="2"/>
    <s v="易宝-现金贷"/>
    <n v="1830679.0486709999"/>
    <n v="1577285.22"/>
    <n v="257336.670000001"/>
    <n v="1085309.94"/>
    <n v="234638.61"/>
    <n v="184923.71"/>
    <n v="39789.910000000003"/>
    <n v="253393.82867099997"/>
  </r>
  <r>
    <x v="9"/>
    <d v="2016-06-18T00:00:00"/>
    <x v="0"/>
    <x v="0"/>
    <n v="2"/>
    <s v="易宝-现金贷"/>
    <n v="993204.58771200001"/>
    <n v="904441.43000000098"/>
    <n v="187692.12"/>
    <n v="497451.950000001"/>
    <n v="219297.36"/>
    <n v="144500.01"/>
    <n v="35116.57"/>
    <n v="88763.157711999025"/>
  </r>
  <r>
    <x v="9"/>
    <d v="2016-06-19T00:00:00"/>
    <x v="0"/>
    <x v="0"/>
    <n v="2"/>
    <s v="易宝-现金贷"/>
    <n v="671883.69233400002"/>
    <n v="665089.47"/>
    <n v="141449.12"/>
    <n v="357369.78000000102"/>
    <n v="166270.57"/>
    <n v="155016.70000000001"/>
    <n v="22182.34"/>
    <n v="6794.2223340000492"/>
  </r>
  <r>
    <x v="9"/>
    <d v="2016-06-20T00:00:00"/>
    <x v="0"/>
    <x v="0"/>
    <n v="2"/>
    <s v="易宝-现金贷"/>
    <n v="2337652.016944"/>
    <n v="1954999.0500000101"/>
    <n v="408026.16"/>
    <n v="1302483.8300000101"/>
    <n v="244489.06"/>
    <n v="236868.88"/>
    <n v="51331.33"/>
    <n v="382652.96694398997"/>
  </r>
  <r>
    <x v="9"/>
    <d v="2016-06-21T00:00:00"/>
    <x v="0"/>
    <x v="0"/>
    <n v="2"/>
    <s v="易宝-现金贷"/>
    <n v="2340712.2159489999"/>
    <n v="1956802.1700000099"/>
    <n v="345802.08"/>
    <n v="1339645.94000001"/>
    <n v="271354.15000000002"/>
    <n v="182179.04"/>
    <n v="55103.26"/>
    <n v="383910.04594898992"/>
  </r>
  <r>
    <x v="9"/>
    <d v="2016-06-22T00:00:00"/>
    <x v="0"/>
    <x v="0"/>
    <n v="2"/>
    <s v="易宝-现金贷"/>
    <n v="1322686.014097"/>
    <n v="1228689.47"/>
    <n v="145189.35"/>
    <n v="788370.98999999603"/>
    <n v="295129.13"/>
    <n v="171529.71"/>
    <n v="48489.99"/>
    <n v="93996.544097000035"/>
  </r>
  <r>
    <x v="9"/>
    <d v="2016-06-23T00:00:00"/>
    <x v="0"/>
    <x v="0"/>
    <n v="2"/>
    <s v="易宝-现金贷"/>
    <n v="1093851.1329940001"/>
    <n v="1029594.66"/>
    <n v="102686.6"/>
    <n v="691264.56999999704"/>
    <n v="235643.49000000101"/>
    <n v="151807.37"/>
    <n v="45343.29"/>
    <n v="64256.472994000069"/>
  </r>
  <r>
    <x v="9"/>
    <d v="2016-06-24T00:00:00"/>
    <x v="0"/>
    <x v="0"/>
    <n v="2"/>
    <s v="易宝-现金贷"/>
    <n v="2365873.8521980001"/>
    <n v="1898686.75000001"/>
    <n v="331521.3"/>
    <n v="1384568.8600000199"/>
    <n v="182596.59"/>
    <n v="165276.71"/>
    <n v="34238.629999999997"/>
    <n v="467187.10219799005"/>
  </r>
  <r>
    <x v="9"/>
    <d v="2016-06-25T00:00:00"/>
    <x v="0"/>
    <x v="0"/>
    <n v="2"/>
    <s v="易宝-现金贷"/>
    <n v="1019726.312536"/>
    <n v="871486.25999999896"/>
    <n v="157090.20000000001"/>
    <n v="575657.22999999905"/>
    <n v="138738.82999999999"/>
    <n v="113527.05"/>
    <n v="17344.97"/>
    <n v="148240.05253600108"/>
  </r>
  <r>
    <x v="9"/>
    <d v="2016-06-26T00:00:00"/>
    <x v="0"/>
    <x v="0"/>
    <n v="2"/>
    <s v="易宝-现金贷"/>
    <n v="851755.38931999996"/>
    <n v="780698.55000000098"/>
    <n v="209453.47"/>
    <n v="442368.52000000101"/>
    <n v="128876.56"/>
    <n v="131160.04"/>
    <n v="22663.98"/>
    <n v="71056.83931999898"/>
  </r>
  <r>
    <x v="9"/>
    <d v="2016-06-27T00:00:00"/>
    <x v="0"/>
    <x v="0"/>
    <n v="2"/>
    <s v="易宝-现金贷"/>
    <n v="1627685.8479559999"/>
    <n v="1347067.16"/>
    <n v="315540.44"/>
    <n v="890417.66999999702"/>
    <n v="141109.04999999999"/>
    <n v="168660.07"/>
    <n v="18608.330000000002"/>
    <n v="280618.68795599998"/>
  </r>
  <r>
    <x v="9"/>
    <d v="2016-06-28T00:00:00"/>
    <x v="0"/>
    <x v="0"/>
    <n v="2"/>
    <s v="易宝-现金贷"/>
    <n v="2120377.887629"/>
    <n v="1797022.57"/>
    <n v="397145.63"/>
    <n v="1160154.76"/>
    <n v="239722.18"/>
    <n v="174640.39"/>
    <n v="31108.55"/>
    <n v="323355.31762899994"/>
  </r>
  <r>
    <x v="9"/>
    <d v="2016-06-29T00:00:00"/>
    <x v="0"/>
    <x v="0"/>
    <n v="2"/>
    <s v="易宝-现金贷"/>
    <n v="2649452.2927890001"/>
    <n v="2044499.99000003"/>
    <n v="321660.52"/>
    <n v="1548398.2800000301"/>
    <n v="174441.19"/>
    <n v="135300.35999999999"/>
    <n v="22580"/>
    <n v="604952.30278897006"/>
  </r>
  <r>
    <x v="9"/>
    <d v="2016-06-30T00:00:00"/>
    <x v="0"/>
    <x v="0"/>
    <n v="2"/>
    <s v="易宝-现金贷"/>
    <n v="1320645.880751"/>
    <n v="1996817.97000003"/>
    <n v="171030.87"/>
    <n v="1645585.6300000299"/>
    <n v="180201.47"/>
    <n v="104125.86"/>
    <n v="22073.19"/>
    <n v="-676172.08924902999"/>
  </r>
  <r>
    <x v="9"/>
    <d v="2016-07-02T00:00:00"/>
    <x v="0"/>
    <x v="1"/>
    <n v="2"/>
    <s v="易宝-现金贷"/>
    <n v="562736.59449499997"/>
    <n v="381847.95"/>
    <n v="136348.79999999999"/>
    <n v="122067.89"/>
    <n v="123431.26"/>
    <n v="125197.36"/>
    <n v="21637.68"/>
    <n v="180888.64449499996"/>
  </r>
  <r>
    <x v="9"/>
    <d v="2016-07-03T00:00:00"/>
    <x v="0"/>
    <x v="1"/>
    <n v="2"/>
    <s v="易宝-现金贷"/>
    <n v="1245841.016476"/>
    <n v="713705.84000000102"/>
    <n v="269977.33"/>
    <n v="362803.32"/>
    <n v="80925.1899999999"/>
    <n v="114627.52"/>
    <n v="10306.32"/>
    <n v="532135.17647599895"/>
  </r>
  <r>
    <x v="9"/>
    <d v="2016-07-04T00:00:00"/>
    <x v="0"/>
    <x v="1"/>
    <n v="2"/>
    <s v="易宝-现金贷"/>
    <n v="841214.70384500001"/>
    <n v="617819.9"/>
    <n v="230534.91"/>
    <n v="231214.96"/>
    <n v="156070.03"/>
    <n v="135810.01"/>
    <n v="22811.66"/>
    <n v="223394.80384499999"/>
  </r>
  <r>
    <x v="9"/>
    <d v="2016-07-05T00:00:00"/>
    <x v="0"/>
    <x v="1"/>
    <n v="2"/>
    <s v="易宝-现金贷"/>
    <n v="985384.07911699999"/>
    <n v="735817.49000000104"/>
    <n v="243455.74"/>
    <n v="346482.46000000101"/>
    <n v="145879.29"/>
    <n v="119083.37"/>
    <n v="19650.349999999999"/>
    <n v="249566.58911699895"/>
  </r>
  <r>
    <x v="9"/>
    <d v="2016-07-06T00:00:00"/>
    <x v="0"/>
    <x v="1"/>
    <n v="2"/>
    <s v="易宝-现金贷"/>
    <n v="409726.64425399998"/>
    <n v="484881.16000000102"/>
    <n v="47263.03"/>
    <n v="266587.18000000098"/>
    <n v="171030.95"/>
    <n v="107070.03"/>
    <n v="27458.240000000002"/>
    <n v="-75154.515746001038"/>
  </r>
  <r>
    <x v="9"/>
    <d v="2016-07-07T00:00:00"/>
    <x v="0"/>
    <x v="1"/>
    <n v="2"/>
    <s v="易宝-现金贷"/>
    <n v="1316905.6374639999"/>
    <n v="1147583.99"/>
    <n v="172731.12"/>
    <n v="818772.83999999706"/>
    <n v="156080.03"/>
    <n v="107997.04"/>
    <n v="27205.98"/>
    <n v="169321.64746399992"/>
  </r>
  <r>
    <x v="9"/>
    <d v="2016-07-09T00:00:00"/>
    <x v="0"/>
    <x v="1"/>
    <n v="2"/>
    <s v="易宝-现金贷"/>
    <n v="961922.55342799996"/>
    <n v="783410.86000000103"/>
    <n v="258416.8"/>
    <n v="417207.20000000199"/>
    <n v="107786.86"/>
    <n v="132846.35999999999"/>
    <n v="17766.71"/>
    <n v="178511.69342799892"/>
  </r>
  <r>
    <x v="9"/>
    <d v="2016-07-10T00:00:00"/>
    <x v="0"/>
    <x v="1"/>
    <n v="2"/>
    <s v="易宝-现金贷"/>
    <n v="2691955.0563500002"/>
    <n v="2134245.0000000098"/>
    <n v="534514.66000000096"/>
    <n v="1448073.8800000099"/>
    <n v="151656.46"/>
    <n v="162309.35999999999"/>
    <n v="20218.95"/>
    <n v="557710.05634999042"/>
  </r>
  <r>
    <x v="9"/>
    <d v="2016-07-11T00:00:00"/>
    <x v="0"/>
    <x v="1"/>
    <n v="2"/>
    <s v="易宝-现金贷"/>
    <n v="2422317.521863"/>
    <n v="2204663.8400000101"/>
    <n v="424007.69000000099"/>
    <n v="1441994.46000001"/>
    <n v="338661.69"/>
    <n v="221316.69"/>
    <n v="43506.53"/>
    <n v="217653.68186298991"/>
  </r>
  <r>
    <x v="9"/>
    <d v="2016-07-12T00:00:00"/>
    <x v="0"/>
    <x v="1"/>
    <n v="2"/>
    <s v="易宝-现金贷"/>
    <n v="3307735.1005210001"/>
    <n v="2772505.5500000198"/>
    <n v="592318.60000000102"/>
    <n v="1928905.70000002"/>
    <n v="251281.25"/>
    <n v="181377.02"/>
    <n v="36875"/>
    <n v="535229.55052098026"/>
  </r>
  <r>
    <x v="9"/>
    <d v="2016-07-13T00:00:00"/>
    <x v="0"/>
    <x v="1"/>
    <n v="2"/>
    <s v="易宝-现金贷"/>
    <n v="1780695.7978640001"/>
    <n v="1682029.52"/>
    <n v="186332.1"/>
    <n v="1218919.55"/>
    <n v="276777.87"/>
    <n v="126596.67"/>
    <n v="37849.949999999997"/>
    <n v="98666.277864000062"/>
  </r>
  <r>
    <x v="9"/>
    <d v="2016-07-14T00:00:00"/>
    <x v="0"/>
    <x v="1"/>
    <n v="2"/>
    <s v="易宝-现金贷"/>
    <n v="1947986.6767229999"/>
    <n v="1783306.78"/>
    <n v="244475.88"/>
    <n v="1297524.33"/>
    <n v="241306.57"/>
    <n v="102346.69"/>
    <n v="34615"/>
    <n v="164679.89672299987"/>
  </r>
  <r>
    <x v="9"/>
    <d v="2016-07-15T00:00:00"/>
    <x v="0"/>
    <x v="1"/>
    <n v="2"/>
    <s v="易宝-现金贷"/>
    <n v="26861.746808"/>
    <n v="326761.05"/>
    <n v="6460.43"/>
    <n v="16321.05"/>
    <n v="303979.57"/>
    <n v="88343.679999999993"/>
    <n v="47096.69"/>
    <n v="-299899.30319199996"/>
  </r>
  <r>
    <x v="9"/>
    <d v="2016-07-16T00:00:00"/>
    <x v="0"/>
    <x v="1"/>
    <n v="2"/>
    <s v="易宝-现金贷"/>
    <n v="44882.918712999999"/>
    <n v="215920.62"/>
    <n v="8840.58"/>
    <n v="25841.67"/>
    <n v="181238.37"/>
    <n v="70773.350000000006"/>
    <n v="28433.29"/>
    <n v="-171037.701287"/>
  </r>
  <r>
    <x v="9"/>
    <d v="2016-07-17T00:00:00"/>
    <x v="0"/>
    <x v="1"/>
    <n v="2"/>
    <s v="易宝-现金贷"/>
    <n v="539615.09091100004"/>
    <n v="549755.54000000097"/>
    <n v="56383.66"/>
    <n v="371984.05000000098"/>
    <n v="121387.83"/>
    <n v="61016.68"/>
    <n v="22061.64"/>
    <n v="-10140.449089000933"/>
  </r>
  <r>
    <x v="9"/>
    <d v="2016-07-18T00:00:00"/>
    <x v="0"/>
    <x v="1"/>
    <n v="2"/>
    <s v="易宝-现金贷"/>
    <n v="993204.58766199998"/>
    <n v="918059.08000000101"/>
    <n v="124788.06"/>
    <n v="642301.33000000101"/>
    <n v="150969.69"/>
    <n v="80856.679999999993"/>
    <n v="25546.49"/>
    <n v="75145.50766199897"/>
  </r>
  <r>
    <x v="9"/>
    <d v="2016-07-19T00:00:00"/>
    <x v="0"/>
    <x v="1"/>
    <n v="2"/>
    <s v="易宝-现金贷"/>
    <n v="671883.69230300002"/>
    <n v="730713.64000000095"/>
    <n v="79225.119999999893"/>
    <n v="469916.98000000097"/>
    <n v="181571.54"/>
    <n v="82273.69"/>
    <n v="34986.629999999997"/>
    <n v="-58829.947697000927"/>
  </r>
  <r>
    <x v="9"/>
    <d v="2016-07-20T00:00:00"/>
    <x v="0"/>
    <x v="1"/>
    <n v="2"/>
    <s v="易宝-现金贷"/>
    <n v="1017346.157592"/>
    <n v="1012924.73"/>
    <n v="108466.9"/>
    <n v="704865.07"/>
    <n v="199592.76"/>
    <n v="86360.35"/>
    <n v="36181.75"/>
    <n v="4421.4275919999927"/>
  </r>
  <r>
    <x v="9"/>
    <d v="2016-07-21T00:00:00"/>
    <x v="0"/>
    <x v="1"/>
    <n v="2"/>
    <s v="易宝-现金贷"/>
    <n v="1014285.958566"/>
    <n v="1019384.89"/>
    <n v="136008.65"/>
    <n v="680723.17"/>
    <n v="202653.07"/>
    <n v="77340.009999999995"/>
    <n v="37215"/>
    <n v="-5098.9314340000274"/>
  </r>
  <r>
    <x v="9"/>
    <d v="2016-07-24T00:00:00"/>
    <x v="0"/>
    <x v="1"/>
    <n v="2"/>
    <s v="易宝-现金贷"/>
    <n v="1017346.157571"/>
    <n v="868415.47"/>
    <n v="102006.52"/>
    <n v="708265.21"/>
    <n v="58143.74"/>
    <n v="48624"/>
    <n v="9203.33"/>
    <n v="148930.68757100007"/>
  </r>
  <r>
    <x v="9"/>
    <d v="2016-07-25T00:00:00"/>
    <x v="0"/>
    <x v="1"/>
    <n v="2"/>
    <s v="易宝-现金贷"/>
    <n v="507312.990353"/>
    <n v="521557.14"/>
    <n v="58143.77"/>
    <n v="348522.640000001"/>
    <n v="114890.73"/>
    <n v="59797.69"/>
    <n v="20031.669999999998"/>
    <n v="-14244.149647000013"/>
  </r>
  <r>
    <x v="9"/>
    <d v="2016-07-26T00:00:00"/>
    <x v="0"/>
    <x v="1"/>
    <n v="2"/>
    <s v="易宝-现金贷"/>
    <n v="849375.23450200004"/>
    <n v="772769.74000000104"/>
    <n v="83305.339999999895"/>
    <n v="610579.37000000104"/>
    <n v="78885.029999999897"/>
    <n v="54030"/>
    <n v="12300.02"/>
    <n v="76605.494501998997"/>
  </r>
  <r>
    <x v="9"/>
    <d v="2016-07-27T00:00:00"/>
    <x v="0"/>
    <x v="1"/>
    <n v="2"/>
    <s v="易宝-现金贷"/>
    <n v="851415.34874699998"/>
    <n v="771510.13000000198"/>
    <n v="113227.38"/>
    <n v="577357.57000000204"/>
    <n v="80925.179999999906"/>
    <n v="56256.68"/>
    <n v="15744.99"/>
    <n v="79905.218746997998"/>
  </r>
  <r>
    <x v="9"/>
    <d v="2016-07-28T00:00:00"/>
    <x v="0"/>
    <x v="1"/>
    <n v="2"/>
    <s v="易宝-现金贷"/>
    <n v="798031.89572899998"/>
    <n v="749408.30000000098"/>
    <n v="116967.54"/>
    <n v="540974.88000000198"/>
    <n v="91465.879999999801"/>
    <n v="43633.34"/>
    <n v="11677.02"/>
    <n v="48623.595728999004"/>
  </r>
  <r>
    <x v="9"/>
    <d v="2016-08-02T00:00:00"/>
    <x v="0"/>
    <x v="2"/>
    <n v="2"/>
    <s v="易宝-现金贷"/>
    <n v="562736.59456999996"/>
    <n v="524619.01000000106"/>
    <n v="78885.069999999905"/>
    <n v="387245.08000000101"/>
    <n v="58488.86"/>
    <n v="53490.01"/>
    <n v="16691.650000000001"/>
    <n v="38117.5845699989"/>
  </r>
  <r>
    <x v="9"/>
    <d v="2016-08-03T00:00:00"/>
    <x v="0"/>
    <x v="2"/>
    <n v="2"/>
    <s v="易宝-现金贷"/>
    <n v="1245841.0165959999"/>
    <n v="1093350.01"/>
    <n v="122007.82"/>
    <n v="910478.32"/>
    <n v="60863.87"/>
    <n v="60513.33"/>
    <n v="14801.71"/>
    <n v="152491.00659599993"/>
  </r>
  <r>
    <x v="9"/>
    <d v="2016-08-04T00:00:00"/>
    <x v="0"/>
    <x v="2"/>
    <n v="2"/>
    <s v="易宝-现金贷"/>
    <n v="841214.70385699999"/>
    <n v="754168.69000000099"/>
    <n v="76844.95"/>
    <n v="618159.99000000104"/>
    <n v="59163.75"/>
    <n v="41270"/>
    <n v="8608.31"/>
    <n v="87046.013856998994"/>
  </r>
  <r>
    <x v="9"/>
    <d v="2016-08-05T00:00:00"/>
    <x v="0"/>
    <x v="2"/>
    <n v="2"/>
    <s v="易宝-现金贷"/>
    <n v="985384.07913700002"/>
    <n v="942200.99000000104"/>
    <n v="92485.959999999905"/>
    <n v="750088.59000000102"/>
    <n v="99626.4399999999"/>
    <n v="40396.67"/>
    <n v="14101.69"/>
    <n v="43183.089136998984"/>
  </r>
  <r>
    <x v="9"/>
    <d v="2016-08-09T00:00:00"/>
    <x v="0"/>
    <x v="2"/>
    <n v="2"/>
    <s v="易宝-现金贷"/>
    <n v="961922.55343900004"/>
    <n v="833020.91000000096"/>
    <n v="94146.149999999907"/>
    <n v="664403.26000000106"/>
    <n v="74471.499999999898"/>
    <n v="45433.67"/>
    <n v="16668.330000000002"/>
    <n v="128901.64343899908"/>
  </r>
  <r>
    <x v="9"/>
    <d v="2016-08-10T00:00:00"/>
    <x v="0"/>
    <x v="2"/>
    <n v="2"/>
    <s v="易宝-现金贷"/>
    <n v="1380149.750605"/>
    <n v="1147234.8"/>
    <n v="150289.79"/>
    <n v="933020.83999999706"/>
    <n v="63924.17"/>
    <n v="45750"/>
    <n v="12830.02"/>
    <n v="232914.9506049999"/>
  </r>
  <r>
    <x v="9"/>
    <d v="2016-08-11T00:00:00"/>
    <x v="0"/>
    <x v="2"/>
    <n v="2"/>
    <s v="易宝-现金贷"/>
    <n v="445088.94396200002"/>
    <n v="448829.24"/>
    <n v="36042.379999999997"/>
    <n v="299899.56"/>
    <n v="112887.3"/>
    <n v="37310"/>
    <n v="17958.37"/>
    <n v="-3740.2960379999713"/>
  </r>
  <r>
    <x v="9"/>
    <d v="2016-08-12T00:00:00"/>
    <x v="0"/>
    <x v="2"/>
    <n v="2"/>
    <s v="易宝-现金贷"/>
    <n v="1324726.1464279999"/>
    <n v="1124693.2"/>
    <n v="154710.03"/>
    <n v="887017.79999999795"/>
    <n v="82965.369999999893"/>
    <n v="32920"/>
    <n v="14034.99"/>
    <n v="200032.946428"/>
  </r>
  <r>
    <x v="9"/>
    <d v="2016-03-23T00:00:00"/>
    <x v="0"/>
    <x v="10"/>
    <n v="1"/>
    <s v="易联"/>
    <n v="0"/>
    <n v="682821.51999999897"/>
    <n v="4783.8"/>
    <n v="678037.71999999904"/>
    <n v="0"/>
    <n v="34903.65"/>
    <n v="0"/>
    <n v="-682821.51999999897"/>
  </r>
  <r>
    <x v="9"/>
    <d v="2016-03-23T00:00:00"/>
    <x v="0"/>
    <x v="10"/>
    <n v="13"/>
    <s v="支付宝线下还款"/>
    <n v="0"/>
    <n v="19818.599999999999"/>
    <n v="683.4"/>
    <n v="19135.2"/>
    <n v="0"/>
    <n v="580"/>
    <n v="0"/>
    <n v="-19818.599999999999"/>
  </r>
  <r>
    <x v="9"/>
    <d v="2016-03-24T00:00:00"/>
    <x v="0"/>
    <x v="10"/>
    <n v="1"/>
    <s v="易联"/>
    <n v="0"/>
    <n v="642396.02000000095"/>
    <n v="215954.4"/>
    <n v="423366.320000001"/>
    <n v="3075.3"/>
    <n v="51734.29"/>
    <n v="135"/>
    <n v="-642396.02000000095"/>
  </r>
  <r>
    <x v="9"/>
    <d v="2016-03-24T00:00:00"/>
    <x v="0"/>
    <x v="10"/>
    <n v="13"/>
    <s v="支付宝线下还款"/>
    <n v="0"/>
    <n v="1708.5"/>
    <n v="1025.0999999999999"/>
    <n v="683.4"/>
    <n v="0"/>
    <n v="60"/>
    <n v="0"/>
    <n v="-1708.5"/>
  </r>
  <r>
    <x v="9"/>
    <d v="2016-03-28T00:00:00"/>
    <x v="0"/>
    <x v="10"/>
    <n v="1"/>
    <s v="易联"/>
    <n v="0"/>
    <n v="550553.5"/>
    <n v="176131.06"/>
    <n v="362462.94"/>
    <n v="11959.5"/>
    <n v="54120"/>
    <n v="1050"/>
    <n v="-550553.5"/>
  </r>
  <r>
    <x v="9"/>
    <d v="2016-03-28T00:00:00"/>
    <x v="0"/>
    <x v="10"/>
    <n v="13"/>
    <s v="支付宝线下还款"/>
    <n v="0"/>
    <n v="2045.17"/>
    <n v="1020.07"/>
    <n v="0"/>
    <n v="1025.0999999999999"/>
    <n v="870"/>
    <n v="50"/>
    <n v="-2045.17"/>
  </r>
  <r>
    <x v="9"/>
    <d v="2016-03-31T00:00:00"/>
    <x v="0"/>
    <x v="10"/>
    <n v="1"/>
    <s v="易联"/>
    <n v="0"/>
    <n v="627049.63999999897"/>
    <n v="173070.83"/>
    <n v="435227.27999999799"/>
    <n v="18751.53"/>
    <n v="90208.29"/>
    <n v="1990"/>
    <n v="-627049.63999999897"/>
  </r>
  <r>
    <x v="9"/>
    <d v="2016-03-31T00:00:00"/>
    <x v="0"/>
    <x v="10"/>
    <n v="13"/>
    <s v="支付宝线下还款"/>
    <n v="0"/>
    <n v="7483.82"/>
    <n v="1700.11"/>
    <n v="4420.2700000000004"/>
    <n v="1363.44"/>
    <n v="1000"/>
    <n v="90.36"/>
    <n v="-7483.82"/>
  </r>
  <r>
    <x v="9"/>
    <d v="2016-04-01T00:00:00"/>
    <x v="0"/>
    <x v="11"/>
    <n v="1"/>
    <s v="易联"/>
    <n v="0"/>
    <n v="650194.66999999795"/>
    <n v="139073.78"/>
    <n v="465187.82999999798"/>
    <n v="45933.06"/>
    <n v="89134.99"/>
    <n v="3260"/>
    <n v="-650194.66999999795"/>
  </r>
  <r>
    <x v="9"/>
    <d v="2016-04-01T00:00:00"/>
    <x v="0"/>
    <x v="11"/>
    <n v="13"/>
    <s v="支付宝线下还款"/>
    <n v="0"/>
    <n v="2723.52"/>
    <n v="1360.08"/>
    <n v="680.04"/>
    <n v="683.4"/>
    <n v="960"/>
    <n v="46.6"/>
    <n v="-2723.52"/>
  </r>
  <r>
    <x v="9"/>
    <d v="2016-04-02T00:00:00"/>
    <x v="0"/>
    <x v="11"/>
    <n v="1"/>
    <s v="易联"/>
    <n v="0"/>
    <n v="609338.43999999797"/>
    <n v="147909.37"/>
    <n v="412785.85999999801"/>
    <n v="48643.21"/>
    <n v="70694.31"/>
    <n v="3105"/>
    <n v="-609338.43999999797"/>
  </r>
  <r>
    <x v="9"/>
    <d v="2016-04-03T00:00:00"/>
    <x v="0"/>
    <x v="11"/>
    <n v="1"/>
    <s v="易联"/>
    <n v="0"/>
    <n v="632453.65999999898"/>
    <n v="161510.35"/>
    <n v="420266.679999999"/>
    <n v="50676.63"/>
    <n v="59579.3"/>
    <n v="3250"/>
    <n v="-632453.65999999898"/>
  </r>
  <r>
    <x v="9"/>
    <d v="2016-04-06T00:00:00"/>
    <x v="0"/>
    <x v="11"/>
    <n v="1"/>
    <s v="易联"/>
    <n v="0"/>
    <n v="665113.86999999802"/>
    <n v="139408.78"/>
    <n v="470929.74999999802"/>
    <n v="54775.34"/>
    <n v="82818.98"/>
    <n v="6765"/>
    <n v="-665113.86999999802"/>
  </r>
  <r>
    <x v="9"/>
    <d v="2016-04-06T00:00:00"/>
    <x v="0"/>
    <x v="11"/>
    <n v="13"/>
    <s v="支付宝线下还款"/>
    <n v="0"/>
    <n v="22441.439999999999"/>
    <n v="13260.85"/>
    <n v="5100.33"/>
    <n v="4080.26"/>
    <n v="3470"/>
    <n v="275.95999999999998"/>
    <n v="-22441.439999999999"/>
  </r>
  <r>
    <x v="9"/>
    <d v="2016-04-08T00:00:00"/>
    <x v="0"/>
    <x v="11"/>
    <n v="1"/>
    <s v="易联"/>
    <n v="0"/>
    <n v="669539.12999999896"/>
    <n v="175111.01"/>
    <n v="434887.48999999801"/>
    <n v="59540.63"/>
    <n v="96806.82"/>
    <n v="8020"/>
    <n v="-669539.12999999896"/>
  </r>
  <r>
    <x v="9"/>
    <d v="2016-04-08T00:00:00"/>
    <x v="0"/>
    <x v="11"/>
    <n v="13"/>
    <s v="支付宝线下还款"/>
    <n v="0"/>
    <n v="15646.05"/>
    <n v="5440.36"/>
    <n v="7820.51"/>
    <n v="2385.1799999999998"/>
    <n v="1690"/>
    <n v="500.36"/>
    <n v="-15646.05"/>
  </r>
  <r>
    <x v="9"/>
    <d v="2016-04-08T00:00:00"/>
    <x v="0"/>
    <x v="11"/>
    <n v="14"/>
    <s v="平安银行"/>
    <n v="0"/>
    <n v="1360.08"/>
    <n v="680.04"/>
    <n v="0"/>
    <n v="680.04"/>
    <n v="270"/>
    <n v="9.9600000000000009"/>
    <n v="-1360.08"/>
  </r>
  <r>
    <x v="9"/>
    <d v="2016-04-10T00:00:00"/>
    <x v="0"/>
    <x v="11"/>
    <n v="1"/>
    <s v="易联"/>
    <n v="0"/>
    <n v="626669.64999999898"/>
    <n v="164570.46"/>
    <n v="439647.72999999899"/>
    <n v="22451.46"/>
    <n v="69263.63"/>
    <n v="2437.33"/>
    <n v="-626669.64999999898"/>
  </r>
  <r>
    <x v="9"/>
    <d v="2016-04-13T00:00:00"/>
    <x v="0"/>
    <x v="11"/>
    <n v="1"/>
    <s v="易联"/>
    <n v="0"/>
    <n v="991870.19999999902"/>
    <n v="285618.24000000098"/>
    <n v="669162.75999999803"/>
    <n v="37089.199999999997"/>
    <n v="132755.38"/>
    <n v="6070"/>
    <n v="-991870.19999999902"/>
  </r>
  <r>
    <x v="9"/>
    <d v="2016-04-13T00:00:00"/>
    <x v="0"/>
    <x v="11"/>
    <n v="13"/>
    <s v="支付宝线下还款"/>
    <n v="0"/>
    <n v="13260.81"/>
    <n v="5780.35"/>
    <n v="3060.19"/>
    <n v="4420.2700000000004"/>
    <n v="2810"/>
    <n v="829.92"/>
    <n v="-13260.81"/>
  </r>
  <r>
    <x v="9"/>
    <d v="2016-04-14T00:00:00"/>
    <x v="0"/>
    <x v="11"/>
    <n v="1"/>
    <s v="易联"/>
    <n v="0"/>
    <n v="607369.32999999903"/>
    <n v="138388.76999999999"/>
    <n v="371643.69"/>
    <n v="97336.869999999893"/>
    <n v="130734.47"/>
    <n v="8330.67"/>
    <n v="-607369.32999999903"/>
  </r>
  <r>
    <x v="9"/>
    <d v="2016-04-14T00:00:00"/>
    <x v="0"/>
    <x v="11"/>
    <n v="13"/>
    <s v="支付宝线下还款"/>
    <n v="0"/>
    <n v="7820.51"/>
    <n v="4420.29"/>
    <n v="1700.11"/>
    <n v="1700.11"/>
    <n v="3549.91"/>
    <n v="199.93"/>
    <n v="-7820.51"/>
  </r>
  <r>
    <x v="9"/>
    <d v="2016-04-15T00:00:00"/>
    <x v="0"/>
    <x v="11"/>
    <n v="1"/>
    <s v="易联"/>
    <n v="0"/>
    <n v="1035721.71"/>
    <n v="308739.94000000099"/>
    <n v="640261.26999999897"/>
    <n v="86720.5"/>
    <n v="168681.08"/>
    <n v="8893"/>
    <n v="-1035721.71"/>
  </r>
  <r>
    <x v="9"/>
    <d v="2016-04-15T00:00:00"/>
    <x v="0"/>
    <x v="11"/>
    <n v="13"/>
    <s v="支付宝线下还款"/>
    <n v="0"/>
    <n v="15641.04"/>
    <n v="6800.46"/>
    <n v="5780.37"/>
    <n v="3060.21"/>
    <n v="3404.33"/>
    <n v="515.92999999999995"/>
    <n v="-15641.04"/>
  </r>
  <r>
    <x v="9"/>
    <d v="2016-04-16T00:00:00"/>
    <x v="0"/>
    <x v="11"/>
    <n v="1"/>
    <s v="易联"/>
    <n v="0"/>
    <n v="1000687.85"/>
    <n v="229514.91000000099"/>
    <n v="692284.61999999802"/>
    <n v="78888.320000000007"/>
    <n v="111895.47"/>
    <n v="6365.66"/>
    <n v="-1000687.85"/>
  </r>
  <r>
    <x v="9"/>
    <d v="2016-04-16T00:00:00"/>
    <x v="0"/>
    <x v="11"/>
    <n v="13"/>
    <s v="支付宝线下还款"/>
    <n v="0"/>
    <n v="14620.95"/>
    <n v="1020.07"/>
    <n v="13600.88"/>
    <n v="0"/>
    <n v="180"/>
    <n v="3.0000000000001099E-2"/>
    <n v="-14620.95"/>
  </r>
  <r>
    <x v="9"/>
    <d v="2016-04-16T00:00:00"/>
    <x v="0"/>
    <x v="11"/>
    <n v="14"/>
    <s v="平安银行"/>
    <n v="0"/>
    <n v="680.04"/>
    <n v="680.04"/>
    <n v="0"/>
    <n v="0"/>
    <n v="150"/>
    <n v="6.0000000000002301E-2"/>
    <n v="-680.04"/>
  </r>
  <r>
    <x v="9"/>
    <d v="2016-04-17T00:00:00"/>
    <x v="0"/>
    <x v="11"/>
    <n v="1"/>
    <s v="易联"/>
    <n v="0"/>
    <n v="1116631.8"/>
    <n v="306699.84000000102"/>
    <n v="658622.20999999798"/>
    <n v="151309.75"/>
    <n v="115089.57"/>
    <n v="10152"/>
    <n v="-1116631.8"/>
  </r>
  <r>
    <x v="9"/>
    <d v="2016-04-17T00:00:00"/>
    <x v="0"/>
    <x v="11"/>
    <n v="13"/>
    <s v="支付宝线下还款"/>
    <n v="0"/>
    <n v="13260.87"/>
    <n v="2040.14"/>
    <n v="10540.69"/>
    <n v="680.04"/>
    <n v="480"/>
    <n v="30.06"/>
    <n v="-13260.87"/>
  </r>
  <r>
    <x v="9"/>
    <d v="2016-04-20T00:00:00"/>
    <x v="0"/>
    <x v="11"/>
    <n v="1"/>
    <s v="易联"/>
    <n v="0"/>
    <n v="1086373.4099999999"/>
    <n v="293779.02000000101"/>
    <n v="696705.00999999803"/>
    <n v="95889.379999999903"/>
    <n v="181184.07"/>
    <n v="13319.99"/>
    <n v="-1086373.4099999999"/>
  </r>
  <r>
    <x v="9"/>
    <d v="2016-04-20T00:00:00"/>
    <x v="0"/>
    <x v="11"/>
    <n v="13"/>
    <s v="支付宝线下还款"/>
    <n v="0"/>
    <n v="24381.62"/>
    <n v="10540.69"/>
    <n v="4420.29"/>
    <n v="9420.64"/>
    <n v="4670"/>
    <n v="697.6"/>
    <n v="-24381.62"/>
  </r>
  <r>
    <x v="9"/>
    <d v="2016-04-21T00:00:00"/>
    <x v="0"/>
    <x v="11"/>
    <n v="1"/>
    <s v="易联"/>
    <n v="0"/>
    <n v="1182259.49"/>
    <n v="304999.69000000099"/>
    <n v="710305.76999999699"/>
    <n v="166954.03"/>
    <n v="207989.66"/>
    <n v="17697.669999999998"/>
    <n v="-1182259.49"/>
  </r>
  <r>
    <x v="9"/>
    <d v="2016-04-21T00:00:00"/>
    <x v="0"/>
    <x v="11"/>
    <n v="13"/>
    <s v="支付宝线下还款"/>
    <n v="0"/>
    <n v="23121.48"/>
    <n v="9860.6299999999992"/>
    <n v="3740.25"/>
    <n v="9520.6"/>
    <n v="5459.98"/>
    <n v="1579.58"/>
    <n v="-23121.48"/>
  </r>
  <r>
    <x v="9"/>
    <d v="2016-04-22T00:00:00"/>
    <x v="0"/>
    <x v="11"/>
    <n v="1"/>
    <s v="易联"/>
    <n v="0"/>
    <n v="1120712.18"/>
    <n v="277457.96000000101"/>
    <n v="681403.97999999695"/>
    <n v="161850.23999999999"/>
    <n v="207372.01"/>
    <n v="18066"/>
    <n v="-1120712.18"/>
  </r>
  <r>
    <x v="9"/>
    <d v="2016-04-22T00:00:00"/>
    <x v="0"/>
    <x v="11"/>
    <n v="13"/>
    <s v="支付宝线下还款"/>
    <n v="0"/>
    <n v="27201.759999999998"/>
    <n v="12240.8"/>
    <n v="4080.26"/>
    <n v="10880.7"/>
    <n v="7899.98"/>
    <n v="1762.89"/>
    <n v="-27201.759999999998"/>
  </r>
  <r>
    <x v="9"/>
    <d v="2016-04-22T00:00:00"/>
    <x v="0"/>
    <x v="11"/>
    <n v="14"/>
    <s v="平安银行"/>
    <n v="0"/>
    <n v="5780.37"/>
    <n v="1020.07"/>
    <n v="680.04"/>
    <n v="4080.26"/>
    <n v="1139.8599999999999"/>
    <n v="490.92"/>
    <n v="-5780.37"/>
  </r>
  <r>
    <x v="9"/>
    <d v="2016-04-23T00:00:00"/>
    <x v="0"/>
    <x v="11"/>
    <n v="1"/>
    <s v="易联"/>
    <n v="0"/>
    <n v="1478080.86"/>
    <n v="368781.68"/>
    <n v="1007632.67"/>
    <n v="101666.51"/>
    <n v="144576.79999999999"/>
    <n v="8865"/>
    <n v="-1478080.86"/>
  </r>
  <r>
    <x v="9"/>
    <d v="2016-04-23T00:00:00"/>
    <x v="0"/>
    <x v="11"/>
    <n v="13"/>
    <s v="支付宝线下还款"/>
    <n v="0"/>
    <n v="24533.59"/>
    <n v="3065.24"/>
    <n v="17728.12"/>
    <n v="3740.23"/>
    <n v="1420"/>
    <n v="245.57"/>
    <n v="-24533.59"/>
  </r>
  <r>
    <x v="9"/>
    <d v="2016-04-24T00:00:00"/>
    <x v="0"/>
    <x v="11"/>
    <n v="1"/>
    <s v="易联"/>
    <n v="0"/>
    <n v="1644365.09"/>
    <n v="458229.09"/>
    <n v="1070322.05"/>
    <n v="115813.95"/>
    <n v="123404.02"/>
    <n v="8357.1200000000008"/>
    <n v="-1644365.09"/>
  </r>
  <r>
    <x v="9"/>
    <d v="2016-04-24T00:00:00"/>
    <x v="0"/>
    <x v="11"/>
    <n v="13"/>
    <s v="支付宝线下还款"/>
    <n v="0"/>
    <n v="24525.200000000001"/>
    <n v="9539.07"/>
    <n v="12594.23"/>
    <n v="2391.9"/>
    <n v="1749.86"/>
    <n v="68.53"/>
    <n v="-24525.200000000001"/>
  </r>
  <r>
    <x v="9"/>
    <d v="2016-04-25T00:00:00"/>
    <x v="0"/>
    <x v="11"/>
    <n v="1"/>
    <s v="易联"/>
    <n v="0"/>
    <n v="588854.86000000103"/>
    <n v="109487.08"/>
    <n v="236315.27000000101"/>
    <n v="243052.510000001"/>
    <n v="121641.93"/>
    <n v="17840.12"/>
    <n v="-588854.86000000103"/>
  </r>
  <r>
    <x v="9"/>
    <d v="2016-04-25T00:00:00"/>
    <x v="0"/>
    <x v="11"/>
    <n v="13"/>
    <s v="支付宝线下还款"/>
    <n v="0"/>
    <n v="38772.54"/>
    <n v="15981.03"/>
    <n v="3060.19"/>
    <n v="19731.32"/>
    <n v="8559.9500000000007"/>
    <n v="2183.61"/>
    <n v="-38772.54"/>
  </r>
  <r>
    <x v="9"/>
    <d v="2016-04-26T00:00:00"/>
    <x v="0"/>
    <x v="11"/>
    <n v="1"/>
    <s v="易联"/>
    <n v="0"/>
    <n v="187169.64"/>
    <n v="1700.11"/>
    <n v="0"/>
    <n v="185469.53"/>
    <n v="126022.27"/>
    <n v="18810.93"/>
    <n v="-187169.64"/>
  </r>
  <r>
    <x v="9"/>
    <d v="2016-04-27T00:00:00"/>
    <x v="0"/>
    <x v="11"/>
    <n v="1"/>
    <s v="易联"/>
    <n v="0"/>
    <n v="679176.35"/>
    <n v="144509.29"/>
    <n v="415506.64"/>
    <n v="119160.42"/>
    <n v="163257.41"/>
    <n v="15623.67"/>
    <n v="-679176.35"/>
  </r>
  <r>
    <x v="9"/>
    <d v="2016-04-27T00:00:00"/>
    <x v="0"/>
    <x v="11"/>
    <n v="13"/>
    <s v="支付宝线下还款"/>
    <n v="0"/>
    <n v="34687.230000000003"/>
    <n v="5780.37"/>
    <n v="10880.7"/>
    <n v="18026.16"/>
    <n v="7920"/>
    <n v="2810.91"/>
    <n v="-34687.230000000003"/>
  </r>
  <r>
    <x v="9"/>
    <d v="2016-04-27T00:00:00"/>
    <x v="0"/>
    <x v="11"/>
    <n v="14"/>
    <s v="平安银行"/>
    <n v="0"/>
    <n v="3060.19"/>
    <n v="1020.07"/>
    <n v="0"/>
    <n v="2040.12"/>
    <n v="730"/>
    <n v="390.01"/>
    <n v="-3060.19"/>
  </r>
  <r>
    <x v="9"/>
    <d v="2016-04-28T00:00:00"/>
    <x v="0"/>
    <x v="11"/>
    <n v="1"/>
    <s v="易联"/>
    <n v="0"/>
    <n v="1565884.05"/>
    <n v="424347.21999999898"/>
    <n v="1009524.43"/>
    <n v="132012.4"/>
    <n v="193699.77"/>
    <n v="14691.67"/>
    <n v="-1565884.05"/>
  </r>
  <r>
    <x v="9"/>
    <d v="2016-04-28T00:00:00"/>
    <x v="0"/>
    <x v="11"/>
    <n v="13"/>
    <s v="支付宝线下还款"/>
    <n v="0"/>
    <n v="41074.32"/>
    <n v="9520.6"/>
    <n v="11560.72"/>
    <n v="19993"/>
    <n v="7948.6"/>
    <n v="1816.87"/>
    <n v="-41074.32"/>
  </r>
  <r>
    <x v="9"/>
    <d v="2016-04-29T00:00:00"/>
    <x v="0"/>
    <x v="11"/>
    <n v="1"/>
    <s v="易联"/>
    <n v="0"/>
    <n v="1949079.3100000101"/>
    <n v="483510.919999998"/>
    <n v="1248899.01000001"/>
    <n v="216669.38000000099"/>
    <n v="190941.81"/>
    <n v="17465.080000000002"/>
    <n v="-1949079.3100000101"/>
  </r>
  <r>
    <x v="9"/>
    <d v="2016-04-29T00:00:00"/>
    <x v="0"/>
    <x v="11"/>
    <n v="13"/>
    <s v="支付宝线下还款"/>
    <n v="0"/>
    <n v="99863.3"/>
    <n v="39442.519999999997"/>
    <n v="24481.58"/>
    <n v="35939.199999999997"/>
    <n v="17789.990000000002"/>
    <n v="4116.84"/>
    <n v="-99863.3"/>
  </r>
  <r>
    <x v="9"/>
    <d v="2016-04-29T00:00:00"/>
    <x v="0"/>
    <x v="11"/>
    <n v="14"/>
    <s v="平安银行"/>
    <n v="0"/>
    <n v="5447.06"/>
    <n v="680.04"/>
    <n v="680.04"/>
    <n v="4086.98"/>
    <n v="900"/>
    <n v="339.14"/>
    <n v="-5447.06"/>
  </r>
  <r>
    <x v="9"/>
    <d v="2016-04-30T00:00:00"/>
    <x v="0"/>
    <x v="11"/>
    <n v="1"/>
    <s v="易联"/>
    <n v="0"/>
    <n v="2115349.3800000199"/>
    <n v="413806.12999999902"/>
    <n v="1375077.24000002"/>
    <n v="326466.01"/>
    <n v="176706.38"/>
    <n v="23511.94"/>
    <n v="-2115349.3800000199"/>
  </r>
  <r>
    <x v="9"/>
    <d v="2016-04-30T00:00:00"/>
    <x v="0"/>
    <x v="11"/>
    <n v="13"/>
    <s v="支付宝线下还款"/>
    <n v="0"/>
    <n v="62388.97"/>
    <n v="4420.29"/>
    <n v="52523.31"/>
    <n v="5445.37"/>
    <n v="2179.88"/>
    <n v="501.93"/>
    <n v="-62388.97"/>
  </r>
  <r>
    <x v="9"/>
    <d v="2016-04-30T00:00:00"/>
    <x v="0"/>
    <x v="11"/>
    <n v="14"/>
    <s v="平安银行"/>
    <n v="0"/>
    <n v="1360.08"/>
    <n v="680.04"/>
    <n v="680.04"/>
    <n v="0"/>
    <n v="150"/>
    <n v="0.96000000000000096"/>
    <n v="-1360.08"/>
  </r>
  <r>
    <x v="9"/>
    <d v="2016-05-01T00:00:00"/>
    <x v="0"/>
    <x v="7"/>
    <n v="1"/>
    <s v="易联"/>
    <n v="0"/>
    <n v="345510.55000000098"/>
    <n v="148606.19"/>
    <n v="0"/>
    <n v="196904.360000001"/>
    <n v="112229.78"/>
    <n v="12361.77"/>
    <n v="-345510.55000000098"/>
  </r>
  <r>
    <x v="9"/>
    <d v="2016-05-01T00:00:00"/>
    <x v="0"/>
    <x v="7"/>
    <n v="13"/>
    <s v="支付宝线下还款"/>
    <n v="0"/>
    <n v="3745.28"/>
    <n v="1020.07"/>
    <n v="0"/>
    <n v="2725.21"/>
    <n v="540"/>
    <n v="100"/>
    <n v="-3745.28"/>
  </r>
  <r>
    <x v="9"/>
    <d v="2016-05-02T00:00:00"/>
    <x v="0"/>
    <x v="7"/>
    <n v="1"/>
    <s v="易联"/>
    <n v="0"/>
    <n v="657621.68000000005"/>
    <n v="130908.29"/>
    <n v="359402.63"/>
    <n v="167310.76"/>
    <n v="99152.87"/>
    <n v="15467.39"/>
    <n v="-657621.68000000005"/>
  </r>
  <r>
    <x v="9"/>
    <d v="2016-05-02T00:00:00"/>
    <x v="0"/>
    <x v="7"/>
    <n v="13"/>
    <s v="支付宝线下还款"/>
    <n v="0"/>
    <n v="5780.37"/>
    <n v="1020.07"/>
    <n v="4760.3"/>
    <n v="0"/>
    <n v="60"/>
    <n v="0"/>
    <n v="-5780.37"/>
  </r>
  <r>
    <x v="9"/>
    <d v="2016-05-03T00:00:00"/>
    <x v="0"/>
    <x v="7"/>
    <n v="1"/>
    <s v="易联"/>
    <n v="0"/>
    <n v="657631.90000000095"/>
    <n v="178851.38"/>
    <n v="308739.59999999998"/>
    <n v="170040.92"/>
    <n v="111813.82"/>
    <n v="18855.03"/>
    <n v="-657631.90000000095"/>
  </r>
  <r>
    <x v="9"/>
    <d v="2016-05-03T00:00:00"/>
    <x v="0"/>
    <x v="7"/>
    <n v="13"/>
    <s v="支付宝线下还款"/>
    <n v="0"/>
    <n v="37742.410000000003"/>
    <n v="8500.5300000000007"/>
    <n v="3740.25"/>
    <n v="25501.63"/>
    <n v="6679.96"/>
    <n v="1959.83"/>
    <n v="-37742.410000000003"/>
  </r>
  <r>
    <x v="9"/>
    <d v="2016-05-06T00:00:00"/>
    <x v="0"/>
    <x v="7"/>
    <n v="1"/>
    <s v="易联"/>
    <n v="0"/>
    <n v="861565.98999999801"/>
    <n v="219993.99000000101"/>
    <n v="544317.56999999704"/>
    <n v="97254.429999999906"/>
    <n v="138029.12"/>
    <n v="16473.34"/>
    <n v="-861565.98999999801"/>
  </r>
  <r>
    <x v="9"/>
    <d v="2016-05-06T00:00:00"/>
    <x v="0"/>
    <x v="7"/>
    <n v="13"/>
    <s v="支付宝线下还款"/>
    <n v="0"/>
    <n v="90867.78"/>
    <n v="16661.07"/>
    <n v="18955.150000000001"/>
    <n v="55251.56"/>
    <n v="14522.32"/>
    <n v="7428.59"/>
    <n v="-90867.78"/>
  </r>
  <r>
    <x v="9"/>
    <d v="2016-05-07T00:00:00"/>
    <x v="0"/>
    <x v="7"/>
    <n v="1"/>
    <s v="易联"/>
    <n v="0"/>
    <n v="624950.16999999795"/>
    <n v="680.04"/>
    <n v="623590.08999999799"/>
    <n v="680.04"/>
    <n v="420"/>
    <n v="26.67"/>
    <n v="-624950.16999999795"/>
  </r>
  <r>
    <x v="9"/>
    <d v="2016-05-07T00:00:00"/>
    <x v="0"/>
    <x v="7"/>
    <n v="13"/>
    <s v="支付宝线下还款"/>
    <n v="0"/>
    <n v="35365.620000000003"/>
    <n v="6460.41"/>
    <n v="14280.94"/>
    <n v="14624.27"/>
    <n v="4010.07"/>
    <n v="2912.58"/>
    <n v="-35365.620000000003"/>
  </r>
  <r>
    <x v="9"/>
    <d v="2016-05-08T00:00:00"/>
    <x v="0"/>
    <x v="7"/>
    <n v="13"/>
    <s v="支付宝线下还款"/>
    <n v="0"/>
    <n v="20891.349999999999"/>
    <n v="1360.08"/>
    <n v="12920.82"/>
    <n v="6610.45"/>
    <n v="1800"/>
    <n v="1236.9000000000001"/>
    <n v="-20891.349999999999"/>
  </r>
  <r>
    <x v="9"/>
    <d v="2016-05-10T00:00:00"/>
    <x v="0"/>
    <x v="7"/>
    <n v="13"/>
    <s v="支付宝线下还款"/>
    <n v="0"/>
    <n v="37242.410000000003"/>
    <n v="4420.2700000000004"/>
    <n v="11900.75"/>
    <n v="20921.39"/>
    <n v="5439.97"/>
    <n v="3011.33"/>
    <n v="-37242.410000000003"/>
  </r>
  <r>
    <x v="9"/>
    <d v="2016-05-11T00:00:00"/>
    <x v="0"/>
    <x v="7"/>
    <n v="13"/>
    <s v="支付宝线下还款"/>
    <n v="0"/>
    <n v="52783.44"/>
    <n v="15981.05"/>
    <n v="7140.47"/>
    <n v="29661.919999999998"/>
    <n v="9807.42"/>
    <n v="6192.16"/>
    <n v="-52783.44"/>
  </r>
  <r>
    <x v="9"/>
    <d v="2016-05-12T00:00:00"/>
    <x v="0"/>
    <x v="7"/>
    <n v="13"/>
    <s v="支付宝线下还款"/>
    <n v="0"/>
    <n v="56912.11"/>
    <n v="8840.58"/>
    <n v="19371.189999999999"/>
    <n v="28700.34"/>
    <n v="8370"/>
    <n v="3267.4"/>
    <n v="-56912.11"/>
  </r>
  <r>
    <x v="9"/>
    <d v="2016-05-13T00:00:00"/>
    <x v="0"/>
    <x v="7"/>
    <n v="1"/>
    <s v="易联"/>
    <n v="0"/>
    <n v="399865.85"/>
    <n v="680.04"/>
    <n v="399185.81"/>
    <n v="0"/>
    <n v="40"/>
    <n v="0"/>
    <n v="-399865.85"/>
  </r>
  <r>
    <x v="9"/>
    <d v="2016-05-13T00:00:00"/>
    <x v="0"/>
    <x v="7"/>
    <n v="13"/>
    <s v="支付宝线下还款"/>
    <n v="0"/>
    <n v="80028"/>
    <n v="33662.160000000003"/>
    <n v="17681.14"/>
    <n v="28684.7"/>
    <n v="12116.92"/>
    <n v="4732.01"/>
    <n v="-80028"/>
  </r>
  <r>
    <x v="9"/>
    <d v="2016-05-13T00:00:00"/>
    <x v="0"/>
    <x v="7"/>
    <n v="14"/>
    <s v="平安银行"/>
    <n v="0"/>
    <n v="1360.08"/>
    <n v="1360.08"/>
    <n v="0"/>
    <n v="0"/>
    <n v="270"/>
    <n v="0"/>
    <n v="-1360.08"/>
  </r>
  <r>
    <x v="9"/>
    <d v="2016-05-14T00:00:00"/>
    <x v="0"/>
    <x v="7"/>
    <n v="13"/>
    <s v="支付宝线下还款"/>
    <n v="0"/>
    <n v="34002.230000000003"/>
    <n v="7820.51"/>
    <n v="24481.61"/>
    <n v="1700.11"/>
    <n v="1160"/>
    <n v="590"/>
    <n v="-34002.230000000003"/>
  </r>
  <r>
    <x v="9"/>
    <d v="2016-05-15T00:00:00"/>
    <x v="0"/>
    <x v="7"/>
    <n v="13"/>
    <s v="支付宝线下还款"/>
    <n v="0"/>
    <n v="13593.86"/>
    <n v="4413.29"/>
    <n v="6120.38"/>
    <n v="3060.19"/>
    <n v="1140"/>
    <n v="682.59"/>
    <n v="-13593.86"/>
  </r>
  <r>
    <x v="9"/>
    <d v="2016-05-16T00:00:00"/>
    <x v="0"/>
    <x v="7"/>
    <n v="13"/>
    <s v="支付宝线下还款"/>
    <n v="0"/>
    <n v="51733.25"/>
    <n v="15573.46"/>
    <n v="5100.33"/>
    <n v="31059.46"/>
    <n v="10368.950000000001"/>
    <n v="4537.74"/>
    <n v="-51733.25"/>
  </r>
  <r>
    <x v="9"/>
    <d v="2016-05-17T00:00:00"/>
    <x v="0"/>
    <x v="7"/>
    <n v="13"/>
    <s v="支付宝线下还款"/>
    <n v="0"/>
    <n v="67666.36"/>
    <n v="18021.16"/>
    <n v="13940.92"/>
    <n v="35704.28"/>
    <n v="11539.92"/>
    <n v="7573.03"/>
    <n v="-67666.36"/>
  </r>
  <r>
    <x v="9"/>
    <d v="2016-05-18T00:00:00"/>
    <x v="0"/>
    <x v="7"/>
    <n v="13"/>
    <s v="支付宝线下还款"/>
    <n v="0"/>
    <n v="58243.8"/>
    <n v="8500.5499999999993"/>
    <n v="12580.8"/>
    <n v="37162.449999999997"/>
    <n v="10145.02"/>
    <n v="7694.21"/>
    <n v="-58243.8"/>
  </r>
  <r>
    <x v="9"/>
    <d v="2016-05-19T00:00:00"/>
    <x v="0"/>
    <x v="7"/>
    <n v="13"/>
    <s v="支付宝线下还款"/>
    <n v="0"/>
    <n v="42169.39"/>
    <n v="2040.13"/>
    <n v="2040.13"/>
    <n v="38089.129999999997"/>
    <n v="10660"/>
    <n v="5768.62"/>
    <n v="-42169.39"/>
  </r>
  <r>
    <x v="9"/>
    <d v="2016-05-20T00:00:00"/>
    <x v="0"/>
    <x v="7"/>
    <n v="13"/>
    <s v="支付宝线下还款"/>
    <n v="0"/>
    <n v="83672.19"/>
    <n v="17002.02"/>
    <n v="24820.57"/>
    <n v="41849.599999999999"/>
    <n v="12875.82"/>
    <n v="6322"/>
    <n v="-83672.19"/>
  </r>
  <r>
    <x v="9"/>
    <d v="2016-05-21T00:00:00"/>
    <x v="0"/>
    <x v="7"/>
    <n v="13"/>
    <s v="支付宝线下还款"/>
    <n v="0"/>
    <n v="26861.82"/>
    <n v="2380.15"/>
    <n v="21421.38"/>
    <n v="3060.29"/>
    <n v="920"/>
    <n v="837.48"/>
    <n v="-26861.82"/>
  </r>
  <r>
    <x v="9"/>
    <d v="2016-05-22T00:00:00"/>
    <x v="0"/>
    <x v="7"/>
    <n v="13"/>
    <s v="支付宝线下还款"/>
    <n v="0"/>
    <n v="16257.94"/>
    <n v="1700.11"/>
    <n v="5780.37"/>
    <n v="8777.4599999999991"/>
    <n v="2149.9899999999998"/>
    <n v="1311.46"/>
    <n v="-16257.94"/>
  </r>
  <r>
    <x v="9"/>
    <d v="2016-05-23T00:00:00"/>
    <x v="0"/>
    <x v="7"/>
    <n v="13"/>
    <s v="支付宝线下还款"/>
    <n v="0"/>
    <n v="63804.76"/>
    <n v="11917.59"/>
    <n v="17059.96"/>
    <n v="34827.21"/>
    <n v="10959.98"/>
    <n v="5954.15"/>
    <n v="-63804.76"/>
  </r>
  <r>
    <x v="9"/>
    <d v="2016-05-24T00:00:00"/>
    <x v="0"/>
    <x v="7"/>
    <n v="13"/>
    <s v="支付宝线下还款"/>
    <n v="0"/>
    <n v="65066.32"/>
    <n v="12934.37"/>
    <n v="27290.37"/>
    <n v="24841.58"/>
    <n v="8639.9"/>
    <n v="2641.74"/>
    <n v="-65066.32"/>
  </r>
  <r>
    <x v="9"/>
    <d v="2016-05-25T00:00:00"/>
    <x v="0"/>
    <x v="7"/>
    <n v="13"/>
    <s v="支付宝线下还款"/>
    <n v="0"/>
    <n v="35025.629999999997"/>
    <n v="4080.26"/>
    <n v="4760.32"/>
    <n v="26185.05"/>
    <n v="6403.21"/>
    <n v="2782.3"/>
    <n v="-35025.629999999997"/>
  </r>
  <r>
    <x v="9"/>
    <d v="2016-05-26T00:00:00"/>
    <x v="0"/>
    <x v="7"/>
    <n v="13"/>
    <s v="支付宝线下还款"/>
    <n v="0"/>
    <n v="39427.5"/>
    <n v="6460.42"/>
    <n v="8160.53"/>
    <n v="24806.55"/>
    <n v="5879.92"/>
    <n v="2333.7399999999998"/>
    <n v="-39427.5"/>
  </r>
  <r>
    <x v="9"/>
    <d v="2016-05-27T00:00:00"/>
    <x v="0"/>
    <x v="7"/>
    <n v="13"/>
    <s v="支付宝线下还款"/>
    <n v="0"/>
    <n v="48688.33"/>
    <n v="9180.59"/>
    <n v="13220.69"/>
    <n v="26287.05"/>
    <n v="8071.12"/>
    <n v="2385.21"/>
    <n v="-48688.33"/>
  </r>
  <r>
    <x v="9"/>
    <d v="2016-05-28T00:00:00"/>
    <x v="0"/>
    <x v="7"/>
    <n v="13"/>
    <s v="支付宝线下还款"/>
    <n v="0"/>
    <n v="34342.22"/>
    <n v="4760.32"/>
    <n v="25161.62"/>
    <n v="4420.28"/>
    <n v="1740"/>
    <n v="290"/>
    <n v="-34342.22"/>
  </r>
  <r>
    <x v="9"/>
    <d v="2016-05-29T00:00:00"/>
    <x v="0"/>
    <x v="7"/>
    <n v="13"/>
    <s v="支付宝线下还款"/>
    <n v="0"/>
    <n v="27326.73"/>
    <n v="6120.38"/>
    <n v="15425.96"/>
    <n v="5780.39"/>
    <n v="2676.67"/>
    <n v="260.81"/>
    <n v="-27326.73"/>
  </r>
  <r>
    <x v="9"/>
    <d v="2016-05-31T00:00:00"/>
    <x v="0"/>
    <x v="7"/>
    <n v="13"/>
    <s v="支付宝线下还款"/>
    <n v="0"/>
    <n v="63433.77"/>
    <n v="14056.99"/>
    <n v="14280.9"/>
    <n v="35095.879999999997"/>
    <n v="9609.92"/>
    <n v="2230.9699999999998"/>
    <n v="-63433.77"/>
  </r>
  <r>
    <x v="9"/>
    <d v="2016-06-01T00:00:00"/>
    <x v="0"/>
    <x v="0"/>
    <n v="13"/>
    <s v="支付宝线下还款"/>
    <n v="0"/>
    <n v="37902.400000000001"/>
    <n v="3060.19"/>
    <n v="6790.31"/>
    <n v="28051.9"/>
    <n v="8080.01"/>
    <n v="3742.14"/>
    <n v="-37902.400000000001"/>
  </r>
  <r>
    <x v="9"/>
    <d v="2016-06-02T00:00:00"/>
    <x v="0"/>
    <x v="0"/>
    <n v="13"/>
    <s v="支付宝线下还款"/>
    <n v="0"/>
    <n v="46262.97"/>
    <n v="5811.37"/>
    <n v="11529.74"/>
    <n v="28921.86"/>
    <n v="9250.09"/>
    <n v="5294.57"/>
    <n v="-46262.97"/>
  </r>
  <r>
    <x v="9"/>
    <d v="2016-06-03T00:00:00"/>
    <x v="0"/>
    <x v="0"/>
    <n v="13"/>
    <s v="支付宝线下还款"/>
    <n v="0"/>
    <n v="69364.399999999994"/>
    <n v="12580.8"/>
    <n v="25841.69"/>
    <n v="30941.91"/>
    <n v="8434.61"/>
    <n v="3863.08"/>
    <n v="-69364.399999999994"/>
  </r>
  <r>
    <x v="9"/>
    <d v="2016-06-05T00:00:00"/>
    <x v="0"/>
    <x v="0"/>
    <n v="13"/>
    <s v="支付宝线下还款"/>
    <n v="0"/>
    <n v="11560.73"/>
    <n v="1360.09"/>
    <n v="4080.26"/>
    <n v="6120.38"/>
    <n v="1489.91"/>
    <n v="294.92"/>
    <n v="-11560.73"/>
  </r>
  <r>
    <x v="9"/>
    <d v="2016-06-06T00:00:00"/>
    <x v="0"/>
    <x v="0"/>
    <n v="13"/>
    <s v="支付宝线下还款"/>
    <n v="0"/>
    <n v="34516.15"/>
    <n v="10880.64"/>
    <n v="6460.41"/>
    <n v="17175.099999999999"/>
    <n v="7026.67"/>
    <n v="1953.37"/>
    <n v="-34516.15"/>
  </r>
  <r>
    <x v="9"/>
    <d v="2016-06-07T00:00:00"/>
    <x v="0"/>
    <x v="0"/>
    <n v="13"/>
    <s v="支付宝线下还款"/>
    <n v="0"/>
    <n v="55077.599999999999"/>
    <n v="7480.48"/>
    <n v="14961"/>
    <n v="32636.12"/>
    <n v="8950.34"/>
    <n v="4123.72"/>
    <n v="-55077.599999999999"/>
  </r>
  <r>
    <x v="9"/>
    <d v="2016-06-08T00:00:00"/>
    <x v="0"/>
    <x v="0"/>
    <n v="13"/>
    <s v="支付宝线下还款"/>
    <n v="0"/>
    <n v="58440.46"/>
    <n v="3740.23"/>
    <n v="10200.66"/>
    <n v="44499.57"/>
    <n v="10679.84"/>
    <n v="5989.74"/>
    <n v="-58440.46"/>
  </r>
  <r>
    <x v="9"/>
    <d v="2016-06-09T00:00:00"/>
    <x v="0"/>
    <x v="0"/>
    <n v="13"/>
    <s v="支付宝线下还款"/>
    <n v="0"/>
    <n v="13940.9"/>
    <n v="2720.18"/>
    <n v="7480.49"/>
    <n v="3740.23"/>
    <n v="1280.04"/>
    <n v="586.96"/>
    <n v="-13940.9"/>
  </r>
  <r>
    <x v="9"/>
    <d v="2016-06-10T00:00:00"/>
    <x v="0"/>
    <x v="0"/>
    <n v="13"/>
    <s v="支付宝线下还款"/>
    <n v="0"/>
    <n v="27091.77"/>
    <n v="5100.33"/>
    <n v="20741.330000000002"/>
    <n v="1250.1099999999999"/>
    <n v="939.96"/>
    <n v="0"/>
    <n v="-27091.77"/>
  </r>
  <r>
    <x v="9"/>
    <d v="2016-06-11T00:00:00"/>
    <x v="0"/>
    <x v="0"/>
    <n v="13"/>
    <s v="支付宝线下还款"/>
    <n v="0"/>
    <n v="26151.15"/>
    <n v="7140.47"/>
    <n v="8840.58"/>
    <n v="10170.1"/>
    <n v="2290"/>
    <n v="1948.6"/>
    <n v="-26151.15"/>
  </r>
  <r>
    <x v="9"/>
    <d v="2016-06-12T00:00:00"/>
    <x v="0"/>
    <x v="0"/>
    <n v="13"/>
    <s v="支付宝线下还款"/>
    <n v="0"/>
    <n v="68714.94"/>
    <n v="25501.66"/>
    <n v="12240.8"/>
    <n v="30972.48"/>
    <n v="11147.6"/>
    <n v="2691.34"/>
    <n v="-68714.94"/>
  </r>
  <r>
    <x v="9"/>
    <d v="2016-06-13T00:00:00"/>
    <x v="0"/>
    <x v="0"/>
    <n v="13"/>
    <s v="支付宝线下还款"/>
    <n v="0"/>
    <n v="81663.59"/>
    <n v="16321.04"/>
    <n v="24141.53"/>
    <n v="41201.019999999997"/>
    <n v="13189.65"/>
    <n v="6207.38"/>
    <n v="-81663.59"/>
  </r>
  <r>
    <x v="9"/>
    <d v="2016-06-14T00:00:00"/>
    <x v="0"/>
    <x v="0"/>
    <n v="13"/>
    <s v="支付宝线下还款"/>
    <n v="0"/>
    <n v="75971.679999999993"/>
    <n v="24481.58"/>
    <n v="20061.32"/>
    <n v="31428.78"/>
    <n v="12210.26"/>
    <n v="5295.15"/>
    <n v="-75971.679999999993"/>
  </r>
  <r>
    <x v="9"/>
    <d v="2016-06-15T00:00:00"/>
    <x v="0"/>
    <x v="0"/>
    <n v="13"/>
    <s v="支付宝线下还款"/>
    <n v="0"/>
    <n v="57673.61"/>
    <n v="7140.45"/>
    <n v="9860.6299999999992"/>
    <n v="40672.53"/>
    <n v="9869.43"/>
    <n v="4952.34"/>
    <n v="-57673.61"/>
  </r>
  <r>
    <x v="9"/>
    <d v="2016-06-16T00:00:00"/>
    <x v="0"/>
    <x v="0"/>
    <n v="13"/>
    <s v="支付宝线下还款"/>
    <n v="0"/>
    <n v="90484.26"/>
    <n v="7820.49"/>
    <n v="19381.27"/>
    <n v="63282.5"/>
    <n v="13529.8"/>
    <n v="11205.54"/>
    <n v="-90484.26"/>
  </r>
  <r>
    <x v="9"/>
    <d v="2016-06-17T00:00:00"/>
    <x v="0"/>
    <x v="0"/>
    <n v="13"/>
    <s v="支付宝线下还款"/>
    <n v="0"/>
    <n v="103908.07"/>
    <n v="18021.150000000001"/>
    <n v="26861.759999999998"/>
    <n v="59025.16"/>
    <n v="15029.9"/>
    <n v="9803.4599999999991"/>
    <n v="-103908.07"/>
  </r>
  <r>
    <x v="9"/>
    <d v="2016-06-18T00:00:00"/>
    <x v="0"/>
    <x v="0"/>
    <n v="13"/>
    <s v="支付宝线下还款"/>
    <n v="0"/>
    <n v="55378.58"/>
    <n v="8840.57"/>
    <n v="11560.73"/>
    <n v="34977.279999999999"/>
    <n v="8969.77"/>
    <n v="8853.9"/>
    <n v="-55378.58"/>
  </r>
  <r>
    <x v="9"/>
    <d v="2016-06-19T00:00:00"/>
    <x v="0"/>
    <x v="0"/>
    <n v="13"/>
    <s v="支付宝线下还款"/>
    <n v="0"/>
    <n v="21760.69"/>
    <n v="1360.09"/>
    <n v="4760.3100000000004"/>
    <n v="15640.29"/>
    <n v="3147.04"/>
    <n v="2746.52"/>
    <n v="-21760.69"/>
  </r>
  <r>
    <x v="9"/>
    <d v="2016-06-20T00:00:00"/>
    <x v="0"/>
    <x v="0"/>
    <n v="13"/>
    <s v="支付宝线下还款"/>
    <n v="0"/>
    <n v="108764.66"/>
    <n v="25501.67"/>
    <n v="22748.41"/>
    <n v="60514.58"/>
    <n v="19256.509999999998"/>
    <n v="13071.3"/>
    <n v="-108764.66"/>
  </r>
  <r>
    <x v="9"/>
    <d v="2016-06-21T00:00:00"/>
    <x v="0"/>
    <x v="0"/>
    <n v="13"/>
    <s v="支付宝线下还款"/>
    <n v="0"/>
    <n v="141158.85999999999"/>
    <n v="28221.81"/>
    <n v="33282.01"/>
    <n v="79655.039999999994"/>
    <n v="22873.32"/>
    <n v="18509.5"/>
    <n v="-141158.85999999999"/>
  </r>
  <r>
    <x v="9"/>
    <d v="2016-06-22T00:00:00"/>
    <x v="0"/>
    <x v="0"/>
    <n v="13"/>
    <s v="支付宝线下还款"/>
    <n v="0"/>
    <n v="95214.67"/>
    <n v="14960.96"/>
    <n v="17341.11"/>
    <n v="62912.6"/>
    <n v="16916.810000000001"/>
    <n v="14377.78"/>
    <n v="-95214.67"/>
  </r>
  <r>
    <x v="9"/>
    <d v="2016-06-23T00:00:00"/>
    <x v="0"/>
    <x v="0"/>
    <n v="13"/>
    <s v="支付宝线下还款"/>
    <n v="0"/>
    <n v="102967.03"/>
    <n v="12240.84"/>
    <n v="15970.81"/>
    <n v="74755.38"/>
    <n v="18722.68"/>
    <n v="14487.49"/>
    <n v="-102967.03"/>
  </r>
  <r>
    <x v="9"/>
    <d v="2016-06-24T00:00:00"/>
    <x v="0"/>
    <x v="0"/>
    <n v="13"/>
    <s v="支付宝线下还款"/>
    <n v="0"/>
    <n v="147804.04999999999"/>
    <n v="30261.97"/>
    <n v="40612.559999999998"/>
    <n v="76929.52"/>
    <n v="19169.91"/>
    <n v="16401.169999999998"/>
    <n v="-147804.04999999999"/>
  </r>
  <r>
    <x v="9"/>
    <d v="2016-06-25T00:00:00"/>
    <x v="0"/>
    <x v="0"/>
    <n v="13"/>
    <s v="支付宝线下还款"/>
    <n v="0"/>
    <n v="67791.12"/>
    <n v="1020.07"/>
    <n v="23461.53"/>
    <n v="43309.52"/>
    <n v="7029.85"/>
    <n v="8119.57"/>
    <n v="-67791.12"/>
  </r>
  <r>
    <x v="9"/>
    <d v="2016-06-26T00:00:00"/>
    <x v="0"/>
    <x v="0"/>
    <n v="13"/>
    <s v="支付宝线下还款"/>
    <n v="0"/>
    <n v="42138.68"/>
    <n v="3376.22"/>
    <n v="21081.35"/>
    <n v="17681.11"/>
    <n v="3509.96"/>
    <n v="3520.01"/>
    <n v="-42138.68"/>
  </r>
  <r>
    <x v="9"/>
    <d v="2016-06-27T00:00:00"/>
    <x v="0"/>
    <x v="0"/>
    <n v="13"/>
    <s v="支付宝线下还款"/>
    <n v="0"/>
    <n v="61037.25"/>
    <n v="17001.080000000002"/>
    <n v="14620.92"/>
    <n v="29415.25"/>
    <n v="10846.7"/>
    <n v="3570.97"/>
    <n v="-61037.25"/>
  </r>
  <r>
    <x v="9"/>
    <d v="2016-06-28T00:00:00"/>
    <x v="0"/>
    <x v="0"/>
    <n v="13"/>
    <s v="支付宝线下还款"/>
    <n v="0"/>
    <n v="99359.69"/>
    <n v="23461.5"/>
    <n v="31622.02"/>
    <n v="44276.17"/>
    <n v="12960.09"/>
    <n v="4217.7"/>
    <n v="-99359.69"/>
  </r>
  <r>
    <x v="9"/>
    <d v="2016-06-29T00:00:00"/>
    <x v="0"/>
    <x v="0"/>
    <n v="13"/>
    <s v="支付宝线下还款"/>
    <n v="0"/>
    <n v="119401.12"/>
    <n v="18861.259999999998"/>
    <n v="45902.91"/>
    <n v="54636.95"/>
    <n v="13231.27"/>
    <n v="4859"/>
    <n v="-119401.12"/>
  </r>
  <r>
    <x v="9"/>
    <d v="2016-06-30T00:00:00"/>
    <x v="0"/>
    <x v="0"/>
    <n v="13"/>
    <s v="支付宝线下还款"/>
    <n v="0"/>
    <n v="95775.1"/>
    <n v="14240.91"/>
    <n v="29281.82"/>
    <n v="52252.37"/>
    <n v="11095.43"/>
    <n v="8316.68"/>
    <n v="-95775.1"/>
  </r>
  <r>
    <x v="9"/>
    <d v="2016-07-02T00:00:00"/>
    <x v="0"/>
    <x v="1"/>
    <n v="13"/>
    <s v="支付宝线下还款"/>
    <n v="0"/>
    <n v="13950.97"/>
    <n v="1360.09"/>
    <n v="2040.13"/>
    <n v="10550.75"/>
    <n v="1979.9"/>
    <n v="2608.92"/>
    <n v="-13950.97"/>
  </r>
  <r>
    <x v="9"/>
    <d v="2016-07-03T00:00:00"/>
    <x v="0"/>
    <x v="1"/>
    <n v="13"/>
    <s v="支付宝线下还款"/>
    <n v="0"/>
    <n v="15640.99"/>
    <n v="5440.34"/>
    <n v="4080.26"/>
    <n v="6120.39"/>
    <n v="1799.96"/>
    <n v="896.22"/>
    <n v="-15640.99"/>
  </r>
  <r>
    <x v="9"/>
    <d v="2016-07-04T00:00:00"/>
    <x v="0"/>
    <x v="1"/>
    <n v="13"/>
    <s v="支付宝线下还款"/>
    <n v="0"/>
    <n v="50686.68"/>
    <n v="9860.64"/>
    <n v="2720.17"/>
    <n v="38105.870000000003"/>
    <n v="9530.0300000000007"/>
    <n v="5106.99"/>
    <n v="-50686.68"/>
  </r>
  <r>
    <x v="9"/>
    <d v="2016-07-05T00:00:00"/>
    <x v="0"/>
    <x v="1"/>
    <n v="13"/>
    <s v="支付宝线下还款"/>
    <n v="0"/>
    <n v="56103.63"/>
    <n v="1360.09"/>
    <n v="7480.49"/>
    <n v="47263.05"/>
    <n v="8949.93"/>
    <n v="2944.38"/>
    <n v="-56103.63"/>
  </r>
  <r>
    <x v="9"/>
    <d v="2016-07-06T00:00:00"/>
    <x v="0"/>
    <x v="1"/>
    <n v="13"/>
    <s v="支付宝线下还款"/>
    <n v="0"/>
    <n v="64190.879999999997"/>
    <n v="5780.37"/>
    <n v="2380.15"/>
    <n v="56030.36"/>
    <n v="12830.52"/>
    <n v="4813.59"/>
    <n v="-64190.879999999997"/>
  </r>
  <r>
    <x v="9"/>
    <d v="2016-07-07T00:00:00"/>
    <x v="0"/>
    <x v="1"/>
    <n v="13"/>
    <s v="支付宝线下还款"/>
    <n v="0"/>
    <n v="82165.41"/>
    <n v="5440.34"/>
    <n v="22101.47"/>
    <n v="54623.6"/>
    <n v="11039.93"/>
    <n v="6251.36"/>
    <n v="-82165.41"/>
  </r>
  <r>
    <x v="9"/>
    <d v="2016-07-09T00:00:00"/>
    <x v="0"/>
    <x v="1"/>
    <n v="13"/>
    <s v="支付宝线下还款"/>
    <n v="0"/>
    <n v="23801.55"/>
    <n v="1360.09"/>
    <n v="7820.51"/>
    <n v="14620.95"/>
    <n v="3450"/>
    <n v="2467.67"/>
    <n v="-23801.55"/>
  </r>
  <r>
    <x v="9"/>
    <d v="2016-07-10T00:00:00"/>
    <x v="0"/>
    <x v="1"/>
    <n v="13"/>
    <s v="支付宝线下还款"/>
    <n v="0"/>
    <n v="38912.17"/>
    <n v="5100.32"/>
    <n v="17920.84"/>
    <n v="15891.01"/>
    <n v="3339.96"/>
    <n v="2215.33"/>
    <n v="-38912.17"/>
  </r>
  <r>
    <x v="9"/>
    <d v="2016-07-11T00:00:00"/>
    <x v="0"/>
    <x v="1"/>
    <n v="13"/>
    <s v="支付宝线下还款"/>
    <n v="0"/>
    <n v="101586.54"/>
    <n v="24141.57"/>
    <n v="13940.92"/>
    <n v="63504.05"/>
    <n v="16110.16"/>
    <n v="10901.52"/>
    <n v="-101586.54"/>
  </r>
  <r>
    <x v="9"/>
    <d v="2016-07-12T00:00:00"/>
    <x v="0"/>
    <x v="1"/>
    <n v="13"/>
    <s v="支付宝线下还款"/>
    <n v="0"/>
    <n v="147469.18"/>
    <n v="36042.35"/>
    <n v="43782.59"/>
    <n v="67644.240000000005"/>
    <n v="17060.580000000002"/>
    <n v="10952.05"/>
    <n v="-147469.18"/>
  </r>
  <r>
    <x v="9"/>
    <d v="2016-07-13T00:00:00"/>
    <x v="0"/>
    <x v="1"/>
    <n v="13"/>
    <s v="支付宝线下还款"/>
    <n v="0"/>
    <n v="107847"/>
    <n v="13260.87"/>
    <n v="19381.27"/>
    <n v="75204.86"/>
    <n v="15926.67"/>
    <n v="13695.33"/>
    <n v="-107847"/>
  </r>
  <r>
    <x v="9"/>
    <d v="2016-07-14T00:00:00"/>
    <x v="0"/>
    <x v="1"/>
    <n v="13"/>
    <s v="支付宝线下还款"/>
    <n v="0"/>
    <n v="130651.68"/>
    <n v="3400.22"/>
    <n v="26521.73"/>
    <n v="100729.73"/>
    <n v="16869.73"/>
    <n v="15824.42"/>
    <n v="-130651.68"/>
  </r>
  <r>
    <x v="9"/>
    <d v="2016-07-17T00:00:00"/>
    <x v="0"/>
    <x v="1"/>
    <n v="13"/>
    <s v="支付宝线下还款"/>
    <n v="0"/>
    <n v="42622.65"/>
    <n v="1700.11"/>
    <n v="8840.58"/>
    <n v="32081.96"/>
    <n v="6020.04"/>
    <n v="2411.85"/>
    <n v="-42622.65"/>
  </r>
  <r>
    <x v="9"/>
    <d v="2016-07-18T00:00:00"/>
    <x v="0"/>
    <x v="1"/>
    <n v="13"/>
    <s v="支付宝线下还款"/>
    <n v="0"/>
    <n v="101940.17"/>
    <n v="3400.21"/>
    <n v="16661.060000000001"/>
    <n v="81878.899999999994"/>
    <n v="16069.84"/>
    <n v="9153.1200000000008"/>
    <n v="-101940.17"/>
  </r>
  <r>
    <x v="9"/>
    <d v="2016-07-19T00:00:00"/>
    <x v="0"/>
    <x v="1"/>
    <n v="13"/>
    <s v="支付宝线下还款"/>
    <n v="0"/>
    <n v="87210.14"/>
    <n v="3400.22"/>
    <n v="8160.52"/>
    <n v="75649.399999999994"/>
    <n v="14689.97"/>
    <n v="11862.25"/>
    <n v="-87210.14"/>
  </r>
  <r>
    <x v="9"/>
    <d v="2016-07-20T00:00:00"/>
    <x v="0"/>
    <x v="1"/>
    <n v="13"/>
    <s v="支付宝线下还款"/>
    <n v="0"/>
    <n v="97761.06"/>
    <n v="4400.22"/>
    <n v="14280.92"/>
    <n v="79079.92"/>
    <n v="13089.87"/>
    <n v="12190.31"/>
    <n v="-97761.06"/>
  </r>
  <r>
    <x v="9"/>
    <d v="2016-07-21T00:00:00"/>
    <x v="0"/>
    <x v="1"/>
    <n v="13"/>
    <s v="支付宝线下还款"/>
    <n v="0"/>
    <n v="90623.59"/>
    <n v="4720.33"/>
    <n v="16661.05"/>
    <n v="69242.210000000006"/>
    <n v="12519.95"/>
    <n v="8376.9500000000007"/>
    <n v="-90623.59"/>
  </r>
  <r>
    <x v="9"/>
    <d v="2016-07-24T00:00:00"/>
    <x v="0"/>
    <x v="1"/>
    <n v="13"/>
    <s v="支付宝线下还款"/>
    <n v="0"/>
    <n v="51083.13"/>
    <n v="1360.09"/>
    <n v="21421.39"/>
    <n v="28301.65"/>
    <n v="4650"/>
    <n v="1944.6"/>
    <n v="-51083.13"/>
  </r>
  <r>
    <x v="9"/>
    <d v="2016-07-26T00:00:00"/>
    <x v="0"/>
    <x v="1"/>
    <n v="13"/>
    <s v="支付宝线下还款"/>
    <n v="0"/>
    <n v="36093.360000000001"/>
    <n v="7456.48"/>
    <n v="12920.82"/>
    <n v="15716.06"/>
    <n v="3910"/>
    <n v="528.35"/>
    <n v="-36093.360000000001"/>
  </r>
  <r>
    <x v="9"/>
    <d v="2016-07-27T00:00:00"/>
    <x v="0"/>
    <x v="1"/>
    <n v="13"/>
    <s v="支付宝线下还款"/>
    <n v="0"/>
    <n v="45386.82"/>
    <n v="4760.3100000000004"/>
    <n v="11560.75"/>
    <n v="29065.759999999998"/>
    <n v="5539.96"/>
    <n v="1539.11"/>
    <n v="-45386.82"/>
  </r>
  <r>
    <x v="9"/>
    <d v="2016-07-28T00:00:00"/>
    <x v="0"/>
    <x v="1"/>
    <n v="13"/>
    <s v="支付宝线下还款"/>
    <n v="0"/>
    <n v="43002.74"/>
    <n v="4080.26"/>
    <n v="15300.99"/>
    <n v="23621.49"/>
    <n v="4640.46"/>
    <n v="3705.8"/>
    <n v="-43002.74"/>
  </r>
  <r>
    <x v="9"/>
    <d v="2016-08-02T00:00:00"/>
    <x v="0"/>
    <x v="2"/>
    <n v="13"/>
    <s v="支付宝线下还款"/>
    <n v="0"/>
    <n v="21628.18"/>
    <n v="2040.13"/>
    <n v="6800.44"/>
    <n v="12787.61"/>
    <n v="4009.99"/>
    <n v="768.97"/>
    <n v="-21628.18"/>
  </r>
  <r>
    <x v="9"/>
    <d v="2016-08-03T00:00:00"/>
    <x v="0"/>
    <x v="2"/>
    <n v="13"/>
    <s v="支付宝线下还款"/>
    <n v="0"/>
    <n v="40302.629999999997"/>
    <n v="2720.17"/>
    <n v="18361.189999999999"/>
    <n v="19221.27"/>
    <n v="3689.79"/>
    <n v="3174.42"/>
    <n v="-40302.629999999997"/>
  </r>
  <r>
    <x v="9"/>
    <d v="2016-08-04T00:00:00"/>
    <x v="0"/>
    <x v="2"/>
    <n v="13"/>
    <s v="支付宝线下还款"/>
    <n v="0"/>
    <n v="32601.99"/>
    <n v="3400.22"/>
    <n v="11560.75"/>
    <n v="17641.02"/>
    <n v="3290"/>
    <n v="2347.77"/>
    <n v="-32601.99"/>
  </r>
  <r>
    <x v="9"/>
    <d v="2016-08-05T00:00:00"/>
    <x v="0"/>
    <x v="2"/>
    <n v="13"/>
    <s v="支付宝线下还款"/>
    <n v="0"/>
    <n v="28001.65"/>
    <n v="1360.09"/>
    <n v="7480.49"/>
    <n v="19161.07"/>
    <n v="2859.91"/>
    <n v="1970.88"/>
    <n v="-28001.65"/>
  </r>
  <r>
    <x v="9"/>
    <d v="2016-08-10T00:00:00"/>
    <x v="0"/>
    <x v="2"/>
    <n v="13"/>
    <s v="支付宝线下还款"/>
    <n v="0"/>
    <n v="66604.55"/>
    <n v="17001.099999999999"/>
    <n v="10200.67"/>
    <n v="39402.78"/>
    <n v="8979.82"/>
    <n v="4741.78"/>
    <n v="-66604.55"/>
  </r>
  <r>
    <x v="9"/>
    <d v="2016-08-11T00:00:00"/>
    <x v="0"/>
    <x v="2"/>
    <n v="13"/>
    <s v="支付宝线下还款"/>
    <n v="0"/>
    <n v="48283.03"/>
    <n v="2040.13"/>
    <n v="6800.44"/>
    <n v="39442.46"/>
    <n v="6263.42"/>
    <n v="5559.19"/>
    <n v="-48283.03"/>
  </r>
  <r>
    <x v="9"/>
    <d v="2016-08-12T00:00:00"/>
    <x v="0"/>
    <x v="2"/>
    <n v="13"/>
    <s v="支付宝线下还款"/>
    <n v="0"/>
    <n v="57483.81"/>
    <n v="6800.43"/>
    <n v="15301"/>
    <n v="35382.379999999997"/>
    <n v="5829.84"/>
    <n v="2927.35"/>
    <n v="-57483.81"/>
  </r>
  <r>
    <x v="9"/>
    <d v="2016-03-25T00:00:00"/>
    <x v="0"/>
    <x v="10"/>
    <n v="1"/>
    <s v="易联"/>
    <n v="0"/>
    <n v="38953.800000000003"/>
    <n v="0"/>
    <n v="0"/>
    <n v="38953.800000000003"/>
    <n v="36914.629999999997"/>
    <n v="1725"/>
    <n v="-38953.800000000003"/>
  </r>
  <r>
    <x v="9"/>
    <d v="2016-03-25T00:00:00"/>
    <x v="0"/>
    <x v="10"/>
    <n v="14"/>
    <s v="平安银行"/>
    <n v="0"/>
    <n v="683.4"/>
    <n v="0"/>
    <n v="0"/>
    <n v="683.4"/>
    <n v="150"/>
    <n v="0"/>
    <n v="-683.4"/>
  </r>
  <r>
    <x v="9"/>
    <d v="2016-03-26T00:00:00"/>
    <x v="0"/>
    <x v="10"/>
    <n v="1"/>
    <s v="易联"/>
    <n v="0"/>
    <n v="23919"/>
    <n v="0"/>
    <n v="0"/>
    <n v="23919"/>
    <n v="36943.65"/>
    <n v="1415"/>
    <n v="-23919"/>
  </r>
  <r>
    <x v="9"/>
    <d v="2016-03-27T00:00:00"/>
    <x v="0"/>
    <x v="10"/>
    <n v="1"/>
    <s v="易联"/>
    <n v="0"/>
    <n v="6492.3"/>
    <n v="0"/>
    <n v="0"/>
    <n v="6492.3"/>
    <n v="41760"/>
    <n v="485"/>
    <n v="-6492.3"/>
  </r>
  <r>
    <x v="9"/>
    <d v="2016-03-28T00:00:00"/>
    <x v="0"/>
    <x v="10"/>
    <n v="14"/>
    <s v="平安银行"/>
    <n v="0"/>
    <n v="2383.5100000000002"/>
    <n v="0"/>
    <n v="1700.11"/>
    <n v="683.4"/>
    <n v="150"/>
    <n v="16.600000000000001"/>
    <n v="-2383.5100000000002"/>
  </r>
  <r>
    <x v="9"/>
    <d v="2016-03-29T00:00:00"/>
    <x v="0"/>
    <x v="10"/>
    <n v="1"/>
    <s v="易联"/>
    <n v="0"/>
    <n v="48673.41"/>
    <n v="0"/>
    <n v="0"/>
    <n v="48673.41"/>
    <n v="46924.32"/>
    <n v="2780"/>
    <n v="-48673.41"/>
  </r>
  <r>
    <x v="9"/>
    <d v="2016-03-30T00:00:00"/>
    <x v="0"/>
    <x v="10"/>
    <n v="1"/>
    <s v="易联"/>
    <n v="0"/>
    <n v="26895.25"/>
    <n v="0"/>
    <n v="0"/>
    <n v="26895.25"/>
    <n v="69257"/>
    <n v="1980"/>
    <n v="-26895.25"/>
  </r>
  <r>
    <x v="9"/>
    <d v="2016-03-30T00:00:00"/>
    <x v="0"/>
    <x v="10"/>
    <n v="13"/>
    <s v="支付宝线下还款"/>
    <n v="0"/>
    <n v="2383.5100000000002"/>
    <n v="0"/>
    <n v="0"/>
    <n v="2383.5100000000002"/>
    <n v="950"/>
    <n v="80"/>
    <n v="-2383.5100000000002"/>
  </r>
  <r>
    <x v="9"/>
    <d v="2016-04-01T00:00:00"/>
    <x v="0"/>
    <x v="11"/>
    <n v="14"/>
    <s v="平安银行"/>
    <n v="0"/>
    <n v="1680.04"/>
    <n v="0"/>
    <n v="0"/>
    <n v="1680.04"/>
    <n v="120"/>
    <n v="60"/>
    <n v="-1680.04"/>
  </r>
  <r>
    <x v="9"/>
    <d v="2016-04-04T00:00:00"/>
    <x v="0"/>
    <x v="11"/>
    <n v="1"/>
    <s v="易联"/>
    <n v="0"/>
    <n v="45231.22"/>
    <n v="0"/>
    <n v="0"/>
    <n v="45231.22"/>
    <n v="40745.279999999999"/>
    <n v="2895"/>
    <n v="-45231.22"/>
  </r>
  <r>
    <x v="9"/>
    <d v="2016-04-04T00:00:00"/>
    <x v="0"/>
    <x v="11"/>
    <n v="13"/>
    <s v="支付宝线下还款"/>
    <n v="0"/>
    <n v="683.4"/>
    <n v="0"/>
    <n v="0"/>
    <n v="683.4"/>
    <n v="40"/>
    <n v="110"/>
    <n v="-683.4"/>
  </r>
  <r>
    <x v="9"/>
    <d v="2016-04-05T00:00:00"/>
    <x v="0"/>
    <x v="11"/>
    <n v="1"/>
    <s v="易联"/>
    <n v="0"/>
    <n v="55448.66"/>
    <n v="0"/>
    <n v="0"/>
    <n v="55448.66"/>
    <n v="57844.99"/>
    <n v="5170"/>
    <n v="-55448.66"/>
  </r>
  <r>
    <x v="9"/>
    <d v="2016-04-05T00:00:00"/>
    <x v="0"/>
    <x v="11"/>
    <n v="13"/>
    <s v="支付宝线下还款"/>
    <n v="0"/>
    <n v="3400.22"/>
    <n v="0"/>
    <n v="0"/>
    <n v="3400.22"/>
    <n v="2040"/>
    <n v="417.96"/>
    <n v="-3400.22"/>
  </r>
  <r>
    <x v="9"/>
    <d v="2016-04-05T00:00:00"/>
    <x v="0"/>
    <x v="11"/>
    <n v="14"/>
    <s v="平安银行"/>
    <n v="0"/>
    <n v="1040.1400000000001"/>
    <n v="0"/>
    <n v="0"/>
    <n v="1040.1400000000001"/>
    <n v="120"/>
    <n v="75"/>
    <n v="-1040.1400000000001"/>
  </r>
  <r>
    <x v="9"/>
    <d v="2016-04-06T00:00:00"/>
    <x v="0"/>
    <x v="11"/>
    <n v="14"/>
    <s v="平安银行"/>
    <n v="0"/>
    <n v="683.4"/>
    <n v="0"/>
    <n v="0"/>
    <n v="683.4"/>
    <n v="150"/>
    <n v="66.599999999999994"/>
    <n v="-683.4"/>
  </r>
  <r>
    <x v="9"/>
    <d v="2016-04-07T00:00:00"/>
    <x v="0"/>
    <x v="11"/>
    <n v="1"/>
    <s v="易联"/>
    <n v="0"/>
    <n v="84365.52"/>
    <n v="0"/>
    <n v="0"/>
    <n v="84365.52"/>
    <n v="68970.97"/>
    <n v="8730"/>
    <n v="-84365.52"/>
  </r>
  <r>
    <x v="9"/>
    <d v="2016-04-07T00:00:00"/>
    <x v="0"/>
    <x v="11"/>
    <n v="13"/>
    <s v="支付宝线下还款"/>
    <n v="0"/>
    <n v="3740.25"/>
    <n v="0"/>
    <n v="0"/>
    <n v="3740.25"/>
    <n v="1200"/>
    <n v="90"/>
    <n v="-3740.25"/>
  </r>
  <r>
    <x v="9"/>
    <d v="2016-04-07T00:00:00"/>
    <x v="0"/>
    <x v="11"/>
    <n v="14"/>
    <s v="平安银行"/>
    <n v="0"/>
    <n v="683.4"/>
    <n v="0"/>
    <n v="0"/>
    <n v="683.4"/>
    <n v="40"/>
    <n v="160"/>
    <n v="-683.4"/>
  </r>
  <r>
    <x v="9"/>
    <d v="2016-04-09T00:00:00"/>
    <x v="0"/>
    <x v="11"/>
    <n v="1"/>
    <s v="易联"/>
    <n v="0"/>
    <n v="44892.86"/>
    <n v="0"/>
    <n v="0"/>
    <n v="44892.86"/>
    <n v="57993.65"/>
    <n v="3701.33"/>
    <n v="-44892.86"/>
  </r>
  <r>
    <x v="9"/>
    <d v="2016-04-09T00:00:00"/>
    <x v="0"/>
    <x v="11"/>
    <n v="14"/>
    <s v="平安银行"/>
    <n v="0"/>
    <n v="683.4"/>
    <n v="0"/>
    <n v="0"/>
    <n v="683.4"/>
    <n v="150"/>
    <n v="180"/>
    <n v="-683.4"/>
  </r>
  <r>
    <x v="9"/>
    <d v="2016-04-10T00:00:00"/>
    <x v="0"/>
    <x v="11"/>
    <n v="14"/>
    <s v="平安银行"/>
    <n v="0"/>
    <n v="3405.25"/>
    <n v="0"/>
    <n v="0"/>
    <n v="3405.25"/>
    <n v="999.99"/>
    <n v="729.96"/>
    <n v="-3405.25"/>
  </r>
  <r>
    <x v="9"/>
    <d v="2016-04-11T00:00:00"/>
    <x v="0"/>
    <x v="11"/>
    <n v="1"/>
    <s v="易联"/>
    <n v="0"/>
    <n v="63935.75"/>
    <n v="0"/>
    <n v="0"/>
    <n v="63935.75"/>
    <n v="72677.289999999994"/>
    <n v="6289"/>
    <n v="-63935.75"/>
  </r>
  <r>
    <x v="9"/>
    <d v="2016-04-11T00:00:00"/>
    <x v="0"/>
    <x v="11"/>
    <n v="13"/>
    <s v="支付宝线下还款"/>
    <n v="0"/>
    <n v="3070.27"/>
    <n v="0"/>
    <n v="0"/>
    <n v="3070.27"/>
    <n v="1690"/>
    <n v="468.2"/>
    <n v="-3070.27"/>
  </r>
  <r>
    <x v="9"/>
    <d v="2016-04-11T00:00:00"/>
    <x v="0"/>
    <x v="11"/>
    <n v="14"/>
    <s v="平安银行"/>
    <n v="0"/>
    <n v="6123.76"/>
    <n v="0"/>
    <n v="0"/>
    <n v="6123.76"/>
    <n v="900"/>
    <n v="764.96"/>
    <n v="-6123.76"/>
  </r>
  <r>
    <x v="9"/>
    <d v="2016-04-12T00:00:00"/>
    <x v="0"/>
    <x v="11"/>
    <n v="1"/>
    <s v="易联"/>
    <n v="0"/>
    <n v="53078.61"/>
    <n v="0"/>
    <n v="0"/>
    <n v="53078.61"/>
    <n v="101486.29"/>
    <n v="7801.33"/>
    <n v="-53078.61"/>
  </r>
  <r>
    <x v="9"/>
    <d v="2016-04-12T00:00:00"/>
    <x v="0"/>
    <x v="11"/>
    <n v="13"/>
    <s v="支付宝线下还款"/>
    <n v="0"/>
    <n v="5928.76"/>
    <n v="0"/>
    <n v="0"/>
    <n v="5928.76"/>
    <n v="1859.99"/>
    <n v="771.62"/>
    <n v="-5928.76"/>
  </r>
  <r>
    <x v="9"/>
    <d v="2016-04-12T00:00:00"/>
    <x v="0"/>
    <x v="11"/>
    <n v="14"/>
    <s v="平安银行"/>
    <n v="0"/>
    <n v="3405.25"/>
    <n v="0"/>
    <n v="0"/>
    <n v="3405.25"/>
    <n v="510"/>
    <n v="239.99"/>
    <n v="-3405.25"/>
  </r>
  <r>
    <x v="9"/>
    <d v="2016-04-13T00:00:00"/>
    <x v="0"/>
    <x v="11"/>
    <n v="14"/>
    <s v="平安银行"/>
    <n v="0"/>
    <n v="2040.12"/>
    <n v="0"/>
    <n v="0"/>
    <n v="2040.12"/>
    <n v="720"/>
    <n v="469.84"/>
    <n v="-2040.12"/>
  </r>
  <r>
    <x v="9"/>
    <d v="2016-04-18T00:00:00"/>
    <x v="0"/>
    <x v="11"/>
    <n v="1"/>
    <s v="易联"/>
    <n v="0"/>
    <n v="165593.93"/>
    <n v="0"/>
    <n v="0"/>
    <n v="165593.93"/>
    <n v="104534.53"/>
    <n v="13748.64"/>
    <n v="-165593.93"/>
  </r>
  <r>
    <x v="9"/>
    <d v="2016-04-18T00:00:00"/>
    <x v="0"/>
    <x v="11"/>
    <n v="13"/>
    <s v="支付宝线下还款"/>
    <n v="0"/>
    <n v="5780.37"/>
    <n v="0"/>
    <n v="0"/>
    <n v="5780.37"/>
    <n v="1930"/>
    <n v="534.96"/>
    <n v="-5780.37"/>
  </r>
  <r>
    <x v="9"/>
    <d v="2016-04-18T00:00:00"/>
    <x v="0"/>
    <x v="11"/>
    <n v="14"/>
    <s v="平安银行"/>
    <n v="0"/>
    <n v="1700.11"/>
    <n v="0"/>
    <n v="0"/>
    <n v="1700.11"/>
    <n v="330"/>
    <n v="190"/>
    <n v="-1700.11"/>
  </r>
  <r>
    <x v="9"/>
    <d v="2016-04-19T00:00:00"/>
    <x v="0"/>
    <x v="11"/>
    <n v="1"/>
    <s v="易联"/>
    <n v="0"/>
    <n v="102686.42"/>
    <n v="0"/>
    <n v="0"/>
    <n v="102686.42"/>
    <n v="125245.85"/>
    <n v="12100"/>
    <n v="-102686.42"/>
  </r>
  <r>
    <x v="9"/>
    <d v="2016-04-19T00:00:00"/>
    <x v="0"/>
    <x v="11"/>
    <n v="13"/>
    <s v="支付宝线下还款"/>
    <n v="0"/>
    <n v="12680.83"/>
    <n v="0"/>
    <n v="0"/>
    <n v="12680.83"/>
    <n v="3663.26"/>
    <n v="1480"/>
    <n v="-12680.83"/>
  </r>
  <r>
    <x v="9"/>
    <d v="2016-04-19T00:00:00"/>
    <x v="0"/>
    <x v="11"/>
    <n v="14"/>
    <s v="平安银行"/>
    <n v="0"/>
    <n v="2380.15"/>
    <n v="0"/>
    <n v="0"/>
    <n v="2380.15"/>
    <n v="660"/>
    <n v="370"/>
    <n v="-2380.15"/>
  </r>
  <r>
    <x v="9"/>
    <d v="2016-04-20T00:00:00"/>
    <x v="0"/>
    <x v="11"/>
    <n v="14"/>
    <s v="平安银行"/>
    <n v="0"/>
    <n v="2380.15"/>
    <n v="0"/>
    <n v="0"/>
    <n v="2380.15"/>
    <n v="480"/>
    <n v="190.39"/>
    <n v="-2380.15"/>
  </r>
  <r>
    <x v="9"/>
    <d v="2016-04-21T00:00:00"/>
    <x v="0"/>
    <x v="11"/>
    <n v="14"/>
    <s v="平安银行"/>
    <n v="0"/>
    <n v="5440.34"/>
    <n v="0"/>
    <n v="680.04"/>
    <n v="4760.3"/>
    <n v="900"/>
    <n v="449.96"/>
    <n v="-5440.34"/>
  </r>
  <r>
    <x v="9"/>
    <d v="2016-04-24T00:00:00"/>
    <x v="0"/>
    <x v="11"/>
    <n v="14"/>
    <s v="平安银行"/>
    <n v="0"/>
    <n v="1700.11"/>
    <n v="0"/>
    <n v="1020.07"/>
    <n v="680.04"/>
    <n v="120"/>
    <n v="100"/>
    <n v="-1700.11"/>
  </r>
  <r>
    <x v="9"/>
    <d v="2016-04-25T00:00:00"/>
    <x v="0"/>
    <x v="11"/>
    <n v="14"/>
    <s v="平安银行"/>
    <n v="0"/>
    <n v="3580.24"/>
    <n v="0"/>
    <n v="0"/>
    <n v="3580.24"/>
    <n v="730.07"/>
    <n v="960.6"/>
    <n v="-3580.24"/>
  </r>
  <r>
    <x v="9"/>
    <d v="2016-04-26T00:00:00"/>
    <x v="0"/>
    <x v="11"/>
    <n v="13"/>
    <s v="支付宝线下还款"/>
    <n v="0"/>
    <n v="73048.55"/>
    <n v="0"/>
    <n v="0"/>
    <n v="73048.55"/>
    <n v="14479.98"/>
    <n v="2445.96"/>
    <n v="-73048.55"/>
  </r>
  <r>
    <x v="9"/>
    <d v="2016-04-26T00:00:00"/>
    <x v="0"/>
    <x v="11"/>
    <n v="14"/>
    <s v="平安银行"/>
    <n v="0"/>
    <n v="2040.14"/>
    <n v="0"/>
    <n v="0"/>
    <n v="2040.14"/>
    <n v="420"/>
    <n v="225"/>
    <n v="-2040.14"/>
  </r>
  <r>
    <x v="9"/>
    <d v="2016-04-28T00:00:00"/>
    <x v="0"/>
    <x v="11"/>
    <n v="14"/>
    <s v="平安银行"/>
    <n v="0"/>
    <n v="6805.47"/>
    <n v="0"/>
    <n v="1020.07"/>
    <n v="5785.4"/>
    <n v="830"/>
    <n v="835.96"/>
    <n v="-6805.47"/>
  </r>
  <r>
    <x v="9"/>
    <d v="2016-05-03T00:00:00"/>
    <x v="0"/>
    <x v="7"/>
    <n v="14"/>
    <s v="平安银行"/>
    <n v="0"/>
    <n v="1700.11"/>
    <n v="0"/>
    <n v="0"/>
    <n v="1700.11"/>
    <n v="620.07000000000005"/>
    <n v="150.93"/>
    <n v="-1700.11"/>
  </r>
  <r>
    <x v="9"/>
    <d v="2016-05-04T00:00:00"/>
    <x v="0"/>
    <x v="7"/>
    <n v="1"/>
    <s v="易联"/>
    <n v="0"/>
    <n v="178871.44"/>
    <n v="0"/>
    <n v="0"/>
    <n v="178871.44"/>
    <n v="101424.53"/>
    <n v="19234.72"/>
    <n v="-178871.44"/>
  </r>
  <r>
    <x v="9"/>
    <d v="2016-05-04T00:00:00"/>
    <x v="0"/>
    <x v="7"/>
    <n v="13"/>
    <s v="支付宝线下还款"/>
    <n v="0"/>
    <n v="60572.45"/>
    <n v="0"/>
    <n v="0"/>
    <n v="60572.45"/>
    <n v="12769.74"/>
    <n v="5456.5"/>
    <n v="-60572.45"/>
  </r>
  <r>
    <x v="9"/>
    <d v="2016-05-04T00:00:00"/>
    <x v="0"/>
    <x v="7"/>
    <n v="14"/>
    <s v="平安银行"/>
    <n v="0"/>
    <n v="1700.11"/>
    <n v="0"/>
    <n v="0"/>
    <n v="1700.11"/>
    <n v="200"/>
    <n v="0"/>
    <n v="-1700.11"/>
  </r>
  <r>
    <x v="9"/>
    <d v="2016-05-05T00:00:00"/>
    <x v="0"/>
    <x v="7"/>
    <n v="1"/>
    <s v="易联"/>
    <n v="0"/>
    <n v="180933.39"/>
    <n v="0"/>
    <n v="0"/>
    <n v="180933.39"/>
    <n v="128652.13"/>
    <n v="24211.62"/>
    <n v="-180933.39"/>
  </r>
  <r>
    <x v="9"/>
    <d v="2016-05-05T00:00:00"/>
    <x v="0"/>
    <x v="7"/>
    <n v="13"/>
    <s v="支付宝线下还款"/>
    <n v="0"/>
    <n v="71366.38"/>
    <n v="0"/>
    <n v="0"/>
    <n v="71366.38"/>
    <n v="15697.31"/>
    <n v="8282.2099999999991"/>
    <n v="-71366.38"/>
  </r>
  <r>
    <x v="9"/>
    <d v="2016-05-05T00:00:00"/>
    <x v="0"/>
    <x v="7"/>
    <n v="14"/>
    <s v="平安银行"/>
    <n v="0"/>
    <n v="1360.08"/>
    <n v="0"/>
    <n v="0"/>
    <n v="1360.08"/>
    <n v="300"/>
    <n v="466.67"/>
    <n v="-1360.08"/>
  </r>
  <r>
    <x v="9"/>
    <d v="2016-05-06T00:00:00"/>
    <x v="0"/>
    <x v="7"/>
    <n v="14"/>
    <s v="平安银行"/>
    <n v="0"/>
    <n v="680.04"/>
    <n v="0"/>
    <n v="0"/>
    <n v="680.04"/>
    <n v="480"/>
    <n v="0"/>
    <n v="-680.04"/>
  </r>
  <r>
    <x v="9"/>
    <d v="2016-05-08T00:00:00"/>
    <x v="0"/>
    <x v="7"/>
    <n v="14"/>
    <s v="平安银行"/>
    <n v="0"/>
    <n v="2040.12"/>
    <n v="0"/>
    <n v="680.04"/>
    <n v="1360.08"/>
    <n v="300"/>
    <n v="464.92"/>
    <n v="-2040.12"/>
  </r>
  <r>
    <x v="9"/>
    <d v="2016-05-09T00:00:00"/>
    <x v="0"/>
    <x v="7"/>
    <n v="2"/>
    <s v="易宝-现金贷"/>
    <n v="0"/>
    <n v="182710.77"/>
    <n v="0"/>
    <n v="0"/>
    <n v="182710.77"/>
    <n v="168854.71"/>
    <n v="26126.44"/>
    <n v="-182710.77"/>
  </r>
  <r>
    <x v="9"/>
    <d v="2016-05-09T00:00:00"/>
    <x v="0"/>
    <x v="7"/>
    <n v="13"/>
    <s v="支付宝线下还款"/>
    <n v="0"/>
    <n v="20694.29"/>
    <n v="0"/>
    <n v="0"/>
    <n v="20694.29"/>
    <n v="4460"/>
    <n v="3557.71"/>
    <n v="-20694.29"/>
  </r>
  <r>
    <x v="9"/>
    <d v="2016-05-09T00:00:00"/>
    <x v="0"/>
    <x v="7"/>
    <n v="14"/>
    <s v="平安银行"/>
    <n v="0"/>
    <n v="680.04"/>
    <n v="0"/>
    <n v="0"/>
    <n v="680.04"/>
    <n v="150"/>
    <n v="100.96"/>
    <n v="-680.04"/>
  </r>
  <r>
    <x v="9"/>
    <d v="2016-05-10T00:00:00"/>
    <x v="0"/>
    <x v="7"/>
    <n v="14"/>
    <s v="平安银行"/>
    <n v="0"/>
    <n v="680.04"/>
    <n v="0"/>
    <n v="0"/>
    <n v="680.04"/>
    <n v="150"/>
    <n v="169.96"/>
    <n v="-680.04"/>
  </r>
  <r>
    <x v="9"/>
    <d v="2016-05-11T00:00:00"/>
    <x v="0"/>
    <x v="7"/>
    <n v="14"/>
    <s v="平安银行"/>
    <n v="0"/>
    <n v="2040.14"/>
    <n v="0"/>
    <n v="1020.07"/>
    <n v="1020.07"/>
    <n v="180"/>
    <n v="40"/>
    <n v="-2040.14"/>
  </r>
  <r>
    <x v="9"/>
    <d v="2016-05-12T00:00:00"/>
    <x v="0"/>
    <x v="7"/>
    <n v="14"/>
    <s v="平安银行"/>
    <n v="0"/>
    <n v="680.04"/>
    <n v="0"/>
    <n v="0"/>
    <n v="680.04"/>
    <n v="150"/>
    <n v="69.959999999999994"/>
    <n v="-680.04"/>
  </r>
  <r>
    <x v="9"/>
    <d v="2016-05-30T00:00:00"/>
    <x v="0"/>
    <x v="7"/>
    <n v="2"/>
    <s v="易宝-现金贷"/>
    <n v="0"/>
    <n v="369305.56"/>
    <n v="0"/>
    <n v="0"/>
    <n v="369305.56"/>
    <n v="194420.39"/>
    <n v="34865.299999999901"/>
    <n v="-369305.56"/>
  </r>
  <r>
    <x v="9"/>
    <d v="2016-05-30T00:00:00"/>
    <x v="0"/>
    <x v="7"/>
    <n v="13"/>
    <s v="支付宝线下还款"/>
    <n v="0"/>
    <n v="33675.15"/>
    <n v="0"/>
    <n v="0"/>
    <n v="33675.15"/>
    <n v="7009.76"/>
    <n v="3381.52"/>
    <n v="-33675.15"/>
  </r>
  <r>
    <x v="9"/>
    <d v="2016-05-31T00:00:00"/>
    <x v="0"/>
    <x v="7"/>
    <n v="1"/>
    <s v="易联"/>
    <n v="0"/>
    <n v="193275.6"/>
    <n v="0"/>
    <n v="192592.19"/>
    <n v="683.41"/>
    <n v="150"/>
    <n v="43.32"/>
    <n v="-193275.6"/>
  </r>
  <r>
    <x v="9"/>
    <d v="2016-06-01T00:00:00"/>
    <x v="0"/>
    <x v="0"/>
    <n v="14"/>
    <s v="平安银行"/>
    <n v="0"/>
    <n v="680.04"/>
    <n v="0"/>
    <n v="0"/>
    <n v="680.04"/>
    <n v="150"/>
    <n v="669.96"/>
    <n v="-680.04"/>
  </r>
  <r>
    <x v="9"/>
    <d v="2016-06-03T00:00:00"/>
    <x v="0"/>
    <x v="0"/>
    <n v="14"/>
    <s v="平安银行"/>
    <n v="0"/>
    <n v="680.04"/>
    <n v="0"/>
    <n v="0"/>
    <n v="680.04"/>
    <n v="120"/>
    <n v="140"/>
    <n v="-680.04"/>
  </r>
  <r>
    <x v="9"/>
    <d v="2016-06-04T00:00:00"/>
    <x v="0"/>
    <x v="0"/>
    <n v="13"/>
    <s v="支付宝线下还款"/>
    <n v="0"/>
    <n v="16401.080000000002"/>
    <n v="0"/>
    <n v="10200.65"/>
    <n v="6200.43"/>
    <n v="830"/>
    <n v="618.79999999999995"/>
    <n v="-16401.080000000002"/>
  </r>
  <r>
    <x v="9"/>
    <d v="2016-06-15T00:00:00"/>
    <x v="0"/>
    <x v="0"/>
    <n v="14"/>
    <s v="平安银行"/>
    <n v="0"/>
    <n v="680.04"/>
    <n v="0"/>
    <n v="0"/>
    <n v="680.04"/>
    <n v="150"/>
    <n v="0"/>
    <n v="-680.04"/>
  </r>
  <r>
    <x v="9"/>
    <d v="2016-06-17T00:00:00"/>
    <x v="0"/>
    <x v="0"/>
    <n v="1"/>
    <s v="易联"/>
    <n v="0"/>
    <n v="61783.98"/>
    <n v="0"/>
    <n v="61783.98"/>
    <n v="0"/>
    <n v="0"/>
    <n v="0"/>
    <n v="-61783.98"/>
  </r>
  <r>
    <x v="9"/>
    <d v="2016-06-23T00:00:00"/>
    <x v="0"/>
    <x v="0"/>
    <n v="1"/>
    <s v="易联"/>
    <n v="0"/>
    <n v="51343.31"/>
    <n v="0"/>
    <n v="50663.27"/>
    <n v="680.04"/>
    <n v="150"/>
    <n v="280"/>
    <n v="-51343.31"/>
  </r>
  <r>
    <x v="9"/>
    <d v="2016-07-01T00:00:00"/>
    <x v="0"/>
    <x v="1"/>
    <n v="2"/>
    <s v="易宝-现金贷"/>
    <n v="0"/>
    <n v="198572.67"/>
    <n v="0"/>
    <n v="0"/>
    <n v="198572.67"/>
    <n v="114604.06"/>
    <n v="23923"/>
    <n v="-198572.67"/>
  </r>
  <r>
    <x v="9"/>
    <d v="2016-07-01T00:00:00"/>
    <x v="0"/>
    <x v="1"/>
    <n v="13"/>
    <s v="支付宝线下还款"/>
    <n v="0"/>
    <n v="40082.53"/>
    <n v="0"/>
    <n v="0"/>
    <n v="40082.53"/>
    <n v="8616.36"/>
    <n v="3130.19"/>
    <n v="-40082.53"/>
  </r>
  <r>
    <x v="9"/>
    <d v="2016-07-01T00:00:00"/>
    <x v="0"/>
    <x v="1"/>
    <n v="14"/>
    <s v="平安银行"/>
    <n v="0"/>
    <n v="680.04"/>
    <n v="0"/>
    <n v="0"/>
    <n v="680.04"/>
    <n v="150"/>
    <n v="99.96"/>
    <n v="-680.04"/>
  </r>
  <r>
    <x v="9"/>
    <d v="2016-07-08T00:00:00"/>
    <x v="0"/>
    <x v="1"/>
    <n v="2"/>
    <s v="易宝-现金贷"/>
    <n v="0"/>
    <n v="216933.92"/>
    <n v="0"/>
    <n v="0"/>
    <n v="216933.92"/>
    <n v="127173.36"/>
    <n v="36689.58"/>
    <n v="-216933.92"/>
  </r>
  <r>
    <x v="9"/>
    <d v="2016-07-08T00:00:00"/>
    <x v="0"/>
    <x v="1"/>
    <n v="13"/>
    <s v="支付宝线下还款"/>
    <n v="0"/>
    <n v="58582.76"/>
    <n v="0"/>
    <n v="0"/>
    <n v="58582.76"/>
    <n v="10849.97"/>
    <n v="7544.17"/>
    <n v="-58582.76"/>
  </r>
  <r>
    <x v="9"/>
    <d v="2016-07-15T00:00:00"/>
    <x v="0"/>
    <x v="1"/>
    <n v="13"/>
    <s v="支付宝线下还款"/>
    <n v="0"/>
    <n v="114510.29"/>
    <n v="0"/>
    <n v="680.04"/>
    <n v="113830.25"/>
    <n v="19060.07"/>
    <n v="15197.22"/>
    <n v="-114510.29"/>
  </r>
  <r>
    <x v="9"/>
    <d v="2016-07-16T00:00:00"/>
    <x v="0"/>
    <x v="1"/>
    <n v="13"/>
    <s v="支付宝线下还款"/>
    <n v="0"/>
    <n v="54756.92"/>
    <n v="0"/>
    <n v="0"/>
    <n v="54756.92"/>
    <n v="9959.65"/>
    <n v="5262.35"/>
    <n v="-54756.92"/>
  </r>
  <r>
    <x v="9"/>
    <d v="2016-07-22T00:00:00"/>
    <x v="0"/>
    <x v="1"/>
    <n v="2"/>
    <s v="易宝-现金贷"/>
    <n v="0"/>
    <n v="160150.31"/>
    <n v="0"/>
    <n v="0"/>
    <n v="160150.31"/>
    <n v="54857"/>
    <n v="28906.63"/>
    <n v="-160150.31"/>
  </r>
  <r>
    <x v="9"/>
    <d v="2016-07-22T00:00:00"/>
    <x v="0"/>
    <x v="1"/>
    <n v="13"/>
    <s v="支付宝线下还款"/>
    <n v="0"/>
    <n v="81085.34"/>
    <n v="0"/>
    <n v="0"/>
    <n v="81085.34"/>
    <n v="13759.45"/>
    <n v="14276.82"/>
    <n v="-81085.34"/>
  </r>
  <r>
    <x v="9"/>
    <d v="2016-07-23T00:00:00"/>
    <x v="0"/>
    <x v="1"/>
    <n v="2"/>
    <s v="易宝-现金贷"/>
    <n v="0"/>
    <n v="100986.56"/>
    <n v="0"/>
    <n v="0"/>
    <n v="100986.56"/>
    <n v="44710.01"/>
    <n v="23936.63"/>
    <n v="-100986.56"/>
  </r>
  <r>
    <x v="9"/>
    <d v="2016-07-23T00:00:00"/>
    <x v="0"/>
    <x v="1"/>
    <n v="13"/>
    <s v="支付宝线下还款"/>
    <n v="0"/>
    <n v="20561.27"/>
    <n v="0"/>
    <n v="0"/>
    <n v="20561.27"/>
    <n v="3499.82"/>
    <n v="2378.38"/>
    <n v="-20561.27"/>
  </r>
  <r>
    <x v="9"/>
    <d v="2016-07-25T00:00:00"/>
    <x v="0"/>
    <x v="1"/>
    <n v="13"/>
    <s v="支付宝线下还款"/>
    <n v="0"/>
    <n v="61167.22"/>
    <n v="0"/>
    <n v="10200.67"/>
    <n v="50966.55"/>
    <n v="9659.91"/>
    <n v="4908.04"/>
    <n v="-61167.22"/>
  </r>
  <r>
    <x v="9"/>
    <d v="2016-07-29T00:00:00"/>
    <x v="0"/>
    <x v="1"/>
    <n v="2"/>
    <s v="易宝-现金贷"/>
    <n v="0"/>
    <n v="88745.749999999898"/>
    <n v="0"/>
    <n v="0"/>
    <n v="88745.749999999898"/>
    <n v="29792.67"/>
    <n v="10950"/>
    <n v="-88745.749999999898"/>
  </r>
  <r>
    <x v="9"/>
    <d v="2016-07-29T00:00:00"/>
    <x v="0"/>
    <x v="1"/>
    <n v="13"/>
    <s v="支付宝线下还款"/>
    <n v="0"/>
    <n v="21101.43"/>
    <n v="0"/>
    <n v="0"/>
    <n v="21101.43"/>
    <n v="2890"/>
    <n v="2462.63"/>
    <n v="-21101.43"/>
  </r>
  <r>
    <x v="9"/>
    <d v="2016-07-30T00:00:00"/>
    <x v="0"/>
    <x v="1"/>
    <n v="2"/>
    <s v="易宝-现金贷"/>
    <n v="0"/>
    <n v="43182.77"/>
    <n v="0"/>
    <n v="0"/>
    <n v="43182.77"/>
    <n v="22260"/>
    <n v="6896.67"/>
    <n v="-43182.77"/>
  </r>
  <r>
    <x v="9"/>
    <d v="2016-07-30T00:00:00"/>
    <x v="0"/>
    <x v="1"/>
    <n v="13"/>
    <s v="支付宝线下还款"/>
    <n v="0"/>
    <n v="9840.57"/>
    <n v="0"/>
    <n v="0"/>
    <n v="9840.57"/>
    <n v="1910"/>
    <n v="867.56"/>
    <n v="-9840.57"/>
  </r>
  <r>
    <x v="9"/>
    <d v="2016-07-31T00:00:00"/>
    <x v="0"/>
    <x v="1"/>
    <n v="2"/>
    <s v="易宝-现金贷"/>
    <n v="0"/>
    <n v="40122.6"/>
    <n v="0"/>
    <n v="0"/>
    <n v="40122.6"/>
    <n v="27860.01"/>
    <n v="6875"/>
    <n v="-40122.6"/>
  </r>
  <r>
    <x v="9"/>
    <d v="2016-07-31T00:00:00"/>
    <x v="0"/>
    <x v="1"/>
    <n v="13"/>
    <s v="支付宝线下还款"/>
    <n v="0"/>
    <n v="1020.07"/>
    <n v="0"/>
    <n v="0"/>
    <n v="1020.07"/>
    <n v="390"/>
    <n v="210.93"/>
    <n v="-1020.07"/>
  </r>
  <r>
    <x v="9"/>
    <d v="2016-08-01T00:00:00"/>
    <x v="0"/>
    <x v="2"/>
    <n v="2"/>
    <s v="易宝-现金贷"/>
    <n v="0"/>
    <n v="48283.08"/>
    <n v="0"/>
    <n v="0"/>
    <n v="48283.08"/>
    <n v="47390.33"/>
    <n v="10398.35"/>
    <n v="-48283.08"/>
  </r>
  <r>
    <x v="9"/>
    <d v="2016-08-01T00:00:00"/>
    <x v="0"/>
    <x v="2"/>
    <n v="13"/>
    <s v="支付宝线下还款"/>
    <n v="0"/>
    <n v="34862.19"/>
    <n v="0"/>
    <n v="0"/>
    <n v="34862.19"/>
    <n v="4410"/>
    <n v="5613.75"/>
    <n v="-34862.19"/>
  </r>
  <r>
    <x v="9"/>
    <d v="2016-08-06T00:00:00"/>
    <x v="0"/>
    <x v="2"/>
    <n v="2"/>
    <s v="易宝-现金贷"/>
    <n v="0"/>
    <n v="65284.2"/>
    <n v="0"/>
    <n v="0"/>
    <n v="65284.2"/>
    <n v="19950"/>
    <n v="7915.02"/>
    <n v="-65284.2"/>
  </r>
  <r>
    <x v="9"/>
    <d v="2016-08-06T00:00:00"/>
    <x v="0"/>
    <x v="2"/>
    <n v="13"/>
    <s v="支付宝线下还款"/>
    <n v="0"/>
    <n v="9460.64"/>
    <n v="0"/>
    <n v="0"/>
    <n v="9460.64"/>
    <n v="2009.93"/>
    <n v="295.35000000000002"/>
    <n v="-9460.64"/>
  </r>
  <r>
    <x v="9"/>
    <d v="2016-08-07T00:00:00"/>
    <x v="0"/>
    <x v="2"/>
    <n v="2"/>
    <s v="易宝-现金贷"/>
    <n v="0"/>
    <n v="35362.28"/>
    <n v="0"/>
    <n v="0"/>
    <n v="35362.28"/>
    <n v="22180"/>
    <n v="8971.67"/>
    <n v="-35362.28"/>
  </r>
  <r>
    <x v="9"/>
    <d v="2016-08-07T00:00:00"/>
    <x v="0"/>
    <x v="2"/>
    <n v="13"/>
    <s v="支付宝线下还款"/>
    <n v="0"/>
    <n v="3060.2"/>
    <n v="0"/>
    <n v="0"/>
    <n v="3060.2"/>
    <n v="780"/>
    <n v="617.59"/>
    <n v="-3060.2"/>
  </r>
  <r>
    <x v="9"/>
    <d v="2016-08-08T00:00:00"/>
    <x v="0"/>
    <x v="2"/>
    <n v="2"/>
    <s v="易宝-现金贷"/>
    <n v="0"/>
    <n v="66644.3"/>
    <n v="0"/>
    <n v="0"/>
    <n v="66644.3"/>
    <n v="39190"/>
    <n v="12190.03"/>
    <n v="-66644.3"/>
  </r>
  <r>
    <x v="9"/>
    <d v="2016-08-08T00:00:00"/>
    <x v="0"/>
    <x v="2"/>
    <n v="13"/>
    <s v="支付宝线下还款"/>
    <n v="0"/>
    <n v="33761.93"/>
    <n v="0"/>
    <n v="0"/>
    <n v="33761.93"/>
    <n v="5569.93"/>
    <n v="4673.87"/>
    <n v="-33761.93"/>
  </r>
  <r>
    <x v="9"/>
    <d v="2016-08-09T00:00:00"/>
    <x v="0"/>
    <x v="2"/>
    <n v="13"/>
    <s v="支付宝线下还款"/>
    <n v="0"/>
    <n v="36442.339999999997"/>
    <n v="0"/>
    <n v="11560.75"/>
    <n v="24881.59"/>
    <n v="3769.91"/>
    <n v="2948.39"/>
    <n v="-36442.339999999997"/>
  </r>
  <r>
    <x v="9"/>
    <d v="2016-08-13T00:00:00"/>
    <x v="0"/>
    <x v="2"/>
    <n v="2"/>
    <s v="易宝-现金贷"/>
    <n v="0"/>
    <n v="51683.34"/>
    <n v="0"/>
    <n v="0"/>
    <n v="51683.34"/>
    <n v="8170"/>
    <n v="7983.37"/>
    <n v="-51683.34"/>
  </r>
  <r>
    <x v="9"/>
    <d v="2016-08-13T00:00:00"/>
    <x v="0"/>
    <x v="2"/>
    <n v="13"/>
    <s v="支付宝线下还款"/>
    <n v="0"/>
    <n v="10200.68"/>
    <n v="0"/>
    <n v="0"/>
    <n v="10200.68"/>
    <n v="1680"/>
    <n v="1160.68"/>
    <n v="-10200.68"/>
  </r>
  <r>
    <x v="9"/>
    <d v="2016-08-14T00:00:00"/>
    <x v="0"/>
    <x v="2"/>
    <n v="2"/>
    <s v="易宝-现金贷"/>
    <n v="0"/>
    <n v="30942"/>
    <n v="0"/>
    <n v="0"/>
    <n v="30942"/>
    <n v="4750"/>
    <n v="4251.66"/>
    <n v="-30942"/>
  </r>
  <r>
    <x v="9"/>
    <d v="2016-08-14T00:00:00"/>
    <x v="0"/>
    <x v="2"/>
    <n v="13"/>
    <s v="支付宝线下还款"/>
    <n v="0"/>
    <n v="2040.13"/>
    <n v="0"/>
    <n v="0"/>
    <n v="2040.13"/>
    <n v="360"/>
    <n v="299.91000000000003"/>
    <n v="-2040.13"/>
  </r>
  <r>
    <x v="9"/>
    <d v="2016-08-15T00:00:00"/>
    <x v="0"/>
    <x v="2"/>
    <n v="2"/>
    <s v="易宝-现金贷"/>
    <n v="0"/>
    <n v="64944.21"/>
    <n v="0"/>
    <n v="0"/>
    <n v="64944.21"/>
    <n v="9920"/>
    <n v="12501.99"/>
    <n v="-64944.21"/>
  </r>
  <r>
    <x v="9"/>
    <d v="2016-08-15T00:00:00"/>
    <x v="0"/>
    <x v="2"/>
    <n v="13"/>
    <s v="支付宝线下还款"/>
    <n v="0"/>
    <n v="59104.63"/>
    <n v="0"/>
    <n v="0"/>
    <n v="59104.63"/>
    <n v="8159.83"/>
    <n v="7442.68"/>
    <n v="-59104.63"/>
  </r>
  <r>
    <x v="9"/>
    <d v="2016-08-16T00:00:00"/>
    <x v="0"/>
    <x v="2"/>
    <n v="2"/>
    <s v="易宝-现金贷"/>
    <n v="0"/>
    <n v="73448.099999999904"/>
    <n v="0"/>
    <n v="0"/>
    <n v="73448.099999999904"/>
    <n v="11450"/>
    <n v="16543.32"/>
    <n v="-73448.099999999904"/>
  </r>
  <r>
    <x v="9"/>
    <d v="2016-08-16T00:00:00"/>
    <x v="0"/>
    <x v="2"/>
    <n v="13"/>
    <s v="支付宝线下还款"/>
    <n v="0"/>
    <n v="50855.65"/>
    <n v="0"/>
    <n v="0"/>
    <n v="50855.65"/>
    <n v="7550"/>
    <n v="4814.09"/>
    <n v="-50855.65"/>
  </r>
  <r>
    <x v="9"/>
    <d v="2016-08-17T00:00:00"/>
    <x v="0"/>
    <x v="2"/>
    <n v="2"/>
    <s v="易宝-现金贷"/>
    <n v="0"/>
    <n v="79905.119999999893"/>
    <n v="0"/>
    <n v="0"/>
    <n v="79905.119999999893"/>
    <n v="12660"/>
    <n v="18218.32"/>
    <n v="-79905.119999999893"/>
  </r>
  <r>
    <x v="9"/>
    <d v="2016-08-17T00:00:00"/>
    <x v="0"/>
    <x v="2"/>
    <n v="13"/>
    <s v="支付宝线下还款"/>
    <n v="0"/>
    <n v="34062.300000000003"/>
    <n v="0"/>
    <n v="0"/>
    <n v="34062.300000000003"/>
    <n v="4799.75"/>
    <n v="4972.6000000000004"/>
    <n v="-34062.300000000003"/>
  </r>
  <r>
    <x v="9"/>
    <d v="2016-08-18T00:00:00"/>
    <x v="0"/>
    <x v="2"/>
    <n v="2"/>
    <s v="易宝-现金贷"/>
    <n v="0"/>
    <n v="75484.86"/>
    <n v="0"/>
    <n v="0"/>
    <n v="75484.86"/>
    <n v="11220"/>
    <n v="14501.67"/>
    <n v="-75484.86"/>
  </r>
  <r>
    <x v="9"/>
    <d v="2016-08-18T00:00:00"/>
    <x v="0"/>
    <x v="2"/>
    <n v="6"/>
    <s v="微信支付-现金贷"/>
    <n v="0"/>
    <n v="6120.38"/>
    <n v="0"/>
    <n v="0"/>
    <n v="6120.38"/>
    <n v="1030"/>
    <n v="2783.34"/>
    <n v="-6120.38"/>
  </r>
  <r>
    <x v="9"/>
    <d v="2016-08-18T00:00:00"/>
    <x v="0"/>
    <x v="2"/>
    <n v="13"/>
    <s v="支付宝线下还款"/>
    <n v="0"/>
    <n v="24161.64"/>
    <n v="0"/>
    <n v="0"/>
    <n v="24161.64"/>
    <n v="3879.73"/>
    <n v="1780.84"/>
    <n v="-24161.64"/>
  </r>
  <r>
    <x v="9"/>
    <d v="2016-08-19T00:00:00"/>
    <x v="0"/>
    <x v="2"/>
    <n v="2"/>
    <s v="易宝-现金贷"/>
    <n v="0"/>
    <n v="48623.14"/>
    <n v="0"/>
    <n v="0"/>
    <n v="48623.14"/>
    <n v="7280"/>
    <n v="9690.0300000000007"/>
    <n v="-48623.14"/>
  </r>
  <r>
    <x v="9"/>
    <d v="2016-08-19T00:00:00"/>
    <x v="0"/>
    <x v="2"/>
    <n v="4"/>
    <s v="联动优势-现金贷"/>
    <n v="0"/>
    <n v="1360.08"/>
    <n v="0"/>
    <n v="0"/>
    <n v="1360.08"/>
    <n v="80"/>
    <n v="640"/>
    <n v="-1360.08"/>
  </r>
  <r>
    <x v="9"/>
    <d v="2016-08-19T00:00:00"/>
    <x v="0"/>
    <x v="2"/>
    <n v="6"/>
    <s v="微信支付-现金贷"/>
    <n v="0"/>
    <n v="12580.81"/>
    <n v="0"/>
    <n v="0"/>
    <n v="12580.81"/>
    <n v="2150"/>
    <n v="2553.33"/>
    <n v="-12580.81"/>
  </r>
  <r>
    <x v="9"/>
    <d v="2016-08-19T00:00:00"/>
    <x v="0"/>
    <x v="2"/>
    <n v="13"/>
    <s v="支付宝线下还款"/>
    <n v="0"/>
    <n v="51683.34"/>
    <n v="0"/>
    <n v="0"/>
    <n v="51683.34"/>
    <n v="8019.73"/>
    <n v="7985.5"/>
    <n v="-51683.34"/>
  </r>
  <r>
    <x v="9"/>
    <d v="2016-08-20T00:00:00"/>
    <x v="0"/>
    <x v="2"/>
    <n v="2"/>
    <s v="易宝-现金贷"/>
    <n v="0"/>
    <n v="39782.58"/>
    <n v="0"/>
    <n v="0"/>
    <n v="39782.58"/>
    <n v="5790"/>
    <n v="8753.32"/>
    <n v="-39782.58"/>
  </r>
  <r>
    <x v="9"/>
    <d v="2016-08-20T00:00:00"/>
    <x v="0"/>
    <x v="2"/>
    <n v="4"/>
    <s v="联动优势-现金贷"/>
    <n v="0"/>
    <n v="3400.21"/>
    <n v="0"/>
    <n v="0"/>
    <n v="3400.21"/>
    <n v="480"/>
    <n v="686.67"/>
    <n v="-3400.21"/>
  </r>
  <r>
    <x v="9"/>
    <d v="2016-08-20T00:00:00"/>
    <x v="0"/>
    <x v="2"/>
    <n v="6"/>
    <s v="微信支付-现金贷"/>
    <n v="0"/>
    <n v="8160.51"/>
    <n v="0"/>
    <n v="0"/>
    <n v="8160.51"/>
    <n v="1400"/>
    <n v="2243.33"/>
    <n v="-8160.51"/>
  </r>
  <r>
    <x v="9"/>
    <d v="2016-08-20T00:00:00"/>
    <x v="0"/>
    <x v="2"/>
    <n v="13"/>
    <s v="支付宝线下还款"/>
    <n v="0"/>
    <n v="21568.41"/>
    <n v="0"/>
    <n v="0"/>
    <n v="21568.41"/>
    <n v="3529.82"/>
    <n v="1044.9000000000001"/>
    <n v="-21568.41"/>
  </r>
  <r>
    <x v="9"/>
    <d v="2016-08-21T00:00:00"/>
    <x v="0"/>
    <x v="2"/>
    <n v="2"/>
    <s v="易宝-现金贷"/>
    <n v="0"/>
    <n v="15300.99"/>
    <n v="0"/>
    <n v="0"/>
    <n v="15300.99"/>
    <n v="2420"/>
    <n v="2291.65"/>
    <n v="-15300.99"/>
  </r>
  <r>
    <x v="9"/>
    <d v="2016-08-21T00:00:00"/>
    <x v="0"/>
    <x v="2"/>
    <n v="13"/>
    <s v="支付宝线下还款"/>
    <n v="0"/>
    <n v="17621.169999999998"/>
    <n v="0"/>
    <n v="0"/>
    <n v="17621.169999999998"/>
    <n v="2369.91"/>
    <n v="1491.52"/>
    <n v="-17621.169999999998"/>
  </r>
  <r>
    <x v="9"/>
    <d v="2016-08-22T00:00:00"/>
    <x v="0"/>
    <x v="2"/>
    <n v="2"/>
    <s v="易宝-现金贷"/>
    <n v="0"/>
    <n v="53723.46"/>
    <n v="0"/>
    <n v="0"/>
    <n v="53723.46"/>
    <n v="7560"/>
    <n v="11451.68"/>
    <n v="-53723.46"/>
  </r>
  <r>
    <x v="9"/>
    <d v="2016-08-22T00:00:00"/>
    <x v="0"/>
    <x v="2"/>
    <n v="6"/>
    <s v="微信支付-现金贷"/>
    <n v="0"/>
    <n v="16161.08"/>
    <n v="0"/>
    <n v="0"/>
    <n v="16161.08"/>
    <n v="2170"/>
    <n v="1077"/>
    <n v="-16161.08"/>
  </r>
  <r>
    <x v="9"/>
    <d v="2016-08-22T00:00:00"/>
    <x v="0"/>
    <x v="2"/>
    <n v="13"/>
    <s v="支付宝线下还款"/>
    <n v="0"/>
    <n v="13760.85"/>
    <n v="0"/>
    <n v="0"/>
    <n v="13760.85"/>
    <n v="1859.96"/>
    <n v="2123.29"/>
    <n v="-13760.85"/>
  </r>
  <r>
    <x v="9"/>
    <d v="2016-08-23T00:00:00"/>
    <x v="0"/>
    <x v="2"/>
    <n v="2"/>
    <s v="易宝-现金贷"/>
    <n v="0"/>
    <n v="19041.22"/>
    <n v="0"/>
    <n v="0"/>
    <n v="19041.22"/>
    <n v="2820"/>
    <n v="4427.33"/>
    <n v="-19041.22"/>
  </r>
  <r>
    <x v="9"/>
    <d v="2016-08-23T00:00:00"/>
    <x v="0"/>
    <x v="2"/>
    <n v="4"/>
    <s v="联动优势-现金贷"/>
    <n v="0"/>
    <n v="680.04"/>
    <n v="0"/>
    <n v="0"/>
    <n v="680.04"/>
    <n v="120"/>
    <n v="206.67"/>
    <n v="-680.04"/>
  </r>
  <r>
    <x v="9"/>
    <d v="2016-08-23T00:00:00"/>
    <x v="0"/>
    <x v="2"/>
    <n v="6"/>
    <s v="微信支付-现金贷"/>
    <n v="0"/>
    <n v="7480.49"/>
    <n v="0"/>
    <n v="0"/>
    <n v="7480.49"/>
    <n v="1220"/>
    <n v="3603.67"/>
    <n v="-7480.49"/>
  </r>
  <r>
    <x v="9"/>
    <d v="2016-08-23T00:00:00"/>
    <x v="0"/>
    <x v="2"/>
    <n v="13"/>
    <s v="支付宝线下还款"/>
    <n v="0"/>
    <n v="1700.11"/>
    <n v="0"/>
    <n v="0"/>
    <n v="1700.11"/>
    <n v="300"/>
    <n v="230.99"/>
    <n v="-1700.11"/>
  </r>
  <r>
    <x v="9"/>
    <d v="2016-08-24T00:00:00"/>
    <x v="0"/>
    <x v="2"/>
    <n v="2"/>
    <s v="易宝-现金贷"/>
    <n v="0"/>
    <n v="11560.75"/>
    <n v="0"/>
    <n v="0"/>
    <n v="11560.75"/>
    <n v="1810"/>
    <n v="3540"/>
    <n v="-11560.75"/>
  </r>
  <r>
    <x v="9"/>
    <d v="2016-08-24T00:00:00"/>
    <x v="0"/>
    <x v="2"/>
    <n v="6"/>
    <s v="微信支付-现金贷"/>
    <n v="0"/>
    <n v="2720.17"/>
    <n v="0"/>
    <n v="0"/>
    <n v="2720.17"/>
    <n v="540"/>
    <n v="946.67"/>
    <n v="-2720.17"/>
  </r>
  <r>
    <x v="9"/>
    <d v="2016-08-24T00:00:00"/>
    <x v="0"/>
    <x v="2"/>
    <n v="13"/>
    <s v="支付宝线下还款"/>
    <n v="0"/>
    <n v="2720.17"/>
    <n v="0"/>
    <n v="0"/>
    <n v="2720.17"/>
    <n v="540"/>
    <n v="331.91"/>
    <n v="-2720.17"/>
  </r>
  <r>
    <x v="9"/>
    <d v="2016-08-25T00:00:00"/>
    <x v="0"/>
    <x v="2"/>
    <n v="2"/>
    <s v="易宝-现金贷"/>
    <n v="0"/>
    <n v="19041.21"/>
    <n v="0"/>
    <n v="0"/>
    <n v="19041.21"/>
    <n v="2810"/>
    <n v="2346.69"/>
    <n v="-19041.21"/>
  </r>
  <r>
    <x v="9"/>
    <d v="2016-08-25T00:00:00"/>
    <x v="0"/>
    <x v="2"/>
    <n v="6"/>
    <s v="微信支付-现金贷"/>
    <n v="0"/>
    <n v="7480.48"/>
    <n v="0"/>
    <n v="0"/>
    <n v="7480.48"/>
    <n v="880"/>
    <n v="420"/>
    <n v="-7480.48"/>
  </r>
  <r>
    <x v="9"/>
    <d v="2016-08-25T00:00:00"/>
    <x v="0"/>
    <x v="2"/>
    <n v="13"/>
    <s v="支付宝线下还款"/>
    <n v="0"/>
    <n v="8160.52"/>
    <n v="0"/>
    <n v="0"/>
    <n v="8160.52"/>
    <n v="960"/>
    <n v="175.97"/>
    <n v="-8160.52"/>
  </r>
  <r>
    <x v="9"/>
    <d v="2016-08-26T00:00:00"/>
    <x v="0"/>
    <x v="2"/>
    <n v="2"/>
    <s v="易宝-现金贷"/>
    <n v="0"/>
    <n v="13940.91"/>
    <n v="0"/>
    <n v="0"/>
    <n v="13940.91"/>
    <n v="2390"/>
    <n v="3783.33"/>
    <n v="-13940.91"/>
  </r>
  <r>
    <x v="9"/>
    <d v="2016-08-26T00:00:00"/>
    <x v="0"/>
    <x v="2"/>
    <n v="6"/>
    <s v="微信支付-现金贷"/>
    <n v="0"/>
    <n v="2720.17"/>
    <n v="0"/>
    <n v="0"/>
    <n v="2720.17"/>
    <n v="160"/>
    <n v="140"/>
    <n v="-2720.17"/>
  </r>
  <r>
    <x v="9"/>
    <d v="2016-08-26T00:00:00"/>
    <x v="0"/>
    <x v="2"/>
    <n v="13"/>
    <s v="支付宝线下还款"/>
    <n v="0"/>
    <n v="8960.52"/>
    <n v="0"/>
    <n v="0"/>
    <n v="8960.52"/>
    <n v="1080"/>
    <n v="2666.32"/>
    <n v="-8960.52"/>
  </r>
  <r>
    <x v="9"/>
    <d v="2016-08-27T00:00:00"/>
    <x v="0"/>
    <x v="2"/>
    <n v="2"/>
    <s v="易宝-现金贷"/>
    <n v="0"/>
    <n v="19721.27"/>
    <n v="0"/>
    <n v="0"/>
    <n v="19721.27"/>
    <n v="2630"/>
    <n v="4833.33"/>
    <n v="-19721.27"/>
  </r>
  <r>
    <x v="9"/>
    <d v="2016-08-27T00:00:00"/>
    <x v="0"/>
    <x v="2"/>
    <n v="6"/>
    <s v="微信支付-现金贷"/>
    <n v="0"/>
    <n v="2040.13"/>
    <n v="0"/>
    <n v="0"/>
    <n v="2040.13"/>
    <n v="240"/>
    <n v="210"/>
    <n v="-2040.13"/>
  </r>
  <r>
    <x v="9"/>
    <d v="2016-08-28T00:00:00"/>
    <x v="0"/>
    <x v="2"/>
    <n v="2"/>
    <s v="易宝-现金贷"/>
    <n v="0"/>
    <n v="12240.79"/>
    <n v="0"/>
    <n v="0"/>
    <n v="12240.79"/>
    <n v="1480"/>
    <n v="5196.66"/>
    <n v="-12240.79"/>
  </r>
  <r>
    <x v="9"/>
    <d v="2016-08-29T00:00:00"/>
    <x v="0"/>
    <x v="2"/>
    <n v="2"/>
    <s v="易宝-现金贷"/>
    <n v="0"/>
    <n v="26861.73"/>
    <n v="0"/>
    <n v="0"/>
    <n v="26861.73"/>
    <n v="4010"/>
    <n v="6338.33"/>
    <n v="-26861.73"/>
  </r>
  <r>
    <x v="9"/>
    <d v="2016-08-29T00:00:00"/>
    <x v="0"/>
    <x v="2"/>
    <n v="6"/>
    <s v="微信支付-现金贷"/>
    <n v="0"/>
    <n v="4080.26"/>
    <n v="0"/>
    <n v="0"/>
    <n v="4080.26"/>
    <n v="480"/>
    <n v="633.33000000000004"/>
    <n v="-4080.26"/>
  </r>
  <r>
    <x v="9"/>
    <d v="2016-08-29T00:00:00"/>
    <x v="0"/>
    <x v="2"/>
    <n v="13"/>
    <s v="支付宝线下还款"/>
    <n v="0"/>
    <n v="6120.39"/>
    <n v="0"/>
    <n v="0"/>
    <n v="6120.39"/>
    <n v="1109.9100000000001"/>
    <n v="415.21"/>
    <n v="-6120.39"/>
  </r>
  <r>
    <x v="9"/>
    <d v="2016-08-30T00:00:00"/>
    <x v="0"/>
    <x v="2"/>
    <n v="2"/>
    <s v="易宝-现金贷"/>
    <n v="0"/>
    <n v="26521.73"/>
    <n v="0"/>
    <n v="0"/>
    <n v="26521.73"/>
    <n v="3840"/>
    <n v="5409.98"/>
    <n v="-26521.73"/>
  </r>
  <r>
    <x v="9"/>
    <d v="2016-08-30T00:00:00"/>
    <x v="0"/>
    <x v="2"/>
    <n v="6"/>
    <s v="微信支付-现金贷"/>
    <n v="0"/>
    <n v="4760.3100000000004"/>
    <n v="0"/>
    <n v="0"/>
    <n v="4760.3100000000004"/>
    <n v="870"/>
    <n v="570"/>
    <n v="-4760.3100000000004"/>
  </r>
  <r>
    <x v="9"/>
    <d v="2016-08-30T00:00:00"/>
    <x v="0"/>
    <x v="2"/>
    <n v="13"/>
    <s v="支付宝线下还款"/>
    <n v="0"/>
    <n v="3400.21"/>
    <n v="0"/>
    <n v="0"/>
    <n v="3400.21"/>
    <n v="480"/>
    <n v="261.79000000000002"/>
    <n v="-3400.21"/>
  </r>
  <r>
    <x v="9"/>
    <d v="2016-08-31T00:00:00"/>
    <x v="0"/>
    <x v="2"/>
    <n v="2"/>
    <s v="易宝-现金贷"/>
    <n v="0"/>
    <n v="25501.66"/>
    <n v="0"/>
    <n v="0"/>
    <n v="25501.66"/>
    <n v="3660"/>
    <n v="6263.34"/>
    <n v="-25501.66"/>
  </r>
  <r>
    <x v="9"/>
    <d v="2016-08-31T00:00:00"/>
    <x v="0"/>
    <x v="2"/>
    <n v="6"/>
    <s v="微信支付-现金贷"/>
    <n v="0"/>
    <n v="1360.09"/>
    <n v="0"/>
    <n v="0"/>
    <n v="1360.09"/>
    <n v="240"/>
    <n v="166.67"/>
    <n v="-1360.09"/>
  </r>
  <r>
    <x v="9"/>
    <d v="2016-08-31T00:00:00"/>
    <x v="0"/>
    <x v="2"/>
    <n v="13"/>
    <s v="支付宝线下还款"/>
    <n v="0"/>
    <n v="2720.18"/>
    <n v="0"/>
    <n v="0"/>
    <n v="2720.18"/>
    <n v="480"/>
    <n v="50.72"/>
    <n v="-2720.18"/>
  </r>
  <r>
    <x v="9"/>
    <d v="2016-09-01T00:00:00"/>
    <x v="0"/>
    <x v="3"/>
    <n v="2"/>
    <s v="易宝-现金贷"/>
    <n v="0"/>
    <n v="29581.919999999998"/>
    <n v="0"/>
    <n v="0"/>
    <n v="29581.919999999998"/>
    <n v="4340"/>
    <n v="6938.34"/>
    <n v="-29581.919999999998"/>
  </r>
  <r>
    <x v="9"/>
    <d v="2016-09-01T00:00:00"/>
    <x v="0"/>
    <x v="3"/>
    <n v="6"/>
    <s v="微信支付-现金贷"/>
    <n v="0"/>
    <n v="5100.33"/>
    <n v="0"/>
    <n v="0"/>
    <n v="5100.33"/>
    <n v="930"/>
    <n v="816.67"/>
    <n v="-5100.33"/>
  </r>
  <r>
    <x v="9"/>
    <d v="2016-09-01T00:00:00"/>
    <x v="0"/>
    <x v="3"/>
    <n v="13"/>
    <s v="支付宝线下还款"/>
    <n v="0"/>
    <n v="14280.93"/>
    <n v="0"/>
    <n v="0"/>
    <n v="14280.93"/>
    <n v="2019.93"/>
    <n v="2388.25"/>
    <n v="-14280.93"/>
  </r>
  <r>
    <x v="9"/>
    <d v="2016-09-02T00:00:00"/>
    <x v="0"/>
    <x v="3"/>
    <n v="2"/>
    <s v="易宝-现金贷"/>
    <n v="0"/>
    <n v="25161.64"/>
    <n v="0"/>
    <n v="0"/>
    <n v="25161.64"/>
    <n v="4130"/>
    <n v="4936.67"/>
    <n v="-25161.64"/>
  </r>
  <r>
    <x v="9"/>
    <d v="2016-09-02T00:00:00"/>
    <x v="0"/>
    <x v="3"/>
    <n v="6"/>
    <s v="微信支付-现金贷"/>
    <n v="0"/>
    <n v="4760.3100000000004"/>
    <n v="0"/>
    <n v="0"/>
    <n v="4760.3100000000004"/>
    <n v="720"/>
    <n v="210"/>
    <n v="-4760.3100000000004"/>
  </r>
  <r>
    <x v="9"/>
    <d v="2016-09-02T00:00:00"/>
    <x v="0"/>
    <x v="3"/>
    <n v="13"/>
    <s v="支付宝线下还款"/>
    <n v="0"/>
    <n v="5880.27"/>
    <n v="0"/>
    <n v="0"/>
    <n v="5880.27"/>
    <n v="720"/>
    <n v="379.92"/>
    <n v="-5880.27"/>
  </r>
  <r>
    <x v="9"/>
    <d v="2016-09-03T00:00:00"/>
    <x v="0"/>
    <x v="3"/>
    <n v="2"/>
    <s v="易宝-现金贷"/>
    <n v="0"/>
    <n v="8840.57"/>
    <n v="0"/>
    <n v="0"/>
    <n v="8840.57"/>
    <n v="1560"/>
    <n v="6483.33"/>
    <n v="-8840.57"/>
  </r>
  <r>
    <x v="9"/>
    <d v="2016-09-03T00:00:00"/>
    <x v="0"/>
    <x v="3"/>
    <n v="6"/>
    <s v="微信支付-现金贷"/>
    <n v="0"/>
    <n v="1360.09"/>
    <n v="0"/>
    <n v="0"/>
    <n v="1360.09"/>
    <n v="240"/>
    <n v="300"/>
    <n v="-1360.09"/>
  </r>
  <r>
    <x v="9"/>
    <d v="2016-09-04T00:00:00"/>
    <x v="0"/>
    <x v="3"/>
    <n v="2"/>
    <s v="易宝-现金贷"/>
    <n v="0"/>
    <n v="14620.96"/>
    <n v="0"/>
    <n v="0"/>
    <n v="14620.96"/>
    <n v="2300"/>
    <n v="2409.9899999999998"/>
    <n v="-14620.96"/>
  </r>
  <r>
    <x v="9"/>
    <d v="2016-09-04T00:00:00"/>
    <x v="0"/>
    <x v="3"/>
    <n v="6"/>
    <s v="微信支付-现金贷"/>
    <n v="0"/>
    <n v="5440.36"/>
    <n v="0"/>
    <n v="0"/>
    <n v="5440.36"/>
    <n v="960"/>
    <n v="1846.67"/>
    <n v="-5440.36"/>
  </r>
  <r>
    <x v="9"/>
    <d v="2016-09-04T00:00:00"/>
    <x v="0"/>
    <x v="3"/>
    <n v="13"/>
    <s v="支付宝线下还款"/>
    <n v="0"/>
    <n v="3120.17"/>
    <n v="0"/>
    <n v="0"/>
    <n v="3120.17"/>
    <n v="350"/>
    <n v="310.2"/>
    <n v="-3120.17"/>
  </r>
  <r>
    <x v="9"/>
    <d v="2016-09-05T00:00:00"/>
    <x v="0"/>
    <x v="3"/>
    <n v="2"/>
    <s v="易宝-现金贷"/>
    <n v="0"/>
    <n v="15981.03"/>
    <n v="0"/>
    <n v="0"/>
    <n v="15981.03"/>
    <n v="2090"/>
    <n v="2365"/>
    <n v="-15981.03"/>
  </r>
  <r>
    <x v="9"/>
    <d v="2016-09-05T00:00:00"/>
    <x v="0"/>
    <x v="3"/>
    <n v="13"/>
    <s v="支付宝线下还款"/>
    <n v="0"/>
    <n v="11560.75"/>
    <n v="0"/>
    <n v="0"/>
    <n v="11560.75"/>
    <n v="1679.91"/>
    <n v="9.8199999999999399"/>
    <n v="-11560.75"/>
  </r>
  <r>
    <x v="9"/>
    <d v="2016-09-06T00:00:00"/>
    <x v="0"/>
    <x v="3"/>
    <n v="2"/>
    <s v="易宝-现金贷"/>
    <n v="0"/>
    <n v="19041.23"/>
    <n v="0"/>
    <n v="0"/>
    <n v="19041.23"/>
    <n v="2700"/>
    <n v="4796.66"/>
    <n v="-19041.23"/>
  </r>
  <r>
    <x v="9"/>
    <d v="2016-09-06T00:00:00"/>
    <x v="0"/>
    <x v="3"/>
    <n v="13"/>
    <s v="支付宝线下还款"/>
    <n v="0"/>
    <n v="10760.76"/>
    <n v="0"/>
    <n v="0"/>
    <n v="10760.76"/>
    <n v="1460.96"/>
    <n v="1880.35"/>
    <n v="-10760.76"/>
  </r>
  <r>
    <x v="9"/>
    <d v="2016-09-07T00:00:00"/>
    <x v="0"/>
    <x v="3"/>
    <n v="2"/>
    <s v="易宝-现金贷"/>
    <n v="0"/>
    <n v="11560.75"/>
    <n v="0"/>
    <n v="0"/>
    <n v="11560.75"/>
    <n v="1750"/>
    <n v="1836.69"/>
    <n v="-11560.75"/>
  </r>
  <r>
    <x v="9"/>
    <d v="2016-09-07T00:00:00"/>
    <x v="0"/>
    <x v="3"/>
    <n v="6"/>
    <s v="微信支付-现金贷"/>
    <n v="0"/>
    <n v="4760.3100000000004"/>
    <n v="0"/>
    <n v="0"/>
    <n v="4760.3100000000004"/>
    <n v="870"/>
    <n v="1016.66"/>
    <n v="-4760.3100000000004"/>
  </r>
  <r>
    <x v="9"/>
    <d v="2016-09-07T00:00:00"/>
    <x v="0"/>
    <x v="3"/>
    <n v="13"/>
    <s v="支付宝线下还款"/>
    <n v="0"/>
    <n v="4640.3500000000004"/>
    <n v="0"/>
    <n v="0"/>
    <n v="4640.3500000000004"/>
    <n v="720"/>
    <n v="743.2"/>
    <n v="-4640.3500000000004"/>
  </r>
  <r>
    <x v="9"/>
    <d v="2016-09-08T00:00:00"/>
    <x v="0"/>
    <x v="3"/>
    <n v="2"/>
    <s v="易宝-现金贷"/>
    <n v="0"/>
    <n v="17681.13"/>
    <n v="0"/>
    <n v="0"/>
    <n v="17681.13"/>
    <n v="2460"/>
    <n v="3466.41"/>
    <n v="-17681.13"/>
  </r>
  <r>
    <x v="9"/>
    <d v="2016-09-08T00:00:00"/>
    <x v="0"/>
    <x v="3"/>
    <n v="6"/>
    <s v="微信支付-现金贷"/>
    <n v="0"/>
    <n v="5440.34"/>
    <n v="0"/>
    <n v="0"/>
    <n v="5440.34"/>
    <n v="1020"/>
    <n v="2646.66"/>
    <n v="-5440.34"/>
  </r>
  <r>
    <x v="9"/>
    <d v="2016-09-08T00:00:00"/>
    <x v="0"/>
    <x v="3"/>
    <n v="13"/>
    <s v="支付宝线下还款"/>
    <n v="0"/>
    <n v="2497.2199999999998"/>
    <n v="0"/>
    <n v="0"/>
    <n v="2497.2199999999998"/>
    <n v="479.91"/>
    <n v="419.87"/>
    <n v="-2497.2199999999998"/>
  </r>
  <r>
    <x v="9"/>
    <d v="2016-09-09T00:00:00"/>
    <x v="0"/>
    <x v="3"/>
    <n v="2"/>
    <s v="易宝-现金贷"/>
    <n v="0"/>
    <n v="14280.91"/>
    <n v="0"/>
    <n v="0"/>
    <n v="14280.91"/>
    <n v="2450"/>
    <n v="2513.33"/>
    <n v="-14280.91"/>
  </r>
  <r>
    <x v="9"/>
    <d v="2016-09-09T00:00:00"/>
    <x v="0"/>
    <x v="3"/>
    <n v="6"/>
    <s v="微信支付-现金贷"/>
    <n v="0"/>
    <n v="8160.53"/>
    <n v="0"/>
    <n v="0"/>
    <n v="8160.53"/>
    <n v="1440"/>
    <n v="1687.34"/>
    <n v="-8160.53"/>
  </r>
  <r>
    <x v="9"/>
    <d v="2016-09-09T00:00:00"/>
    <x v="0"/>
    <x v="3"/>
    <n v="13"/>
    <s v="支付宝线下还款"/>
    <n v="0"/>
    <n v="9623.61"/>
    <n v="0"/>
    <n v="0"/>
    <n v="9623.61"/>
    <n v="1040.0899999999999"/>
    <n v="0.90999999999996795"/>
    <n v="-9623.61"/>
  </r>
  <r>
    <x v="9"/>
    <d v="2016-09-10T00:00:00"/>
    <x v="0"/>
    <x v="3"/>
    <n v="2"/>
    <s v="易宝-现金贷"/>
    <n v="0"/>
    <n v="6120.39"/>
    <n v="0"/>
    <n v="0"/>
    <n v="6120.39"/>
    <n v="1000"/>
    <n v="2513.33"/>
    <n v="-6120.39"/>
  </r>
  <r>
    <x v="9"/>
    <d v="2016-09-10T00:00:00"/>
    <x v="0"/>
    <x v="3"/>
    <n v="6"/>
    <s v="微信支付-现金贷"/>
    <n v="0"/>
    <n v="1360.09"/>
    <n v="0"/>
    <n v="0"/>
    <n v="1360.09"/>
    <n v="240"/>
    <n v="300"/>
    <n v="-1360.09"/>
  </r>
  <r>
    <x v="9"/>
    <d v="2016-09-10T00:00:00"/>
    <x v="0"/>
    <x v="3"/>
    <n v="13"/>
    <s v="支付宝线下还款"/>
    <n v="0"/>
    <n v="680.04"/>
    <n v="0"/>
    <n v="0"/>
    <n v="680.04"/>
    <n v="150"/>
    <n v="0.36000000000001398"/>
    <n v="-680.04"/>
  </r>
  <r>
    <x v="9"/>
    <d v="2016-09-11T00:00:00"/>
    <x v="0"/>
    <x v="3"/>
    <n v="2"/>
    <s v="易宝-现金贷"/>
    <n v="0"/>
    <n v="4080.26"/>
    <n v="0"/>
    <n v="0"/>
    <n v="4080.26"/>
    <n v="720"/>
    <n v="1576.67"/>
    <n v="-4080.26"/>
  </r>
  <r>
    <x v="9"/>
    <d v="2016-09-11T00:00:00"/>
    <x v="0"/>
    <x v="3"/>
    <n v="6"/>
    <s v="微信支付-现金贷"/>
    <n v="0"/>
    <n v="4080.25"/>
    <n v="0"/>
    <n v="0"/>
    <n v="4080.25"/>
    <n v="780"/>
    <n v="2149.9899999999998"/>
    <n v="-4080.25"/>
  </r>
  <r>
    <x v="9"/>
    <d v="2016-09-11T00:00:00"/>
    <x v="0"/>
    <x v="3"/>
    <n v="13"/>
    <s v="支付宝线下还款"/>
    <n v="0"/>
    <n v="1360.09"/>
    <n v="0"/>
    <n v="0"/>
    <n v="1360.09"/>
    <n v="240"/>
    <n v="399.91"/>
    <n v="-1360.09"/>
  </r>
  <r>
    <x v="9"/>
    <d v="2016-09-12T00:00:00"/>
    <x v="0"/>
    <x v="3"/>
    <n v="2"/>
    <s v="易宝-现金贷"/>
    <n v="0"/>
    <n v="12920.84"/>
    <n v="0"/>
    <n v="0"/>
    <n v="12920.84"/>
    <n v="1440"/>
    <n v="5813.33"/>
    <n v="-12920.84"/>
  </r>
  <r>
    <x v="9"/>
    <d v="2016-09-12T00:00:00"/>
    <x v="0"/>
    <x v="3"/>
    <n v="13"/>
    <s v="支付宝线下还款"/>
    <n v="0"/>
    <n v="6100.34"/>
    <n v="0"/>
    <n v="0"/>
    <n v="6100.34"/>
    <n v="740"/>
    <n v="399.73"/>
    <n v="-6100.34"/>
  </r>
  <r>
    <x v="9"/>
    <d v="2016-09-13T00:00:00"/>
    <x v="0"/>
    <x v="3"/>
    <n v="2"/>
    <s v="易宝-现金贷"/>
    <n v="0"/>
    <n v="9520.61"/>
    <n v="0"/>
    <n v="0"/>
    <n v="9520.61"/>
    <n v="1770"/>
    <n v="2246.67"/>
    <n v="-9520.61"/>
  </r>
  <r>
    <x v="9"/>
    <d v="2016-09-13T00:00:00"/>
    <x v="0"/>
    <x v="3"/>
    <n v="6"/>
    <s v="微信支付-现金贷"/>
    <n v="0"/>
    <n v="1360.09"/>
    <n v="0"/>
    <n v="0"/>
    <n v="1360.09"/>
    <n v="80"/>
    <n v="0"/>
    <n v="-1360.09"/>
  </r>
  <r>
    <x v="9"/>
    <d v="2016-09-13T00:00:00"/>
    <x v="0"/>
    <x v="3"/>
    <n v="13"/>
    <s v="支付宝线下还款"/>
    <n v="0"/>
    <n v="5100.33"/>
    <n v="0"/>
    <n v="0"/>
    <n v="5100.33"/>
    <n v="740"/>
    <n v="202.46"/>
    <n v="-5100.33"/>
  </r>
  <r>
    <x v="9"/>
    <d v="2016-09-14T00:00:00"/>
    <x v="0"/>
    <x v="3"/>
    <n v="2"/>
    <s v="易宝-现金贷"/>
    <n v="0"/>
    <n v="18021.14"/>
    <n v="0"/>
    <n v="0"/>
    <n v="18021.14"/>
    <n v="2369.98"/>
    <n v="4248.01"/>
    <n v="-18021.14"/>
  </r>
  <r>
    <x v="9"/>
    <d v="2016-09-14T00:00:00"/>
    <x v="0"/>
    <x v="3"/>
    <n v="13"/>
    <s v="支付宝线下还款"/>
    <n v="0"/>
    <n v="4580.25"/>
    <n v="0"/>
    <n v="0"/>
    <n v="4580.25"/>
    <n v="690"/>
    <n v="189.83"/>
    <n v="-4580.25"/>
  </r>
  <r>
    <x v="9"/>
    <d v="2016-09-15T00:00:00"/>
    <x v="0"/>
    <x v="3"/>
    <n v="2"/>
    <s v="易宝-现金贷"/>
    <n v="0"/>
    <n v="1360.09"/>
    <n v="0"/>
    <n v="0"/>
    <n v="1360.09"/>
    <n v="240"/>
    <n v="266.67"/>
    <n v="-1360.09"/>
  </r>
  <r>
    <x v="9"/>
    <d v="2016-09-15T00:00:00"/>
    <x v="0"/>
    <x v="3"/>
    <n v="6"/>
    <s v="微信支付-现金贷"/>
    <n v="0"/>
    <n v="5440.34"/>
    <n v="0"/>
    <n v="0"/>
    <n v="5440.34"/>
    <n v="600"/>
    <n v="1586.66"/>
    <n v="-5440.34"/>
  </r>
  <r>
    <x v="9"/>
    <d v="2016-09-15T00:00:00"/>
    <x v="0"/>
    <x v="3"/>
    <n v="13"/>
    <s v="支付宝线下还款"/>
    <n v="0"/>
    <n v="1360.09"/>
    <n v="0"/>
    <n v="0"/>
    <n v="1360.09"/>
    <n v="239.91"/>
    <n v="0"/>
    <n v="-1360.09"/>
  </r>
  <r>
    <x v="9"/>
    <d v="2016-09-16T00:00:00"/>
    <x v="0"/>
    <x v="3"/>
    <n v="2"/>
    <s v="易宝-现金贷"/>
    <n v="0"/>
    <n v="4760.3"/>
    <n v="0"/>
    <n v="0"/>
    <n v="4760.3"/>
    <n v="600"/>
    <n v="2863.33"/>
    <n v="-4760.3"/>
  </r>
  <r>
    <x v="9"/>
    <d v="2016-09-17T00:00:00"/>
    <x v="0"/>
    <x v="3"/>
    <n v="13"/>
    <s v="支付宝线下还款"/>
    <n v="0"/>
    <n v="2720.18"/>
    <n v="0"/>
    <n v="0"/>
    <n v="2720.18"/>
    <n v="480"/>
    <n v="299.82"/>
    <n v="-2720.18"/>
  </r>
  <r>
    <x v="9"/>
    <d v="2016-09-18T00:00:00"/>
    <x v="0"/>
    <x v="3"/>
    <n v="2"/>
    <s v="易宝-现金贷"/>
    <n v="0"/>
    <n v="6460.43"/>
    <n v="0"/>
    <n v="0"/>
    <n v="6460.43"/>
    <n v="1140"/>
    <n v="3865"/>
    <n v="-6460.43"/>
  </r>
  <r>
    <x v="9"/>
    <d v="2016-09-18T00:00:00"/>
    <x v="0"/>
    <x v="3"/>
    <n v="13"/>
    <s v="支付宝线下还款"/>
    <n v="0"/>
    <n v="5960.41"/>
    <n v="0"/>
    <n v="0"/>
    <n v="5960.41"/>
    <n v="1200"/>
    <n v="2046.59"/>
    <n v="-5960.41"/>
  </r>
  <r>
    <x v="9"/>
    <d v="2016-09-19T00:00:00"/>
    <x v="0"/>
    <x v="3"/>
    <n v="2"/>
    <s v="易宝-现金贷"/>
    <n v="0"/>
    <n v="4080.26"/>
    <n v="0"/>
    <n v="0"/>
    <n v="4080.26"/>
    <n v="630"/>
    <n v="506.67"/>
    <n v="-4080.26"/>
  </r>
  <r>
    <x v="9"/>
    <d v="2016-09-19T00:00:00"/>
    <x v="0"/>
    <x v="3"/>
    <n v="6"/>
    <s v="微信支付-现金贷"/>
    <n v="0"/>
    <n v="4420.2700000000004"/>
    <n v="0"/>
    <n v="0"/>
    <n v="4420.2700000000004"/>
    <n v="870"/>
    <n v="3793.33"/>
    <n v="-4420.2700000000004"/>
  </r>
  <r>
    <x v="9"/>
    <d v="2016-09-19T00:00:00"/>
    <x v="0"/>
    <x v="3"/>
    <n v="13"/>
    <s v="支付宝线下还款"/>
    <n v="0"/>
    <n v="14901.01"/>
    <n v="0"/>
    <n v="0"/>
    <n v="14901.01"/>
    <n v="2419.91"/>
    <n v="613.36"/>
    <n v="-14901.01"/>
  </r>
  <r>
    <x v="9"/>
    <d v="2016-09-20T00:00:00"/>
    <x v="0"/>
    <x v="3"/>
    <n v="2"/>
    <s v="易宝-现金贷"/>
    <n v="0"/>
    <n v="1360.08"/>
    <n v="0"/>
    <n v="0"/>
    <n v="1360.08"/>
    <n v="240"/>
    <n v="226.67"/>
    <n v="-1360.08"/>
  </r>
  <r>
    <x v="9"/>
    <d v="2016-09-20T00:00:00"/>
    <x v="0"/>
    <x v="3"/>
    <n v="13"/>
    <s v="支付宝线下还款"/>
    <n v="0"/>
    <n v="1700.11"/>
    <n v="0"/>
    <n v="0"/>
    <n v="1700.11"/>
    <n v="330"/>
    <n v="1.8900000000000099"/>
    <n v="-1700.11"/>
  </r>
  <r>
    <x v="9"/>
    <d v="2016-09-21T00:00:00"/>
    <x v="0"/>
    <x v="3"/>
    <n v="13"/>
    <s v="支付宝线下还款"/>
    <n v="0"/>
    <n v="2380.16"/>
    <n v="0"/>
    <n v="0"/>
    <n v="2380.16"/>
    <n v="359.04"/>
    <n v="395.96"/>
    <n v="-2380.16"/>
  </r>
  <r>
    <x v="9"/>
    <d v="2016-09-22T00:00:00"/>
    <x v="0"/>
    <x v="3"/>
    <n v="2"/>
    <s v="易宝-现金贷"/>
    <n v="0"/>
    <n v="2720.16"/>
    <n v="0"/>
    <n v="0"/>
    <n v="2720.16"/>
    <n v="510"/>
    <n v="3003.33"/>
    <n v="-2720.16"/>
  </r>
  <r>
    <x v="9"/>
    <d v="2016-09-23T00:00:00"/>
    <x v="0"/>
    <x v="3"/>
    <n v="2"/>
    <s v="易宝-现金贷"/>
    <n v="0"/>
    <n v="1360.09"/>
    <n v="0"/>
    <n v="0"/>
    <n v="1360.09"/>
    <n v="240"/>
    <n v="326.67"/>
    <n v="-1360.09"/>
  </r>
  <r>
    <x v="9"/>
    <d v="2016-09-23T00:00:00"/>
    <x v="0"/>
    <x v="3"/>
    <n v="13"/>
    <s v="支付宝线下还款"/>
    <n v="0"/>
    <n v="3060.21"/>
    <n v="0"/>
    <n v="0"/>
    <n v="3060.21"/>
    <n v="540"/>
    <n v="0"/>
    <n v="-3060.21"/>
  </r>
  <r>
    <x v="9"/>
    <d v="2016-09-24T00:00:00"/>
    <x v="0"/>
    <x v="3"/>
    <n v="2"/>
    <s v="易宝-现金贷"/>
    <n v="0"/>
    <n v="2720.18"/>
    <n v="0"/>
    <n v="0"/>
    <n v="2720.18"/>
    <n v="480"/>
    <n v="1533.34"/>
    <n v="-2720.18"/>
  </r>
  <r>
    <x v="9"/>
    <d v="2016-09-25T00:00:00"/>
    <x v="0"/>
    <x v="3"/>
    <n v="2"/>
    <s v="易宝-现金贷"/>
    <n v="0"/>
    <n v="3400.21"/>
    <n v="0"/>
    <n v="0"/>
    <n v="3400.21"/>
    <n v="420"/>
    <n v="1856.67"/>
    <n v="-3400.21"/>
  </r>
  <r>
    <x v="9"/>
    <d v="2016-09-25T00:00:00"/>
    <x v="0"/>
    <x v="3"/>
    <n v="6"/>
    <s v="微信支付-现金贷"/>
    <n v="0"/>
    <n v="1360.09"/>
    <n v="0"/>
    <n v="0"/>
    <n v="1360.09"/>
    <n v="80"/>
    <n v="46.67"/>
    <n v="-1360.09"/>
  </r>
  <r>
    <x v="9"/>
    <d v="2016-09-26T00:00:00"/>
    <x v="0"/>
    <x v="3"/>
    <n v="2"/>
    <s v="易宝-现金贷"/>
    <n v="0"/>
    <n v="4080.25"/>
    <n v="0"/>
    <n v="0"/>
    <n v="4080.25"/>
    <n v="750"/>
    <n v="3540"/>
    <n v="-4080.25"/>
  </r>
  <r>
    <x v="9"/>
    <d v="2016-09-26T00:00:00"/>
    <x v="0"/>
    <x v="3"/>
    <n v="6"/>
    <s v="微信支付-现金贷"/>
    <n v="0"/>
    <n v="1360.09"/>
    <n v="0"/>
    <n v="0"/>
    <n v="1360.09"/>
    <n v="240"/>
    <n v="400"/>
    <n v="-1360.09"/>
  </r>
  <r>
    <x v="9"/>
    <d v="2016-09-27T00:00:00"/>
    <x v="0"/>
    <x v="3"/>
    <n v="2"/>
    <s v="易宝-现金贷"/>
    <n v="0"/>
    <n v="2720.16"/>
    <n v="0"/>
    <n v="0"/>
    <n v="2720.16"/>
    <n v="600"/>
    <n v="3130"/>
    <n v="-2720.16"/>
  </r>
  <r>
    <x v="9"/>
    <d v="2016-09-27T00:00:00"/>
    <x v="0"/>
    <x v="3"/>
    <n v="13"/>
    <s v="支付宝线下还款"/>
    <n v="0"/>
    <n v="1640.13"/>
    <n v="0"/>
    <n v="0"/>
    <n v="1640.13"/>
    <n v="360"/>
    <n v="9.9999999999909103E-3"/>
    <n v="-1640.13"/>
  </r>
  <r>
    <x v="9"/>
    <d v="2016-09-28T00:00:00"/>
    <x v="0"/>
    <x v="3"/>
    <n v="6"/>
    <s v="微信支付-现金贷"/>
    <n v="0"/>
    <n v="1360.08"/>
    <n v="0"/>
    <n v="0"/>
    <n v="1360.08"/>
    <n v="300"/>
    <n v="1416.67"/>
    <n v="-1360.08"/>
  </r>
  <r>
    <x v="9"/>
    <d v="2016-09-28T00:00:00"/>
    <x v="0"/>
    <x v="3"/>
    <n v="13"/>
    <s v="支付宝线下还款"/>
    <n v="0"/>
    <n v="1360.09"/>
    <n v="0"/>
    <n v="0"/>
    <n v="1360.09"/>
    <n v="240"/>
    <n v="373.33"/>
    <n v="-1360.09"/>
  </r>
  <r>
    <x v="9"/>
    <d v="2016-09-29T00:00:00"/>
    <x v="0"/>
    <x v="3"/>
    <n v="2"/>
    <s v="易宝-现金贷"/>
    <n v="0"/>
    <n v="1360.08"/>
    <n v="0"/>
    <n v="0"/>
    <n v="1360.08"/>
    <n v="240"/>
    <n v="826.66"/>
    <n v="-1360.08"/>
  </r>
  <r>
    <x v="9"/>
    <d v="2016-09-29T00:00:00"/>
    <x v="0"/>
    <x v="3"/>
    <n v="13"/>
    <s v="支付宝线下还款"/>
    <n v="0"/>
    <n v="2040.12"/>
    <n v="0"/>
    <n v="0"/>
    <n v="2040.12"/>
    <n v="393.96"/>
    <n v="34.92"/>
    <n v="-2040.12"/>
  </r>
  <r>
    <x v="9"/>
    <d v="2016-09-30T00:00:00"/>
    <x v="0"/>
    <x v="3"/>
    <n v="2"/>
    <s v="易宝-现金贷"/>
    <n v="0"/>
    <n v="3400.22"/>
    <n v="0"/>
    <n v="0"/>
    <n v="3400.22"/>
    <n v="400"/>
    <n v="2725"/>
    <n v="-3400.22"/>
  </r>
  <r>
    <x v="9"/>
    <d v="2016-09-30T00:00:00"/>
    <x v="0"/>
    <x v="3"/>
    <n v="6"/>
    <s v="微信支付-现金贷"/>
    <n v="0"/>
    <n v="1020.07"/>
    <n v="0"/>
    <n v="0"/>
    <n v="1020.07"/>
    <n v="180"/>
    <n v="435"/>
    <n v="-1020.07"/>
  </r>
  <r>
    <x v="9"/>
    <d v="2016-09-30T00:00:00"/>
    <x v="0"/>
    <x v="3"/>
    <n v="13"/>
    <s v="支付宝线下还款"/>
    <n v="0"/>
    <n v="3400.22"/>
    <n v="0"/>
    <n v="0"/>
    <n v="3400.22"/>
    <n v="480"/>
    <n v="869.91"/>
    <n v="-3400.22"/>
  </r>
  <r>
    <x v="9"/>
    <d v="2016-10-01T00:00:00"/>
    <x v="0"/>
    <x v="4"/>
    <n v="2"/>
    <s v="易宝-现金贷"/>
    <n v="0"/>
    <n v="680.04"/>
    <n v="0"/>
    <n v="0"/>
    <n v="680.04"/>
    <n v="120"/>
    <n v="270"/>
    <n v="-680.04"/>
  </r>
  <r>
    <x v="9"/>
    <d v="2016-10-02T00:00:00"/>
    <x v="0"/>
    <x v="4"/>
    <n v="2"/>
    <s v="易宝-现金贷"/>
    <n v="0"/>
    <n v="680.04"/>
    <n v="0"/>
    <n v="0"/>
    <n v="680.04"/>
    <n v="150"/>
    <n v="263.33"/>
    <n v="-680.04"/>
  </r>
  <r>
    <x v="9"/>
    <d v="2016-10-03T00:00:00"/>
    <x v="0"/>
    <x v="4"/>
    <n v="2"/>
    <s v="易宝-现金贷"/>
    <n v="0"/>
    <n v="2720.18"/>
    <n v="0"/>
    <n v="0"/>
    <n v="2720.18"/>
    <n v="480"/>
    <n v="1573.33"/>
    <n v="-2720.18"/>
  </r>
  <r>
    <x v="9"/>
    <d v="2016-10-04T00:00:00"/>
    <x v="0"/>
    <x v="4"/>
    <n v="6"/>
    <s v="微信支付-现金贷"/>
    <n v="0"/>
    <n v="1360.08"/>
    <n v="0"/>
    <n v="0"/>
    <n v="1360.08"/>
    <n v="300"/>
    <n v="1216.6600000000001"/>
    <n v="-1360.08"/>
  </r>
  <r>
    <x v="9"/>
    <d v="2016-10-05T00:00:00"/>
    <x v="0"/>
    <x v="4"/>
    <n v="2"/>
    <s v="易宝-现金贷"/>
    <n v="0"/>
    <n v="2040.13"/>
    <n v="0"/>
    <n v="0"/>
    <n v="2040.13"/>
    <n v="240"/>
    <n v="620"/>
    <n v="-2040.13"/>
  </r>
  <r>
    <x v="9"/>
    <d v="2016-10-07T00:00:00"/>
    <x v="0"/>
    <x v="4"/>
    <n v="2"/>
    <s v="易宝-现金贷"/>
    <n v="0"/>
    <n v="1360.08"/>
    <n v="0"/>
    <n v="0"/>
    <n v="1360.08"/>
    <n v="300"/>
    <n v="1020"/>
    <n v="-1360.08"/>
  </r>
  <r>
    <x v="9"/>
    <d v="2016-10-08T00:00:00"/>
    <x v="0"/>
    <x v="4"/>
    <n v="2"/>
    <s v="易宝-现金贷"/>
    <n v="0"/>
    <n v="1360.08"/>
    <n v="0"/>
    <n v="0"/>
    <n v="1360.08"/>
    <n v="300"/>
    <n v="1386.67"/>
    <n v="-1360.08"/>
  </r>
  <r>
    <x v="9"/>
    <d v="2016-10-08T00:00:00"/>
    <x v="0"/>
    <x v="4"/>
    <n v="6"/>
    <s v="微信支付-现金贷"/>
    <n v="0"/>
    <n v="2040.14"/>
    <n v="0"/>
    <n v="0"/>
    <n v="2040.14"/>
    <n v="120"/>
    <n v="1915"/>
    <n v="-2040.14"/>
  </r>
  <r>
    <x v="9"/>
    <d v="2016-10-11T00:00:00"/>
    <x v="0"/>
    <x v="4"/>
    <n v="2"/>
    <s v="易宝-现金贷"/>
    <n v="0"/>
    <n v="4420.3"/>
    <n v="0"/>
    <n v="0"/>
    <n v="4420.3"/>
    <n v="620"/>
    <n v="4638.33"/>
    <n v="-4420.3"/>
  </r>
  <r>
    <x v="9"/>
    <d v="2016-10-11T00:00:00"/>
    <x v="0"/>
    <x v="4"/>
    <n v="6"/>
    <s v="微信支付-现金贷"/>
    <n v="0"/>
    <n v="1360.08"/>
    <n v="0"/>
    <n v="0"/>
    <n v="1360.08"/>
    <n v="300"/>
    <n v="1326.67"/>
    <n v="-1360.08"/>
  </r>
  <r>
    <x v="9"/>
    <d v="2016-10-12T00:00:00"/>
    <x v="0"/>
    <x v="4"/>
    <n v="6"/>
    <s v="微信支付-现金贷"/>
    <n v="0"/>
    <n v="1360.09"/>
    <n v="0"/>
    <n v="0"/>
    <n v="1360.09"/>
    <n v="240"/>
    <n v="513.33000000000004"/>
    <n v="-1360.09"/>
  </r>
  <r>
    <x v="9"/>
    <d v="2016-10-13T00:00:00"/>
    <x v="0"/>
    <x v="4"/>
    <n v="2"/>
    <s v="易宝-现金贷"/>
    <n v="0"/>
    <n v="680.04"/>
    <n v="0"/>
    <n v="0"/>
    <n v="680.04"/>
    <n v="40"/>
    <n v="290"/>
    <n v="-680.04"/>
  </r>
  <r>
    <x v="9"/>
    <d v="2016-10-13T00:00:00"/>
    <x v="0"/>
    <x v="4"/>
    <n v="13"/>
    <s v="支付宝线下还款"/>
    <n v="0"/>
    <n v="2720.18"/>
    <n v="0"/>
    <n v="0"/>
    <n v="2720.18"/>
    <n v="480"/>
    <n v="179.82"/>
    <n v="-2720.18"/>
  </r>
  <r>
    <x v="9"/>
    <d v="2016-10-14T00:00:00"/>
    <x v="0"/>
    <x v="4"/>
    <n v="2"/>
    <s v="易宝-现金贷"/>
    <n v="0"/>
    <n v="1360.08"/>
    <n v="0"/>
    <n v="0"/>
    <n v="1360.08"/>
    <n v="300"/>
    <n v="1060"/>
    <n v="-1360.08"/>
  </r>
  <r>
    <x v="9"/>
    <d v="2016-10-15T00:00:00"/>
    <x v="0"/>
    <x v="4"/>
    <n v="2"/>
    <s v="易宝-现金贷"/>
    <n v="0"/>
    <n v="680.04"/>
    <n v="0"/>
    <n v="0"/>
    <n v="680.04"/>
    <n v="120"/>
    <n v="306.67"/>
    <n v="-680.04"/>
  </r>
  <r>
    <x v="9"/>
    <d v="2016-10-15T00:00:00"/>
    <x v="0"/>
    <x v="4"/>
    <n v="6"/>
    <s v="微信支付-现金贷"/>
    <n v="0"/>
    <n v="2040.14"/>
    <n v="0"/>
    <n v="0"/>
    <n v="2040.14"/>
    <n v="360"/>
    <n v="1990"/>
    <n v="-2040.14"/>
  </r>
  <r>
    <x v="9"/>
    <d v="2016-10-16T00:00:00"/>
    <x v="0"/>
    <x v="4"/>
    <n v="2"/>
    <s v="易宝-现金贷"/>
    <n v="0"/>
    <n v="1360.08"/>
    <n v="0"/>
    <n v="0"/>
    <n v="1360.08"/>
    <n v="240"/>
    <n v="1210"/>
    <n v="-1360.08"/>
  </r>
  <r>
    <x v="9"/>
    <d v="2016-10-17T00:00:00"/>
    <x v="0"/>
    <x v="4"/>
    <n v="2"/>
    <s v="易宝-现金贷"/>
    <n v="0"/>
    <n v="3400.22"/>
    <n v="0"/>
    <n v="0"/>
    <n v="3400.22"/>
    <n v="630"/>
    <n v="2220.0100000000002"/>
    <n v="-3400.22"/>
  </r>
  <r>
    <x v="9"/>
    <d v="2016-10-17T00:00:00"/>
    <x v="0"/>
    <x v="4"/>
    <n v="6"/>
    <s v="微信支付-现金贷"/>
    <n v="0"/>
    <n v="3400.22"/>
    <n v="0"/>
    <n v="0"/>
    <n v="3400.22"/>
    <n v="400"/>
    <n v="3075"/>
    <n v="-3400.22"/>
  </r>
  <r>
    <x v="9"/>
    <d v="2016-10-17T00:00:00"/>
    <x v="0"/>
    <x v="4"/>
    <n v="13"/>
    <s v="支付宝线下还款"/>
    <n v="0"/>
    <n v="680.04"/>
    <n v="0"/>
    <n v="0"/>
    <n v="680.04"/>
    <n v="150"/>
    <n v="0"/>
    <n v="-680.04"/>
  </r>
  <r>
    <x v="9"/>
    <d v="2016-10-18T00:00:00"/>
    <x v="0"/>
    <x v="4"/>
    <n v="6"/>
    <s v="微信支付-现金贷"/>
    <n v="0"/>
    <n v="5440.35"/>
    <n v="0"/>
    <n v="0"/>
    <n v="5440.35"/>
    <n v="960"/>
    <n v="6059.99"/>
    <n v="-5440.35"/>
  </r>
  <r>
    <x v="9"/>
    <d v="2016-10-18T00:00:00"/>
    <x v="0"/>
    <x v="4"/>
    <n v="13"/>
    <s v="支付宝线下还款"/>
    <n v="0"/>
    <n v="1360.09"/>
    <n v="0"/>
    <n v="0"/>
    <n v="1360.09"/>
    <n v="80"/>
    <n v="59.91"/>
    <n v="-1360.09"/>
  </r>
  <r>
    <x v="9"/>
    <d v="2016-10-19T00:00:00"/>
    <x v="0"/>
    <x v="4"/>
    <n v="2"/>
    <s v="易宝-现金贷"/>
    <n v="0"/>
    <n v="2040.13"/>
    <n v="0"/>
    <n v="0"/>
    <n v="2040.13"/>
    <n v="230"/>
    <n v="926.67"/>
    <n v="-2040.13"/>
  </r>
  <r>
    <x v="9"/>
    <d v="2016-10-20T00:00:00"/>
    <x v="0"/>
    <x v="4"/>
    <n v="6"/>
    <s v="微信支付-现金贷"/>
    <n v="0"/>
    <n v="4080.27"/>
    <n v="0"/>
    <n v="0"/>
    <n v="4080.27"/>
    <n v="720"/>
    <n v="4513.33"/>
    <n v="-4080.27"/>
  </r>
  <r>
    <x v="9"/>
    <d v="2016-10-21T00:00:00"/>
    <x v="0"/>
    <x v="4"/>
    <n v="6"/>
    <s v="微信支付-现金贷"/>
    <n v="0"/>
    <n v="2040.12"/>
    <n v="0"/>
    <n v="0"/>
    <n v="2040.12"/>
    <n v="450"/>
    <n v="3276.67"/>
    <n v="-2040.12"/>
  </r>
  <r>
    <x v="9"/>
    <d v="2016-10-21T00:00:00"/>
    <x v="0"/>
    <x v="4"/>
    <n v="13"/>
    <s v="支付宝线下还款"/>
    <n v="0"/>
    <n v="1360.09"/>
    <n v="0"/>
    <n v="0"/>
    <n v="1360.09"/>
    <n v="80"/>
    <n v="9.9099999999999699"/>
    <n v="-1360.09"/>
  </r>
  <r>
    <x v="9"/>
    <d v="2016-10-27T00:00:00"/>
    <x v="0"/>
    <x v="4"/>
    <n v="6"/>
    <s v="微信支付-现金贷"/>
    <n v="0"/>
    <n v="3400.23"/>
    <n v="0"/>
    <n v="0"/>
    <n v="3400.23"/>
    <n v="600"/>
    <n v="2601.67"/>
    <n v="-3400.23"/>
  </r>
  <r>
    <x v="9"/>
    <d v="2016-10-30T00:00:00"/>
    <x v="0"/>
    <x v="4"/>
    <n v="2"/>
    <s v="易宝-现金贷"/>
    <n v="0"/>
    <n v="1360.09"/>
    <n v="0"/>
    <n v="0"/>
    <n v="1360.09"/>
    <n v="240"/>
    <n v="620"/>
    <n v="-1360.09"/>
  </r>
  <r>
    <x v="9"/>
    <d v="2016-10-31T00:00:00"/>
    <x v="0"/>
    <x v="4"/>
    <n v="2"/>
    <s v="易宝-现金贷"/>
    <n v="0"/>
    <n v="683.41"/>
    <n v="0"/>
    <n v="0"/>
    <n v="683.41"/>
    <n v="40"/>
    <n v="553.32000000000005"/>
    <n v="-683.41"/>
  </r>
  <r>
    <x v="9"/>
    <d v="2016-11-01T00:00:00"/>
    <x v="0"/>
    <x v="5"/>
    <n v="2"/>
    <s v="易宝-现金贷"/>
    <n v="0"/>
    <n v="3400.21"/>
    <n v="0"/>
    <n v="0"/>
    <n v="3400.21"/>
    <n v="600"/>
    <n v="3736.67"/>
    <n v="-3400.21"/>
  </r>
  <r>
    <x v="9"/>
    <d v="2016-11-02T00:00:00"/>
    <x v="0"/>
    <x v="5"/>
    <n v="2"/>
    <s v="易宝-现金贷"/>
    <n v="0"/>
    <n v="4080.26"/>
    <n v="0"/>
    <n v="0"/>
    <n v="4080.26"/>
    <n v="240"/>
    <n v="3959.99"/>
    <n v="-4080.26"/>
  </r>
  <r>
    <x v="9"/>
    <d v="2016-11-06T00:00:00"/>
    <x v="0"/>
    <x v="5"/>
    <n v="2"/>
    <s v="易宝-现金贷"/>
    <n v="0"/>
    <n v="680.04"/>
    <n v="0"/>
    <n v="0"/>
    <n v="680.04"/>
    <n v="150"/>
    <n v="220"/>
    <n v="-680.04"/>
  </r>
  <r>
    <x v="9"/>
    <d v="2016-11-07T00:00:00"/>
    <x v="0"/>
    <x v="5"/>
    <n v="6"/>
    <s v="微信支付-现金贷"/>
    <n v="0"/>
    <n v="2040.14"/>
    <n v="0"/>
    <n v="0"/>
    <n v="2040.14"/>
    <n v="360"/>
    <n v="2410"/>
    <n v="-2040.14"/>
  </r>
  <r>
    <x v="9"/>
    <d v="2016-11-11T00:00:00"/>
    <x v="0"/>
    <x v="5"/>
    <n v="13"/>
    <s v="支付宝线下还款"/>
    <n v="0"/>
    <n v="1360.09"/>
    <n v="0"/>
    <n v="0"/>
    <n v="1360.09"/>
    <n v="240"/>
    <n v="3080"/>
    <n v="-1360.09"/>
  </r>
  <r>
    <x v="9"/>
    <d v="2016-11-12T00:00:00"/>
    <x v="0"/>
    <x v="5"/>
    <n v="6"/>
    <s v="微信支付-现金贷"/>
    <n v="0"/>
    <n v="2040.12"/>
    <n v="0"/>
    <n v="0"/>
    <n v="2040.12"/>
    <n v="360"/>
    <n v="3716.66"/>
    <n v="-2040.12"/>
  </r>
  <r>
    <x v="9"/>
    <d v="2016-11-16T00:00:00"/>
    <x v="0"/>
    <x v="5"/>
    <n v="2"/>
    <s v="易宝-现金贷"/>
    <n v="0"/>
    <n v="1020.07"/>
    <n v="0"/>
    <n v="0"/>
    <n v="1020.07"/>
    <n v="180"/>
    <n v="725"/>
    <n v="-1020.07"/>
  </r>
  <r>
    <x v="9"/>
    <d v="2016-11-17T00:00:00"/>
    <x v="0"/>
    <x v="5"/>
    <n v="2"/>
    <s v="易宝-现金贷"/>
    <n v="0"/>
    <n v="2040.12"/>
    <n v="0"/>
    <n v="0"/>
    <n v="2040.12"/>
    <n v="120"/>
    <n v="3696.67"/>
    <n v="-2040.12"/>
  </r>
  <r>
    <x v="9"/>
    <d v="2016-11-21T00:00:00"/>
    <x v="0"/>
    <x v="5"/>
    <n v="2"/>
    <s v="易宝-现金贷"/>
    <n v="0"/>
    <n v="2040.14"/>
    <n v="0"/>
    <n v="0"/>
    <n v="2040.14"/>
    <n v="360"/>
    <n v="2635"/>
    <n v="-2040.14"/>
  </r>
  <r>
    <x v="9"/>
    <d v="2016-11-23T00:00:00"/>
    <x v="0"/>
    <x v="5"/>
    <n v="2"/>
    <s v="易宝-现金贷"/>
    <n v="0"/>
    <n v="1360.09"/>
    <n v="0"/>
    <n v="0"/>
    <n v="1360.09"/>
    <n v="240"/>
    <n v="473.33"/>
    <n v="-1360.09"/>
  </r>
  <r>
    <x v="9"/>
    <d v="2016-11-24T00:00:00"/>
    <x v="0"/>
    <x v="5"/>
    <n v="6"/>
    <s v="微信支付-现金贷"/>
    <n v="0"/>
    <n v="2040.14"/>
    <n v="0"/>
    <n v="0"/>
    <n v="2040.14"/>
    <n v="360"/>
    <n v="2460"/>
    <n v="-2040.14"/>
  </r>
  <r>
    <x v="9"/>
    <d v="2016-11-25T00:00:00"/>
    <x v="0"/>
    <x v="5"/>
    <n v="6"/>
    <s v="微信支付-现金贷"/>
    <n v="0"/>
    <n v="3400.21"/>
    <n v="0"/>
    <n v="0"/>
    <n v="3400.21"/>
    <n v="600"/>
    <n v="1639.88"/>
    <n v="-3400.21"/>
  </r>
  <r>
    <x v="9"/>
    <d v="2016-11-28T00:00:00"/>
    <x v="0"/>
    <x v="5"/>
    <n v="6"/>
    <s v="微信支付-现金贷"/>
    <n v="0"/>
    <n v="7480.47"/>
    <n v="0"/>
    <n v="0"/>
    <n v="7480.47"/>
    <n v="1020"/>
    <n v="7216.27"/>
    <n v="-7480.47"/>
  </r>
  <r>
    <x v="9"/>
    <d v="2016-12-06T00:00:00"/>
    <x v="0"/>
    <x v="6"/>
    <n v="13"/>
    <s v="支付宝线下还款"/>
    <n v="0"/>
    <n v="680.04"/>
    <n v="0"/>
    <n v="0"/>
    <n v="680.04"/>
    <n v="150"/>
    <n v="2290"/>
    <n v="-680.04"/>
  </r>
  <r>
    <x v="9"/>
    <d v="2016-12-07T00:00:00"/>
    <x v="0"/>
    <x v="6"/>
    <n v="2"/>
    <s v="易宝-现金贷"/>
    <n v="0"/>
    <n v="1360.08"/>
    <n v="0"/>
    <n v="0"/>
    <n v="1360.08"/>
    <n v="300"/>
    <n v="1866.67"/>
    <n v="-1360.08"/>
  </r>
  <r>
    <x v="9"/>
    <d v="2016-12-07T00:00:00"/>
    <x v="0"/>
    <x v="6"/>
    <n v="13"/>
    <s v="支付宝线下还款"/>
    <n v="0"/>
    <n v="1360.08"/>
    <n v="0"/>
    <n v="0"/>
    <n v="1360.08"/>
    <n v="300"/>
    <n v="1916.67"/>
    <n v="-1360.08"/>
  </r>
  <r>
    <x v="9"/>
    <d v="2016-12-08T00:00:00"/>
    <x v="0"/>
    <x v="6"/>
    <n v="6"/>
    <s v="微信支付-现金贷"/>
    <n v="0"/>
    <n v="2040.12"/>
    <n v="0"/>
    <n v="0"/>
    <n v="2040.12"/>
    <n v="360"/>
    <n v="3690"/>
    <n v="-2040.12"/>
  </r>
  <r>
    <x v="9"/>
    <d v="2016-12-11T00:00:00"/>
    <x v="0"/>
    <x v="6"/>
    <n v="2"/>
    <s v="易宝-现金贷"/>
    <n v="0"/>
    <n v="680.04"/>
    <n v="0"/>
    <n v="0"/>
    <n v="680.04"/>
    <n v="150"/>
    <n v="600"/>
    <n v="-680.04"/>
  </r>
  <r>
    <x v="9"/>
    <d v="2016-12-13T00:00:00"/>
    <x v="0"/>
    <x v="6"/>
    <n v="2"/>
    <s v="易宝-现金贷"/>
    <n v="0"/>
    <n v="1010"/>
    <n v="0"/>
    <n v="0"/>
    <n v="1010"/>
    <n v="87.5"/>
    <n v="1095"/>
    <n v="-1010"/>
  </r>
  <r>
    <x v="9"/>
    <d v="2016-12-15T00:00:00"/>
    <x v="0"/>
    <x v="6"/>
    <n v="2"/>
    <s v="易宝-现金贷"/>
    <n v="0"/>
    <n v="1360.08"/>
    <n v="0"/>
    <n v="0"/>
    <n v="1360.08"/>
    <n v="80"/>
    <n v="1576.66"/>
    <n v="-1360.08"/>
  </r>
  <r>
    <x v="9"/>
    <d v="2016-12-16T00:00:00"/>
    <x v="0"/>
    <x v="6"/>
    <n v="2"/>
    <s v="易宝-现金贷"/>
    <n v="0"/>
    <n v="1020.07"/>
    <n v="0"/>
    <n v="0"/>
    <n v="1020.07"/>
    <n v="180"/>
    <n v="945"/>
    <n v="-1020.07"/>
  </r>
  <r>
    <x v="9"/>
    <d v="2016-12-18T00:00:00"/>
    <x v="0"/>
    <x v="6"/>
    <n v="2"/>
    <s v="易宝-现金贷"/>
    <n v="0"/>
    <n v="1010"/>
    <n v="0"/>
    <n v="0"/>
    <n v="1010"/>
    <n v="87.5"/>
    <n v="1100"/>
    <n v="-1010"/>
  </r>
  <r>
    <x v="9"/>
    <d v="2016-12-19T00:00:00"/>
    <x v="0"/>
    <x v="6"/>
    <n v="13"/>
    <s v="支付宝线下还款"/>
    <n v="0"/>
    <n v="20.07"/>
    <n v="0"/>
    <n v="0"/>
    <n v="20.07"/>
    <n v="60"/>
    <n v="0"/>
    <n v="-20.07"/>
  </r>
  <r>
    <x v="9"/>
    <d v="2016-12-21T00:00:00"/>
    <x v="0"/>
    <x v="6"/>
    <n v="6"/>
    <s v="微信支付-现金贷"/>
    <n v="0"/>
    <n v="1360.08"/>
    <n v="0"/>
    <n v="0"/>
    <n v="1360.08"/>
    <n v="80"/>
    <n v="1980"/>
    <n v="-1360.08"/>
  </r>
  <r>
    <x v="9"/>
    <d v="2016-12-22T00:00:00"/>
    <x v="0"/>
    <x v="6"/>
    <n v="2"/>
    <s v="易宝-现金贷"/>
    <n v="0"/>
    <n v="683.41"/>
    <n v="0"/>
    <n v="0"/>
    <n v="683.41"/>
    <n v="40"/>
    <n v="726.66"/>
    <n v="-683.41"/>
  </r>
  <r>
    <x v="9"/>
    <d v="2016-12-26T00:00:00"/>
    <x v="0"/>
    <x v="6"/>
    <n v="2"/>
    <s v="易宝-现金贷"/>
    <n v="0"/>
    <n v="680.04"/>
    <n v="0"/>
    <n v="0"/>
    <n v="680.04"/>
    <n v="120"/>
    <n v="623.33000000000004"/>
    <n v="-680.04"/>
  </r>
  <r>
    <x v="9"/>
    <d v="2016-03-23T00:00:00"/>
    <x v="0"/>
    <x v="10"/>
    <n v="14"/>
    <s v="平安银行"/>
    <n v="0"/>
    <n v="2733.61"/>
    <n v="0"/>
    <n v="2733.61"/>
    <n v="0"/>
    <n v="0"/>
    <n v="0"/>
    <n v="-2733.61"/>
  </r>
  <r>
    <x v="9"/>
    <d v="2016-04-02T00:00:00"/>
    <x v="0"/>
    <x v="11"/>
    <n v="13"/>
    <s v="支付宝线下还款"/>
    <n v="0"/>
    <n v="5780.39"/>
    <n v="0"/>
    <n v="5780.39"/>
    <n v="0"/>
    <n v="0"/>
    <n v="0"/>
    <n v="-5780.39"/>
  </r>
  <r>
    <x v="9"/>
    <d v="2016-04-02T00:00:00"/>
    <x v="0"/>
    <x v="11"/>
    <n v="14"/>
    <s v="平安银行"/>
    <n v="0"/>
    <n v="1020.07"/>
    <n v="0"/>
    <n v="1020.07"/>
    <n v="0"/>
    <n v="0"/>
    <n v="0"/>
    <n v="-1020.07"/>
  </r>
  <r>
    <x v="9"/>
    <d v="2016-04-03T00:00:00"/>
    <x v="0"/>
    <x v="11"/>
    <n v="13"/>
    <s v="支付宝线下还款"/>
    <n v="0"/>
    <n v="2720.18"/>
    <n v="0"/>
    <n v="2720.18"/>
    <n v="0"/>
    <n v="0"/>
    <n v="0"/>
    <n v="-2720.18"/>
  </r>
  <r>
    <x v="9"/>
    <d v="2016-04-10T00:00:00"/>
    <x v="0"/>
    <x v="11"/>
    <n v="13"/>
    <s v="支付宝线下还款"/>
    <n v="0"/>
    <n v="2040.12"/>
    <n v="0"/>
    <n v="2040.12"/>
    <n v="0"/>
    <n v="0"/>
    <n v="0"/>
    <n v="-2040.12"/>
  </r>
  <r>
    <x v="9"/>
    <d v="2016-04-23T00:00:00"/>
    <x v="0"/>
    <x v="11"/>
    <n v="14"/>
    <s v="平安银行"/>
    <n v="0"/>
    <n v="2050.1999999999998"/>
    <n v="0"/>
    <n v="2050.1999999999998"/>
    <n v="0"/>
    <n v="150"/>
    <n v="0"/>
    <n v="-2050.1999999999998"/>
  </r>
  <r>
    <x v="9"/>
    <d v="2016-05-02T00:00:00"/>
    <x v="0"/>
    <x v="7"/>
    <n v="14"/>
    <s v="平安银行"/>
    <n v="0"/>
    <n v="680.04"/>
    <n v="0"/>
    <n v="680.04"/>
    <n v="0"/>
    <n v="0"/>
    <n v="0"/>
    <n v="-680.04"/>
  </r>
  <r>
    <x v="9"/>
    <d v="2016-05-07T00:00:00"/>
    <x v="0"/>
    <x v="7"/>
    <n v="14"/>
    <s v="平安银行"/>
    <n v="0"/>
    <n v="1020.07"/>
    <n v="0"/>
    <n v="1020.07"/>
    <n v="0"/>
    <n v="0"/>
    <n v="0"/>
    <n v="-1020.07"/>
  </r>
  <r>
    <x v="9"/>
    <d v="2016-05-08T00:00:00"/>
    <x v="0"/>
    <x v="7"/>
    <n v="1"/>
    <s v="易联"/>
    <n v="0"/>
    <n v="262836.67000000097"/>
    <n v="0"/>
    <n v="262836.67000000097"/>
    <n v="0"/>
    <n v="120"/>
    <n v="0"/>
    <n v="-262836.67000000097"/>
  </r>
  <r>
    <x v="9"/>
    <d v="2016-05-10T00:00:00"/>
    <x v="0"/>
    <x v="7"/>
    <n v="1"/>
    <s v="易联"/>
    <n v="0"/>
    <n v="462248.33999999799"/>
    <n v="0"/>
    <n v="462248.33999999799"/>
    <n v="0"/>
    <n v="0"/>
    <n v="0"/>
    <n v="-462248.33999999799"/>
  </r>
  <r>
    <x v="9"/>
    <d v="2016-05-11T00:00:00"/>
    <x v="0"/>
    <x v="7"/>
    <n v="1"/>
    <s v="易联"/>
    <n v="0"/>
    <n v="329791.33"/>
    <n v="0"/>
    <n v="329791.33"/>
    <n v="0"/>
    <n v="0"/>
    <n v="0"/>
    <n v="-329791.33"/>
  </r>
  <r>
    <x v="9"/>
    <d v="2016-05-12T00:00:00"/>
    <x v="0"/>
    <x v="7"/>
    <n v="1"/>
    <s v="易联"/>
    <n v="0"/>
    <n v="238345.52"/>
    <n v="0"/>
    <n v="238345.52"/>
    <n v="0"/>
    <n v="0"/>
    <n v="0"/>
    <n v="-238345.52"/>
  </r>
  <r>
    <x v="9"/>
    <d v="2016-05-14T00:00:00"/>
    <x v="0"/>
    <x v="7"/>
    <n v="1"/>
    <s v="易联"/>
    <n v="0"/>
    <n v="231554.96"/>
    <n v="0"/>
    <n v="231554.96"/>
    <n v="0"/>
    <n v="0"/>
    <n v="0"/>
    <n v="-231554.96"/>
  </r>
  <r>
    <x v="9"/>
    <d v="2016-05-14T00:00:00"/>
    <x v="0"/>
    <x v="7"/>
    <n v="14"/>
    <s v="平安银行"/>
    <n v="0"/>
    <n v="1360.09"/>
    <n v="0"/>
    <n v="1360.09"/>
    <n v="0"/>
    <n v="0"/>
    <n v="0"/>
    <n v="-1360.09"/>
  </r>
  <r>
    <x v="9"/>
    <d v="2016-05-15T00:00:00"/>
    <x v="0"/>
    <x v="7"/>
    <n v="1"/>
    <s v="易联"/>
    <n v="0"/>
    <n v="108126.97"/>
    <n v="0"/>
    <n v="108126.97"/>
    <n v="0"/>
    <n v="0"/>
    <n v="0"/>
    <n v="-108126.97"/>
  </r>
  <r>
    <x v="9"/>
    <d v="2016-05-16T00:00:00"/>
    <x v="0"/>
    <x v="7"/>
    <n v="1"/>
    <s v="易联"/>
    <n v="0"/>
    <n v="102006.58"/>
    <n v="0"/>
    <n v="102006.58"/>
    <n v="0"/>
    <n v="0.01"/>
    <n v="0"/>
    <n v="-102006.58"/>
  </r>
  <r>
    <x v="9"/>
    <d v="2016-05-17T00:00:00"/>
    <x v="0"/>
    <x v="7"/>
    <n v="1"/>
    <s v="易联"/>
    <n v="0"/>
    <n v="151309.72"/>
    <n v="0"/>
    <n v="151309.72"/>
    <n v="0"/>
    <n v="180"/>
    <n v="0"/>
    <n v="-151309.72"/>
  </r>
  <r>
    <x v="9"/>
    <d v="2016-05-18T00:00:00"/>
    <x v="0"/>
    <x v="7"/>
    <n v="1"/>
    <s v="易联"/>
    <n v="0"/>
    <n v="60863.91"/>
    <n v="0"/>
    <n v="60863.91"/>
    <n v="0"/>
    <n v="0"/>
    <n v="0"/>
    <n v="-60863.91"/>
  </r>
  <r>
    <x v="9"/>
    <d v="2016-05-19T00:00:00"/>
    <x v="0"/>
    <x v="7"/>
    <n v="1"/>
    <s v="易联"/>
    <n v="0"/>
    <n v="47943.09"/>
    <n v="0"/>
    <n v="47943.09"/>
    <n v="0"/>
    <n v="0"/>
    <n v="0"/>
    <n v="-47943.09"/>
  </r>
  <r>
    <x v="9"/>
    <d v="2016-05-20T00:00:00"/>
    <x v="0"/>
    <x v="7"/>
    <n v="1"/>
    <s v="易联"/>
    <n v="0"/>
    <n v="147909.48000000001"/>
    <n v="0"/>
    <n v="147909.48000000001"/>
    <n v="0"/>
    <n v="0"/>
    <n v="0"/>
    <n v="-147909.48000000001"/>
  </r>
  <r>
    <x v="9"/>
    <d v="2016-05-21T00:00:00"/>
    <x v="0"/>
    <x v="7"/>
    <n v="1"/>
    <s v="易联"/>
    <n v="0"/>
    <n v="139408.85999999999"/>
    <n v="0"/>
    <n v="139408.85999999999"/>
    <n v="0"/>
    <n v="0"/>
    <n v="0"/>
    <n v="-139408.85999999999"/>
  </r>
  <r>
    <x v="9"/>
    <d v="2016-05-22T00:00:00"/>
    <x v="0"/>
    <x v="7"/>
    <n v="1"/>
    <s v="易联"/>
    <n v="0"/>
    <n v="79905.13"/>
    <n v="0"/>
    <n v="79905.13"/>
    <n v="0"/>
    <n v="0"/>
    <n v="0"/>
    <n v="-79905.13"/>
  </r>
  <r>
    <x v="9"/>
    <d v="2016-05-22T00:00:00"/>
    <x v="0"/>
    <x v="7"/>
    <n v="14"/>
    <s v="平安银行"/>
    <n v="0"/>
    <n v="1360.08"/>
    <n v="0"/>
    <n v="1360.08"/>
    <n v="0"/>
    <n v="0"/>
    <n v="0"/>
    <n v="-1360.08"/>
  </r>
  <r>
    <x v="9"/>
    <d v="2016-05-23T00:00:00"/>
    <x v="0"/>
    <x v="7"/>
    <n v="1"/>
    <s v="易联"/>
    <n v="0"/>
    <n v="262375.31"/>
    <n v="0"/>
    <n v="262375.31"/>
    <n v="0"/>
    <n v="60"/>
    <n v="0"/>
    <n v="-262375.31"/>
  </r>
  <r>
    <x v="9"/>
    <d v="2016-05-23T00:00:00"/>
    <x v="0"/>
    <x v="7"/>
    <n v="14"/>
    <s v="平安银行"/>
    <n v="0"/>
    <n v="1025.1099999999999"/>
    <n v="0"/>
    <n v="1025.1099999999999"/>
    <n v="0"/>
    <n v="0"/>
    <n v="0"/>
    <n v="-1025.1099999999999"/>
  </r>
  <r>
    <x v="9"/>
    <d v="2016-05-24T00:00:00"/>
    <x v="0"/>
    <x v="7"/>
    <n v="1"/>
    <s v="易联"/>
    <n v="0"/>
    <n v="351155.76999999798"/>
    <n v="0"/>
    <n v="351155.76999999798"/>
    <n v="0"/>
    <n v="0"/>
    <n v="0"/>
    <n v="-351155.76999999798"/>
  </r>
  <r>
    <x v="9"/>
    <d v="2016-05-25T00:00:00"/>
    <x v="0"/>
    <x v="7"/>
    <n v="1"/>
    <s v="易联"/>
    <n v="0"/>
    <n v="55763.62"/>
    <n v="0"/>
    <n v="55763.62"/>
    <n v="0"/>
    <n v="120"/>
    <n v="0"/>
    <n v="-55763.62"/>
  </r>
  <r>
    <x v="9"/>
    <d v="2016-05-26T00:00:00"/>
    <x v="0"/>
    <x v="7"/>
    <n v="1"/>
    <s v="易联"/>
    <n v="0"/>
    <n v="21421.37"/>
    <n v="0"/>
    <n v="21421.37"/>
    <n v="0"/>
    <n v="130"/>
    <n v="0"/>
    <n v="-21421.37"/>
  </r>
  <r>
    <x v="9"/>
    <d v="2016-05-27T00:00:00"/>
    <x v="0"/>
    <x v="7"/>
    <n v="1"/>
    <s v="易联"/>
    <n v="0"/>
    <n v="72764.67"/>
    <n v="0"/>
    <n v="72764.67"/>
    <n v="0"/>
    <n v="0"/>
    <n v="0"/>
    <n v="-72764.67"/>
  </r>
  <r>
    <x v="9"/>
    <d v="2016-05-28T00:00:00"/>
    <x v="0"/>
    <x v="7"/>
    <n v="1"/>
    <s v="易联"/>
    <n v="0"/>
    <n v="249355.890000001"/>
    <n v="0"/>
    <n v="249355.890000001"/>
    <n v="0"/>
    <n v="0"/>
    <n v="0"/>
    <n v="-249355.890000001"/>
  </r>
  <r>
    <x v="9"/>
    <d v="2016-05-29T00:00:00"/>
    <x v="0"/>
    <x v="7"/>
    <n v="1"/>
    <s v="易联"/>
    <n v="0"/>
    <n v="102346.49"/>
    <n v="0"/>
    <n v="102346.49"/>
    <n v="0"/>
    <n v="0"/>
    <n v="0"/>
    <n v="-102346.49"/>
  </r>
  <r>
    <x v="9"/>
    <d v="2016-05-31T00:00:00"/>
    <x v="0"/>
    <x v="7"/>
    <n v="14"/>
    <s v="平安银行"/>
    <n v="0"/>
    <n v="680.04"/>
    <n v="0"/>
    <n v="680.04"/>
    <n v="0"/>
    <n v="0"/>
    <n v="0"/>
    <n v="-680.04"/>
  </r>
  <r>
    <x v="9"/>
    <d v="2016-06-01T00:00:00"/>
    <x v="0"/>
    <x v="0"/>
    <n v="1"/>
    <s v="易联"/>
    <n v="0"/>
    <n v="112087.08"/>
    <n v="0"/>
    <n v="112087.08"/>
    <n v="0"/>
    <n v="0"/>
    <n v="0"/>
    <n v="-112087.08"/>
  </r>
  <r>
    <x v="9"/>
    <d v="2016-06-02T00:00:00"/>
    <x v="0"/>
    <x v="0"/>
    <n v="1"/>
    <s v="易联"/>
    <n v="0"/>
    <n v="128468.19"/>
    <n v="0"/>
    <n v="128468.19"/>
    <n v="0"/>
    <n v="0"/>
    <n v="0"/>
    <n v="-128468.19"/>
  </r>
  <r>
    <x v="9"/>
    <d v="2016-06-02T00:00:00"/>
    <x v="0"/>
    <x v="0"/>
    <n v="14"/>
    <s v="平安银行"/>
    <n v="0"/>
    <n v="680.04"/>
    <n v="0"/>
    <n v="680.04"/>
    <n v="0"/>
    <n v="0"/>
    <n v="0"/>
    <n v="-680.04"/>
  </r>
  <r>
    <x v="9"/>
    <d v="2016-06-03T00:00:00"/>
    <x v="0"/>
    <x v="0"/>
    <n v="1"/>
    <s v="易联"/>
    <n v="0"/>
    <n v="135668.60999999999"/>
    <n v="0"/>
    <n v="135668.60999999999"/>
    <n v="0"/>
    <n v="0"/>
    <n v="0"/>
    <n v="-135668.60999999999"/>
  </r>
  <r>
    <x v="9"/>
    <d v="2016-06-04T00:00:00"/>
    <x v="0"/>
    <x v="0"/>
    <n v="1"/>
    <s v="易联"/>
    <n v="0"/>
    <n v="14280.93"/>
    <n v="0"/>
    <n v="14280.93"/>
    <n v="0"/>
    <n v="0"/>
    <n v="0"/>
    <n v="-14280.93"/>
  </r>
  <r>
    <x v="9"/>
    <d v="2016-06-05T00:00:00"/>
    <x v="0"/>
    <x v="0"/>
    <n v="1"/>
    <s v="易联"/>
    <n v="0"/>
    <n v="6120.4"/>
    <n v="0"/>
    <n v="6120.4"/>
    <n v="0"/>
    <n v="0"/>
    <n v="0"/>
    <n v="-6120.4"/>
  </r>
  <r>
    <x v="9"/>
    <d v="2016-06-06T00:00:00"/>
    <x v="0"/>
    <x v="0"/>
    <n v="1"/>
    <s v="易联"/>
    <n v="0"/>
    <n v="66984.33"/>
    <n v="0"/>
    <n v="66984.33"/>
    <n v="0"/>
    <n v="0"/>
    <n v="0"/>
    <n v="-66984.33"/>
  </r>
  <r>
    <x v="9"/>
    <d v="2016-06-07T00:00:00"/>
    <x v="0"/>
    <x v="0"/>
    <n v="1"/>
    <s v="易联"/>
    <n v="0"/>
    <n v="37402.42"/>
    <n v="0"/>
    <n v="37402.42"/>
    <n v="0"/>
    <n v="0"/>
    <n v="0"/>
    <n v="-37402.42"/>
  </r>
  <r>
    <x v="9"/>
    <d v="2016-06-08T00:00:00"/>
    <x v="0"/>
    <x v="0"/>
    <n v="1"/>
    <s v="易联"/>
    <n v="0"/>
    <n v="86705.57"/>
    <n v="0"/>
    <n v="86705.57"/>
    <n v="0"/>
    <n v="0"/>
    <n v="0"/>
    <n v="-86705.57"/>
  </r>
  <r>
    <x v="9"/>
    <d v="2016-06-08T00:00:00"/>
    <x v="0"/>
    <x v="0"/>
    <n v="14"/>
    <s v="平安银行"/>
    <n v="0"/>
    <n v="680.04"/>
    <n v="0"/>
    <n v="680.04"/>
    <n v="0"/>
    <n v="0"/>
    <n v="0"/>
    <n v="-680.04"/>
  </r>
  <r>
    <x v="9"/>
    <d v="2016-06-10T00:00:00"/>
    <x v="0"/>
    <x v="0"/>
    <n v="1"/>
    <s v="易联"/>
    <n v="0"/>
    <n v="76844.88"/>
    <n v="0"/>
    <n v="76844.88"/>
    <n v="0"/>
    <n v="0"/>
    <n v="0"/>
    <n v="-76844.88"/>
  </r>
  <r>
    <x v="9"/>
    <d v="2016-06-11T00:00:00"/>
    <x v="0"/>
    <x v="0"/>
    <n v="1"/>
    <s v="易联"/>
    <n v="0"/>
    <n v="36382.379999999997"/>
    <n v="0"/>
    <n v="36382.379999999997"/>
    <n v="0"/>
    <n v="0"/>
    <n v="0"/>
    <n v="-36382.379999999997"/>
  </r>
  <r>
    <x v="9"/>
    <d v="2016-06-12T00:00:00"/>
    <x v="0"/>
    <x v="0"/>
    <n v="1"/>
    <s v="易联"/>
    <n v="0"/>
    <n v="33662.21"/>
    <n v="0"/>
    <n v="33662.21"/>
    <n v="0"/>
    <n v="0"/>
    <n v="0"/>
    <n v="-33662.21"/>
  </r>
  <r>
    <x v="9"/>
    <d v="2016-06-13T00:00:00"/>
    <x v="0"/>
    <x v="0"/>
    <n v="1"/>
    <s v="易联"/>
    <n v="0"/>
    <n v="131928.54"/>
    <n v="0"/>
    <n v="131928.54"/>
    <n v="0"/>
    <n v="0"/>
    <n v="0"/>
    <n v="-131928.54"/>
  </r>
  <r>
    <x v="9"/>
    <d v="2016-06-14T00:00:00"/>
    <x v="0"/>
    <x v="0"/>
    <n v="1"/>
    <s v="易联"/>
    <n v="0"/>
    <n v="59503.88"/>
    <n v="0"/>
    <n v="59503.88"/>
    <n v="0"/>
    <n v="0"/>
    <n v="0"/>
    <n v="-59503.88"/>
  </r>
  <r>
    <x v="9"/>
    <d v="2016-06-14T00:00:00"/>
    <x v="0"/>
    <x v="0"/>
    <n v="14"/>
    <s v="平安银行"/>
    <n v="0"/>
    <n v="1360.09"/>
    <n v="0"/>
    <n v="1360.09"/>
    <n v="0"/>
    <n v="0"/>
    <n v="0"/>
    <n v="-1360.09"/>
  </r>
  <r>
    <x v="9"/>
    <d v="2016-06-15T00:00:00"/>
    <x v="0"/>
    <x v="0"/>
    <n v="1"/>
    <s v="易联"/>
    <n v="0"/>
    <n v="58483.78"/>
    <n v="0"/>
    <n v="58483.78"/>
    <n v="0"/>
    <n v="0"/>
    <n v="0"/>
    <n v="-58483.78"/>
  </r>
  <r>
    <x v="9"/>
    <d v="2016-06-16T00:00:00"/>
    <x v="0"/>
    <x v="0"/>
    <n v="1"/>
    <s v="易联"/>
    <n v="0"/>
    <n v="49983.21"/>
    <n v="0"/>
    <n v="49983.21"/>
    <n v="0"/>
    <n v="0"/>
    <n v="0"/>
    <n v="-49983.21"/>
  </r>
  <r>
    <x v="9"/>
    <d v="2016-06-18T00:00:00"/>
    <x v="0"/>
    <x v="0"/>
    <n v="1"/>
    <s v="易联"/>
    <n v="0"/>
    <n v="14280.93"/>
    <n v="0"/>
    <n v="14280.93"/>
    <n v="0"/>
    <n v="0"/>
    <n v="0"/>
    <n v="-14280.93"/>
  </r>
  <r>
    <x v="9"/>
    <d v="2016-06-19T00:00:00"/>
    <x v="0"/>
    <x v="0"/>
    <n v="1"/>
    <s v="易联"/>
    <n v="0"/>
    <n v="7480.48"/>
    <n v="0"/>
    <n v="7480.48"/>
    <n v="0"/>
    <n v="0"/>
    <n v="0"/>
    <n v="-7480.48"/>
  </r>
  <r>
    <x v="9"/>
    <d v="2016-06-20T00:00:00"/>
    <x v="0"/>
    <x v="0"/>
    <n v="1"/>
    <s v="易联"/>
    <n v="0"/>
    <n v="62564"/>
    <n v="0"/>
    <n v="62564"/>
    <n v="0"/>
    <n v="0"/>
    <n v="0"/>
    <n v="-62564"/>
  </r>
  <r>
    <x v="9"/>
    <d v="2016-06-21T00:00:00"/>
    <x v="0"/>
    <x v="0"/>
    <n v="1"/>
    <s v="易联"/>
    <n v="0"/>
    <n v="66984.27"/>
    <n v="0"/>
    <n v="66984.27"/>
    <n v="0"/>
    <n v="0"/>
    <n v="0"/>
    <n v="-66984.27"/>
  </r>
  <r>
    <x v="9"/>
    <d v="2016-06-22T00:00:00"/>
    <x v="0"/>
    <x v="0"/>
    <n v="1"/>
    <s v="易联"/>
    <n v="0"/>
    <n v="56443.66"/>
    <n v="0"/>
    <n v="56443.66"/>
    <n v="0"/>
    <n v="0"/>
    <n v="0"/>
    <n v="-56443.66"/>
  </r>
  <r>
    <x v="9"/>
    <d v="2016-06-22T00:00:00"/>
    <x v="0"/>
    <x v="0"/>
    <n v="14"/>
    <s v="平安银行"/>
    <n v="0"/>
    <n v="639.91999999999996"/>
    <n v="0"/>
    <n v="639.91999999999996"/>
    <n v="0"/>
    <n v="0"/>
    <n v="0"/>
    <n v="-639.91999999999996"/>
  </r>
  <r>
    <x v="9"/>
    <d v="2016-06-24T00:00:00"/>
    <x v="0"/>
    <x v="0"/>
    <n v="1"/>
    <s v="易联"/>
    <n v="0"/>
    <n v="74804.820000000007"/>
    <n v="0"/>
    <n v="74804.820000000007"/>
    <n v="0"/>
    <n v="0"/>
    <n v="0"/>
    <n v="-74804.820000000007"/>
  </r>
  <r>
    <x v="9"/>
    <d v="2016-06-24T00:00:00"/>
    <x v="0"/>
    <x v="0"/>
    <n v="14"/>
    <s v="平安银行"/>
    <n v="0"/>
    <n v="680.04"/>
    <n v="0"/>
    <n v="680.04"/>
    <n v="0"/>
    <n v="0"/>
    <n v="0"/>
    <n v="-680.04"/>
  </r>
  <r>
    <x v="9"/>
    <d v="2016-06-25T00:00:00"/>
    <x v="0"/>
    <x v="0"/>
    <n v="1"/>
    <s v="易联"/>
    <n v="0"/>
    <n v="26521.72"/>
    <n v="0"/>
    <n v="26521.72"/>
    <n v="0"/>
    <n v="0"/>
    <n v="0"/>
    <n v="-26521.72"/>
  </r>
  <r>
    <x v="9"/>
    <d v="2016-06-26T00:00:00"/>
    <x v="0"/>
    <x v="0"/>
    <n v="1"/>
    <s v="易联"/>
    <n v="0"/>
    <n v="4760.3"/>
    <n v="0"/>
    <n v="4760.3"/>
    <n v="0"/>
    <n v="0"/>
    <n v="0"/>
    <n v="-4760.3"/>
  </r>
  <r>
    <x v="9"/>
    <d v="2016-06-27T00:00:00"/>
    <x v="0"/>
    <x v="0"/>
    <n v="1"/>
    <s v="易联"/>
    <n v="0"/>
    <n v="32642.09"/>
    <n v="0"/>
    <n v="32642.09"/>
    <n v="0"/>
    <n v="0"/>
    <n v="0"/>
    <n v="-32642.09"/>
  </r>
  <r>
    <x v="9"/>
    <d v="2016-06-28T00:00:00"/>
    <x v="0"/>
    <x v="0"/>
    <n v="1"/>
    <s v="易联"/>
    <n v="0"/>
    <n v="47262.99"/>
    <n v="0"/>
    <n v="47262.99"/>
    <n v="0"/>
    <n v="0"/>
    <n v="0"/>
    <n v="-47262.99"/>
  </r>
  <r>
    <x v="9"/>
    <d v="2016-06-29T00:00:00"/>
    <x v="0"/>
    <x v="0"/>
    <n v="1"/>
    <s v="易联"/>
    <n v="0"/>
    <n v="66644.22"/>
    <n v="0"/>
    <n v="66644.22"/>
    <n v="0"/>
    <n v="0"/>
    <n v="0"/>
    <n v="-66644.22"/>
  </r>
  <r>
    <x v="9"/>
    <d v="2016-06-30T00:00:00"/>
    <x v="0"/>
    <x v="0"/>
    <n v="1"/>
    <s v="易联"/>
    <n v="0"/>
    <n v="41822.67"/>
    <n v="0"/>
    <n v="41822.67"/>
    <n v="0"/>
    <n v="0"/>
    <n v="0"/>
    <n v="-41822.67"/>
  </r>
  <r>
    <x v="9"/>
    <d v="2016-07-06T00:00:00"/>
    <x v="0"/>
    <x v="1"/>
    <n v="1"/>
    <s v="易联"/>
    <n v="0"/>
    <n v="9520.64"/>
    <n v="0"/>
    <n v="9520.64"/>
    <n v="0"/>
    <n v="0"/>
    <n v="0"/>
    <n v="-9520.64"/>
  </r>
  <r>
    <x v="9"/>
    <d v="2016-07-07T00:00:00"/>
    <x v="0"/>
    <x v="1"/>
    <n v="1"/>
    <s v="易联"/>
    <n v="0"/>
    <n v="28901.85"/>
    <n v="0"/>
    <n v="28901.85"/>
    <n v="0"/>
    <n v="0"/>
    <n v="0"/>
    <n v="-28901.85"/>
  </r>
  <r>
    <x v="9"/>
    <d v="2016-07-10T00:00:00"/>
    <x v="0"/>
    <x v="1"/>
    <n v="1"/>
    <s v="易联"/>
    <n v="0"/>
    <n v="24481.58"/>
    <n v="0"/>
    <n v="24481.58"/>
    <n v="0"/>
    <n v="0"/>
    <n v="0"/>
    <n v="-24481.58"/>
  </r>
  <r>
    <x v="9"/>
    <d v="2016-07-11T00:00:00"/>
    <x v="0"/>
    <x v="1"/>
    <n v="1"/>
    <s v="易联"/>
    <n v="0"/>
    <n v="33662.199999999997"/>
    <n v="0"/>
    <n v="33662.199999999997"/>
    <n v="0"/>
    <n v="0"/>
    <n v="0"/>
    <n v="-33662.199999999997"/>
  </r>
  <r>
    <x v="9"/>
    <d v="2016-07-12T00:00:00"/>
    <x v="0"/>
    <x v="1"/>
    <n v="1"/>
    <s v="易联"/>
    <n v="0"/>
    <n v="26861.77"/>
    <n v="0"/>
    <n v="26861.77"/>
    <n v="0"/>
    <n v="0"/>
    <n v="0"/>
    <n v="-26861.77"/>
  </r>
  <r>
    <x v="9"/>
    <d v="2016-07-13T00:00:00"/>
    <x v="0"/>
    <x v="1"/>
    <n v="1"/>
    <s v="易联"/>
    <n v="0"/>
    <n v="24141.57"/>
    <n v="0"/>
    <n v="24141.57"/>
    <n v="0"/>
    <n v="0"/>
    <n v="0"/>
    <n v="-24141.57"/>
  </r>
  <r>
    <x v="9"/>
    <d v="2016-07-14T00:00:00"/>
    <x v="0"/>
    <x v="1"/>
    <n v="1"/>
    <s v="易联"/>
    <n v="0"/>
    <n v="14280.94"/>
    <n v="0"/>
    <n v="14280.94"/>
    <n v="0"/>
    <n v="0"/>
    <n v="0"/>
    <n v="-14280.94"/>
  </r>
  <r>
    <x v="9"/>
    <d v="2016-07-14T00:00:00"/>
    <x v="0"/>
    <x v="1"/>
    <n v="14"/>
    <s v="平安银行"/>
    <n v="0"/>
    <n v="1360.09"/>
    <n v="0"/>
    <n v="1360.09"/>
    <n v="0"/>
    <n v="0"/>
    <n v="0"/>
    <n v="-1360.09"/>
  </r>
  <r>
    <x v="9"/>
    <d v="2016-07-16T00:00:00"/>
    <x v="0"/>
    <x v="1"/>
    <n v="1"/>
    <s v="易联"/>
    <n v="0"/>
    <n v="1700.11"/>
    <n v="0"/>
    <n v="1700.11"/>
    <n v="0"/>
    <n v="0"/>
    <n v="0"/>
    <n v="-1700.11"/>
  </r>
  <r>
    <x v="9"/>
    <d v="2016-07-17T00:00:00"/>
    <x v="0"/>
    <x v="1"/>
    <n v="1"/>
    <s v="易联"/>
    <n v="0"/>
    <n v="6460.42"/>
    <n v="0"/>
    <n v="6460.42"/>
    <n v="0"/>
    <n v="0"/>
    <n v="0"/>
    <n v="-6460.42"/>
  </r>
  <r>
    <x v="9"/>
    <d v="2016-07-18T00:00:00"/>
    <x v="0"/>
    <x v="1"/>
    <n v="1"/>
    <s v="易联"/>
    <n v="0"/>
    <n v="10880.71"/>
    <n v="0"/>
    <n v="10880.71"/>
    <n v="0"/>
    <n v="0"/>
    <n v="0"/>
    <n v="-10880.71"/>
  </r>
  <r>
    <x v="9"/>
    <d v="2016-07-19T00:00:00"/>
    <x v="0"/>
    <x v="1"/>
    <n v="1"/>
    <s v="易联"/>
    <n v="0"/>
    <n v="3400.22"/>
    <n v="0"/>
    <n v="3400.22"/>
    <n v="0"/>
    <n v="0"/>
    <n v="0"/>
    <n v="-3400.22"/>
  </r>
  <r>
    <x v="9"/>
    <d v="2016-07-20T00:00:00"/>
    <x v="0"/>
    <x v="1"/>
    <n v="1"/>
    <s v="易联"/>
    <n v="0"/>
    <n v="9860.61"/>
    <n v="0"/>
    <n v="9860.61"/>
    <n v="0"/>
    <n v="0"/>
    <n v="0"/>
    <n v="-9860.61"/>
  </r>
  <r>
    <x v="9"/>
    <d v="2016-07-21T00:00:00"/>
    <x v="0"/>
    <x v="1"/>
    <n v="1"/>
    <s v="易联"/>
    <n v="0"/>
    <n v="7480.49"/>
    <n v="0"/>
    <n v="7480.49"/>
    <n v="0"/>
    <n v="0"/>
    <n v="0"/>
    <n v="-7480.49"/>
  </r>
  <r>
    <x v="9"/>
    <d v="2016-07-22T00:00:00"/>
    <x v="0"/>
    <x v="1"/>
    <n v="1"/>
    <s v="易联"/>
    <n v="0"/>
    <n v="680.04"/>
    <n v="0"/>
    <n v="680.04"/>
    <n v="0"/>
    <n v="0"/>
    <n v="0"/>
    <n v="-680.04"/>
  </r>
  <r>
    <x v="9"/>
    <d v="2016-07-24T00:00:00"/>
    <x v="0"/>
    <x v="1"/>
    <n v="1"/>
    <s v="易联"/>
    <n v="0"/>
    <n v="7480.48"/>
    <n v="0"/>
    <n v="7480.48"/>
    <n v="0"/>
    <n v="0"/>
    <n v="0"/>
    <n v="-7480.48"/>
  </r>
  <r>
    <x v="9"/>
    <d v="2016-07-25T00:00:00"/>
    <x v="0"/>
    <x v="1"/>
    <n v="1"/>
    <s v="易联"/>
    <n v="0"/>
    <n v="8160.54"/>
    <n v="0"/>
    <n v="8160.54"/>
    <n v="0"/>
    <n v="0"/>
    <n v="0"/>
    <n v="-8160.54"/>
  </r>
  <r>
    <x v="9"/>
    <d v="2016-07-26T00:00:00"/>
    <x v="0"/>
    <x v="1"/>
    <n v="1"/>
    <s v="易联"/>
    <n v="0"/>
    <n v="4080.26"/>
    <n v="0"/>
    <n v="4080.26"/>
    <n v="0"/>
    <n v="0"/>
    <n v="0"/>
    <n v="-4080.26"/>
  </r>
  <r>
    <x v="9"/>
    <d v="2016-07-28T00:00:00"/>
    <x v="0"/>
    <x v="1"/>
    <n v="1"/>
    <s v="易联"/>
    <n v="0"/>
    <n v="3400.22"/>
    <n v="0"/>
    <n v="3400.22"/>
    <n v="0"/>
    <n v="0"/>
    <n v="0"/>
    <n v="-3400.22"/>
  </r>
  <r>
    <x v="9"/>
    <d v="2016-08-02T00:00:00"/>
    <x v="0"/>
    <x v="2"/>
    <n v="1"/>
    <s v="易联"/>
    <n v="0"/>
    <n v="2380.16"/>
    <n v="0"/>
    <n v="2380.16"/>
    <n v="0"/>
    <n v="0"/>
    <n v="0"/>
    <n v="-2380.16"/>
  </r>
  <r>
    <x v="9"/>
    <d v="2016-08-03T00:00:00"/>
    <x v="0"/>
    <x v="2"/>
    <n v="1"/>
    <s v="易联"/>
    <n v="0"/>
    <n v="2040.13"/>
    <n v="0"/>
    <n v="2040.13"/>
    <n v="0"/>
    <n v="0"/>
    <n v="0"/>
    <n v="-2040.13"/>
  </r>
  <r>
    <x v="9"/>
    <d v="2016-08-05T00:00:00"/>
    <x v="0"/>
    <x v="2"/>
    <n v="1"/>
    <s v="易联"/>
    <n v="0"/>
    <n v="1360.09"/>
    <n v="0"/>
    <n v="1360.09"/>
    <n v="0"/>
    <n v="0"/>
    <n v="0"/>
    <n v="-1360.09"/>
  </r>
  <r>
    <x v="9"/>
    <d v="2016-01-28T00:00:00"/>
    <x v="0"/>
    <x v="8"/>
    <n v="1"/>
    <s v="易联"/>
    <n v="0"/>
    <n v="0"/>
    <n v="0"/>
    <n v="0"/>
    <n v="0"/>
    <n v="1610"/>
    <n v="0"/>
    <n v="0"/>
  </r>
  <r>
    <x v="9"/>
    <d v="2016-01-29T00:00:00"/>
    <x v="0"/>
    <x v="8"/>
    <n v="1"/>
    <s v="易联"/>
    <n v="0"/>
    <n v="0"/>
    <n v="0"/>
    <n v="0"/>
    <n v="0"/>
    <n v="420"/>
    <n v="0"/>
    <n v="0"/>
  </r>
  <r>
    <x v="9"/>
    <d v="2016-01-30T00:00:00"/>
    <x v="0"/>
    <x v="8"/>
    <n v="1"/>
    <s v="易联"/>
    <n v="0"/>
    <n v="0"/>
    <n v="0"/>
    <n v="0"/>
    <n v="0"/>
    <n v="270"/>
    <n v="0"/>
    <n v="0"/>
  </r>
  <r>
    <x v="9"/>
    <d v="2016-01-31T00:00:00"/>
    <x v="0"/>
    <x v="8"/>
    <n v="1"/>
    <s v="易联"/>
    <n v="0"/>
    <n v="0"/>
    <n v="0"/>
    <n v="0"/>
    <n v="0"/>
    <n v="509.99"/>
    <n v="0"/>
    <n v="0"/>
  </r>
  <r>
    <x v="9"/>
    <d v="2016-02-01T00:00:00"/>
    <x v="0"/>
    <x v="9"/>
    <n v="1"/>
    <s v="易联"/>
    <n v="0"/>
    <n v="0"/>
    <n v="0"/>
    <n v="0"/>
    <n v="0"/>
    <n v="839.99"/>
    <n v="0"/>
    <n v="0"/>
  </r>
  <r>
    <x v="9"/>
    <d v="2016-02-02T00:00:00"/>
    <x v="0"/>
    <x v="9"/>
    <n v="1"/>
    <s v="易联"/>
    <n v="0"/>
    <n v="0"/>
    <n v="0"/>
    <n v="0"/>
    <n v="0"/>
    <n v="659.99"/>
    <n v="0"/>
    <n v="0"/>
  </r>
  <r>
    <x v="9"/>
    <d v="2016-02-03T00:00:00"/>
    <x v="0"/>
    <x v="9"/>
    <n v="1"/>
    <s v="易联"/>
    <n v="0"/>
    <n v="0"/>
    <n v="0"/>
    <n v="0"/>
    <n v="0"/>
    <n v="479.99"/>
    <n v="0"/>
    <n v="0"/>
  </r>
  <r>
    <x v="9"/>
    <d v="2016-02-04T00:00:00"/>
    <x v="0"/>
    <x v="9"/>
    <n v="1"/>
    <s v="易联"/>
    <n v="0"/>
    <n v="0"/>
    <n v="0"/>
    <n v="0"/>
    <n v="0"/>
    <n v="390"/>
    <n v="0"/>
    <n v="0"/>
  </r>
  <r>
    <x v="9"/>
    <d v="2016-02-05T00:00:00"/>
    <x v="0"/>
    <x v="9"/>
    <n v="1"/>
    <s v="易联"/>
    <n v="0"/>
    <n v="0"/>
    <n v="0"/>
    <n v="0"/>
    <n v="0"/>
    <n v="549.99"/>
    <n v="0"/>
    <n v="0"/>
  </r>
  <r>
    <x v="9"/>
    <d v="2016-02-06T00:00:00"/>
    <x v="0"/>
    <x v="9"/>
    <n v="1"/>
    <s v="易联"/>
    <n v="0"/>
    <n v="0"/>
    <n v="0"/>
    <n v="0"/>
    <n v="0"/>
    <n v="180"/>
    <n v="0"/>
    <n v="0"/>
  </r>
  <r>
    <x v="9"/>
    <d v="2016-02-07T00:00:00"/>
    <x v="0"/>
    <x v="9"/>
    <n v="1"/>
    <s v="易联"/>
    <n v="0"/>
    <n v="0"/>
    <n v="0"/>
    <n v="0"/>
    <n v="0"/>
    <n v="300"/>
    <n v="0"/>
    <n v="0"/>
  </r>
  <r>
    <x v="9"/>
    <d v="2016-02-09T00:00:00"/>
    <x v="0"/>
    <x v="9"/>
    <n v="1"/>
    <s v="易联"/>
    <n v="0"/>
    <n v="0"/>
    <n v="0"/>
    <n v="0"/>
    <n v="0"/>
    <n v="300"/>
    <n v="0"/>
    <n v="0"/>
  </r>
  <r>
    <x v="9"/>
    <d v="2016-02-10T00:00:00"/>
    <x v="0"/>
    <x v="9"/>
    <n v="1"/>
    <s v="易联"/>
    <n v="0"/>
    <n v="0"/>
    <n v="0"/>
    <n v="0"/>
    <n v="0"/>
    <n v="180"/>
    <n v="0"/>
    <n v="0"/>
  </r>
  <r>
    <x v="9"/>
    <d v="2016-02-11T00:00:00"/>
    <x v="0"/>
    <x v="9"/>
    <n v="1"/>
    <s v="易联"/>
    <n v="0"/>
    <n v="0"/>
    <n v="0"/>
    <n v="0"/>
    <n v="0"/>
    <n v="410"/>
    <n v="0"/>
    <n v="0"/>
  </r>
  <r>
    <x v="9"/>
    <d v="2016-02-12T00:00:00"/>
    <x v="0"/>
    <x v="9"/>
    <n v="1"/>
    <s v="易联"/>
    <n v="0"/>
    <n v="0"/>
    <n v="0"/>
    <n v="0"/>
    <n v="0"/>
    <n v="150"/>
    <n v="0"/>
    <n v="0"/>
  </r>
  <r>
    <x v="9"/>
    <d v="2016-02-13T00:00:00"/>
    <x v="0"/>
    <x v="9"/>
    <n v="1"/>
    <s v="易联"/>
    <n v="0"/>
    <n v="0"/>
    <n v="0"/>
    <n v="0"/>
    <n v="0"/>
    <n v="649.99"/>
    <n v="0"/>
    <n v="0"/>
  </r>
  <r>
    <x v="9"/>
    <d v="2016-02-15T00:00:00"/>
    <x v="0"/>
    <x v="9"/>
    <n v="1"/>
    <s v="易联"/>
    <n v="0"/>
    <n v="0"/>
    <n v="0"/>
    <n v="0"/>
    <n v="0"/>
    <n v="479.99"/>
    <n v="0"/>
    <n v="0"/>
  </r>
  <r>
    <x v="9"/>
    <d v="2016-02-16T00:00:00"/>
    <x v="0"/>
    <x v="9"/>
    <n v="1"/>
    <s v="易联"/>
    <n v="0"/>
    <n v="0"/>
    <n v="0"/>
    <n v="0"/>
    <n v="0"/>
    <n v="1049.99"/>
    <n v="0"/>
    <n v="0"/>
  </r>
  <r>
    <x v="9"/>
    <d v="2016-02-17T00:00:00"/>
    <x v="0"/>
    <x v="9"/>
    <n v="1"/>
    <s v="易联"/>
    <n v="0"/>
    <n v="0"/>
    <n v="0"/>
    <n v="0"/>
    <n v="0"/>
    <n v="270"/>
    <n v="0"/>
    <n v="0"/>
  </r>
  <r>
    <x v="9"/>
    <d v="2016-02-18T00:00:00"/>
    <x v="0"/>
    <x v="9"/>
    <n v="1"/>
    <s v="易联"/>
    <n v="0"/>
    <n v="0"/>
    <n v="0"/>
    <n v="0"/>
    <n v="0"/>
    <n v="1149.99"/>
    <n v="0"/>
    <n v="0"/>
  </r>
  <r>
    <x v="9"/>
    <d v="2016-02-19T00:00:00"/>
    <x v="0"/>
    <x v="9"/>
    <n v="1"/>
    <s v="易联"/>
    <n v="0"/>
    <n v="0"/>
    <n v="0"/>
    <n v="0"/>
    <n v="0"/>
    <n v="2339.9899999999998"/>
    <n v="0"/>
    <n v="0"/>
  </r>
  <r>
    <x v="9"/>
    <d v="2016-02-20T00:00:00"/>
    <x v="0"/>
    <x v="9"/>
    <n v="1"/>
    <s v="易联"/>
    <n v="0"/>
    <n v="0"/>
    <n v="0"/>
    <n v="0"/>
    <n v="0"/>
    <n v="1200"/>
    <n v="0"/>
    <n v="0"/>
  </r>
  <r>
    <x v="9"/>
    <d v="2016-02-21T00:00:00"/>
    <x v="0"/>
    <x v="9"/>
    <n v="1"/>
    <s v="易联"/>
    <n v="0"/>
    <n v="0"/>
    <n v="0"/>
    <n v="0"/>
    <n v="0"/>
    <n v="1790"/>
    <n v="0"/>
    <n v="0"/>
  </r>
  <r>
    <x v="9"/>
    <d v="2016-02-22T00:00:00"/>
    <x v="0"/>
    <x v="9"/>
    <n v="1"/>
    <s v="易联"/>
    <n v="0"/>
    <n v="0"/>
    <n v="0"/>
    <n v="0"/>
    <n v="0"/>
    <n v="2160"/>
    <n v="0"/>
    <n v="0"/>
  </r>
  <r>
    <x v="9"/>
    <d v="2016-02-22T00:00:00"/>
    <x v="0"/>
    <x v="9"/>
    <n v="14"/>
    <s v="平安银行"/>
    <n v="0"/>
    <n v="0"/>
    <n v="0"/>
    <n v="0"/>
    <n v="0"/>
    <n v="180"/>
    <n v="0"/>
    <n v="0"/>
  </r>
  <r>
    <x v="9"/>
    <d v="2016-02-23T00:00:00"/>
    <x v="0"/>
    <x v="9"/>
    <n v="1"/>
    <s v="易联"/>
    <n v="0"/>
    <n v="0"/>
    <n v="0"/>
    <n v="0"/>
    <n v="0"/>
    <n v="2480"/>
    <n v="0"/>
    <n v="0"/>
  </r>
  <r>
    <x v="9"/>
    <d v="2016-02-24T00:00:00"/>
    <x v="0"/>
    <x v="9"/>
    <n v="1"/>
    <s v="易联"/>
    <n v="0"/>
    <n v="0"/>
    <n v="0"/>
    <n v="0"/>
    <n v="0"/>
    <n v="3959.98"/>
    <n v="0"/>
    <n v="0"/>
  </r>
  <r>
    <x v="9"/>
    <d v="2016-02-24T00:00:00"/>
    <x v="0"/>
    <x v="9"/>
    <n v="13"/>
    <s v="支付宝线下还款"/>
    <n v="0"/>
    <n v="0"/>
    <n v="0"/>
    <n v="0"/>
    <n v="0"/>
    <n v="180"/>
    <n v="0"/>
    <n v="0"/>
  </r>
  <r>
    <x v="9"/>
    <d v="2016-02-25T00:00:00"/>
    <x v="0"/>
    <x v="9"/>
    <n v="1"/>
    <s v="易联"/>
    <n v="0"/>
    <n v="0"/>
    <n v="0"/>
    <n v="0"/>
    <n v="0"/>
    <n v="3920"/>
    <n v="0"/>
    <n v="0"/>
  </r>
  <r>
    <x v="9"/>
    <d v="2016-02-26T00:00:00"/>
    <x v="0"/>
    <x v="9"/>
    <n v="1"/>
    <s v="易联"/>
    <n v="0"/>
    <n v="0"/>
    <n v="0"/>
    <n v="0"/>
    <n v="0"/>
    <n v="19279.96"/>
    <n v="0"/>
    <n v="0"/>
  </r>
  <r>
    <x v="9"/>
    <d v="2016-02-26T00:00:00"/>
    <x v="0"/>
    <x v="9"/>
    <n v="13"/>
    <s v="支付宝线下还款"/>
    <n v="0"/>
    <n v="0"/>
    <n v="0"/>
    <n v="0"/>
    <n v="0"/>
    <n v="720"/>
    <n v="0"/>
    <n v="0"/>
  </r>
  <r>
    <x v="9"/>
    <d v="2016-02-26T00:00:00"/>
    <x v="0"/>
    <x v="9"/>
    <n v="14"/>
    <s v="平安银行"/>
    <n v="0"/>
    <n v="0"/>
    <n v="0"/>
    <n v="0"/>
    <n v="0"/>
    <n v="0"/>
    <n v="0"/>
    <n v="0"/>
  </r>
  <r>
    <x v="9"/>
    <d v="2016-02-27T00:00:00"/>
    <x v="0"/>
    <x v="9"/>
    <n v="1"/>
    <s v="易联"/>
    <n v="0"/>
    <n v="0"/>
    <n v="0"/>
    <n v="0"/>
    <n v="0"/>
    <n v="20969.990000000002"/>
    <n v="0"/>
    <n v="0"/>
  </r>
  <r>
    <x v="9"/>
    <d v="2016-02-28T00:00:00"/>
    <x v="0"/>
    <x v="9"/>
    <n v="1"/>
    <s v="易联"/>
    <n v="0"/>
    <n v="0"/>
    <n v="0"/>
    <n v="0"/>
    <n v="0"/>
    <n v="27849.99"/>
    <n v="0"/>
    <n v="0"/>
  </r>
  <r>
    <x v="9"/>
    <d v="2016-02-29T00:00:00"/>
    <x v="0"/>
    <x v="9"/>
    <n v="1"/>
    <s v="易联"/>
    <n v="0"/>
    <n v="0"/>
    <n v="0"/>
    <n v="0"/>
    <n v="0"/>
    <n v="8409.9699999999993"/>
    <n v="0"/>
    <n v="0"/>
  </r>
  <r>
    <x v="9"/>
    <d v="2016-02-29T00:00:00"/>
    <x v="0"/>
    <x v="9"/>
    <n v="13"/>
    <s v="支付宝线下还款"/>
    <n v="0"/>
    <n v="0"/>
    <n v="0"/>
    <n v="0"/>
    <n v="0"/>
    <n v="60"/>
    <n v="0"/>
    <n v="0"/>
  </r>
  <r>
    <x v="9"/>
    <d v="2016-03-01T00:00:00"/>
    <x v="0"/>
    <x v="10"/>
    <n v="1"/>
    <s v="易联"/>
    <n v="0"/>
    <n v="0"/>
    <n v="0"/>
    <n v="0"/>
    <n v="0"/>
    <n v="7569.98"/>
    <n v="0"/>
    <n v="0"/>
  </r>
  <r>
    <x v="9"/>
    <d v="2016-03-01T00:00:00"/>
    <x v="0"/>
    <x v="10"/>
    <n v="13"/>
    <s v="支付宝线下还款"/>
    <n v="0"/>
    <n v="0"/>
    <n v="0"/>
    <n v="0"/>
    <n v="0"/>
    <n v="1500"/>
    <n v="0"/>
    <n v="0"/>
  </r>
  <r>
    <x v="9"/>
    <d v="2016-03-02T00:00:00"/>
    <x v="0"/>
    <x v="10"/>
    <n v="1"/>
    <s v="易联"/>
    <n v="0"/>
    <n v="0"/>
    <n v="0"/>
    <n v="0"/>
    <n v="0"/>
    <n v="7120"/>
    <n v="0"/>
    <n v="0"/>
  </r>
  <r>
    <x v="9"/>
    <d v="2016-03-02T00:00:00"/>
    <x v="0"/>
    <x v="10"/>
    <n v="13"/>
    <s v="支付宝线下还款"/>
    <n v="0"/>
    <n v="0"/>
    <n v="0"/>
    <n v="0"/>
    <n v="0"/>
    <n v="330"/>
    <n v="0"/>
    <n v="0"/>
  </r>
  <r>
    <x v="9"/>
    <d v="2016-03-03T00:00:00"/>
    <x v="0"/>
    <x v="10"/>
    <n v="1"/>
    <s v="易联"/>
    <n v="0"/>
    <n v="0"/>
    <n v="0"/>
    <n v="0"/>
    <n v="0"/>
    <n v="6960"/>
    <n v="0"/>
    <n v="0"/>
  </r>
  <r>
    <x v="9"/>
    <d v="2016-03-03T00:00:00"/>
    <x v="0"/>
    <x v="10"/>
    <n v="13"/>
    <s v="支付宝线下还款"/>
    <n v="0"/>
    <n v="0"/>
    <n v="0"/>
    <n v="0"/>
    <n v="0"/>
    <n v="180"/>
    <n v="0"/>
    <n v="0"/>
  </r>
  <r>
    <x v="9"/>
    <d v="2016-03-04T00:00:00"/>
    <x v="0"/>
    <x v="10"/>
    <n v="1"/>
    <s v="易联"/>
    <n v="0"/>
    <n v="0"/>
    <n v="0"/>
    <n v="0"/>
    <n v="0"/>
    <n v="7739.98"/>
    <n v="0"/>
    <n v="0"/>
  </r>
  <r>
    <x v="9"/>
    <d v="2016-03-04T00:00:00"/>
    <x v="0"/>
    <x v="10"/>
    <n v="13"/>
    <s v="支付宝线下还款"/>
    <n v="0"/>
    <n v="0"/>
    <n v="0"/>
    <n v="0"/>
    <n v="0"/>
    <n v="180"/>
    <n v="0"/>
    <n v="0"/>
  </r>
  <r>
    <x v="9"/>
    <d v="2016-03-05T00:00:00"/>
    <x v="0"/>
    <x v="10"/>
    <n v="1"/>
    <s v="易联"/>
    <n v="0"/>
    <n v="0"/>
    <n v="0"/>
    <n v="0"/>
    <n v="0"/>
    <n v="3560"/>
    <n v="0"/>
    <n v="0"/>
  </r>
  <r>
    <x v="9"/>
    <d v="2016-03-05T00:00:00"/>
    <x v="0"/>
    <x v="10"/>
    <n v="13"/>
    <s v="支付宝线下还款"/>
    <n v="0"/>
    <n v="0"/>
    <n v="0"/>
    <n v="0"/>
    <n v="0"/>
    <n v="180"/>
    <n v="0"/>
    <n v="0"/>
  </r>
  <r>
    <x v="9"/>
    <d v="2016-03-06T00:00:00"/>
    <x v="0"/>
    <x v="10"/>
    <n v="1"/>
    <s v="易联"/>
    <n v="0"/>
    <n v="0"/>
    <n v="0"/>
    <n v="0"/>
    <n v="0"/>
    <n v="3840"/>
    <n v="0"/>
    <n v="0"/>
  </r>
  <r>
    <x v="9"/>
    <d v="2016-03-07T00:00:00"/>
    <x v="0"/>
    <x v="10"/>
    <n v="1"/>
    <s v="易联"/>
    <n v="0"/>
    <n v="0"/>
    <n v="0"/>
    <n v="0"/>
    <n v="0"/>
    <n v="2650"/>
    <n v="0"/>
    <n v="0"/>
  </r>
  <r>
    <x v="9"/>
    <d v="2016-03-07T00:00:00"/>
    <x v="0"/>
    <x v="10"/>
    <n v="14"/>
    <s v="平安银行"/>
    <n v="0"/>
    <n v="0"/>
    <n v="0"/>
    <n v="0"/>
    <n v="0"/>
    <n v="200"/>
    <n v="0"/>
    <n v="0"/>
  </r>
  <r>
    <x v="9"/>
    <d v="2016-03-08T00:00:00"/>
    <x v="0"/>
    <x v="10"/>
    <n v="1"/>
    <s v="易联"/>
    <n v="0"/>
    <n v="0"/>
    <n v="0"/>
    <n v="0"/>
    <n v="0"/>
    <n v="5449.98"/>
    <n v="0"/>
    <n v="0"/>
  </r>
  <r>
    <x v="9"/>
    <d v="2016-03-09T00:00:00"/>
    <x v="0"/>
    <x v="10"/>
    <n v="1"/>
    <s v="易联"/>
    <n v="0"/>
    <n v="0"/>
    <n v="0"/>
    <n v="0"/>
    <n v="0"/>
    <n v="6352.31"/>
    <n v="0"/>
    <n v="0"/>
  </r>
  <r>
    <x v="9"/>
    <d v="2016-03-10T00:00:00"/>
    <x v="0"/>
    <x v="10"/>
    <n v="1"/>
    <s v="易联"/>
    <n v="0"/>
    <n v="0"/>
    <n v="0"/>
    <n v="0"/>
    <n v="0"/>
    <n v="5777.65"/>
    <n v="0"/>
    <n v="0"/>
  </r>
  <r>
    <x v="9"/>
    <d v="2016-03-11T00:00:00"/>
    <x v="0"/>
    <x v="10"/>
    <n v="1"/>
    <s v="易联"/>
    <n v="0"/>
    <n v="0"/>
    <n v="0"/>
    <n v="0"/>
    <n v="0"/>
    <n v="5813.36"/>
    <n v="0"/>
    <n v="0"/>
  </r>
  <r>
    <x v="9"/>
    <d v="2016-03-12T00:00:00"/>
    <x v="0"/>
    <x v="10"/>
    <n v="1"/>
    <s v="易联"/>
    <n v="0"/>
    <n v="0"/>
    <n v="0"/>
    <n v="0"/>
    <n v="0"/>
    <n v="5079.9799999999996"/>
    <n v="0"/>
    <n v="0"/>
  </r>
  <r>
    <x v="9"/>
    <d v="2016-03-13T00:00:00"/>
    <x v="0"/>
    <x v="10"/>
    <n v="1"/>
    <s v="易联"/>
    <n v="0"/>
    <n v="0"/>
    <n v="0"/>
    <n v="0"/>
    <n v="0"/>
    <n v="5709.99"/>
    <n v="0"/>
    <n v="0"/>
  </r>
  <r>
    <x v="9"/>
    <d v="2016-03-14T00:00:00"/>
    <x v="0"/>
    <x v="10"/>
    <n v="1"/>
    <s v="易联"/>
    <n v="0"/>
    <n v="0"/>
    <n v="0"/>
    <n v="0"/>
    <n v="0"/>
    <n v="7912.97"/>
    <n v="0"/>
    <n v="0"/>
  </r>
  <r>
    <x v="9"/>
    <d v="2016-03-15T00:00:00"/>
    <x v="0"/>
    <x v="10"/>
    <n v="1"/>
    <s v="易联"/>
    <n v="0"/>
    <n v="0"/>
    <n v="0"/>
    <n v="0"/>
    <n v="0"/>
    <n v="9419.9699999999993"/>
    <n v="0"/>
    <n v="0"/>
  </r>
  <r>
    <x v="9"/>
    <d v="2016-03-16T00:00:00"/>
    <x v="0"/>
    <x v="10"/>
    <n v="1"/>
    <s v="易联"/>
    <n v="0"/>
    <n v="0"/>
    <n v="0"/>
    <n v="0"/>
    <n v="0"/>
    <n v="10885.33"/>
    <n v="0"/>
    <n v="0"/>
  </r>
  <r>
    <x v="9"/>
    <d v="2016-03-17T00:00:00"/>
    <x v="0"/>
    <x v="10"/>
    <n v="1"/>
    <s v="易联"/>
    <n v="0"/>
    <n v="0"/>
    <n v="0"/>
    <n v="0"/>
    <n v="0"/>
    <n v="20686.96"/>
    <n v="0"/>
    <n v="0"/>
  </r>
  <r>
    <x v="9"/>
    <d v="2016-03-18T00:00:00"/>
    <x v="0"/>
    <x v="10"/>
    <n v="1"/>
    <s v="易联"/>
    <n v="0"/>
    <n v="0"/>
    <n v="0"/>
    <n v="0"/>
    <n v="0"/>
    <n v="14143.99"/>
    <n v="0"/>
    <n v="0"/>
  </r>
  <r>
    <x v="9"/>
    <d v="2016-03-18T00:00:00"/>
    <x v="0"/>
    <x v="10"/>
    <n v="14"/>
    <s v="平安银行"/>
    <n v="0"/>
    <n v="0"/>
    <n v="0"/>
    <n v="0"/>
    <n v="0"/>
    <n v="180"/>
    <n v="0"/>
    <n v="0"/>
  </r>
  <r>
    <x v="9"/>
    <d v="2016-03-19T00:00:00"/>
    <x v="0"/>
    <x v="10"/>
    <n v="1"/>
    <s v="易联"/>
    <n v="0"/>
    <n v="0"/>
    <n v="0"/>
    <n v="0"/>
    <n v="0"/>
    <n v="12379.98"/>
    <n v="0"/>
    <n v="0"/>
  </r>
  <r>
    <x v="9"/>
    <d v="2016-03-20T00:00:00"/>
    <x v="0"/>
    <x v="10"/>
    <n v="1"/>
    <s v="易联"/>
    <n v="0"/>
    <n v="0"/>
    <n v="0"/>
    <n v="0"/>
    <n v="0"/>
    <n v="13221.65"/>
    <n v="0"/>
    <n v="0"/>
  </r>
  <r>
    <x v="9"/>
    <d v="2016-03-21T00:00:00"/>
    <x v="0"/>
    <x v="10"/>
    <n v="1"/>
    <s v="易联"/>
    <n v="0"/>
    <n v="0"/>
    <n v="0"/>
    <n v="0"/>
    <n v="0"/>
    <n v="22799.99"/>
    <n v="0"/>
    <n v="0"/>
  </r>
  <r>
    <x v="9"/>
    <d v="2016-03-21T00:00:00"/>
    <x v="0"/>
    <x v="10"/>
    <n v="14"/>
    <s v="平安银行"/>
    <n v="0"/>
    <n v="0"/>
    <n v="0"/>
    <n v="0"/>
    <n v="0"/>
    <n v="150"/>
    <n v="0"/>
    <n v="0"/>
  </r>
  <r>
    <x v="9"/>
    <d v="2016-03-22T00:00:00"/>
    <x v="0"/>
    <x v="10"/>
    <n v="1"/>
    <s v="易联"/>
    <n v="0"/>
    <n v="0"/>
    <n v="0"/>
    <n v="0"/>
    <n v="0"/>
    <n v="35894.629999999997"/>
    <n v="0"/>
    <n v="0"/>
  </r>
  <r>
    <x v="9"/>
    <d v="2016-03-22T00:00:00"/>
    <x v="0"/>
    <x v="10"/>
    <n v="13"/>
    <s v="支付宝线下还款"/>
    <n v="0"/>
    <n v="0"/>
    <n v="0"/>
    <n v="0"/>
    <n v="0"/>
    <n v="150"/>
    <n v="0"/>
    <n v="0"/>
  </r>
  <r>
    <x v="9"/>
    <d v="2016-03-24T00:00:00"/>
    <x v="0"/>
    <x v="10"/>
    <n v="14"/>
    <s v="平安银行"/>
    <n v="0"/>
    <n v="0"/>
    <n v="0"/>
    <n v="0"/>
    <n v="0"/>
    <n v="0"/>
    <n v="0"/>
    <n v="0"/>
  </r>
  <r>
    <x v="9"/>
    <d v="2016-03-25T00:00:00"/>
    <x v="0"/>
    <x v="10"/>
    <n v="13"/>
    <s v="支付宝线下还款"/>
    <n v="0"/>
    <n v="0"/>
    <n v="0"/>
    <n v="0"/>
    <n v="0"/>
    <n v="180"/>
    <n v="0"/>
    <n v="0"/>
  </r>
  <r>
    <x v="9"/>
    <d v="2016-03-26T00:00:00"/>
    <x v="0"/>
    <x v="10"/>
    <n v="14"/>
    <s v="平安银行"/>
    <n v="0"/>
    <n v="0"/>
    <n v="0"/>
    <n v="0"/>
    <n v="0"/>
    <n v="180"/>
    <n v="0"/>
    <n v="0"/>
  </r>
  <r>
    <x v="9"/>
    <d v="2016-03-27T00:00:00"/>
    <x v="0"/>
    <x v="10"/>
    <n v="14"/>
    <s v="平安银行"/>
    <n v="0"/>
    <n v="0"/>
    <n v="0"/>
    <n v="0"/>
    <n v="0"/>
    <n v="180"/>
    <n v="0"/>
    <n v="0"/>
  </r>
  <r>
    <x v="9"/>
    <d v="2016-03-29T00:00:00"/>
    <x v="0"/>
    <x v="10"/>
    <n v="13"/>
    <s v="支付宝线下还款"/>
    <n v="0"/>
    <n v="0"/>
    <n v="0"/>
    <n v="0"/>
    <n v="0"/>
    <n v="360"/>
    <n v="0"/>
    <n v="0"/>
  </r>
  <r>
    <x v="9"/>
    <d v="2016-06-10T00:00:00"/>
    <x v="0"/>
    <x v="0"/>
    <n v="14"/>
    <s v="平安银行"/>
    <n v="0"/>
    <n v="0"/>
    <n v="0"/>
    <n v="0"/>
    <n v="0"/>
    <n v="240"/>
    <n v="0.90999999999999703"/>
    <n v="0"/>
  </r>
  <r>
    <x v="9"/>
    <d v="2016-06-29T00:00:00"/>
    <x v="0"/>
    <x v="0"/>
    <n v="14"/>
    <s v="平安银行"/>
    <n v="0"/>
    <n v="0"/>
    <n v="0"/>
    <n v="0"/>
    <n v="0"/>
    <n v="240"/>
    <n v="0.90999999999999703"/>
    <n v="0"/>
  </r>
  <r>
    <x v="10"/>
    <d v="2016-06-20T00:00:00"/>
    <x v="0"/>
    <x v="0"/>
    <n v="2"/>
    <s v="易宝-现金贷"/>
    <n v="1373.33"/>
    <n v="1360.09"/>
    <n v="0"/>
    <n v="1360.09"/>
    <n v="0"/>
    <n v="2080"/>
    <n v="0"/>
    <n v="13.240000000000009"/>
  </r>
  <r>
    <x v="10"/>
    <d v="2016-06-21T00:00:00"/>
    <x v="0"/>
    <x v="0"/>
    <n v="2"/>
    <s v="易宝-现金贷"/>
    <n v="2746.66"/>
    <n v="2720.18"/>
    <n v="0"/>
    <n v="2720.18"/>
    <n v="0"/>
    <n v="1940"/>
    <n v="0"/>
    <n v="26.480000000000018"/>
  </r>
  <r>
    <x v="10"/>
    <d v="2016-07-03T00:00:00"/>
    <x v="0"/>
    <x v="1"/>
    <n v="2"/>
    <s v="易宝-现金贷"/>
    <n v="7553.33"/>
    <n v="4080.26"/>
    <n v="2040.13"/>
    <n v="2040.13"/>
    <n v="0"/>
    <n v="7670"/>
    <n v="0"/>
    <n v="3473.0699999999997"/>
  </r>
  <r>
    <x v="10"/>
    <d v="2016-07-04T00:00:00"/>
    <x v="0"/>
    <x v="1"/>
    <n v="2"/>
    <s v="易宝-现金贷"/>
    <n v="1373.33"/>
    <n v="1360.09"/>
    <n v="0"/>
    <n v="1360.09"/>
    <n v="0"/>
    <n v="14330"/>
    <n v="0"/>
    <n v="13.240000000000009"/>
  </r>
  <r>
    <x v="10"/>
    <d v="2016-07-07T00:00:00"/>
    <x v="0"/>
    <x v="1"/>
    <n v="2"/>
    <s v="易宝-现金贷"/>
    <n v="417493.25"/>
    <n v="303299.44999999902"/>
    <n v="112207.18"/>
    <n v="191092.27"/>
    <n v="0"/>
    <n v="36080"/>
    <n v="0"/>
    <n v="114193.80000000098"/>
  </r>
  <r>
    <x v="10"/>
    <d v="2016-07-08T00:00:00"/>
    <x v="0"/>
    <x v="1"/>
    <n v="2"/>
    <s v="易宝-现金贷"/>
    <n v="528046.6"/>
    <n v="388304.83999999898"/>
    <n v="131928.47"/>
    <n v="238015.2"/>
    <n v="18361.169999999998"/>
    <n v="39380"/>
    <n v="810"/>
    <n v="139741.760000001"/>
  </r>
  <r>
    <x v="10"/>
    <d v="2016-07-09T00:00:00"/>
    <x v="0"/>
    <x v="1"/>
    <n v="2"/>
    <s v="易宝-现金贷"/>
    <n v="521866.78"/>
    <n v="371303.58"/>
    <n v="111527.07"/>
    <n v="229174.56"/>
    <n v="30601.95"/>
    <n v="37510"/>
    <n v="1420"/>
    <n v="150563.20000000001"/>
  </r>
  <r>
    <x v="10"/>
    <d v="2016-07-10T00:00:00"/>
    <x v="0"/>
    <x v="1"/>
    <n v="2"/>
    <s v="易宝-现金贷"/>
    <n v="742973.33"/>
    <n v="562395.84"/>
    <n v="201292.82"/>
    <n v="314180.01"/>
    <n v="46923.01"/>
    <n v="37020"/>
    <n v="2190"/>
    <n v="180577.49"/>
  </r>
  <r>
    <x v="10"/>
    <d v="2016-07-11T00:00:00"/>
    <x v="0"/>
    <x v="1"/>
    <n v="2"/>
    <s v="易宝-现金贷"/>
    <n v="165486.60999999999"/>
    <n v="225774.51"/>
    <n v="46923.040000000001"/>
    <n v="82965.289999999906"/>
    <n v="95886.179999999804"/>
    <n v="39160"/>
    <n v="5330"/>
    <n v="-60287.900000000023"/>
  </r>
  <r>
    <x v="10"/>
    <d v="2016-07-12T00:00:00"/>
    <x v="0"/>
    <x v="1"/>
    <n v="2"/>
    <s v="易宝-现金贷"/>
    <n v="582979.71"/>
    <n v="499832.07"/>
    <n v="137368.82999999999"/>
    <n v="293778.89"/>
    <n v="68684.350000000006"/>
    <n v="36660"/>
    <n v="4650"/>
    <n v="83147.639999999956"/>
  </r>
  <r>
    <x v="10"/>
    <d v="2016-07-13T00:00:00"/>
    <x v="0"/>
    <x v="1"/>
    <n v="2"/>
    <s v="易宝-现金贷"/>
    <n v="201879.93"/>
    <n v="197892.62"/>
    <n v="50323.21"/>
    <n v="98606.339999999793"/>
    <n v="48963.07"/>
    <n v="28990"/>
    <n v="3230"/>
    <n v="3987.3099999999977"/>
  </r>
  <r>
    <x v="10"/>
    <d v="2016-07-14T00:00:00"/>
    <x v="0"/>
    <x v="1"/>
    <n v="2"/>
    <s v="易宝-现金贷"/>
    <n v="71413.320000000007"/>
    <n v="107446.86"/>
    <n v="10200.65"/>
    <n v="44882.87"/>
    <n v="52363.34"/>
    <n v="22520"/>
    <n v="4240"/>
    <n v="-36033.539999999994"/>
  </r>
  <r>
    <x v="10"/>
    <d v="2016-07-15T00:00:00"/>
    <x v="0"/>
    <x v="1"/>
    <n v="2"/>
    <s v="易宝-现金贷"/>
    <n v="54246.64"/>
    <n v="87725.61"/>
    <n v="4760.3"/>
    <n v="36722.36"/>
    <n v="46242.95"/>
    <n v="28140"/>
    <n v="4240"/>
    <n v="-33478.97"/>
  </r>
  <r>
    <x v="10"/>
    <d v="2016-07-16T00:00:00"/>
    <x v="0"/>
    <x v="1"/>
    <n v="2"/>
    <s v="易宝-现金贷"/>
    <n v="54246.67"/>
    <n v="70044.45"/>
    <n v="13600.87"/>
    <n v="31281.98"/>
    <n v="25161.599999999999"/>
    <n v="32170"/>
    <n v="2790"/>
    <n v="-15797.779999999999"/>
  </r>
  <r>
    <x v="10"/>
    <d v="2016-07-17T00:00:00"/>
    <x v="0"/>
    <x v="1"/>
    <n v="2"/>
    <s v="易宝-现金贷"/>
    <n v="48066.64"/>
    <n v="57123.65"/>
    <n v="10880.7"/>
    <n v="29921.93"/>
    <n v="16321.02"/>
    <n v="22070"/>
    <n v="1840"/>
    <n v="-9057.010000000002"/>
  </r>
  <r>
    <x v="10"/>
    <d v="2016-07-18T00:00:00"/>
    <x v="0"/>
    <x v="1"/>
    <n v="2"/>
    <s v="易宝-现金贷"/>
    <n v="29526.66"/>
    <n v="48283.09"/>
    <n v="9520.6"/>
    <n v="19041.23"/>
    <n v="19721.259999999998"/>
    <n v="48220"/>
    <n v="2320"/>
    <n v="-18756.429999999997"/>
  </r>
  <r>
    <x v="10"/>
    <d v="2016-07-19T00:00:00"/>
    <x v="0"/>
    <x v="1"/>
    <n v="2"/>
    <s v="易宝-现金贷"/>
    <n v="16480"/>
    <n v="30601.97"/>
    <n v="4080.26"/>
    <n v="10880.7"/>
    <n v="15641.01"/>
    <n v="76620"/>
    <n v="2040"/>
    <n v="-14121.970000000001"/>
  </r>
  <r>
    <x v="10"/>
    <d v="2016-07-20T00:00:00"/>
    <x v="0"/>
    <x v="1"/>
    <n v="2"/>
    <s v="易宝-现金贷"/>
    <n v="1426893.82"/>
    <n v="1029585.29"/>
    <n v="325060.59999999998"/>
    <n v="690923.82000000204"/>
    <n v="13600.87"/>
    <n v="101950"/>
    <n v="2170"/>
    <n v="397308.53"/>
  </r>
  <r>
    <x v="10"/>
    <d v="2016-07-21T00:00:00"/>
    <x v="0"/>
    <x v="1"/>
    <n v="2"/>
    <s v="易宝-现金贷"/>
    <n v="351573.38"/>
    <n v="346141.98"/>
    <n v="91125.819999999803"/>
    <n v="191772.18"/>
    <n v="63243.98"/>
    <n v="87140"/>
    <n v="4110"/>
    <n v="5431.4000000000233"/>
  </r>
  <r>
    <x v="10"/>
    <d v="2016-07-22T00:00:00"/>
    <x v="0"/>
    <x v="1"/>
    <n v="2"/>
    <s v="易宝-现金贷"/>
    <n v="781426.75"/>
    <n v="624959.84"/>
    <n v="176131.27"/>
    <n v="401225.57"/>
    <n v="47603"/>
    <n v="85110"/>
    <n v="3270"/>
    <n v="156466.91000000003"/>
  </r>
  <r>
    <x v="10"/>
    <d v="2016-07-23T00:00:00"/>
    <x v="0"/>
    <x v="1"/>
    <n v="2"/>
    <s v="易宝-现金贷"/>
    <n v="799280.48"/>
    <n v="688203.40000000095"/>
    <n v="206053.06"/>
    <n v="435227.390000001"/>
    <n v="46922.95"/>
    <n v="72000"/>
    <n v="3440"/>
    <n v="111077.07999999903"/>
  </r>
  <r>
    <x v="10"/>
    <d v="2016-07-24T00:00:00"/>
    <x v="0"/>
    <x v="1"/>
    <n v="2"/>
    <s v="易宝-现金贷"/>
    <n v="207373.53"/>
    <n v="329820.73"/>
    <n v="57803.58"/>
    <n v="215573.6"/>
    <n v="56443.55"/>
    <n v="40420"/>
    <n v="4190"/>
    <n v="-122447.19999999998"/>
  </r>
  <r>
    <x v="10"/>
    <d v="2016-07-25T00:00:00"/>
    <x v="0"/>
    <x v="1"/>
    <n v="2"/>
    <s v="易宝-现金贷"/>
    <n v="298700.32"/>
    <n v="141448.92000000001"/>
    <n v="25161.61"/>
    <n v="56443.55"/>
    <n v="59843.76"/>
    <n v="59650"/>
    <n v="4800"/>
    <n v="157251.4"/>
  </r>
  <r>
    <x v="10"/>
    <d v="2016-07-26T00:00:00"/>
    <x v="0"/>
    <x v="1"/>
    <n v="2"/>
    <s v="易宝-现金贷"/>
    <n v="14419.99"/>
    <n v="86365.440000000002"/>
    <n v="16321.04"/>
    <n v="29921.89"/>
    <n v="40122.51"/>
    <n v="58280"/>
    <n v="3756.67"/>
    <n v="-71945.45"/>
  </r>
  <r>
    <x v="10"/>
    <d v="2016-07-27T00:00:00"/>
    <x v="0"/>
    <x v="1"/>
    <n v="2"/>
    <s v="易宝-现金贷"/>
    <n v="782800.64"/>
    <n v="635160.11999999895"/>
    <n v="161850.21"/>
    <n v="430467.24"/>
    <n v="42842.67"/>
    <n v="69450"/>
    <n v="5230"/>
    <n v="147640.52000000107"/>
  </r>
  <r>
    <x v="10"/>
    <d v="2016-07-29T00:00:00"/>
    <x v="0"/>
    <x v="1"/>
    <n v="2"/>
    <s v="易宝-现金贷"/>
    <n v="317926.90000000002"/>
    <n v="293098.46999999997"/>
    <n v="70044.4399999999"/>
    <n v="182251.47"/>
    <n v="40802.559999999998"/>
    <n v="62300"/>
    <n v="4260"/>
    <n v="24828.430000000051"/>
  </r>
  <r>
    <x v="10"/>
    <d v="2016-07-31T00:00:00"/>
    <x v="0"/>
    <x v="1"/>
    <n v="2"/>
    <s v="易宝-现金贷"/>
    <n v="856959.76"/>
    <n v="837813.54000000097"/>
    <n v="240055.32"/>
    <n v="574636.77000000095"/>
    <n v="23121.45"/>
    <n v="99260"/>
    <n v="2730"/>
    <n v="19146.219999999041"/>
  </r>
  <r>
    <x v="10"/>
    <d v="2016-08-01T00:00:00"/>
    <x v="0"/>
    <x v="2"/>
    <n v="2"/>
    <s v="易宝-现金贷"/>
    <n v="924253.94"/>
    <n v="770488.73999999894"/>
    <n v="214893.64"/>
    <n v="470589.68999999901"/>
    <n v="85005.409999999902"/>
    <n v="82360"/>
    <n v="8530"/>
    <n v="153765.200000001"/>
  </r>
  <r>
    <x v="10"/>
    <d v="2016-08-03T00:00:00"/>
    <x v="0"/>
    <x v="2"/>
    <n v="2"/>
    <s v="易宝-现金贷"/>
    <n v="7553.33"/>
    <n v="148929.38"/>
    <n v="8840.56"/>
    <n v="67324.22"/>
    <n v="72764.599999999904"/>
    <n v="45570"/>
    <n v="8700"/>
    <n v="-141376.05000000002"/>
  </r>
  <r>
    <x v="10"/>
    <d v="2016-08-04T00:00:00"/>
    <x v="0"/>
    <x v="2"/>
    <n v="2"/>
    <s v="易宝-现金贷"/>
    <n v="1373.33"/>
    <n v="126488.02"/>
    <n v="18361.16"/>
    <n v="61883.93"/>
    <n v="46242.93"/>
    <n v="41170"/>
    <n v="6620"/>
    <n v="-125114.69"/>
  </r>
  <r>
    <x v="10"/>
    <d v="2016-08-07T00:00:00"/>
    <x v="0"/>
    <x v="2"/>
    <n v="2"/>
    <s v="易宝-现金贷"/>
    <n v="409253.26"/>
    <n v="372663.8"/>
    <n v="87725.619999999893"/>
    <n v="267937.09999999998"/>
    <n v="17001.080000000002"/>
    <n v="52560"/>
    <n v="3990"/>
    <n v="36589.460000000021"/>
  </r>
  <r>
    <x v="10"/>
    <d v="2016-08-08T00:00:00"/>
    <x v="0"/>
    <x v="2"/>
    <n v="2"/>
    <s v="易宝-现金贷"/>
    <n v="570619.94999999995"/>
    <n v="478070.52"/>
    <n v="136008.68"/>
    <n v="297859"/>
    <n v="44202.84"/>
    <n v="62720"/>
    <n v="9136.67"/>
    <n v="92549.429999999935"/>
  </r>
  <r>
    <x v="10"/>
    <d v="2016-08-09T00:00:00"/>
    <x v="0"/>
    <x v="2"/>
    <n v="2"/>
    <s v="易宝-现金贷"/>
    <n v="567873.47"/>
    <n v="440667.95"/>
    <n v="87725.5799999999"/>
    <n v="296498.78999999998"/>
    <n v="56443.58"/>
    <n v="69520"/>
    <n v="8353.33"/>
    <n v="127205.51999999996"/>
  </r>
  <r>
    <x v="10"/>
    <d v="2016-08-10T00:00:00"/>
    <x v="0"/>
    <x v="2"/>
    <n v="2"/>
    <s v="易宝-现金贷"/>
    <n v="748466.63"/>
    <n v="595717.99"/>
    <n v="147569.44"/>
    <n v="379464.17"/>
    <n v="68684.38"/>
    <n v="70480"/>
    <n v="9019.99"/>
    <n v="152748.64000000001"/>
  </r>
  <r>
    <x v="10"/>
    <d v="2016-08-11T00:00:00"/>
    <x v="0"/>
    <x v="2"/>
    <n v="2"/>
    <s v="易宝-现金贷"/>
    <n v="262993.27"/>
    <n v="257736.57"/>
    <n v="55763.6"/>
    <n v="114247.33"/>
    <n v="87725.639999999898"/>
    <n v="68240"/>
    <n v="12813.31"/>
    <n v="5256.7000000000116"/>
  </r>
  <r>
    <x v="10"/>
    <d v="2016-08-12T00:00:00"/>
    <x v="0"/>
    <x v="2"/>
    <n v="2"/>
    <s v="易宝-现金贷"/>
    <n v="617999.74"/>
    <n v="507312.53"/>
    <n v="119007.67999999999"/>
    <n v="311459.98"/>
    <n v="76844.87"/>
    <n v="72110"/>
    <n v="12539.98"/>
    <n v="110687.20999999996"/>
  </r>
  <r>
    <x v="10"/>
    <d v="2016-08-13T00:00:00"/>
    <x v="0"/>
    <x v="2"/>
    <n v="2"/>
    <s v="易宝-现金贷"/>
    <n v="201880.03"/>
    <n v="220334.07999999999"/>
    <n v="44882.879999999997"/>
    <n v="125128.03"/>
    <n v="50323.17"/>
    <n v="56770"/>
    <n v="6799.98"/>
    <n v="-18454.049999999988"/>
  </r>
  <r>
    <x v="10"/>
    <d v="2016-08-14T00:00:00"/>
    <x v="0"/>
    <x v="2"/>
    <n v="2"/>
    <s v="易宝-现金贷"/>
    <n v="71413.460000000006"/>
    <n v="115607.36"/>
    <n v="16321.04"/>
    <n v="59163.75"/>
    <n v="40122.57"/>
    <n v="52460"/>
    <n v="4426.68"/>
    <n v="-44193.899999999994"/>
  </r>
  <r>
    <x v="10"/>
    <d v="2016-08-15T00:00:00"/>
    <x v="0"/>
    <x v="2"/>
    <n v="2"/>
    <s v="易宝-现金贷"/>
    <n v="192975.53"/>
    <n v="372663.5"/>
    <n v="85005.369999999893"/>
    <n v="223734.09"/>
    <n v="63924.04"/>
    <n v="90000"/>
    <n v="10469.959999999999"/>
    <n v="-179687.97"/>
  </r>
  <r>
    <x v="10"/>
    <d v="2016-08-16T00:00:00"/>
    <x v="0"/>
    <x v="2"/>
    <n v="2"/>
    <s v="易宝-现金贷"/>
    <n v="243298.66"/>
    <n v="196532.45"/>
    <n v="38762.44"/>
    <n v="83645.289999999906"/>
    <n v="74124.719999999899"/>
    <n v="97460"/>
    <n v="11753.32"/>
    <n v="46766.209999999992"/>
  </r>
  <r>
    <x v="10"/>
    <d v="2016-08-17T00:00:00"/>
    <x v="0"/>
    <x v="2"/>
    <n v="2"/>
    <s v="易宝-现金贷"/>
    <n v="48066.8"/>
    <n v="128528.18"/>
    <n v="23801.53"/>
    <n v="41482.629999999997"/>
    <n v="63244.02"/>
    <n v="100710"/>
    <n v="13233.33"/>
    <n v="-80461.37999999999"/>
  </r>
  <r>
    <x v="10"/>
    <d v="2016-08-18T00:00:00"/>
    <x v="0"/>
    <x v="2"/>
    <n v="2"/>
    <s v="易宝-现金贷"/>
    <n v="383829.05"/>
    <n v="197212.46"/>
    <n v="33322.1"/>
    <n v="91805.829999999798"/>
    <n v="72084.53"/>
    <n v="115830"/>
    <n v="16469.990000000002"/>
    <n v="186616.59"/>
  </r>
  <r>
    <x v="10"/>
    <d v="2016-08-19T00:00:00"/>
    <x v="0"/>
    <x v="2"/>
    <n v="2"/>
    <s v="易宝-现金贷"/>
    <n v="16480.07"/>
    <n v="84325.24"/>
    <n v="11560.74"/>
    <n v="22441.4"/>
    <n v="50323.1"/>
    <n v="147960"/>
    <n v="15510"/>
    <n v="-67845.170000000013"/>
  </r>
  <r>
    <x v="10"/>
    <d v="2016-08-20T00:00:00"/>
    <x v="0"/>
    <x v="2"/>
    <n v="2"/>
    <s v="易宝-现金贷"/>
    <n v="1422330.22"/>
    <n v="1019384.6"/>
    <n v="245495.59"/>
    <n v="731046.34000000102"/>
    <n v="42842.67"/>
    <n v="164010"/>
    <n v="12420.01"/>
    <n v="402945.62"/>
  </r>
  <r>
    <x v="10"/>
    <d v="2016-08-21T00:00:00"/>
    <x v="0"/>
    <x v="2"/>
    <n v="2"/>
    <s v="易宝-现金贷"/>
    <n v="1102340.8700000001"/>
    <n v="1117310.3400000001"/>
    <n v="326420.7"/>
    <n v="729005.71000000194"/>
    <n v="61883.93"/>
    <n v="175680"/>
    <n v="9056.67"/>
    <n v="-14969.469999999972"/>
  </r>
  <r>
    <x v="10"/>
    <d v="2016-08-22T00:00:00"/>
    <x v="0"/>
    <x v="2"/>
    <n v="2"/>
    <s v="易宝-现金贷"/>
    <n v="2121546.3199999998"/>
    <n v="1370287.07"/>
    <n v="437267.97000000102"/>
    <n v="814691.61000000197"/>
    <n v="118327.49"/>
    <n v="218889.2"/>
    <n v="12186.68"/>
    <n v="751259.24999999977"/>
  </r>
  <r>
    <x v="10"/>
    <d v="2016-08-23T00:00:00"/>
    <x v="0"/>
    <x v="2"/>
    <n v="2"/>
    <s v="易宝-现金贷"/>
    <n v="1137586.3700000001"/>
    <n v="1130911.3"/>
    <n v="311459.69"/>
    <n v="654201.16000000096"/>
    <n v="165250.45000000001"/>
    <n v="214790"/>
    <n v="13726.64"/>
    <n v="6675.0700000000652"/>
  </r>
  <r>
    <x v="10"/>
    <d v="2016-08-24T00:00:00"/>
    <x v="0"/>
    <x v="2"/>
    <n v="2"/>
    <s v="易宝-现金贷"/>
    <n v="701769.41"/>
    <n v="1132951.49"/>
    <n v="329820.86"/>
    <n v="646720.75000000105"/>
    <n v="156409.88"/>
    <n v="213980"/>
    <n v="10850.01"/>
    <n v="-431182.07999999996"/>
  </r>
  <r>
    <x v="10"/>
    <d v="2016-08-25T00:00:00"/>
    <x v="0"/>
    <x v="2"/>
    <n v="2"/>
    <s v="易宝-现金贷"/>
    <n v="672127.52"/>
    <n v="1253998.6299999999"/>
    <n v="363142.93"/>
    <n v="745326.62000000197"/>
    <n v="145529.07999999999"/>
    <n v="196330"/>
    <n v="11416.61"/>
    <n v="-581871.10999999987"/>
  </r>
  <r>
    <x v="10"/>
    <d v="2016-08-26T00:00:00"/>
    <x v="0"/>
    <x v="2"/>
    <n v="2"/>
    <s v="易宝-现金贷"/>
    <n v="740705.58"/>
    <n v="332540.93999999901"/>
    <n v="57123.66"/>
    <n v="129208.04"/>
    <n v="146209.24"/>
    <n v="162170"/>
    <n v="12710.01"/>
    <n v="408164.64000000095"/>
  </r>
  <r>
    <x v="10"/>
    <d v="2016-08-27T00:00:00"/>
    <x v="0"/>
    <x v="2"/>
    <n v="2"/>
    <s v="易宝-现金贷"/>
    <n v="1611066.94"/>
    <n v="1099629.47"/>
    <n v="314860"/>
    <n v="702484.29000000097"/>
    <n v="82285.179999999906"/>
    <n v="175720"/>
    <n v="7640.01"/>
    <n v="511437.47"/>
  </r>
  <r>
    <x v="10"/>
    <d v="2016-08-28T00:00:00"/>
    <x v="0"/>
    <x v="2"/>
    <n v="2"/>
    <s v="易宝-现金贷"/>
    <n v="754949.59"/>
    <n v="299218.78000000003"/>
    <n v="61203.839999999997"/>
    <n v="154369.69"/>
    <n v="83645.249999999898"/>
    <n v="166140"/>
    <n v="6160.01"/>
    <n v="455730.80999999994"/>
  </r>
  <r>
    <x v="10"/>
    <d v="2016-08-29T00:00:00"/>
    <x v="0"/>
    <x v="2"/>
    <n v="2"/>
    <s v="易宝-现金贷"/>
    <n v="2225294.16"/>
    <n v="1873519.4300000099"/>
    <n v="534514.06000000099"/>
    <n v="1226118.27000001"/>
    <n v="112887.1"/>
    <n v="241380"/>
    <n v="15649.98"/>
    <n v="351774.7299999902"/>
  </r>
  <r>
    <x v="10"/>
    <d v="2016-08-30T00:00:00"/>
    <x v="0"/>
    <x v="2"/>
    <n v="2"/>
    <s v="易宝-现金贷"/>
    <n v="2743773.43"/>
    <n v="1093509.99"/>
    <n v="242095.54"/>
    <n v="669842.950000001"/>
    <n v="181571.5"/>
    <n v="215180"/>
    <n v="16530.009999999998"/>
    <n v="1650263.4400000002"/>
  </r>
  <r>
    <x v="10"/>
    <d v="2016-08-31T00:00:00"/>
    <x v="0"/>
    <x v="2"/>
    <n v="2"/>
    <s v="易宝-现金贷"/>
    <n v="2292426.5099999998"/>
    <n v="3517184.6100000399"/>
    <n v="1104390.4300000099"/>
    <n v="1963285.5800000399"/>
    <n v="449508.60000000102"/>
    <n v="350350"/>
    <n v="32473.26"/>
    <n v="-1224758.1000000401"/>
  </r>
  <r>
    <x v="10"/>
    <d v="2016-09-01T00:00:00"/>
    <x v="0"/>
    <x v="3"/>
    <n v="2"/>
    <s v="易宝-现金贷"/>
    <n v="1006654.99"/>
    <n v="1389328.22"/>
    <n v="297858.95"/>
    <n v="779329.34000000102"/>
    <n v="312139.93"/>
    <n v="187230"/>
    <n v="25279.97"/>
    <n v="-382673.23"/>
  </r>
  <r>
    <x v="10"/>
    <d v="2016-09-02T00:00:00"/>
    <x v="0"/>
    <x v="3"/>
    <n v="2"/>
    <s v="易宝-现金贷"/>
    <n v="452908.46"/>
    <n v="558995.56000000006"/>
    <n v="87045.529999999897"/>
    <n v="235975.06"/>
    <n v="235974.97"/>
    <n v="139500"/>
    <n v="21923.34"/>
    <n v="-106087.10000000003"/>
  </r>
  <r>
    <x v="10"/>
    <d v="2016-09-03T00:00:00"/>
    <x v="0"/>
    <x v="3"/>
    <n v="2"/>
    <s v="易宝-现金贷"/>
    <n v="586950.43000000005"/>
    <n v="340701.6"/>
    <n v="44882.85"/>
    <n v="175451.11"/>
    <n v="120367.64"/>
    <n v="99770"/>
    <n v="12096.65"/>
    <n v="246248.83000000007"/>
  </r>
  <r>
    <x v="10"/>
    <d v="2016-09-04T00:00:00"/>
    <x v="0"/>
    <x v="3"/>
    <n v="2"/>
    <s v="易宝-现金贷"/>
    <n v="589736.68999999994"/>
    <n v="342741.82999999903"/>
    <n v="82285.239999999903"/>
    <n v="128528.18"/>
    <n v="131928.41"/>
    <n v="110620"/>
    <n v="14983.31"/>
    <n v="246994.86000000092"/>
  </r>
  <r>
    <x v="10"/>
    <d v="2016-09-05T00:00:00"/>
    <x v="0"/>
    <x v="3"/>
    <n v="2"/>
    <s v="易宝-现金贷"/>
    <n v="529753.65"/>
    <n v="295138.74999999901"/>
    <n v="59843.83"/>
    <n v="108126.87"/>
    <n v="127168.05"/>
    <n v="170460"/>
    <n v="17200"/>
    <n v="234614.90000000101"/>
  </r>
  <r>
    <x v="10"/>
    <d v="2016-09-06T00:00:00"/>
    <x v="0"/>
    <x v="3"/>
    <n v="2"/>
    <s v="易宝-现金贷"/>
    <n v="421626.84"/>
    <n v="1819115.2"/>
    <n v="618839.23000000103"/>
    <n v="975861.82000000204"/>
    <n v="224414.15"/>
    <n v="227350"/>
    <n v="33269.99"/>
    <n v="-1397488.3599999999"/>
  </r>
  <r>
    <x v="10"/>
    <d v="2016-09-07T00:00:00"/>
    <x v="0"/>
    <x v="3"/>
    <n v="2"/>
    <s v="易宝-现金贷"/>
    <n v="1289661.8799999999"/>
    <n v="739846.99"/>
    <n v="101326.49"/>
    <n v="418866.57"/>
    <n v="219653.93"/>
    <n v="145500"/>
    <n v="28076.66"/>
    <n v="549814.8899999999"/>
  </r>
  <r>
    <x v="10"/>
    <d v="2016-09-08T00:00:00"/>
    <x v="0"/>
    <x v="3"/>
    <n v="2"/>
    <s v="易宝-现金贷"/>
    <n v="525986.78"/>
    <n v="837133.39"/>
    <n v="123767.89"/>
    <n v="489631.26"/>
    <n v="223734.24"/>
    <n v="146250"/>
    <n v="34720.980000000003"/>
    <n v="-311146.61"/>
  </r>
  <r>
    <x v="10"/>
    <d v="2016-09-09T00:00:00"/>
    <x v="0"/>
    <x v="3"/>
    <n v="2"/>
    <s v="易宝-现金贷"/>
    <n v="1782403.68"/>
    <n v="740566.93"/>
    <n v="103366.61"/>
    <n v="446108.29"/>
    <n v="191092.03"/>
    <n v="181910"/>
    <n v="33540.019999999997"/>
    <n v="1041836.7499999999"/>
  </r>
  <r>
    <x v="10"/>
    <d v="2016-09-10T00:00:00"/>
    <x v="0"/>
    <x v="3"/>
    <n v="2"/>
    <s v="易宝-现金贷"/>
    <n v="1558331.69"/>
    <n v="1598101.84"/>
    <n v="368583.47"/>
    <n v="1077868.71"/>
    <n v="151649.66"/>
    <n v="191440"/>
    <n v="26763.3"/>
    <n v="-39770.15000000014"/>
  </r>
  <r>
    <x v="10"/>
    <d v="2016-09-11T00:00:00"/>
    <x v="0"/>
    <x v="3"/>
    <n v="2"/>
    <s v="易宝-现金贷"/>
    <n v="1432667.96"/>
    <n v="915338.23"/>
    <n v="242095.46"/>
    <n v="497791.63"/>
    <n v="175451.14"/>
    <n v="171980"/>
    <n v="24506.71"/>
    <n v="517329.73"/>
  </r>
  <r>
    <x v="10"/>
    <d v="2016-09-12T00:00:00"/>
    <x v="0"/>
    <x v="3"/>
    <n v="2"/>
    <s v="易宝-现金贷"/>
    <n v="2247905.3199999998"/>
    <n v="1683787.33"/>
    <n v="483510.84000000102"/>
    <n v="958861.23000000196"/>
    <n v="241415.26"/>
    <n v="234600"/>
    <n v="37993.599999999999"/>
    <n v="564117.98999999976"/>
  </r>
  <r>
    <x v="10"/>
    <d v="2016-09-13T00:00:00"/>
    <x v="0"/>
    <x v="3"/>
    <n v="2"/>
    <s v="易宝-现金贷"/>
    <n v="996850.49"/>
    <n v="1111870.8"/>
    <n v="305339.46999999997"/>
    <n v="575316.67000000097"/>
    <n v="231214.66"/>
    <n v="208750"/>
    <n v="29533.32"/>
    <n v="-115020.31000000006"/>
  </r>
  <r>
    <x v="10"/>
    <d v="2016-09-14T00:00:00"/>
    <x v="0"/>
    <x v="3"/>
    <n v="2"/>
    <s v="易宝-现金贷"/>
    <n v="1426059.34"/>
    <n v="1188008.6000000001"/>
    <n v="337954.7"/>
    <n v="604558.34000000102"/>
    <n v="245495.56"/>
    <n v="228890"/>
    <n v="33187.25"/>
    <n v="238050.74"/>
  </r>
  <r>
    <x v="10"/>
    <d v="2016-09-15T00:00:00"/>
    <x v="0"/>
    <x v="3"/>
    <n v="2"/>
    <s v="易宝-现金贷"/>
    <n v="675805.69"/>
    <n v="1018704.51"/>
    <n v="298538.99"/>
    <n v="575316.31999999995"/>
    <n v="144849.20000000001"/>
    <n v="165430"/>
    <n v="20240.02"/>
    <n v="-342898.82000000007"/>
  </r>
  <r>
    <x v="10"/>
    <d v="2016-09-16T00:00:00"/>
    <x v="0"/>
    <x v="3"/>
    <n v="2"/>
    <s v="易宝-现金贷"/>
    <n v="896819.77"/>
    <n v="548114.68999999994"/>
    <n v="124447.88"/>
    <n v="263856.73"/>
    <n v="159810.07999999999"/>
    <n v="174470"/>
    <n v="19776.66"/>
    <n v="348705.08000000007"/>
  </r>
  <r>
    <x v="10"/>
    <d v="2016-09-17T00:00:00"/>
    <x v="0"/>
    <x v="3"/>
    <n v="2"/>
    <s v="易宝-现金贷"/>
    <n v="649224.72"/>
    <n v="817411.63"/>
    <n v="229854.61"/>
    <n v="449508.41"/>
    <n v="138048.60999999999"/>
    <n v="183260"/>
    <n v="20686.98"/>
    <n v="-168186.91000000003"/>
  </r>
  <r>
    <x v="10"/>
    <d v="2016-09-18T00:00:00"/>
    <x v="0"/>
    <x v="3"/>
    <n v="2"/>
    <s v="易宝-现金贷"/>
    <n v="1681351.12"/>
    <n v="1184635.17"/>
    <n v="386264.59000000102"/>
    <n v="636520.35000000102"/>
    <n v="161850.23000000001"/>
    <n v="256060"/>
    <n v="23966.91"/>
    <n v="496715.95000000019"/>
  </r>
  <r>
    <x v="10"/>
    <d v="2016-09-19T00:00:00"/>
    <x v="0"/>
    <x v="3"/>
    <n v="2"/>
    <s v="易宝-现金贷"/>
    <n v="2168136.2000000002"/>
    <n v="1718468.93"/>
    <n v="635840.45000000205"/>
    <n v="886776.09000000195"/>
    <n v="195852.39"/>
    <n v="287600"/>
    <n v="21820.05"/>
    <n v="449667.27000000025"/>
  </r>
  <r>
    <x v="10"/>
    <d v="2016-09-20T00:00:00"/>
    <x v="0"/>
    <x v="3"/>
    <n v="2"/>
    <s v="易宝-现金贷"/>
    <n v="2413301.56"/>
    <n v="2427694.27000002"/>
    <n v="665062.34"/>
    <n v="1518496.51000002"/>
    <n v="244135.42"/>
    <n v="316770"/>
    <n v="23299.96"/>
    <n v="-14392.710000019986"/>
  </r>
  <r>
    <x v="10"/>
    <d v="2016-09-21T00:00:00"/>
    <x v="0"/>
    <x v="3"/>
    <n v="2"/>
    <s v="易宝-现金贷"/>
    <n v="2579367.9900000002"/>
    <n v="2495078.4500000202"/>
    <n v="845973.91000000201"/>
    <n v="1417889.8800000199"/>
    <n v="231214.66"/>
    <n v="319730"/>
    <n v="23236.46"/>
    <n v="84289.539999980014"/>
  </r>
  <r>
    <x v="10"/>
    <d v="2016-09-22T00:00:00"/>
    <x v="0"/>
    <x v="3"/>
    <n v="2"/>
    <s v="易宝-现金贷"/>
    <n v="3506548.97"/>
    <n v="2569883.3400000199"/>
    <n v="735126.76000000106"/>
    <n v="1439651.5700000201"/>
    <n v="395105.01"/>
    <n v="360120"/>
    <n v="35640.129999999997"/>
    <n v="936665.62999998033"/>
  </r>
  <r>
    <x v="10"/>
    <d v="2016-09-23T00:00:00"/>
    <x v="0"/>
    <x v="3"/>
    <n v="2"/>
    <s v="易宝-现金贷"/>
    <n v="2688438.94"/>
    <n v="1876238.70000001"/>
    <n v="423666.79"/>
    <n v="1160153.3700000099"/>
    <n v="292418.53999999998"/>
    <n v="290430"/>
    <n v="28670.69"/>
    <n v="812200.23999998998"/>
  </r>
  <r>
    <x v="10"/>
    <d v="2016-09-24T00:00:00"/>
    <x v="0"/>
    <x v="3"/>
    <n v="2"/>
    <s v="易宝-现金贷"/>
    <n v="2184258.79"/>
    <n v="2220341.0000000098"/>
    <n v="747367.700000001"/>
    <n v="1294802.0600000101"/>
    <n v="178171.24"/>
    <n v="293180"/>
    <n v="16050.02"/>
    <n v="-36082.210000009742"/>
  </r>
  <r>
    <x v="10"/>
    <d v="2016-09-25T00:00:00"/>
    <x v="0"/>
    <x v="3"/>
    <n v="2"/>
    <s v="易宝-现金贷"/>
    <n v="2005692.38"/>
    <n v="2090452.24000001"/>
    <n v="732406.520000002"/>
    <n v="1132271.48000001"/>
    <n v="225774.24"/>
    <n v="273680"/>
    <n v="18220.03"/>
    <n v="-84759.860000010114"/>
  </r>
  <r>
    <x v="10"/>
    <d v="2016-09-26T00:00:00"/>
    <x v="0"/>
    <x v="3"/>
    <n v="2"/>
    <s v="易宝-现金贷"/>
    <n v="2299364.46"/>
    <n v="1670865.91"/>
    <n v="656921.76"/>
    <n v="629039.89000000095"/>
    <n v="384904.26"/>
    <n v="347190"/>
    <n v="33846.720000000001"/>
    <n v="628498.55000000005"/>
  </r>
  <r>
    <x v="10"/>
    <d v="2016-09-27T00:00:00"/>
    <x v="0"/>
    <x v="3"/>
    <n v="2"/>
    <s v="易宝-现金贷"/>
    <n v="2349257.36"/>
    <n v="2309306.3000000101"/>
    <n v="552875.07999999903"/>
    <n v="1254559.3800000099"/>
    <n v="501871.84000000102"/>
    <n v="359400"/>
    <n v="43829.93"/>
    <n v="39951.059999989811"/>
  </r>
  <r>
    <x v="10"/>
    <d v="2016-09-28T00:00:00"/>
    <x v="0"/>
    <x v="3"/>
    <n v="2"/>
    <s v="易宝-现金贷"/>
    <n v="2394231.6800000002"/>
    <n v="1531430.26"/>
    <n v="426387.09"/>
    <n v="714045.13000000198"/>
    <n v="390998.04"/>
    <n v="427290"/>
    <n v="39646.71"/>
    <n v="862801.42000000016"/>
  </r>
  <r>
    <x v="10"/>
    <d v="2016-09-29T00:00:00"/>
    <x v="0"/>
    <x v="3"/>
    <n v="2"/>
    <s v="易宝-现金贷"/>
    <n v="3326033.09"/>
    <n v="5157428.2999999896"/>
    <n v="1716409.6300000099"/>
    <n v="3081956.0099999802"/>
    <n v="359062.66"/>
    <n v="516170"/>
    <n v="42617.66"/>
    <n v="-1831395.2099999897"/>
  </r>
  <r>
    <x v="10"/>
    <d v="2016-09-30T00:00:00"/>
    <x v="0"/>
    <x v="3"/>
    <n v="2"/>
    <s v="易宝-现金贷"/>
    <n v="12315584.09"/>
    <n v="8805644.5799997896"/>
    <n v="852080.94000000099"/>
    <n v="7345605.0999997901"/>
    <n v="607958.54"/>
    <n v="416340"/>
    <n v="49166.61"/>
    <n v="3509939.5100002103"/>
  </r>
  <r>
    <x v="10"/>
    <d v="2016-10-01T00:00:00"/>
    <x v="0"/>
    <x v="4"/>
    <n v="2"/>
    <s v="易宝-现金贷"/>
    <m/>
    <n v="768448.76"/>
    <n v="474670.1"/>
    <n v="0"/>
    <n v="293778.65999999997"/>
    <n v="237623.33"/>
    <n v="22303.34"/>
    <n v="-768448.76"/>
  </r>
  <r>
    <x v="10"/>
    <d v="2016-10-02T00:00:00"/>
    <x v="0"/>
    <x v="4"/>
    <n v="2"/>
    <s v="易宝-现金贷"/>
    <m/>
    <n v="850733.99000000104"/>
    <n v="333221.15000000002"/>
    <n v="111527.08"/>
    <n v="405985.76"/>
    <n v="240460"/>
    <n v="27956.720000000001"/>
    <n v="-850733.99000000104"/>
  </r>
  <r>
    <x v="10"/>
    <d v="2016-10-03T00:00:00"/>
    <x v="0"/>
    <x v="4"/>
    <n v="2"/>
    <s v="易宝-现金贷"/>
    <m/>
    <n v="694304.05"/>
    <n v="258396.4"/>
    <n v="244815.59"/>
    <n v="191092.06"/>
    <n v="190170"/>
    <n v="16503.3"/>
    <n v="-694304.05"/>
  </r>
  <r>
    <x v="10"/>
    <d v="2016-10-04T00:00:00"/>
    <x v="0"/>
    <x v="4"/>
    <n v="2"/>
    <s v="易宝-现金贷"/>
    <n v="1337693.28"/>
    <n v="731726.45"/>
    <n v="273377.34000000003"/>
    <n v="235294.92"/>
    <n v="223054.19"/>
    <n v="217370"/>
    <n v="21443.32"/>
    <n v="605966.83000000007"/>
  </r>
  <r>
    <x v="10"/>
    <d v="2016-10-05T00:00:00"/>
    <x v="0"/>
    <x v="4"/>
    <n v="2"/>
    <s v="易宝-现金贷"/>
    <n v="1334924.51"/>
    <n v="637200.38"/>
    <n v="187011.84"/>
    <n v="306019.38"/>
    <n v="144169.16"/>
    <n v="217230"/>
    <n v="16939.98"/>
    <n v="697724.13"/>
  </r>
  <r>
    <x v="10"/>
    <d v="2016-10-06T00:00:00"/>
    <x v="0"/>
    <x v="4"/>
    <n v="2"/>
    <s v="易宝-现金贷"/>
    <n v="2208099.9900000002"/>
    <n v="1606941.91"/>
    <n v="638560.63000000198"/>
    <n v="814691.59000000299"/>
    <n v="153689.69"/>
    <n v="267630"/>
    <n v="17573.310000000001"/>
    <n v="601158.08000000031"/>
  </r>
  <r>
    <x v="10"/>
    <d v="2016-10-07T00:00:00"/>
    <x v="0"/>
    <x v="4"/>
    <n v="2"/>
    <s v="易宝-现金贷"/>
    <n v="2232013.44"/>
    <n v="1025465.01"/>
    <n v="383544.41"/>
    <n v="455588.83000000101"/>
    <n v="186331.77"/>
    <n v="239520"/>
    <n v="16443.39"/>
    <n v="1206548.43"/>
  </r>
  <r>
    <x v="10"/>
    <d v="2016-10-08T00:00:00"/>
    <x v="0"/>
    <x v="4"/>
    <n v="2"/>
    <s v="易宝-现金贷"/>
    <n v="4806.6400000000003"/>
    <n v="1399528.49"/>
    <n v="550154.88"/>
    <n v="582796.77"/>
    <n v="266576.84000000003"/>
    <n v="333220"/>
    <n v="31513.33"/>
    <n v="-1394721.85"/>
  </r>
  <r>
    <x v="10"/>
    <d v="2016-10-09T00:00:00"/>
    <x v="0"/>
    <x v="4"/>
    <n v="2"/>
    <s v="易宝-现金贷"/>
    <n v="3978015.21"/>
    <n v="1311803"/>
    <n v="412786.18"/>
    <n v="595037.63"/>
    <n v="303979.19"/>
    <n v="315120"/>
    <n v="38549.97"/>
    <n v="2666212.21"/>
  </r>
  <r>
    <x v="10"/>
    <d v="2016-10-10T00:00:00"/>
    <x v="0"/>
    <x v="4"/>
    <n v="2"/>
    <s v="易宝-现金贷"/>
    <n v="2182937.96"/>
    <n v="1400208.63"/>
    <n v="420946.81"/>
    <n v="620879.200000001"/>
    <n v="358382.62"/>
    <n v="348026.5"/>
    <n v="51650.22"/>
    <n v="782729.33000000007"/>
  </r>
  <r>
    <x v="10"/>
    <d v="2016-10-11T00:00:00"/>
    <x v="0"/>
    <x v="4"/>
    <n v="2"/>
    <s v="易宝-现金贷"/>
    <n v="2663989.31"/>
    <n v="2322347.0600000098"/>
    <n v="841893.43000000203"/>
    <n v="1122751.01000001"/>
    <n v="357702.62"/>
    <n v="392520"/>
    <n v="53779.33"/>
    <n v="341642.24999999022"/>
  </r>
  <r>
    <x v="10"/>
    <d v="2016-10-12T00:00:00"/>
    <x v="0"/>
    <x v="4"/>
    <n v="2"/>
    <s v="易宝-现金贷"/>
    <n v="3036017.21"/>
    <n v="2178178.14"/>
    <n v="747367.450000001"/>
    <n v="1016664.58"/>
    <n v="414146.11"/>
    <n v="377800"/>
    <n v="52314.27"/>
    <n v="857839.06999999983"/>
  </r>
  <r>
    <x v="10"/>
    <d v="2016-10-13T00:00:00"/>
    <x v="0"/>
    <x v="4"/>
    <n v="2"/>
    <s v="易宝-现金贷"/>
    <n v="2152336.09"/>
    <n v="1958524.12"/>
    <n v="655561.66000000096"/>
    <n v="903097.08000000205"/>
    <n v="399865.38"/>
    <n v="371170"/>
    <n v="56460.77"/>
    <n v="193811.96999999974"/>
  </r>
  <r>
    <x v="10"/>
    <d v="2016-10-14T00:00:00"/>
    <x v="0"/>
    <x v="4"/>
    <n v="2"/>
    <s v="易宝-现金贷"/>
    <n v="2713491.06"/>
    <n v="2031968.70000001"/>
    <n v="687523.71000000101"/>
    <n v="975861.600000003"/>
    <n v="368583.39"/>
    <n v="363213.34"/>
    <n v="45793.31"/>
    <n v="681522.35999999009"/>
  </r>
  <r>
    <x v="10"/>
    <d v="2016-10-15T00:00:00"/>
    <x v="0"/>
    <x v="4"/>
    <n v="2"/>
    <s v="易宝-现金贷"/>
    <n v="1981077.58"/>
    <n v="1863997.98000001"/>
    <n v="658281.79000000202"/>
    <n v="890856.31000000297"/>
    <n v="314859.88"/>
    <n v="335000"/>
    <n v="37660.03"/>
    <n v="117079.59999999008"/>
  </r>
  <r>
    <x v="10"/>
    <d v="2016-10-16T00:00:00"/>
    <x v="0"/>
    <x v="4"/>
    <n v="2"/>
    <s v="易宝-现金贷"/>
    <n v="2201615.37"/>
    <n v="575316.43999999994"/>
    <n v="99286.319999999905"/>
    <n v="229854.53"/>
    <n v="246175.59"/>
    <n v="272220"/>
    <n v="36110.03"/>
    <n v="1626298.9300000002"/>
  </r>
  <r>
    <x v="10"/>
    <d v="2016-10-17T00:00:00"/>
    <x v="0"/>
    <x v="4"/>
    <n v="2"/>
    <s v="易宝-现金贷"/>
    <n v="1959884.69"/>
    <n v="2964961.7400000198"/>
    <n v="1140432.6599999999"/>
    <n v="1530070.52000001"/>
    <n v="294458.56"/>
    <n v="469110"/>
    <n v="46170.65"/>
    <n v="-1005077.0500000198"/>
  </r>
  <r>
    <x v="10"/>
    <d v="2016-10-18T00:00:00"/>
    <x v="0"/>
    <x v="4"/>
    <n v="2"/>
    <s v="易宝-现金贷"/>
    <n v="2841811.45"/>
    <n v="2318187.0600000098"/>
    <n v="765728.89000000095"/>
    <n v="1111790.23000001"/>
    <n v="440667.94"/>
    <n v="468480"/>
    <n v="52052.72"/>
    <n v="523624.38999999035"/>
  </r>
  <r>
    <x v="10"/>
    <d v="2016-10-19T00:00:00"/>
    <x v="0"/>
    <x v="4"/>
    <n v="2"/>
    <s v="易宝-现金贷"/>
    <n v="3341732.21"/>
    <n v="2853447.95000001"/>
    <n v="998303.600000003"/>
    <n v="1415836.51000001"/>
    <n v="439307.84"/>
    <n v="529960"/>
    <n v="62950.03"/>
    <n v="488284.25999999"/>
  </r>
  <r>
    <x v="10"/>
    <d v="2016-10-20T00:00:00"/>
    <x v="0"/>
    <x v="4"/>
    <n v="2"/>
    <s v="易宝-现金贷"/>
    <n v="3819198.91"/>
    <n v="3555212.5700000199"/>
    <n v="1302963.0900000001"/>
    <n v="1880946.01000002"/>
    <n v="371303.47"/>
    <n v="573587.32999999996"/>
    <n v="47746.65"/>
    <n v="263986.33999998029"/>
  </r>
  <r>
    <x v="10"/>
    <d v="2016-10-21T00:00:00"/>
    <x v="0"/>
    <x v="4"/>
    <n v="2"/>
    <s v="易宝-现金贷"/>
    <n v="4958766.8899999997"/>
    <n v="4620132.8400000101"/>
    <n v="1417890.28000001"/>
    <n v="2724852.31"/>
    <n v="477390.25"/>
    <n v="586500"/>
    <n v="53091.02"/>
    <n v="338634.04999998957"/>
  </r>
  <r>
    <x v="10"/>
    <d v="2016-10-22T00:00:00"/>
    <x v="0"/>
    <x v="4"/>
    <n v="2"/>
    <s v="易宝-现金贷"/>
    <n v="5499746.04"/>
    <n v="4025122.3600000199"/>
    <n v="1130231.79"/>
    <n v="2535827.72000001"/>
    <n v="359062.85"/>
    <n v="442970"/>
    <n v="38304.97"/>
    <n v="1474623.6799999801"/>
  </r>
  <r>
    <x v="10"/>
    <d v="2016-10-23T00:00:00"/>
    <x v="0"/>
    <x v="4"/>
    <n v="2"/>
    <s v="易宝-现金贷"/>
    <n v="4611880.04"/>
    <n v="3539597.26000003"/>
    <n v="1197555.8900000099"/>
    <n v="1806167.3200000201"/>
    <n v="535874.05000000005"/>
    <n v="531000"/>
    <n v="47318.19"/>
    <n v="1072282.77999997"/>
  </r>
  <r>
    <x v="10"/>
    <d v="2016-10-24T00:00:00"/>
    <x v="0"/>
    <x v="4"/>
    <n v="2"/>
    <s v="易宝-现金贷"/>
    <n v="4712606.9000000004"/>
    <n v="4280804.0600000303"/>
    <n v="1562032.3500000101"/>
    <n v="2252262.1600000202"/>
    <n v="466509.55"/>
    <n v="568820"/>
    <n v="45513.34"/>
    <n v="431802.83999997005"/>
  </r>
  <r>
    <x v="10"/>
    <d v="2016-10-25T00:00:00"/>
    <x v="0"/>
    <x v="4"/>
    <n v="2"/>
    <s v="易宝-现金贷"/>
    <n v="4696775.84"/>
    <n v="4531126.4000000404"/>
    <n v="1491334.69000001"/>
    <n v="2465835.4600000302"/>
    <n v="573956.25"/>
    <n v="551670"/>
    <n v="46616.639999999999"/>
    <n v="165649.43999995943"/>
  </r>
  <r>
    <x v="10"/>
    <d v="2016-10-26T00:00:00"/>
    <x v="0"/>
    <x v="4"/>
    <n v="2"/>
    <s v="易宝-现金贷"/>
    <n v="4856038"/>
    <n v="3321330.1300000101"/>
    <n v="1266920.3400000101"/>
    <n v="1313163.00000001"/>
    <n v="741246.79000000097"/>
    <n v="635550"/>
    <n v="60013.34"/>
    <n v="1534707.8699999899"/>
  </r>
  <r>
    <x v="10"/>
    <d v="2016-10-27T00:00:00"/>
    <x v="0"/>
    <x v="4"/>
    <n v="2"/>
    <s v="易宝-现金贷"/>
    <n v="4396151.5199999996"/>
    <n v="4431106.6400000304"/>
    <n v="1498814.9200000099"/>
    <n v="2431100.00000002"/>
    <n v="501191.72"/>
    <n v="600670"/>
    <n v="45183.71"/>
    <n v="-34955.120000030845"/>
  </r>
  <r>
    <x v="10"/>
    <d v="2016-10-28T00:00:00"/>
    <x v="0"/>
    <x v="4"/>
    <n v="2"/>
    <s v="易宝-现金贷"/>
    <n v="4718583.55"/>
    <n v="3566826.6300000199"/>
    <n v="1248559.6800000099"/>
    <n v="1800074.21000002"/>
    <n v="518192.74"/>
    <n v="546400"/>
    <n v="50750.02"/>
    <n v="1151756.9199999799"/>
  </r>
  <r>
    <x v="10"/>
    <d v="2016-10-29T00:00:00"/>
    <x v="0"/>
    <x v="4"/>
    <n v="2"/>
    <s v="易宝-现金贷"/>
    <n v="5762256.3300000001"/>
    <n v="7338853.3499998897"/>
    <n v="1965325.0700000101"/>
    <n v="4885257.4599998798"/>
    <n v="488270.82"/>
    <n v="512190"/>
    <n v="43719.99"/>
    <n v="-1576597.0199998897"/>
  </r>
  <r>
    <x v="10"/>
    <d v="2016-10-30T00:00:00"/>
    <x v="0"/>
    <x v="4"/>
    <n v="2"/>
    <s v="易宝-现金贷"/>
    <n v="4661585.68"/>
    <n v="456988.91000000102"/>
    <n v="0"/>
    <n v="0"/>
    <n v="456988.91000000102"/>
    <n v="255310"/>
    <n v="37343.32"/>
    <n v="4204596.7699999986"/>
  </r>
  <r>
    <x v="10"/>
    <d v="2016-10-31T00:00:00"/>
    <x v="0"/>
    <x v="4"/>
    <n v="2"/>
    <s v="易宝-现金贷"/>
    <n v="2395447.48"/>
    <n v="4207428.1200000104"/>
    <n v="1055427.32"/>
    <n v="2728334.0000000098"/>
    <n v="423666.8"/>
    <n v="478280"/>
    <n v="51293.3"/>
    <n v="-1811980.6400000104"/>
  </r>
  <r>
    <x v="10"/>
    <d v="2016-11-01T00:00:00"/>
    <x v="0"/>
    <x v="5"/>
    <n v="2"/>
    <s v="易宝-现金贷"/>
    <n v="2603884.96"/>
    <n v="2929585.5600000098"/>
    <n v="920098.41000000201"/>
    <n v="1449811.74000001"/>
    <n v="559675.41000000096"/>
    <n v="483850"/>
    <n v="58956.51"/>
    <n v="-325700.60000000987"/>
  </r>
  <r>
    <x v="10"/>
    <d v="2016-11-02T00:00:00"/>
    <x v="0"/>
    <x v="5"/>
    <n v="2"/>
    <s v="易宝-现金贷"/>
    <n v="2498403.66"/>
    <n v="2343415.2999999998"/>
    <n v="737846.93000000098"/>
    <n v="1091455.94"/>
    <n v="514112.43"/>
    <n v="431350"/>
    <n v="59450.03"/>
    <n v="154988.36000000034"/>
  </r>
  <r>
    <x v="10"/>
    <d v="2016-11-03T00:00:00"/>
    <x v="0"/>
    <x v="5"/>
    <n v="2"/>
    <s v="易宝-现金贷"/>
    <n v="2624378.61"/>
    <n v="2257016.4400000102"/>
    <n v="620879.44000000099"/>
    <n v="1130231.73000001"/>
    <n v="505905.27"/>
    <n v="406816.63"/>
    <n v="67185.039999999994"/>
    <n v="367362.16999998968"/>
  </r>
  <r>
    <x v="10"/>
    <d v="2016-11-04T00:00:00"/>
    <x v="0"/>
    <x v="5"/>
    <n v="2"/>
    <s v="易宝-现金贷"/>
    <n v="2619613.13"/>
    <n v="2004086.84"/>
    <n v="567836.01"/>
    <n v="1091469.02"/>
    <n v="344781.81"/>
    <n v="375570"/>
    <n v="49316.68"/>
    <n v="615526.2899999998"/>
  </r>
  <r>
    <x v="10"/>
    <d v="2016-11-05T00:00:00"/>
    <x v="0"/>
    <x v="5"/>
    <n v="2"/>
    <s v="易宝-现金贷"/>
    <n v="2570588.9700000002"/>
    <n v="1915000.97000001"/>
    <n v="539954.15"/>
    <n v="1085348.49000001"/>
    <n v="289698.33"/>
    <n v="358770"/>
    <n v="36733.33"/>
    <n v="655587.99999999022"/>
  </r>
  <r>
    <x v="10"/>
    <d v="2016-11-06T00:00:00"/>
    <x v="0"/>
    <x v="5"/>
    <n v="2"/>
    <s v="易宝-现金贷"/>
    <n v="2456878.2000000002"/>
    <n v="3370933.66000003"/>
    <n v="863654.85000000196"/>
    <n v="2221660.76000003"/>
    <n v="285618.05"/>
    <n v="396130"/>
    <n v="32543.51"/>
    <n v="-914055.46000002977"/>
  </r>
  <r>
    <x v="10"/>
    <d v="2016-11-07T00:00:00"/>
    <x v="0"/>
    <x v="5"/>
    <n v="2"/>
    <s v="易宝-现金贷"/>
    <n v="3109707.81"/>
    <n v="2490251.1500000102"/>
    <n v="765048.67000000202"/>
    <n v="1302215.54000001"/>
    <n v="422986.94000000099"/>
    <n v="458370"/>
    <n v="53548.02"/>
    <n v="619456.6599999899"/>
  </r>
  <r>
    <x v="10"/>
    <d v="2016-11-08T00:00:00"/>
    <x v="0"/>
    <x v="5"/>
    <n v="2"/>
    <s v="易宝-现金贷"/>
    <n v="3998314.69"/>
    <n v="2851380.3300000099"/>
    <n v="864334.97000000195"/>
    <n v="1501494.72000001"/>
    <n v="485550.64"/>
    <n v="461250"/>
    <n v="62969.71"/>
    <n v="1146934.3599999901"/>
  </r>
  <r>
    <x v="10"/>
    <d v="2016-11-09T00:00:00"/>
    <x v="0"/>
    <x v="5"/>
    <n v="2"/>
    <s v="易宝-现金贷"/>
    <n v="3947234.3"/>
    <n v="2617379.0200000098"/>
    <n v="817371.82000000298"/>
    <n v="1364846.44000001"/>
    <n v="435160.76"/>
    <n v="454333.24"/>
    <n v="60833.14"/>
    <n v="1329855.27999999"/>
  </r>
  <r>
    <x v="10"/>
    <d v="2016-11-10T00:00:00"/>
    <x v="0"/>
    <x v="5"/>
    <n v="2"/>
    <s v="易宝-现金贷"/>
    <n v="3535953.53"/>
    <n v="2848913.5800000201"/>
    <n v="651481.200000001"/>
    <n v="1702361.0700000201"/>
    <n v="495071.31"/>
    <n v="486170"/>
    <n v="79724.28"/>
    <n v="687039.9499999797"/>
  </r>
  <r>
    <x v="10"/>
    <d v="2016-11-11T00:00:00"/>
    <x v="0"/>
    <x v="5"/>
    <n v="2"/>
    <s v="易宝-现金贷"/>
    <n v="3933568.27"/>
    <n v="3738823.01000003"/>
    <n v="1074468.1000000001"/>
    <n v="2193765.1500000302"/>
    <n v="470589.76"/>
    <n v="520400"/>
    <n v="64733.78"/>
    <n v="194745.25999996997"/>
  </r>
  <r>
    <x v="10"/>
    <d v="2016-11-12T00:00:00"/>
    <x v="0"/>
    <x v="5"/>
    <n v="2"/>
    <s v="易宝-现金贷"/>
    <n v="4372152.7699999996"/>
    <n v="3417136.8500000201"/>
    <n v="888816.50000000198"/>
    <n v="2229101.3700000201"/>
    <n v="299218.98"/>
    <n v="409150"/>
    <n v="39996.61"/>
    <n v="955015.91999997944"/>
  </r>
  <r>
    <x v="10"/>
    <d v="2016-11-13T00:00:00"/>
    <x v="0"/>
    <x v="5"/>
    <n v="2"/>
    <s v="易宝-现金贷"/>
    <n v="3514163.29"/>
    <n v="3153346.5900000199"/>
    <n v="868415.25000000198"/>
    <n v="1950350.20000002"/>
    <n v="334581.14"/>
    <n v="371630"/>
    <n v="41726.71"/>
    <n v="360816.69999998016"/>
  </r>
  <r>
    <x v="10"/>
    <d v="2016-11-14T00:00:00"/>
    <x v="0"/>
    <x v="5"/>
    <n v="2"/>
    <s v="易宝-现金贷"/>
    <n v="4002404.89"/>
    <n v="3461392.25000002"/>
    <n v="972461.61000000301"/>
    <n v="2002019.8000000201"/>
    <n v="486910.84"/>
    <n v="485540"/>
    <n v="73869.75"/>
    <n v="541012.63999998011"/>
  </r>
  <r>
    <x v="10"/>
    <d v="2016-11-15T00:00:00"/>
    <x v="0"/>
    <x v="5"/>
    <n v="2"/>
    <s v="易宝-现金贷"/>
    <n v="3264265.42"/>
    <n v="3047239.2800000198"/>
    <n v="884055.92000000202"/>
    <n v="1724588.8300000201"/>
    <n v="438594.53"/>
    <n v="486676.63"/>
    <n v="65770.33"/>
    <n v="217026.13999998011"/>
  </r>
  <r>
    <x v="10"/>
    <d v="2016-11-16T00:00:00"/>
    <x v="0"/>
    <x v="5"/>
    <n v="2"/>
    <s v="易宝-现金贷"/>
    <n v="3367085.93"/>
    <n v="1813647.92"/>
    <n v="469909.820000001"/>
    <n v="819425.05000000203"/>
    <n v="524313.049999999"/>
    <n v="475469.73"/>
    <n v="71154.039999999994"/>
    <n v="1553438.0100000002"/>
  </r>
  <r>
    <x v="10"/>
    <d v="2016-11-17T00:00:00"/>
    <x v="0"/>
    <x v="5"/>
    <n v="2"/>
    <s v="易宝-现金贷"/>
    <n v="2973270.77"/>
    <n v="3991826.8100000098"/>
    <n v="1173754.77"/>
    <n v="2325040.9200000102"/>
    <n v="493031.12"/>
    <n v="544019.91"/>
    <n v="75410.460000000006"/>
    <n v="-1018556.0400000098"/>
  </r>
  <r>
    <x v="10"/>
    <d v="2016-11-18T00:00:00"/>
    <x v="0"/>
    <x v="5"/>
    <n v="2"/>
    <s v="易宝-现金贷"/>
    <n v="3508714.05"/>
    <n v="3070994.3900000202"/>
    <n v="665762.270000002"/>
    <n v="1938042.6700000199"/>
    <n v="467189.44999999902"/>
    <n v="487789.44"/>
    <n v="65483.19"/>
    <n v="437719.65999997966"/>
  </r>
  <r>
    <x v="10"/>
    <d v="2016-11-19T00:00:00"/>
    <x v="0"/>
    <x v="5"/>
    <n v="2"/>
    <s v="易宝-现金贷"/>
    <n v="4024647.22"/>
    <n v="3394082.1700000102"/>
    <n v="772529.23000000103"/>
    <n v="2271330.78000001"/>
    <n v="350222.16"/>
    <n v="417629.72"/>
    <n v="47054.07"/>
    <n v="630565.04999999003"/>
  </r>
  <r>
    <x v="10"/>
    <d v="2016-11-20T00:00:00"/>
    <x v="0"/>
    <x v="5"/>
    <n v="2"/>
    <s v="易宝-现金贷"/>
    <n v="4512801.63"/>
    <n v="4103953.96"/>
    <n v="1182595.29"/>
    <n v="2601058.3399999901"/>
    <n v="320300.33"/>
    <n v="563882.82999999996"/>
    <n v="37413.08"/>
    <n v="408847.66999999993"/>
  </r>
  <r>
    <x v="10"/>
    <d v="2016-11-21T00:00:00"/>
    <x v="0"/>
    <x v="5"/>
    <n v="2"/>
    <s v="易宝-现金贷"/>
    <n v="5806139.3399999999"/>
    <n v="4864908.3899999904"/>
    <n v="1524656.9000000099"/>
    <n v="2963547.55999998"/>
    <n v="376703.93"/>
    <n v="662906.48"/>
    <n v="36725.33"/>
    <n v="941230.9500000095"/>
  </r>
  <r>
    <x v="10"/>
    <d v="2016-11-22T00:00:00"/>
    <x v="0"/>
    <x v="5"/>
    <n v="2"/>
    <s v="易宝-现金贷"/>
    <n v="5832570.25"/>
    <n v="4582690.07"/>
    <n v="1387968.25"/>
    <n v="2788736.1699999901"/>
    <n v="405985.65"/>
    <n v="623922.98"/>
    <n v="34827.35"/>
    <n v="1249880.1799999997"/>
  </r>
  <r>
    <x v="10"/>
    <d v="2016-11-23T00:00:00"/>
    <x v="0"/>
    <x v="5"/>
    <n v="2"/>
    <s v="易宝-现金贷"/>
    <n v="6008253.5599999996"/>
    <n v="4412092.8200000096"/>
    <n v="1365526.6400000099"/>
    <n v="2518172.69"/>
    <n v="528393.49"/>
    <n v="609989.61"/>
    <n v="50203.360000000001"/>
    <n v="1596160.73999999"/>
  </r>
  <r>
    <x v="10"/>
    <d v="2016-11-24T00:00:00"/>
    <x v="0"/>
    <x v="5"/>
    <n v="2"/>
    <s v="易宝-现金贷"/>
    <n v="6062704.0899999999"/>
    <n v="4978528.4799999902"/>
    <n v="1569512.6100000101"/>
    <n v="2847980.3399999798"/>
    <n v="561035.53"/>
    <n v="717105.79"/>
    <n v="51190.1"/>
    <n v="1084175.6100000096"/>
  </r>
  <r>
    <x v="10"/>
    <d v="2016-11-25T00:00:00"/>
    <x v="0"/>
    <x v="5"/>
    <n v="2"/>
    <s v="易宝-现金贷"/>
    <n v="5752218.96"/>
    <n v="4966287.8399999803"/>
    <n v="1549138.3600000101"/>
    <n v="2869034.7999999798"/>
    <n v="548114.68000000005"/>
    <n v="673999.45"/>
    <n v="51826.64"/>
    <n v="785931.12000001967"/>
  </r>
  <r>
    <x v="10"/>
    <d v="2016-11-26T00:00:00"/>
    <x v="0"/>
    <x v="5"/>
    <n v="2"/>
    <s v="易宝-现金贷"/>
    <n v="5830046.9100000001"/>
    <n v="4294364.5999999996"/>
    <n v="1115270.44000001"/>
    <n v="2735026.08"/>
    <n v="444068.08"/>
    <n v="562239.30000000005"/>
    <n v="43789.98"/>
    <n v="1535682.3100000005"/>
  </r>
  <r>
    <x v="10"/>
    <d v="2016-11-27T00:00:00"/>
    <x v="0"/>
    <x v="5"/>
    <n v="2"/>
    <s v="易宝-现金贷"/>
    <n v="5485274.5999999996"/>
    <n v="5047225.4099999899"/>
    <n v="1536897.3300000101"/>
    <n v="3165546.2999999798"/>
    <n v="344781.78"/>
    <n v="611319.57999999996"/>
    <n v="32976.69"/>
    <n v="438049.19000000972"/>
  </r>
  <r>
    <x v="10"/>
    <d v="2016-11-28T00:00:00"/>
    <x v="0"/>
    <x v="5"/>
    <n v="2"/>
    <s v="易宝-现金贷"/>
    <n v="5406062.2300000004"/>
    <n v="4565089.6499999901"/>
    <n v="1355326.17"/>
    <n v="2706531.6399999899"/>
    <n v="503231.84"/>
    <n v="694182.56"/>
    <n v="46643.37"/>
    <n v="840972.58000001032"/>
  </r>
  <r>
    <x v="10"/>
    <d v="2016-11-29T00:00:00"/>
    <x v="0"/>
    <x v="5"/>
    <n v="2"/>
    <s v="易宝-现金贷"/>
    <n v="6256715.7999999998"/>
    <n v="8041241.5099999001"/>
    <n v="2500518.6199999899"/>
    <n v="4989207.9499999098"/>
    <n v="551514.93999999994"/>
    <n v="746885.42"/>
    <n v="57399.98"/>
    <n v="-1784525.7099999003"/>
  </r>
  <r>
    <x v="10"/>
    <d v="2016-11-30T00:00:00"/>
    <x v="0"/>
    <x v="5"/>
    <n v="2"/>
    <s v="易宝-现金贷"/>
    <n v="7204236.6699999999"/>
    <n v="3375733.9500000202"/>
    <n v="1034345.78"/>
    <n v="1624622.8900000099"/>
    <n v="716765.28000000201"/>
    <n v="556866.02"/>
    <n v="66443.44"/>
    <n v="3828502.7199999797"/>
  </r>
  <r>
    <x v="10"/>
    <d v="2016-12-01T00:00:00"/>
    <x v="0"/>
    <x v="6"/>
    <n v="2"/>
    <s v="易宝-现金贷"/>
    <n v="3630908.03"/>
    <n v="3428726.73000002"/>
    <n v="857534.520000002"/>
    <n v="1878918.6700000199"/>
    <n v="692273.54000000097"/>
    <n v="580746.07999999996"/>
    <n v="77903.429999999993"/>
    <n v="202181.29999997979"/>
  </r>
  <r>
    <x v="10"/>
    <d v="2016-12-02T00:00:00"/>
    <x v="0"/>
    <x v="6"/>
    <n v="2"/>
    <s v="易宝-现金贷"/>
    <n v="3062695.51"/>
    <n v="3115943.3100000201"/>
    <n v="752127.73000000103"/>
    <n v="1596727.24000001"/>
    <n v="767088.34000000299"/>
    <n v="539998.52"/>
    <n v="87947.56"/>
    <n v="-53247.800000020303"/>
  </r>
  <r>
    <x v="10"/>
    <d v="2016-12-03T00:00:00"/>
    <x v="0"/>
    <x v="6"/>
    <n v="2"/>
    <s v="易宝-现金贷"/>
    <n v="3062692.24"/>
    <n v="2717451.8600000199"/>
    <n v="667802.38000000105"/>
    <n v="1692626.98000002"/>
    <n v="357022.5"/>
    <n v="390435.66"/>
    <n v="38450.01"/>
    <n v="345240.37999998033"/>
  </r>
  <r>
    <x v="10"/>
    <d v="2016-12-04T00:00:00"/>
    <x v="0"/>
    <x v="6"/>
    <n v="2"/>
    <s v="易宝-现金贷"/>
    <n v="3066771.52"/>
    <n v="2674542.1000000099"/>
    <n v="754821.04000000097"/>
    <n v="1589220.1800000099"/>
    <n v="330500.88"/>
    <n v="462862.31"/>
    <n v="37273.35"/>
    <n v="392229.41999999015"/>
  </r>
  <r>
    <x v="10"/>
    <d v="2016-12-05T00:00:00"/>
    <x v="0"/>
    <x v="6"/>
    <n v="2"/>
    <s v="易宝-现金贷"/>
    <n v="3346266.43"/>
    <n v="3026150.7400000198"/>
    <n v="821491.88000000198"/>
    <n v="1656544.25000001"/>
    <n v="548114.61"/>
    <n v="587843.47"/>
    <n v="85896.79"/>
    <n v="320115.68999998039"/>
  </r>
  <r>
    <x v="10"/>
    <d v="2016-12-06T00:00:00"/>
    <x v="0"/>
    <x v="6"/>
    <n v="2"/>
    <s v="易宝-现金贷"/>
    <n v="5915466.4400000004"/>
    <n v="5166180.4499999899"/>
    <n v="1610342.3500000101"/>
    <n v="2915917.7599999802"/>
    <n v="639920.34000000102"/>
    <n v="641563.09"/>
    <n v="91147.81"/>
    <n v="749285.99000001047"/>
  </r>
  <r>
    <x v="10"/>
    <d v="2016-12-07T00:00:00"/>
    <x v="0"/>
    <x v="6"/>
    <n v="2"/>
    <s v="易宝-现金贷"/>
    <n v="3877808.37"/>
    <n v="3454539.25000002"/>
    <n v="807211.43000000098"/>
    <n v="2003327.02000002"/>
    <n v="644000.80000000005"/>
    <n v="494231.33"/>
    <n v="84216.63"/>
    <n v="423269.11999998009"/>
  </r>
  <r>
    <x v="10"/>
    <d v="2016-12-08T00:00:00"/>
    <x v="0"/>
    <x v="6"/>
    <n v="2"/>
    <s v="易宝-现金贷"/>
    <n v="3739111.9"/>
    <n v="3504808.2000000202"/>
    <n v="867735.16000000201"/>
    <n v="2140641.5800000201"/>
    <n v="496431.46"/>
    <n v="484973.23"/>
    <n v="60772.59"/>
    <n v="234303.6999999797"/>
  </r>
  <r>
    <x v="10"/>
    <d v="2016-12-09T00:00:00"/>
    <x v="0"/>
    <x v="6"/>
    <n v="2"/>
    <s v="易宝-现金贷"/>
    <n v="3069269.71"/>
    <n v="2879248.98000002"/>
    <n v="631720.04000000202"/>
    <n v="1742256.95000001"/>
    <n v="505271.99"/>
    <n v="437849.33"/>
    <n v="59514.67"/>
    <n v="190020.72999997996"/>
  </r>
  <r>
    <x v="10"/>
    <d v="2016-12-10T00:00:00"/>
    <x v="0"/>
    <x v="6"/>
    <n v="2"/>
    <s v="易宝-现金贷"/>
    <n v="3569098.42"/>
    <n v="2486183.6200000099"/>
    <n v="694990.66000000201"/>
    <n v="1435530.44000001"/>
    <n v="355662.52"/>
    <n v="375027.67"/>
    <n v="49157.34"/>
    <n v="1082914.79999999"/>
  </r>
  <r>
    <x v="10"/>
    <d v="2016-12-11T00:00:00"/>
    <x v="0"/>
    <x v="6"/>
    <n v="2"/>
    <s v="易宝-现金贷"/>
    <n v="3095814.77"/>
    <n v="3205629.1100000101"/>
    <n v="581436.76000000106"/>
    <n v="2310692.5600000098"/>
    <n v="313499.78999999998"/>
    <n v="351254.12999999902"/>
    <n v="42873.43"/>
    <n v="-109814.3400000101"/>
  </r>
  <r>
    <x v="10"/>
    <d v="2016-12-12T00:00:00"/>
    <x v="0"/>
    <x v="6"/>
    <n v="2"/>
    <s v="易宝-现金贷"/>
    <n v="5411334.5199999996"/>
    <n v="4726057.8900000202"/>
    <n v="1630716.4200000099"/>
    <n v="2417392.1100000101"/>
    <n v="677949.36000000103"/>
    <n v="660859.35999999801"/>
    <n v="74630.44"/>
    <n v="685276.6299999794"/>
  </r>
  <r>
    <x v="10"/>
    <d v="2016-12-13T00:00:00"/>
    <x v="0"/>
    <x v="6"/>
    <n v="2"/>
    <s v="易宝-现金贷"/>
    <n v="5256286.21"/>
    <n v="4611319.1999999899"/>
    <n v="1312483.5900000001"/>
    <n v="2771802.3599999901"/>
    <n v="527033.24999999895"/>
    <n v="507687.93999999901"/>
    <n v="56308.430000000102"/>
    <n v="644967.01000001002"/>
  </r>
  <r>
    <x v="10"/>
    <d v="2016-12-14T00:00:00"/>
    <x v="0"/>
    <x v="6"/>
    <n v="2"/>
    <s v="易宝-现金贷"/>
    <n v="3057025.88"/>
    <n v="2835085.76000001"/>
    <n v="618159.11000000103"/>
    <n v="1712334.8300000101"/>
    <n v="504591.82"/>
    <n v="415054.44"/>
    <n v="66748.03"/>
    <n v="221940.11999998987"/>
  </r>
  <r>
    <x v="10"/>
    <d v="2016-12-15T00:00:00"/>
    <x v="0"/>
    <x v="6"/>
    <n v="2"/>
    <s v="易宝-现金贷"/>
    <n v="3050225.19"/>
    <n v="2859580.4900000198"/>
    <n v="628359.56000000099"/>
    <n v="1738189.8000000201"/>
    <n v="493031.12999999902"/>
    <n v="471272.34"/>
    <n v="65345.82"/>
    <n v="190644.69999998016"/>
  </r>
  <r>
    <x v="10"/>
    <d v="2016-12-16T00:00:00"/>
    <x v="0"/>
    <x v="6"/>
    <n v="2"/>
    <s v="易宝-现金贷"/>
    <n v="3029821.59"/>
    <n v="1783712.62"/>
    <n v="488244.29000000103"/>
    <n v="790876.44000000204"/>
    <n v="504591.89"/>
    <n v="427893.71"/>
    <n v="76213.53"/>
    <n v="1246108.9699999997"/>
  </r>
  <r>
    <x v="10"/>
    <d v="2016-12-17T00:00:00"/>
    <x v="0"/>
    <x v="6"/>
    <n v="2"/>
    <s v="易宝-现金贷"/>
    <n v="2711561.84"/>
    <n v="3446418.7899999898"/>
    <n v="618839.23000000103"/>
    <n v="2580044.0399999898"/>
    <n v="247535.52"/>
    <n v="373172.68"/>
    <n v="31241.53"/>
    <n v="-734856.94999998994"/>
  </r>
  <r>
    <x v="10"/>
    <d v="2016-12-18T00:00:00"/>
    <x v="0"/>
    <x v="6"/>
    <n v="2"/>
    <s v="易宝-现金贷"/>
    <n v="2548238.11"/>
    <n v="2208033.1300000101"/>
    <n v="482830.73000000097"/>
    <n v="1511668.97000001"/>
    <n v="213533.43"/>
    <n v="405638.49"/>
    <n v="26759.45"/>
    <n v="340204.97999998974"/>
  </r>
  <r>
    <x v="10"/>
    <d v="2016-12-19T00:00:00"/>
    <x v="0"/>
    <x v="6"/>
    <n v="2"/>
    <s v="易宝-现金贷"/>
    <n v="4523762.1900000004"/>
    <n v="3866711.3000000101"/>
    <n v="1261479.92"/>
    <n v="2280170.9000000102"/>
    <n v="325060.47999999998"/>
    <n v="597538.74"/>
    <n v="46566.48"/>
    <n v="657050.88999999035"/>
  </r>
  <r>
    <x v="10"/>
    <d v="2016-12-20T00:00:00"/>
    <x v="0"/>
    <x v="6"/>
    <n v="2"/>
    <s v="易宝-现金贷"/>
    <n v="6155537.6200000001"/>
    <n v="5231131.1599999499"/>
    <n v="1297522.31"/>
    <n v="3447378.10999995"/>
    <n v="486230.74"/>
    <n v="600428.21"/>
    <n v="65573.58"/>
    <n v="924406.46000005025"/>
  </r>
  <r>
    <x v="10"/>
    <d v="2016-12-21T00:00:00"/>
    <x v="0"/>
    <x v="6"/>
    <n v="2"/>
    <s v="易宝-现金贷"/>
    <n v="4666924.91"/>
    <n v="4022950.7099999902"/>
    <n v="852094.06000000099"/>
    <n v="2730972.25999999"/>
    <n v="439884.39"/>
    <n v="512572.43"/>
    <n v="52598.080000000002"/>
    <n v="643974.20000000997"/>
  </r>
  <r>
    <x v="10"/>
    <d v="2016-12-22T00:00:00"/>
    <x v="0"/>
    <x v="6"/>
    <n v="2"/>
    <s v="易宝-现金贷"/>
    <n v="4759406.53"/>
    <n v="4153582.3699999899"/>
    <n v="854813.96000000404"/>
    <n v="2866261.1399999801"/>
    <n v="432507.27"/>
    <n v="526442.81999999995"/>
    <n v="49294.9"/>
    <n v="605824.16000001039"/>
  </r>
  <r>
    <x v="10"/>
    <d v="2016-12-23T00:00:00"/>
    <x v="0"/>
    <x v="6"/>
    <n v="2"/>
    <s v="易宝-现金贷"/>
    <n v="4761450.9400000004"/>
    <n v="4069310.4399999902"/>
    <n v="756207.86000000197"/>
    <n v="2921397.8999999799"/>
    <n v="391704.68"/>
    <n v="489762.78"/>
    <n v="48165.49"/>
    <n v="692140.50000001024"/>
  </r>
  <r>
    <x v="10"/>
    <d v="2016-12-24T00:00:00"/>
    <x v="0"/>
    <x v="6"/>
    <n v="2"/>
    <s v="易宝-现金贷"/>
    <n v="4778463.5"/>
    <n v="3923767.3899999899"/>
    <n v="755527.74000000197"/>
    <n v="2942465.3899999899"/>
    <n v="225774.26"/>
    <n v="411045.37"/>
    <n v="22523.54"/>
    <n v="854696.11000001011"/>
  </r>
  <r>
    <x v="10"/>
    <d v="2016-12-25T00:00:00"/>
    <x v="0"/>
    <x v="6"/>
    <n v="2"/>
    <s v="易宝-现金贷"/>
    <n v="4749206.78"/>
    <n v="3935341.7499999902"/>
    <n v="801770.82000000298"/>
    <n v="2907796.6799999801"/>
    <n v="225774.25"/>
    <n v="452988.78"/>
    <n v="23889.98"/>
    <n v="813865.03000001004"/>
  </r>
  <r>
    <x v="10"/>
    <d v="2016-12-26T00:00:00"/>
    <x v="0"/>
    <x v="6"/>
    <n v="2"/>
    <s v="易宝-现金贷"/>
    <n v="6981010.04"/>
    <n v="5191994.3899999596"/>
    <n v="1548458.02"/>
    <n v="3228710.1899999599"/>
    <n v="414826.18"/>
    <n v="625369.05000000005"/>
    <n v="41272.92"/>
    <n v="1789015.6500000404"/>
  </r>
  <r>
    <x v="10"/>
    <d v="2016-12-27T00:00:00"/>
    <x v="0"/>
    <x v="6"/>
    <n v="2"/>
    <s v="易宝-现金贷"/>
    <n v="7142958.9299999997"/>
    <n v="6453540.8999999203"/>
    <n v="1574979.92"/>
    <n v="4431772.9199999198"/>
    <n v="446788.05999999901"/>
    <n v="553445.94999999995"/>
    <n v="43126.34"/>
    <n v="689418.03000007942"/>
  </r>
  <r>
    <x v="10"/>
    <d v="2016-12-28T00:00:00"/>
    <x v="0"/>
    <x v="6"/>
    <n v="2"/>
    <s v="易宝-现金贷"/>
    <n v="4426185.47"/>
    <n v="3997253.5299999798"/>
    <n v="731726.40000000095"/>
    <n v="2727613.2099999799"/>
    <n v="537913.91999999899"/>
    <n v="489075.29"/>
    <n v="54769.69"/>
    <n v="428931.94000001997"/>
  </r>
  <r>
    <x v="10"/>
    <d v="2016-12-29T00:00:00"/>
    <x v="0"/>
    <x v="6"/>
    <n v="2"/>
    <s v="易宝-现金贷"/>
    <n v="5335399.92"/>
    <n v="6299788.1799999196"/>
    <n v="1404288.79"/>
    <n v="4405868.4099999201"/>
    <n v="489630.98"/>
    <n v="466722.69"/>
    <n v="60850.01"/>
    <n v="-964388.25999991968"/>
  </r>
  <r>
    <x v="10"/>
    <d v="2016-12-30T00:00:00"/>
    <x v="0"/>
    <x v="6"/>
    <n v="2"/>
    <s v="易宝-现金贷"/>
    <m/>
    <n v="792250.00000000198"/>
    <n v="0"/>
    <n v="0"/>
    <n v="792250.00000000198"/>
    <n v="349888.96"/>
    <n v="83639.77"/>
    <n v="-792250.00000000198"/>
  </r>
  <r>
    <x v="10"/>
    <d v="2016-12-31T00:00:00"/>
    <x v="0"/>
    <x v="6"/>
    <n v="2"/>
    <s v="易宝-现金贷"/>
    <m/>
    <n v="3406975.6900000102"/>
    <n v="654201.58000000101"/>
    <n v="2300545.6700000102"/>
    <n v="452228.43999999901"/>
    <n v="345592.01"/>
    <n v="58328.39"/>
    <n v="-3406975.6900000102"/>
  </r>
  <r>
    <x v="10"/>
    <d v="2016-07-07T00:00:00"/>
    <x v="0"/>
    <x v="1"/>
    <n v="13"/>
    <s v="支付宝线下还款"/>
    <n v="0"/>
    <n v="7480.48"/>
    <n v="7480.48"/>
    <n v="0"/>
    <n v="0"/>
    <n v="1120"/>
    <n v="0"/>
    <n v="-7480.48"/>
  </r>
  <r>
    <x v="10"/>
    <d v="2016-07-08T00:00:00"/>
    <x v="0"/>
    <x v="1"/>
    <n v="13"/>
    <s v="支付宝线下还款"/>
    <n v="0"/>
    <n v="5440.35"/>
    <n v="4080.26"/>
    <n v="1360.09"/>
    <n v="0"/>
    <n v="240"/>
    <n v="0.96000000000000096"/>
    <n v="-5440.35"/>
  </r>
  <r>
    <x v="10"/>
    <d v="2016-07-10T00:00:00"/>
    <x v="0"/>
    <x v="1"/>
    <n v="13"/>
    <s v="支付宝线下还款"/>
    <n v="0"/>
    <n v="5440.36"/>
    <n v="2720.18"/>
    <n v="2720.18"/>
    <n v="0"/>
    <n v="400"/>
    <n v="0"/>
    <n v="-5440.36"/>
  </r>
  <r>
    <x v="10"/>
    <d v="2016-07-12T00:00:00"/>
    <x v="0"/>
    <x v="1"/>
    <n v="13"/>
    <s v="支付宝线下还款"/>
    <n v="0"/>
    <n v="10200.66"/>
    <n v="1360.09"/>
    <n v="4080.26"/>
    <n v="4760.3100000000004"/>
    <n v="1160"/>
    <n v="219.78"/>
    <n v="-10200.66"/>
  </r>
  <r>
    <x v="10"/>
    <d v="2016-07-13T00:00:00"/>
    <x v="0"/>
    <x v="1"/>
    <n v="13"/>
    <s v="支付宝线下还款"/>
    <n v="0"/>
    <n v="4760.28"/>
    <n v="1360.08"/>
    <n v="1360.08"/>
    <n v="2040.12"/>
    <n v="820"/>
    <n v="280.42"/>
    <n v="-4760.28"/>
  </r>
  <r>
    <x v="10"/>
    <d v="2016-07-20T00:00:00"/>
    <x v="0"/>
    <x v="1"/>
    <n v="13"/>
    <s v="支付宝线下还款"/>
    <n v="0"/>
    <n v="13600.88"/>
    <n v="6120.4"/>
    <n v="7480.48"/>
    <n v="0"/>
    <n v="1826.39"/>
    <n v="0.96000000000000096"/>
    <n v="-13600.88"/>
  </r>
  <r>
    <x v="10"/>
    <d v="2016-07-21T00:00:00"/>
    <x v="0"/>
    <x v="1"/>
    <n v="13"/>
    <s v="支付宝线下还款"/>
    <n v="0"/>
    <n v="2040.13"/>
    <n v="2040.13"/>
    <n v="0"/>
    <n v="0"/>
    <n v="900"/>
    <n v="0.96000000000000096"/>
    <n v="-2040.13"/>
  </r>
  <r>
    <x v="10"/>
    <d v="2016-07-22T00:00:00"/>
    <x v="0"/>
    <x v="1"/>
    <n v="13"/>
    <s v="支付宝线下还款"/>
    <n v="0"/>
    <n v="13600.86"/>
    <n v="6120.39"/>
    <n v="6800.43"/>
    <n v="680.04"/>
    <n v="1799.91"/>
    <n v="0"/>
    <n v="-13600.86"/>
  </r>
  <r>
    <x v="10"/>
    <d v="2016-07-27T00:00:00"/>
    <x v="0"/>
    <x v="1"/>
    <n v="13"/>
    <s v="支付宝线下还款"/>
    <n v="0"/>
    <n v="8840.5400000000009"/>
    <n v="4080.24"/>
    <n v="2720.18"/>
    <n v="2040.12"/>
    <n v="1240"/>
    <n v="0"/>
    <n v="-8840.5400000000009"/>
  </r>
  <r>
    <x v="10"/>
    <d v="2016-07-28T00:00:00"/>
    <x v="0"/>
    <x v="1"/>
    <n v="2"/>
    <s v="易宝-现金贷"/>
    <n v="0"/>
    <n v="183611.55"/>
    <n v="31281.98"/>
    <n v="91805.789999999906"/>
    <n v="60523.78"/>
    <n v="55530"/>
    <n v="4870"/>
    <n v="-183611.55"/>
  </r>
  <r>
    <x v="10"/>
    <d v="2016-07-28T00:00:00"/>
    <x v="0"/>
    <x v="1"/>
    <n v="13"/>
    <s v="支付宝线下还款"/>
    <n v="0"/>
    <n v="4760.3"/>
    <n v="680.04"/>
    <n v="2040.13"/>
    <n v="2040.13"/>
    <n v="523.26"/>
    <n v="60"/>
    <n v="-4760.3"/>
  </r>
  <r>
    <x v="10"/>
    <d v="2016-07-29T00:00:00"/>
    <x v="0"/>
    <x v="1"/>
    <n v="13"/>
    <s v="支付宝线下还款"/>
    <n v="0"/>
    <n v="2720.16"/>
    <n v="1360.08"/>
    <n v="1360.08"/>
    <n v="0"/>
    <n v="270"/>
    <n v="0"/>
    <n v="-2720.16"/>
  </r>
  <r>
    <x v="10"/>
    <d v="2016-07-31T00:00:00"/>
    <x v="0"/>
    <x v="1"/>
    <n v="13"/>
    <s v="支付宝线下还款"/>
    <n v="0"/>
    <n v="6120.4"/>
    <n v="1360.09"/>
    <n v="4760.3100000000004"/>
    <n v="0"/>
    <n v="239.97"/>
    <n v="0"/>
    <n v="-6120.4"/>
  </r>
  <r>
    <x v="10"/>
    <d v="2016-08-01T00:00:00"/>
    <x v="0"/>
    <x v="2"/>
    <n v="13"/>
    <s v="支付宝线下还款"/>
    <n v="0"/>
    <n v="8160.51"/>
    <n v="4760.3"/>
    <n v="680.04"/>
    <n v="2720.17"/>
    <n v="1630"/>
    <n v="309.95999999999998"/>
    <n v="-8160.51"/>
  </r>
  <r>
    <x v="10"/>
    <d v="2016-08-02T00:00:00"/>
    <x v="0"/>
    <x v="2"/>
    <n v="2"/>
    <s v="易宝-现金贷"/>
    <n v="0"/>
    <n v="177491.28"/>
    <n v="24481.53"/>
    <n v="68004.33"/>
    <n v="85005.419999999896"/>
    <n v="46670"/>
    <n v="7810"/>
    <n v="-177491.28"/>
  </r>
  <r>
    <x v="10"/>
    <d v="2016-08-02T00:00:00"/>
    <x v="0"/>
    <x v="2"/>
    <n v="13"/>
    <s v="支付宝线下还款"/>
    <n v="0"/>
    <n v="7480.47"/>
    <n v="1360.09"/>
    <n v="680.04"/>
    <n v="5440.34"/>
    <n v="1510"/>
    <n v="0.96000000000000096"/>
    <n v="-7480.47"/>
  </r>
  <r>
    <x v="10"/>
    <d v="2016-08-04T00:00:00"/>
    <x v="0"/>
    <x v="2"/>
    <n v="13"/>
    <s v="支付宝线下还款"/>
    <n v="0"/>
    <n v="4760.3"/>
    <n v="1360.09"/>
    <n v="0"/>
    <n v="3400.21"/>
    <n v="880"/>
    <n v="309.91000000000003"/>
    <n v="-4760.3"/>
  </r>
  <r>
    <x v="10"/>
    <d v="2016-08-05T00:00:00"/>
    <x v="0"/>
    <x v="2"/>
    <n v="2"/>
    <s v="易宝-现金贷"/>
    <n v="0"/>
    <n v="105406.69"/>
    <n v="12920.81"/>
    <n v="45562.89"/>
    <n v="46922.99"/>
    <n v="47090"/>
    <n v="6840"/>
    <n v="-105406.69"/>
  </r>
  <r>
    <x v="10"/>
    <d v="2016-08-06T00:00:00"/>
    <x v="0"/>
    <x v="2"/>
    <n v="2"/>
    <s v="易宝-现金贷"/>
    <n v="0"/>
    <n v="71404.52"/>
    <n v="3400.21"/>
    <n v="40802.589999999997"/>
    <n v="27201.72"/>
    <n v="42860"/>
    <n v="4480"/>
    <n v="-71404.52"/>
  </r>
  <r>
    <x v="10"/>
    <d v="2016-08-08T00:00:00"/>
    <x v="0"/>
    <x v="2"/>
    <n v="13"/>
    <s v="支付宝线下还款"/>
    <n v="0"/>
    <n v="8480.49"/>
    <n v="4080.27"/>
    <n v="1360.09"/>
    <n v="3040.13"/>
    <n v="839.91"/>
    <n v="60.82"/>
    <n v="-8480.49"/>
  </r>
  <r>
    <x v="10"/>
    <d v="2016-08-09T00:00:00"/>
    <x v="0"/>
    <x v="2"/>
    <n v="13"/>
    <s v="支付宝线下还款"/>
    <n v="0"/>
    <n v="10880.7"/>
    <n v="680.04"/>
    <n v="6120.4"/>
    <n v="4080.26"/>
    <n v="1459.96"/>
    <n v="158.72"/>
    <n v="-10880.7"/>
  </r>
  <r>
    <x v="10"/>
    <d v="2016-08-10T00:00:00"/>
    <x v="0"/>
    <x v="2"/>
    <n v="13"/>
    <s v="支付宝线下还款"/>
    <n v="0"/>
    <n v="24481.56"/>
    <n v="8840.56"/>
    <n v="6800.45"/>
    <n v="8840.5499999999993"/>
    <n v="2849.92"/>
    <n v="1176.8599999999999"/>
    <n v="-24481.56"/>
  </r>
  <r>
    <x v="10"/>
    <d v="2016-08-12T00:00:00"/>
    <x v="0"/>
    <x v="2"/>
    <n v="13"/>
    <s v="支付宝线下还款"/>
    <n v="0"/>
    <n v="18361.169999999998"/>
    <n v="3400.22"/>
    <n v="5440.34"/>
    <n v="9520.61"/>
    <n v="1990"/>
    <n v="1393.24"/>
    <n v="-18361.169999999998"/>
  </r>
  <r>
    <x v="10"/>
    <d v="2016-08-13T00:00:00"/>
    <x v="0"/>
    <x v="2"/>
    <n v="13"/>
    <s v="支付宝线下还款"/>
    <n v="0"/>
    <n v="5080.26"/>
    <n v="680.04"/>
    <n v="2040.13"/>
    <n v="2360.09"/>
    <n v="240"/>
    <n v="760.91"/>
    <n v="-5080.26"/>
  </r>
  <r>
    <x v="10"/>
    <d v="2016-08-15T00:00:00"/>
    <x v="0"/>
    <x v="2"/>
    <n v="13"/>
    <s v="支付宝线下还款"/>
    <n v="0"/>
    <n v="15321.04"/>
    <n v="680.04"/>
    <n v="1360.08"/>
    <n v="13280.92"/>
    <n v="3600"/>
    <n v="2258.6999999999998"/>
    <n v="-15321.04"/>
  </r>
  <r>
    <x v="10"/>
    <d v="2016-08-16T00:00:00"/>
    <x v="0"/>
    <x v="2"/>
    <n v="13"/>
    <s v="支付宝线下还款"/>
    <n v="0"/>
    <n v="9520.59"/>
    <n v="2040.12"/>
    <n v="1360.09"/>
    <n v="6120.38"/>
    <n v="1650"/>
    <n v="1060.42"/>
    <n v="-9520.59"/>
  </r>
  <r>
    <x v="10"/>
    <d v="2016-08-18T00:00:00"/>
    <x v="0"/>
    <x v="2"/>
    <n v="6"/>
    <s v="微信支付-现金贷"/>
    <n v="0"/>
    <n v="6120.38"/>
    <n v="2040.13"/>
    <n v="0"/>
    <n v="4080.25"/>
    <n v="4010"/>
    <n v="1300"/>
    <n v="-6120.38"/>
  </r>
  <r>
    <x v="10"/>
    <d v="2016-08-18T00:00:00"/>
    <x v="0"/>
    <x v="2"/>
    <n v="13"/>
    <s v="支付宝线下还款"/>
    <n v="0"/>
    <n v="17001.09"/>
    <n v="1360.09"/>
    <n v="2040.12"/>
    <n v="13600.88"/>
    <n v="2740"/>
    <n v="774.52"/>
    <n v="-17001.09"/>
  </r>
  <r>
    <x v="10"/>
    <d v="2016-08-20T00:00:00"/>
    <x v="0"/>
    <x v="2"/>
    <n v="6"/>
    <s v="微信支付-现金贷"/>
    <n v="0"/>
    <n v="28561.81"/>
    <n v="12920.82"/>
    <n v="14960.95"/>
    <n v="680.04"/>
    <n v="9940"/>
    <n v="93.33"/>
    <n v="-28561.81"/>
  </r>
  <r>
    <x v="10"/>
    <d v="2016-08-20T00:00:00"/>
    <x v="0"/>
    <x v="2"/>
    <n v="13"/>
    <s v="支付宝线下还款"/>
    <n v="0"/>
    <n v="12240.8"/>
    <n v="1360.09"/>
    <n v="6120.4"/>
    <n v="4760.3100000000004"/>
    <n v="1399.91"/>
    <n v="1220.78"/>
    <n v="-12240.8"/>
  </r>
  <r>
    <x v="10"/>
    <d v="2016-08-21T00:00:00"/>
    <x v="0"/>
    <x v="2"/>
    <n v="6"/>
    <s v="微信支付-现金贷"/>
    <n v="0"/>
    <n v="76164.77"/>
    <n v="24481.55"/>
    <n v="37402.33"/>
    <n v="14280.89"/>
    <n v="16150"/>
    <n v="4303.34"/>
    <n v="-76164.77"/>
  </r>
  <r>
    <x v="10"/>
    <d v="2016-08-21T00:00:00"/>
    <x v="0"/>
    <x v="2"/>
    <n v="13"/>
    <s v="支付宝线下还款"/>
    <n v="0"/>
    <n v="16201.09"/>
    <n v="1360.09"/>
    <n v="4080.26"/>
    <n v="10760.74"/>
    <n v="1930"/>
    <n v="1011.97"/>
    <n v="-16201.09"/>
  </r>
  <r>
    <x v="10"/>
    <d v="2016-08-22T00:00:00"/>
    <x v="0"/>
    <x v="2"/>
    <n v="4"/>
    <s v="联动优势-现金贷"/>
    <n v="0"/>
    <n v="4760.29"/>
    <n v="680.04"/>
    <n v="4080.25"/>
    <n v="0"/>
    <n v="1680"/>
    <n v="0"/>
    <n v="-4760.29"/>
  </r>
  <r>
    <x v="10"/>
    <d v="2016-08-22T00:00:00"/>
    <x v="0"/>
    <x v="2"/>
    <n v="6"/>
    <s v="微信支付-现金贷"/>
    <n v="0"/>
    <n v="65284.14"/>
    <n v="29241.88"/>
    <n v="28561.79"/>
    <n v="7480.47"/>
    <n v="11210"/>
    <n v="800"/>
    <n v="-65284.14"/>
  </r>
  <r>
    <x v="10"/>
    <d v="2016-08-22T00:00:00"/>
    <x v="0"/>
    <x v="2"/>
    <n v="13"/>
    <s v="支付宝线下还款"/>
    <n v="0"/>
    <n v="14980.92"/>
    <n v="4080.27"/>
    <n v="6120.39"/>
    <n v="4780.26"/>
    <n v="2640"/>
    <n v="664.64"/>
    <n v="-14980.92"/>
  </r>
  <r>
    <x v="10"/>
    <d v="2016-08-23T00:00:00"/>
    <x v="0"/>
    <x v="2"/>
    <n v="4"/>
    <s v="联动优势-现金贷"/>
    <n v="0"/>
    <n v="9520.61"/>
    <n v="4760.3100000000004"/>
    <n v="4760.3"/>
    <n v="0"/>
    <n v="2060"/>
    <n v="0"/>
    <n v="-9520.61"/>
  </r>
  <r>
    <x v="10"/>
    <d v="2016-08-23T00:00:00"/>
    <x v="0"/>
    <x v="2"/>
    <n v="6"/>
    <s v="微信支付-现金贷"/>
    <n v="0"/>
    <n v="54403.43"/>
    <n v="25161.59"/>
    <n v="15640.99"/>
    <n v="13600.85"/>
    <n v="12340"/>
    <n v="943.36"/>
    <n v="-54403.43"/>
  </r>
  <r>
    <x v="10"/>
    <d v="2016-08-23T00:00:00"/>
    <x v="0"/>
    <x v="2"/>
    <n v="13"/>
    <s v="支付宝线下还款"/>
    <n v="0"/>
    <n v="7480.49"/>
    <n v="2720.18"/>
    <n v="3400.22"/>
    <n v="1360.09"/>
    <n v="1433.24"/>
    <n v="804.96"/>
    <n v="-7480.49"/>
  </r>
  <r>
    <x v="10"/>
    <d v="2016-08-24T00:00:00"/>
    <x v="0"/>
    <x v="2"/>
    <n v="4"/>
    <s v="联动优势-现金贷"/>
    <n v="0"/>
    <n v="5440.32"/>
    <n v="680.04"/>
    <n v="3400.2"/>
    <n v="1360.08"/>
    <n v="1080"/>
    <n v="70"/>
    <n v="-5440.32"/>
  </r>
  <r>
    <x v="10"/>
    <d v="2016-08-24T00:00:00"/>
    <x v="0"/>
    <x v="2"/>
    <n v="6"/>
    <s v="微信支付-现金贷"/>
    <n v="0"/>
    <n v="58483.64"/>
    <n v="21761.37"/>
    <n v="25161.56"/>
    <n v="11560.71"/>
    <n v="15650"/>
    <n v="1120"/>
    <n v="-58483.64"/>
  </r>
  <r>
    <x v="10"/>
    <d v="2016-08-24T00:00:00"/>
    <x v="0"/>
    <x v="2"/>
    <n v="13"/>
    <s v="支付宝线下还款"/>
    <n v="0"/>
    <n v="4760.3"/>
    <n v="0"/>
    <n v="2040.12"/>
    <n v="2720.18"/>
    <n v="813.26"/>
    <n v="980"/>
    <n v="-4760.3"/>
  </r>
  <r>
    <x v="10"/>
    <d v="2016-08-25T00:00:00"/>
    <x v="0"/>
    <x v="2"/>
    <n v="4"/>
    <s v="联动优势-现金贷"/>
    <n v="0"/>
    <n v="6120.38"/>
    <n v="3400.21"/>
    <n v="0"/>
    <n v="2720.17"/>
    <n v="1470"/>
    <n v="230"/>
    <n v="-6120.38"/>
  </r>
  <r>
    <x v="10"/>
    <d v="2016-08-25T00:00:00"/>
    <x v="0"/>
    <x v="2"/>
    <n v="6"/>
    <s v="微信支付-现金贷"/>
    <n v="0"/>
    <n v="61883.839999999997"/>
    <n v="18361.13"/>
    <n v="34002.129999999997"/>
    <n v="9520.58"/>
    <n v="11170"/>
    <n v="1593.34"/>
    <n v="-61883.839999999997"/>
  </r>
  <r>
    <x v="10"/>
    <d v="2016-08-25T00:00:00"/>
    <x v="0"/>
    <x v="2"/>
    <n v="13"/>
    <s v="支付宝线下还款"/>
    <n v="0"/>
    <n v="12920.81"/>
    <n v="3400.21"/>
    <n v="4080.26"/>
    <n v="5440.34"/>
    <n v="1620"/>
    <n v="376.49"/>
    <n v="-12920.81"/>
  </r>
  <r>
    <x v="10"/>
    <d v="2016-08-26T00:00:00"/>
    <x v="0"/>
    <x v="2"/>
    <n v="6"/>
    <s v="微信支付-现金贷"/>
    <n v="0"/>
    <n v="25841.59"/>
    <n v="9520.59"/>
    <n v="2720.16"/>
    <n v="13600.84"/>
    <n v="11590"/>
    <n v="713.33"/>
    <n v="-25841.59"/>
  </r>
  <r>
    <x v="10"/>
    <d v="2016-08-27T00:00:00"/>
    <x v="0"/>
    <x v="2"/>
    <n v="6"/>
    <s v="微信支付-现金贷"/>
    <n v="0"/>
    <n v="56443.58"/>
    <n v="16321.06"/>
    <n v="29241.83"/>
    <n v="10880.69"/>
    <n v="9950"/>
    <n v="1066.6600000000001"/>
    <n v="-56443.58"/>
  </r>
  <r>
    <x v="10"/>
    <d v="2016-08-27T00:00:00"/>
    <x v="0"/>
    <x v="2"/>
    <n v="13"/>
    <s v="支付宝线下还款"/>
    <n v="0"/>
    <n v="2720.16"/>
    <n v="680.04"/>
    <n v="2040.12"/>
    <n v="0"/>
    <n v="120"/>
    <n v="0"/>
    <n v="-2720.16"/>
  </r>
  <r>
    <x v="10"/>
    <d v="2016-08-28T00:00:00"/>
    <x v="0"/>
    <x v="2"/>
    <n v="6"/>
    <s v="微信支付-现金贷"/>
    <n v="0"/>
    <n v="19721.240000000002"/>
    <n v="7480.48"/>
    <n v="6120.38"/>
    <n v="6120.38"/>
    <n v="10470"/>
    <n v="690"/>
    <n v="-19721.240000000002"/>
  </r>
  <r>
    <x v="10"/>
    <d v="2016-08-29T00:00:00"/>
    <x v="0"/>
    <x v="2"/>
    <n v="6"/>
    <s v="微信支付-现金贷"/>
    <n v="0"/>
    <n v="108126.87"/>
    <n v="38082.410000000003"/>
    <n v="57803.69"/>
    <n v="12240.77"/>
    <n v="17310"/>
    <n v="1266.6600000000001"/>
    <n v="-108126.87"/>
  </r>
  <r>
    <x v="10"/>
    <d v="2016-08-29T00:00:00"/>
    <x v="0"/>
    <x v="2"/>
    <n v="13"/>
    <s v="支付宝线下还款"/>
    <n v="0"/>
    <n v="10200.64"/>
    <n v="4760.3"/>
    <n v="5440.34"/>
    <n v="0"/>
    <n v="1920"/>
    <n v="890.67"/>
    <n v="-10200.64"/>
  </r>
  <r>
    <x v="10"/>
    <d v="2016-08-30T00:00:00"/>
    <x v="0"/>
    <x v="2"/>
    <n v="6"/>
    <s v="微信支付-现金贷"/>
    <n v="0"/>
    <n v="59163.78"/>
    <n v="17681.14"/>
    <n v="27201.75"/>
    <n v="14280.89"/>
    <n v="17990"/>
    <n v="2056.67"/>
    <n v="-59163.78"/>
  </r>
  <r>
    <x v="10"/>
    <d v="2016-08-30T00:00:00"/>
    <x v="0"/>
    <x v="2"/>
    <n v="13"/>
    <s v="支付宝线下还款"/>
    <n v="0"/>
    <n v="3400.21"/>
    <n v="2040.13"/>
    <n v="0"/>
    <n v="1360.08"/>
    <n v="1410"/>
    <n v="96.63"/>
    <n v="-3400.21"/>
  </r>
  <r>
    <x v="10"/>
    <d v="2016-08-31T00:00:00"/>
    <x v="0"/>
    <x v="2"/>
    <n v="6"/>
    <s v="微信支付-现金贷"/>
    <n v="0"/>
    <n v="217613.86"/>
    <n v="89085.729999999894"/>
    <n v="99286.289999999804"/>
    <n v="29241.84"/>
    <n v="28010"/>
    <n v="3096.67"/>
    <n v="-217613.86"/>
  </r>
  <r>
    <x v="10"/>
    <d v="2016-08-31T00:00:00"/>
    <x v="0"/>
    <x v="2"/>
    <n v="13"/>
    <s v="支付宝线下还款"/>
    <n v="0"/>
    <n v="31595.34"/>
    <n v="11560.75"/>
    <n v="14280.92"/>
    <n v="5753.67"/>
    <n v="2906.5"/>
    <n v="1381.23"/>
    <n v="-31595.34"/>
  </r>
  <r>
    <x v="10"/>
    <d v="2016-09-01T00:00:00"/>
    <x v="0"/>
    <x v="3"/>
    <n v="6"/>
    <s v="微信支付-现金贷"/>
    <n v="0"/>
    <n v="92485.86"/>
    <n v="30601.96"/>
    <n v="40122.53"/>
    <n v="21761.37"/>
    <n v="13560"/>
    <n v="2280"/>
    <n v="-92485.86"/>
  </r>
  <r>
    <x v="10"/>
    <d v="2016-09-01T00:00:00"/>
    <x v="0"/>
    <x v="3"/>
    <n v="13"/>
    <s v="支付宝线下还款"/>
    <n v="0"/>
    <n v="14960.95"/>
    <n v="2720.17"/>
    <n v="4080.25"/>
    <n v="8160.53"/>
    <n v="1790"/>
    <n v="356.02"/>
    <n v="-14960.95"/>
  </r>
  <r>
    <x v="10"/>
    <d v="2016-09-02T00:00:00"/>
    <x v="0"/>
    <x v="3"/>
    <n v="6"/>
    <s v="微信支付-现金贷"/>
    <n v="0"/>
    <n v="47603.01"/>
    <n v="6120.39"/>
    <n v="19721.27"/>
    <n v="21761.35"/>
    <n v="9920"/>
    <n v="1586.67"/>
    <n v="-47603.01"/>
  </r>
  <r>
    <x v="10"/>
    <d v="2016-09-02T00:00:00"/>
    <x v="0"/>
    <x v="3"/>
    <n v="13"/>
    <s v="支付宝线下还款"/>
    <n v="0"/>
    <n v="2040.12"/>
    <n v="1360.08"/>
    <n v="0"/>
    <n v="680.04"/>
    <n v="560"/>
    <n v="167.67"/>
    <n v="-2040.12"/>
  </r>
  <r>
    <x v="10"/>
    <d v="2016-09-03T00:00:00"/>
    <x v="0"/>
    <x v="3"/>
    <n v="6"/>
    <s v="微信支付-现金贷"/>
    <n v="0"/>
    <n v="31962.05"/>
    <n v="3400.22"/>
    <n v="14280.92"/>
    <n v="14280.91"/>
    <n v="6680"/>
    <n v="2036.67"/>
    <n v="-31962.05"/>
  </r>
  <r>
    <x v="10"/>
    <d v="2016-09-03T00:00:00"/>
    <x v="0"/>
    <x v="3"/>
    <n v="13"/>
    <s v="支付宝线下还款"/>
    <n v="0"/>
    <n v="2720.18"/>
    <n v="1360.09"/>
    <n v="1360.09"/>
    <n v="0"/>
    <n v="480"/>
    <n v="0"/>
    <n v="-2720.18"/>
  </r>
  <r>
    <x v="10"/>
    <d v="2016-09-04T00:00:00"/>
    <x v="0"/>
    <x v="3"/>
    <n v="6"/>
    <s v="微信支付-现金贷"/>
    <n v="0"/>
    <n v="25841.64"/>
    <n v="6800.43"/>
    <n v="6800.43"/>
    <n v="12240.78"/>
    <n v="7840"/>
    <n v="1336.67"/>
    <n v="-25841.64"/>
  </r>
  <r>
    <x v="10"/>
    <d v="2016-09-04T00:00:00"/>
    <x v="0"/>
    <x v="3"/>
    <n v="13"/>
    <s v="支付宝线下还款"/>
    <n v="0"/>
    <n v="2460.09"/>
    <n v="1360.09"/>
    <n v="0"/>
    <n v="1100"/>
    <n v="360"/>
    <n v="0"/>
    <n v="-2460.09"/>
  </r>
  <r>
    <x v="10"/>
    <d v="2016-09-05T00:00:00"/>
    <x v="0"/>
    <x v="3"/>
    <n v="6"/>
    <s v="微信支付-现金贷"/>
    <n v="0"/>
    <n v="17001.04"/>
    <n v="4760.28"/>
    <n v="6800.42"/>
    <n v="5440.34"/>
    <n v="9220"/>
    <n v="683.34"/>
    <n v="-17001.04"/>
  </r>
  <r>
    <x v="10"/>
    <d v="2016-09-06T00:00:00"/>
    <x v="0"/>
    <x v="3"/>
    <n v="6"/>
    <s v="微信支付-现金贷"/>
    <n v="0"/>
    <n v="102006.39999999999"/>
    <n v="33322.1"/>
    <n v="51003.23"/>
    <n v="17681.07"/>
    <n v="14250"/>
    <n v="3636.56"/>
    <n v="-102006.39999999999"/>
  </r>
  <r>
    <x v="10"/>
    <d v="2016-09-06T00:00:00"/>
    <x v="0"/>
    <x v="3"/>
    <n v="13"/>
    <s v="支付宝线下还款"/>
    <n v="0"/>
    <n v="8160.51"/>
    <n v="680.04"/>
    <n v="680.04"/>
    <n v="6800.43"/>
    <n v="1870"/>
    <n v="1063.4000000000001"/>
    <n v="-8160.51"/>
  </r>
  <r>
    <x v="10"/>
    <d v="2016-09-07T00:00:00"/>
    <x v="0"/>
    <x v="3"/>
    <n v="6"/>
    <s v="微信支付-现金贷"/>
    <n v="0"/>
    <n v="44882.84"/>
    <n v="2720.18"/>
    <n v="19041.21"/>
    <n v="23121.45"/>
    <n v="8100"/>
    <n v="3553.34"/>
    <n v="-44882.84"/>
  </r>
  <r>
    <x v="10"/>
    <d v="2016-09-07T00:00:00"/>
    <x v="0"/>
    <x v="3"/>
    <n v="13"/>
    <s v="支付宝线下还款"/>
    <n v="0"/>
    <n v="8840.56"/>
    <n v="4080.26"/>
    <n v="1360.09"/>
    <n v="3400.21"/>
    <n v="1689.92"/>
    <n v="296.67"/>
    <n v="-8840.56"/>
  </r>
  <r>
    <x v="10"/>
    <d v="2016-09-08T00:00:00"/>
    <x v="0"/>
    <x v="3"/>
    <n v="6"/>
    <s v="微信支付-现金贷"/>
    <n v="0"/>
    <n v="54403.42"/>
    <n v="5440.33"/>
    <n v="26521.67"/>
    <n v="22441.42"/>
    <n v="9740"/>
    <n v="3214.01"/>
    <n v="-54403.42"/>
  </r>
  <r>
    <x v="10"/>
    <d v="2016-09-08T00:00:00"/>
    <x v="0"/>
    <x v="3"/>
    <n v="13"/>
    <s v="支付宝线下还款"/>
    <n v="0"/>
    <n v="16321.05"/>
    <n v="5440.36"/>
    <n v="2720.17"/>
    <n v="8160.52"/>
    <n v="2680.04"/>
    <n v="764.3"/>
    <n v="-16321.05"/>
  </r>
  <r>
    <x v="10"/>
    <d v="2016-09-09T00:00:00"/>
    <x v="0"/>
    <x v="3"/>
    <n v="6"/>
    <s v="微信支付-现金贷"/>
    <n v="0"/>
    <n v="56443.58"/>
    <n v="9520.61"/>
    <n v="22441.439999999999"/>
    <n v="24481.53"/>
    <n v="15550"/>
    <n v="5076.67"/>
    <n v="-56443.58"/>
  </r>
  <r>
    <x v="10"/>
    <d v="2016-09-10T00:00:00"/>
    <x v="0"/>
    <x v="3"/>
    <n v="6"/>
    <s v="微信支付-现金贷"/>
    <n v="0"/>
    <n v="110847"/>
    <n v="29241.85"/>
    <n v="65964.179999999993"/>
    <n v="15640.97"/>
    <n v="14500"/>
    <n v="2423.33"/>
    <n v="-110847"/>
  </r>
  <r>
    <x v="10"/>
    <d v="2016-09-11T00:00:00"/>
    <x v="0"/>
    <x v="3"/>
    <n v="6"/>
    <s v="微信支付-现金贷"/>
    <n v="0"/>
    <n v="63244.05"/>
    <n v="13600.87"/>
    <n v="25161.599999999999"/>
    <n v="24481.58"/>
    <n v="14700"/>
    <n v="2390.0100000000002"/>
    <n v="-63244.05"/>
  </r>
  <r>
    <x v="10"/>
    <d v="2016-09-12T00:00:00"/>
    <x v="0"/>
    <x v="3"/>
    <n v="6"/>
    <s v="微信支付-现金贷"/>
    <n v="0"/>
    <n v="131928.42000000001"/>
    <n v="31962.04"/>
    <n v="66644.25"/>
    <n v="33322.129999999997"/>
    <n v="16920"/>
    <n v="6230"/>
    <n v="-131928.42000000001"/>
  </r>
  <r>
    <x v="10"/>
    <d v="2016-09-12T00:00:00"/>
    <x v="0"/>
    <x v="3"/>
    <n v="13"/>
    <s v="支付宝线下还款"/>
    <n v="0"/>
    <n v="21707.99"/>
    <n v="2720.17"/>
    <n v="6067"/>
    <n v="12920.82"/>
    <n v="2269.92"/>
    <n v="1669.69"/>
    <n v="-21707.99"/>
  </r>
  <r>
    <x v="10"/>
    <d v="2016-09-13T00:00:00"/>
    <x v="0"/>
    <x v="3"/>
    <n v="6"/>
    <s v="微信支付-现金贷"/>
    <n v="0"/>
    <n v="87045.49"/>
    <n v="21761.4"/>
    <n v="28561.77"/>
    <n v="36722.32"/>
    <n v="18290"/>
    <n v="5690.34"/>
    <n v="-87045.49"/>
  </r>
  <r>
    <x v="10"/>
    <d v="2016-09-13T00:00:00"/>
    <x v="0"/>
    <x v="3"/>
    <n v="13"/>
    <s v="支付宝线下还款"/>
    <n v="0"/>
    <n v="19901.28"/>
    <n v="2720.17"/>
    <n v="5440.35"/>
    <n v="11740.76"/>
    <n v="1966.58"/>
    <n v="1986.3"/>
    <n v="-19901.28"/>
  </r>
  <r>
    <x v="10"/>
    <d v="2016-09-14T00:00:00"/>
    <x v="0"/>
    <x v="3"/>
    <n v="6"/>
    <s v="微信支付-现金贷"/>
    <n v="0"/>
    <n v="84325.33"/>
    <n v="21761.37"/>
    <n v="31281.98"/>
    <n v="31281.98"/>
    <n v="19340"/>
    <n v="5026.67"/>
    <n v="-84325.33"/>
  </r>
  <r>
    <x v="10"/>
    <d v="2016-09-14T00:00:00"/>
    <x v="0"/>
    <x v="3"/>
    <n v="13"/>
    <s v="支付宝线下还款"/>
    <n v="0"/>
    <n v="20401.3"/>
    <n v="2040.13"/>
    <n v="1360.09"/>
    <n v="17001.080000000002"/>
    <n v="3710.13"/>
    <n v="690.67"/>
    <n v="-20401.3"/>
  </r>
  <r>
    <x v="10"/>
    <d v="2016-09-15T00:00:00"/>
    <x v="0"/>
    <x v="3"/>
    <n v="6"/>
    <s v="微信支付-现金贷"/>
    <n v="0"/>
    <n v="62563.92"/>
    <n v="16321.03"/>
    <n v="32642.04"/>
    <n v="13600.85"/>
    <n v="14180"/>
    <n v="2183.33"/>
    <n v="-62563.92"/>
  </r>
  <r>
    <x v="10"/>
    <d v="2016-09-15T00:00:00"/>
    <x v="0"/>
    <x v="3"/>
    <n v="13"/>
    <s v="支付宝线下还款"/>
    <n v="0"/>
    <n v="2040.12"/>
    <n v="680.04"/>
    <n v="680.04"/>
    <n v="680.04"/>
    <n v="510"/>
    <n v="190.37"/>
    <n v="-2040.12"/>
  </r>
  <r>
    <x v="10"/>
    <d v="2016-09-16T00:00:00"/>
    <x v="0"/>
    <x v="3"/>
    <n v="6"/>
    <s v="微信支付-现金贷"/>
    <n v="0"/>
    <n v="44882.84"/>
    <n v="6800.44"/>
    <n v="11560.73"/>
    <n v="26521.67"/>
    <n v="17490"/>
    <n v="3340.33"/>
    <n v="-44882.84"/>
  </r>
  <r>
    <x v="10"/>
    <d v="2016-09-16T00:00:00"/>
    <x v="0"/>
    <x v="3"/>
    <n v="13"/>
    <s v="支付宝线下还款"/>
    <n v="0"/>
    <n v="4760.3"/>
    <n v="680.04"/>
    <n v="2720.17"/>
    <n v="1360.09"/>
    <n v="600"/>
    <n v="0.81000000000000205"/>
    <n v="-4760.3"/>
  </r>
  <r>
    <x v="10"/>
    <d v="2016-09-17T00:00:00"/>
    <x v="0"/>
    <x v="3"/>
    <n v="6"/>
    <s v="微信支付-现金贷"/>
    <n v="0"/>
    <n v="78885.009999999995"/>
    <n v="23801.51"/>
    <n v="28561.82"/>
    <n v="26521.68"/>
    <n v="17760"/>
    <n v="5383.33"/>
    <n v="-78885.009999999995"/>
  </r>
  <r>
    <x v="10"/>
    <d v="2016-09-17T00:00:00"/>
    <x v="0"/>
    <x v="3"/>
    <n v="13"/>
    <s v="支付宝线下还款"/>
    <n v="0"/>
    <n v="10200.66"/>
    <n v="2040.13"/>
    <n v="3400.22"/>
    <n v="4760.3100000000004"/>
    <n v="1380"/>
    <n v="1416.82"/>
    <n v="-10200.66"/>
  </r>
  <r>
    <x v="10"/>
    <d v="2016-09-18T00:00:00"/>
    <x v="0"/>
    <x v="3"/>
    <n v="6"/>
    <s v="微信支付-现金贷"/>
    <n v="0"/>
    <n v="93165.93"/>
    <n v="32642.080000000002"/>
    <n v="35362.25"/>
    <n v="25161.599999999999"/>
    <n v="22240"/>
    <n v="4596.66"/>
    <n v="-93165.93"/>
  </r>
  <r>
    <x v="10"/>
    <d v="2016-09-18T00:00:00"/>
    <x v="0"/>
    <x v="3"/>
    <n v="13"/>
    <s v="支付宝线下还款"/>
    <n v="0"/>
    <n v="12240.75"/>
    <n v="1360.08"/>
    <n v="1360.08"/>
    <n v="9520.59"/>
    <n v="3510"/>
    <n v="2879.45"/>
    <n v="-12240.75"/>
  </r>
  <r>
    <x v="10"/>
    <d v="2016-09-19T00:00:00"/>
    <x v="0"/>
    <x v="3"/>
    <n v="6"/>
    <s v="微信支付-现金贷"/>
    <n v="0"/>
    <n v="135328.57"/>
    <n v="51683.26"/>
    <n v="57123.62"/>
    <n v="26521.69"/>
    <n v="23440"/>
    <n v="2523.33"/>
    <n v="-135328.57"/>
  </r>
  <r>
    <x v="10"/>
    <d v="2016-09-19T00:00:00"/>
    <x v="0"/>
    <x v="3"/>
    <n v="13"/>
    <s v="支付宝线下还款"/>
    <n v="0"/>
    <n v="24481.54"/>
    <n v="1360.09"/>
    <n v="6800.43"/>
    <n v="16321.02"/>
    <n v="2669.96"/>
    <n v="2479.46"/>
    <n v="-24481.54"/>
  </r>
  <r>
    <x v="10"/>
    <d v="2016-09-20T00:00:00"/>
    <x v="0"/>
    <x v="3"/>
    <n v="6"/>
    <s v="微信支付-现金贷"/>
    <n v="0"/>
    <n v="182931.55"/>
    <n v="53043.360000000001"/>
    <n v="108126.83"/>
    <n v="21761.360000000001"/>
    <n v="27430"/>
    <n v="2970"/>
    <n v="-182931.55"/>
  </r>
  <r>
    <x v="10"/>
    <d v="2016-09-20T00:00:00"/>
    <x v="0"/>
    <x v="3"/>
    <n v="13"/>
    <s v="支付宝线下还款"/>
    <n v="0"/>
    <n v="14280.91"/>
    <n v="6800.44"/>
    <n v="5440.35"/>
    <n v="2040.12"/>
    <n v="2339.91"/>
    <n v="161.16999999999999"/>
    <n v="-14280.91"/>
  </r>
  <r>
    <x v="10"/>
    <d v="2016-09-21T00:00:00"/>
    <x v="0"/>
    <x v="3"/>
    <n v="6"/>
    <s v="微信支付-现金贷"/>
    <n v="0"/>
    <n v="205373.04"/>
    <n v="58483.74"/>
    <n v="123767.84"/>
    <n v="23121.46"/>
    <n v="23860"/>
    <n v="2586.67"/>
    <n v="-205373.04"/>
  </r>
  <r>
    <x v="10"/>
    <d v="2016-09-21T00:00:00"/>
    <x v="0"/>
    <x v="3"/>
    <n v="13"/>
    <s v="支付宝线下还款"/>
    <n v="0"/>
    <n v="40802.61"/>
    <n v="33322.129999999997"/>
    <n v="0"/>
    <n v="7480.48"/>
    <n v="7469.91"/>
    <n v="911.66"/>
    <n v="-40802.61"/>
  </r>
  <r>
    <x v="10"/>
    <d v="2016-09-22T00:00:00"/>
    <x v="0"/>
    <x v="3"/>
    <n v="6"/>
    <s v="微信支付-现金贷"/>
    <n v="0"/>
    <n v="213533.55"/>
    <n v="60523.85"/>
    <n v="100646.37"/>
    <n v="52363.33"/>
    <n v="32910"/>
    <n v="4983.3500000000004"/>
    <n v="-213533.55"/>
  </r>
  <r>
    <x v="10"/>
    <d v="2016-09-22T00:00:00"/>
    <x v="0"/>
    <x v="3"/>
    <n v="13"/>
    <s v="支付宝线下还款"/>
    <n v="0"/>
    <n v="21081.33"/>
    <n v="6120.38"/>
    <n v="10880.69"/>
    <n v="4080.26"/>
    <n v="2460"/>
    <n v="225.84"/>
    <n v="-21081.33"/>
  </r>
  <r>
    <x v="10"/>
    <d v="2016-09-23T00:00:00"/>
    <x v="0"/>
    <x v="3"/>
    <n v="6"/>
    <s v="微信支付-现金贷"/>
    <n v="0"/>
    <n v="150969.54"/>
    <n v="36722.28"/>
    <n v="65284.13"/>
    <n v="48963.13"/>
    <n v="26490"/>
    <n v="6763.32"/>
    <n v="-150969.54"/>
  </r>
  <r>
    <x v="10"/>
    <d v="2016-09-23T00:00:00"/>
    <x v="0"/>
    <x v="3"/>
    <n v="13"/>
    <s v="支付宝线下还款"/>
    <n v="0"/>
    <n v="17867.68"/>
    <n v="6120.4"/>
    <n v="8347.06"/>
    <n v="3400.22"/>
    <n v="2070"/>
    <n v="53.33"/>
    <n v="-17867.68"/>
  </r>
  <r>
    <x v="10"/>
    <d v="2016-09-24T00:00:00"/>
    <x v="0"/>
    <x v="3"/>
    <n v="6"/>
    <s v="微信支付-现金贷"/>
    <n v="0"/>
    <n v="185651.7"/>
    <n v="66644.210000000006"/>
    <n v="91805.779999999897"/>
    <n v="27201.71"/>
    <n v="30720"/>
    <n v="2286.67"/>
    <n v="-185651.7"/>
  </r>
  <r>
    <x v="10"/>
    <d v="2016-09-24T00:00:00"/>
    <x v="0"/>
    <x v="3"/>
    <n v="13"/>
    <s v="支付宝线下还款"/>
    <n v="0"/>
    <n v="4080.26"/>
    <n v="3400.22"/>
    <n v="0"/>
    <n v="680.04"/>
    <n v="1320"/>
    <n v="69.879999999999896"/>
    <n v="-4080.26"/>
  </r>
  <r>
    <x v="10"/>
    <d v="2016-09-25T00:00:00"/>
    <x v="0"/>
    <x v="3"/>
    <n v="6"/>
    <s v="微信支付-现金贷"/>
    <n v="0"/>
    <n v="183611.51"/>
    <n v="64604.05"/>
    <n v="104726.58"/>
    <n v="14280.88"/>
    <n v="22250"/>
    <n v="1266.6600000000001"/>
    <n v="-183611.51"/>
  </r>
  <r>
    <x v="10"/>
    <d v="2016-09-25T00:00:00"/>
    <x v="0"/>
    <x v="3"/>
    <n v="13"/>
    <s v="支付宝线下还款"/>
    <n v="0"/>
    <n v="12240.79"/>
    <n v="4080.26"/>
    <n v="6800.44"/>
    <n v="1360.09"/>
    <n v="1230"/>
    <n v="170.81"/>
    <n v="-12240.79"/>
  </r>
  <r>
    <x v="10"/>
    <d v="2016-09-26T00:00:00"/>
    <x v="0"/>
    <x v="3"/>
    <n v="4"/>
    <s v="联动优势-现金贷"/>
    <n v="0"/>
    <n v="1360.09"/>
    <n v="1360.09"/>
    <n v="0"/>
    <n v="0"/>
    <n v="240"/>
    <n v="0"/>
    <n v="-1360.09"/>
  </r>
  <r>
    <x v="10"/>
    <d v="2016-09-26T00:00:00"/>
    <x v="0"/>
    <x v="3"/>
    <n v="6"/>
    <s v="微信支付-现金贷"/>
    <n v="0"/>
    <n v="126487.98"/>
    <n v="54403.43"/>
    <n v="36722.31"/>
    <n v="35362.239999999998"/>
    <n v="30660"/>
    <n v="2793.35"/>
    <n v="-126487.98"/>
  </r>
  <r>
    <x v="10"/>
    <d v="2016-09-26T00:00:00"/>
    <x v="0"/>
    <x v="3"/>
    <n v="13"/>
    <s v="支付宝线下还款"/>
    <n v="0"/>
    <n v="9520.61"/>
    <n v="3400.22"/>
    <n v="4080.27"/>
    <n v="2040.12"/>
    <n v="910"/>
    <n v="126.92"/>
    <n v="-9520.61"/>
  </r>
  <r>
    <x v="10"/>
    <d v="2016-09-27T00:00:00"/>
    <x v="0"/>
    <x v="3"/>
    <n v="6"/>
    <s v="微信支付-现金贷"/>
    <n v="0"/>
    <n v="203332.88"/>
    <n v="65284.13"/>
    <n v="97926.219999999797"/>
    <n v="40122.53"/>
    <n v="34000"/>
    <n v="3660"/>
    <n v="-203332.88"/>
  </r>
  <r>
    <x v="10"/>
    <d v="2016-09-27T00:00:00"/>
    <x v="0"/>
    <x v="3"/>
    <n v="13"/>
    <s v="支付宝线下还款"/>
    <n v="0"/>
    <n v="11180.68"/>
    <n v="1360.08"/>
    <n v="1360.08"/>
    <n v="8460.52"/>
    <n v="2670"/>
    <n v="1299.92"/>
    <n v="-11180.68"/>
  </r>
  <r>
    <x v="10"/>
    <d v="2016-09-28T00:00:00"/>
    <x v="0"/>
    <x v="3"/>
    <n v="6"/>
    <s v="微信支付-现金贷"/>
    <n v="0"/>
    <n v="139408.75"/>
    <n v="46922.94"/>
    <n v="57123.59"/>
    <n v="35362.22"/>
    <n v="35360"/>
    <n v="4129.92"/>
    <n v="-139408.75"/>
  </r>
  <r>
    <x v="10"/>
    <d v="2016-09-29T00:00:00"/>
    <x v="0"/>
    <x v="3"/>
    <n v="6"/>
    <s v="微信支付-现金贷"/>
    <n v="0"/>
    <n v="400545.33"/>
    <n v="138048.70000000001"/>
    <n v="227134.4"/>
    <n v="35362.230000000003"/>
    <n v="43976.67"/>
    <n v="4990.01"/>
    <n v="-400545.33"/>
  </r>
  <r>
    <x v="10"/>
    <d v="2016-09-29T00:00:00"/>
    <x v="0"/>
    <x v="3"/>
    <n v="13"/>
    <s v="支付宝线下还款"/>
    <n v="0"/>
    <n v="19721.23"/>
    <n v="4080.26"/>
    <n v="10200.629999999999"/>
    <n v="5440.34"/>
    <n v="2520"/>
    <n v="904.97"/>
    <n v="-19721.23"/>
  </r>
  <r>
    <x v="10"/>
    <d v="2016-09-30T00:00:00"/>
    <x v="0"/>
    <x v="3"/>
    <n v="6"/>
    <s v="微信支付-现金贷"/>
    <n v="0"/>
    <n v="689563.68"/>
    <n v="89085.669999999896"/>
    <n v="536553.94999999995"/>
    <n v="63924.06"/>
    <n v="42300"/>
    <n v="6293.23"/>
    <n v="-689563.68"/>
  </r>
  <r>
    <x v="10"/>
    <d v="2016-09-30T00:00:00"/>
    <x v="0"/>
    <x v="3"/>
    <n v="13"/>
    <s v="支付宝线下还款"/>
    <n v="0"/>
    <n v="58036.55"/>
    <n v="14280.93"/>
    <n v="32194.880000000001"/>
    <n v="11560.74"/>
    <n v="4740"/>
    <n v="602.83000000000004"/>
    <n v="-58036.55"/>
  </r>
  <r>
    <x v="10"/>
    <d v="2016-10-01T00:00:00"/>
    <x v="0"/>
    <x v="4"/>
    <n v="6"/>
    <s v="微信支付-现金贷"/>
    <n v="0"/>
    <n v="74804.72"/>
    <n v="38762.44"/>
    <n v="0"/>
    <n v="36042.28"/>
    <n v="20790"/>
    <n v="2600"/>
    <n v="-74804.72"/>
  </r>
  <r>
    <x v="10"/>
    <d v="2016-10-01T00:00:00"/>
    <x v="0"/>
    <x v="4"/>
    <n v="13"/>
    <s v="支付宝线下还款"/>
    <n v="0"/>
    <n v="3400.21"/>
    <n v="2720.17"/>
    <n v="0"/>
    <n v="680.04"/>
    <n v="809.96"/>
    <n v="24.96"/>
    <n v="-3400.21"/>
  </r>
  <r>
    <x v="10"/>
    <d v="2016-10-02T00:00:00"/>
    <x v="0"/>
    <x v="4"/>
    <n v="6"/>
    <s v="微信支付-现金贷"/>
    <n v="0"/>
    <n v="85685.43"/>
    <n v="31962.05"/>
    <n v="15640.98"/>
    <n v="38082.400000000001"/>
    <n v="19500"/>
    <n v="2893.35"/>
    <n v="-85685.43"/>
  </r>
  <r>
    <x v="10"/>
    <d v="2016-10-02T00:00:00"/>
    <x v="0"/>
    <x v="4"/>
    <n v="13"/>
    <s v="支付宝线下还款"/>
    <n v="0"/>
    <n v="3400.21"/>
    <n v="2040.13"/>
    <n v="0"/>
    <n v="1360.08"/>
    <n v="480"/>
    <n v="70.959999999999994"/>
    <n v="-3400.21"/>
  </r>
  <r>
    <x v="10"/>
    <d v="2016-10-03T00:00:00"/>
    <x v="0"/>
    <x v="4"/>
    <n v="6"/>
    <s v="微信支付-现金贷"/>
    <n v="0"/>
    <n v="51003.23"/>
    <n v="17001.080000000002"/>
    <n v="16321.04"/>
    <n v="17681.11"/>
    <n v="15860"/>
    <n v="1950"/>
    <n v="-51003.23"/>
  </r>
  <r>
    <x v="10"/>
    <d v="2016-10-04T00:00:00"/>
    <x v="0"/>
    <x v="4"/>
    <n v="6"/>
    <s v="微信支付-现金贷"/>
    <n v="0"/>
    <n v="74124.710000000006"/>
    <n v="19041.22"/>
    <n v="25841.63"/>
    <n v="29241.86"/>
    <n v="19050"/>
    <n v="2846.65"/>
    <n v="-74124.710000000006"/>
  </r>
  <r>
    <x v="10"/>
    <d v="2016-10-04T00:00:00"/>
    <x v="0"/>
    <x v="4"/>
    <n v="13"/>
    <s v="支付宝线下还款"/>
    <n v="0"/>
    <n v="4080.26"/>
    <n v="2720.18"/>
    <n v="680.04"/>
    <n v="680.04"/>
    <n v="720"/>
    <n v="47.77"/>
    <n v="-4080.26"/>
  </r>
  <r>
    <x v="10"/>
    <d v="2016-10-05T00:00:00"/>
    <x v="0"/>
    <x v="4"/>
    <n v="6"/>
    <s v="微信支付-现金贷"/>
    <n v="0"/>
    <n v="51003.24"/>
    <n v="19041.2"/>
    <n v="14280.89"/>
    <n v="17681.150000000001"/>
    <n v="21740"/>
    <n v="2540.0100000000002"/>
    <n v="-51003.24"/>
  </r>
  <r>
    <x v="10"/>
    <d v="2016-10-05T00:00:00"/>
    <x v="0"/>
    <x v="4"/>
    <n v="13"/>
    <s v="支付宝线下还款"/>
    <n v="0"/>
    <n v="3400.22"/>
    <n v="2040.13"/>
    <n v="0"/>
    <n v="1360.09"/>
    <n v="960"/>
    <n v="129.91"/>
    <n v="-3400.22"/>
  </r>
  <r>
    <x v="10"/>
    <d v="2016-10-06T00:00:00"/>
    <x v="0"/>
    <x v="4"/>
    <n v="6"/>
    <s v="微信支付-现金贷"/>
    <n v="0"/>
    <n v="139408.82999999999"/>
    <n v="55083.51"/>
    <n v="64604.1"/>
    <n v="19721.22"/>
    <n v="26460"/>
    <n v="1816.68"/>
    <n v="-139408.82999999999"/>
  </r>
  <r>
    <x v="10"/>
    <d v="2016-10-06T00:00:00"/>
    <x v="0"/>
    <x v="4"/>
    <n v="13"/>
    <s v="支付宝线下还款"/>
    <n v="0"/>
    <n v="1360.08"/>
    <n v="680.04"/>
    <n v="680.04"/>
    <n v="0"/>
    <n v="360"/>
    <n v="0"/>
    <n v="-1360.08"/>
  </r>
  <r>
    <x v="10"/>
    <d v="2016-10-07T00:00:00"/>
    <x v="0"/>
    <x v="4"/>
    <n v="6"/>
    <s v="微信支付-现金贷"/>
    <n v="0"/>
    <n v="82965.23"/>
    <n v="21761.360000000001"/>
    <n v="42162.65"/>
    <n v="19041.22"/>
    <n v="21810"/>
    <n v="1780"/>
    <n v="-82965.23"/>
  </r>
  <r>
    <x v="10"/>
    <d v="2016-10-08T00:00:00"/>
    <x v="0"/>
    <x v="4"/>
    <n v="6"/>
    <s v="微信支付-现金贷"/>
    <n v="0"/>
    <n v="129888.18"/>
    <n v="54403.44"/>
    <n v="52363.28"/>
    <n v="23121.46"/>
    <n v="31240"/>
    <n v="3683.34"/>
    <n v="-129888.18"/>
  </r>
  <r>
    <x v="10"/>
    <d v="2016-10-08T00:00:00"/>
    <x v="0"/>
    <x v="4"/>
    <n v="13"/>
    <s v="支付宝线下还款"/>
    <n v="0"/>
    <n v="8840.5499999999993"/>
    <n v="3400.21"/>
    <n v="2040.13"/>
    <n v="3400.21"/>
    <n v="1350.04"/>
    <n v="126.67"/>
    <n v="-8840.5499999999993"/>
  </r>
  <r>
    <x v="10"/>
    <d v="2016-10-09T00:00:00"/>
    <x v="0"/>
    <x v="4"/>
    <n v="6"/>
    <s v="微信支付-现金贷"/>
    <n v="0"/>
    <n v="141448.98000000001"/>
    <n v="39442.519999999997"/>
    <n v="61883.9"/>
    <n v="40122.559999999998"/>
    <n v="29470"/>
    <n v="4679.92"/>
    <n v="-141448.98000000001"/>
  </r>
  <r>
    <x v="10"/>
    <d v="2016-10-10T00:00:00"/>
    <x v="0"/>
    <x v="4"/>
    <n v="6"/>
    <s v="微信支付-现金贷"/>
    <n v="0"/>
    <n v="129208.16"/>
    <n v="47603.03"/>
    <n v="35362.230000000003"/>
    <n v="46242.9"/>
    <n v="37353.24"/>
    <n v="5340.01"/>
    <n v="-129208.16"/>
  </r>
  <r>
    <x v="10"/>
    <d v="2016-10-10T00:00:00"/>
    <x v="0"/>
    <x v="4"/>
    <n v="13"/>
    <s v="支付宝线下还款"/>
    <n v="0"/>
    <n v="12640.76"/>
    <n v="4080.26"/>
    <n v="1360.09"/>
    <n v="7200.41"/>
    <n v="2250"/>
    <n v="1290.67"/>
    <n v="-12640.76"/>
  </r>
  <r>
    <x v="10"/>
    <d v="2016-10-11T00:00:00"/>
    <x v="0"/>
    <x v="4"/>
    <n v="6"/>
    <s v="微信支付-现金贷"/>
    <n v="0"/>
    <n v="246855.65"/>
    <n v="80245.099999999904"/>
    <n v="107446.78"/>
    <n v="59163.77"/>
    <n v="36560"/>
    <n v="7806.66"/>
    <n v="-246855.65"/>
  </r>
  <r>
    <x v="10"/>
    <d v="2016-10-11T00:00:00"/>
    <x v="0"/>
    <x v="4"/>
    <n v="13"/>
    <s v="支付宝线下还款"/>
    <n v="0"/>
    <n v="17001.11"/>
    <n v="3400.22"/>
    <n v="3400.22"/>
    <n v="10200.67"/>
    <n v="2840"/>
    <n v="139"/>
    <n v="-17001.11"/>
  </r>
  <r>
    <x v="10"/>
    <d v="2016-10-12T00:00:00"/>
    <x v="0"/>
    <x v="4"/>
    <n v="6"/>
    <s v="微信支付-现金贷"/>
    <n v="0"/>
    <n v="189051.92"/>
    <n v="58483.73"/>
    <n v="79565.009999999893"/>
    <n v="51003.18"/>
    <n v="40140"/>
    <n v="6956.65"/>
    <n v="-189051.92"/>
  </r>
  <r>
    <x v="10"/>
    <d v="2016-10-12T00:00:00"/>
    <x v="0"/>
    <x v="4"/>
    <n v="13"/>
    <s v="支付宝线下还款"/>
    <n v="0"/>
    <n v="4080.26"/>
    <n v="2040.13"/>
    <n v="0"/>
    <n v="2040.13"/>
    <n v="1560"/>
    <n v="90.87"/>
    <n v="-4080.26"/>
  </r>
  <r>
    <x v="10"/>
    <d v="2016-10-13T00:00:00"/>
    <x v="0"/>
    <x v="4"/>
    <n v="6"/>
    <s v="微信支付-现金贷"/>
    <n v="0"/>
    <n v="178851.28"/>
    <n v="42162.66"/>
    <n v="74804.699999999895"/>
    <n v="61883.92"/>
    <n v="31760"/>
    <n v="6910.34"/>
    <n v="-178851.28"/>
  </r>
  <r>
    <x v="10"/>
    <d v="2016-10-13T00:00:00"/>
    <x v="0"/>
    <x v="4"/>
    <n v="13"/>
    <s v="支付宝线下还款"/>
    <n v="0"/>
    <n v="20361.169999999998"/>
    <n v="2720.17"/>
    <n v="1360.09"/>
    <n v="16280.91"/>
    <n v="2910.96"/>
    <n v="1251.5899999999999"/>
    <n v="-20361.169999999998"/>
  </r>
  <r>
    <x v="10"/>
    <d v="2016-10-14T00:00:00"/>
    <x v="0"/>
    <x v="4"/>
    <n v="6"/>
    <s v="微信支付-现金贷"/>
    <n v="0"/>
    <n v="193132.22"/>
    <n v="59843.8"/>
    <n v="75484.759999999893"/>
    <n v="57803.66"/>
    <n v="36390"/>
    <n v="9306.67"/>
    <n v="-193132.22"/>
  </r>
  <r>
    <x v="10"/>
    <d v="2016-10-15T00:00:00"/>
    <x v="0"/>
    <x v="4"/>
    <n v="6"/>
    <s v="微信支付-现金贷"/>
    <n v="0"/>
    <n v="191092.11"/>
    <n v="57123.65"/>
    <n v="91805.809999999896"/>
    <n v="42162.65"/>
    <n v="30970"/>
    <n v="4629.9799999999996"/>
    <n v="-191092.11"/>
  </r>
  <r>
    <x v="10"/>
    <d v="2016-10-15T00:00:00"/>
    <x v="0"/>
    <x v="4"/>
    <n v="13"/>
    <s v="支付宝线下还款"/>
    <n v="0"/>
    <n v="9520.61"/>
    <n v="2040.13"/>
    <n v="2720.17"/>
    <n v="4760.3100000000004"/>
    <n v="1349.91"/>
    <n v="84.05"/>
    <n v="-9520.61"/>
  </r>
  <r>
    <x v="10"/>
    <d v="2016-10-16T00:00:00"/>
    <x v="0"/>
    <x v="4"/>
    <n v="6"/>
    <s v="微信支付-现金贷"/>
    <n v="0"/>
    <n v="52363.32"/>
    <n v="6800.43"/>
    <n v="12920.82"/>
    <n v="32642.07"/>
    <n v="21420"/>
    <n v="4290.01"/>
    <n v="-52363.32"/>
  </r>
  <r>
    <x v="10"/>
    <d v="2016-10-16T00:00:00"/>
    <x v="0"/>
    <x v="4"/>
    <n v="13"/>
    <s v="支付宝线下还款"/>
    <n v="0"/>
    <n v="5440.35"/>
    <n v="2720.18"/>
    <n v="1360.08"/>
    <n v="1360.09"/>
    <n v="870"/>
    <n v="9.9999999999980105E-3"/>
    <n v="-5440.35"/>
  </r>
  <r>
    <x v="10"/>
    <d v="2016-10-17T00:00:00"/>
    <x v="0"/>
    <x v="4"/>
    <n v="6"/>
    <s v="微信支付-现金贷"/>
    <n v="0"/>
    <n v="206053.03"/>
    <n v="82285.23"/>
    <n v="85005.379999999903"/>
    <n v="38762.42"/>
    <n v="41600"/>
    <n v="6073.06"/>
    <n v="-206053.03"/>
  </r>
  <r>
    <x v="10"/>
    <d v="2016-10-17T00:00:00"/>
    <x v="0"/>
    <x v="4"/>
    <n v="13"/>
    <s v="支付宝线下还款"/>
    <n v="0"/>
    <n v="33322.080000000002"/>
    <n v="14960.95"/>
    <n v="1360.08"/>
    <n v="17001.05"/>
    <n v="5730"/>
    <n v="2414.4499999999998"/>
    <n v="-33322.080000000002"/>
  </r>
  <r>
    <x v="10"/>
    <d v="2016-10-18T00:00:00"/>
    <x v="0"/>
    <x v="4"/>
    <n v="6"/>
    <s v="微信支付-现金贷"/>
    <n v="0"/>
    <n v="241415.28"/>
    <n v="68684.37"/>
    <n v="106086.72"/>
    <n v="66644.19"/>
    <n v="48560"/>
    <n v="12873.33"/>
    <n v="-241415.28"/>
  </r>
  <r>
    <x v="10"/>
    <d v="2016-10-18T00:00:00"/>
    <x v="0"/>
    <x v="4"/>
    <n v="13"/>
    <s v="支付宝线下还款"/>
    <n v="0"/>
    <n v="22141.42"/>
    <n v="1360.08"/>
    <n v="1700"/>
    <n v="19081.34"/>
    <n v="5610"/>
    <n v="4600.38"/>
    <n v="-22141.42"/>
  </r>
  <r>
    <x v="10"/>
    <d v="2016-10-19T00:00:00"/>
    <x v="0"/>
    <x v="4"/>
    <n v="6"/>
    <s v="微信支付-现金贷"/>
    <n v="0"/>
    <n v="260456.49"/>
    <n v="78204.97"/>
    <n v="112207.09"/>
    <n v="70044.429999999993"/>
    <n v="52770"/>
    <n v="12183.26"/>
    <n v="-260456.49"/>
  </r>
  <r>
    <x v="10"/>
    <d v="2016-10-19T00:00:00"/>
    <x v="0"/>
    <x v="4"/>
    <n v="13"/>
    <s v="支付宝线下还款"/>
    <n v="0"/>
    <n v="30601.94"/>
    <n v="4080.27"/>
    <n v="8160.51"/>
    <n v="18361.16"/>
    <n v="4680"/>
    <n v="2665.94"/>
    <n v="-30601.94"/>
  </r>
  <r>
    <x v="10"/>
    <d v="2016-10-20T00:00:00"/>
    <x v="0"/>
    <x v="4"/>
    <n v="6"/>
    <s v="微信支付-现金贷"/>
    <n v="0"/>
    <n v="333901.24"/>
    <n v="128528.25"/>
    <n v="150969.54"/>
    <n v="54403.45"/>
    <n v="53240"/>
    <n v="7946.69"/>
    <n v="-333901.24"/>
  </r>
  <r>
    <x v="10"/>
    <d v="2016-10-20T00:00:00"/>
    <x v="0"/>
    <x v="4"/>
    <n v="13"/>
    <s v="支付宝线下还款"/>
    <n v="0"/>
    <n v="36042.31"/>
    <n v="10200.66"/>
    <n v="4080.26"/>
    <n v="21761.39"/>
    <n v="5939.82"/>
    <n v="1000.32"/>
    <n v="-36042.31"/>
  </r>
  <r>
    <x v="10"/>
    <d v="2016-10-21T00:00:00"/>
    <x v="0"/>
    <x v="4"/>
    <n v="6"/>
    <s v="微信支付-现金贷"/>
    <n v="0"/>
    <n v="428400.36"/>
    <n v="143489.13"/>
    <n v="216226.87"/>
    <n v="68684.36"/>
    <n v="60900"/>
    <n v="8016.99"/>
    <n v="-428400.36"/>
  </r>
  <r>
    <x v="10"/>
    <d v="2016-10-21T00:00:00"/>
    <x v="0"/>
    <x v="4"/>
    <n v="13"/>
    <s v="支付宝线下还款"/>
    <n v="0"/>
    <n v="39409.410000000003"/>
    <n v="6120.39"/>
    <n v="7480.48"/>
    <n v="25808.54"/>
    <n v="5459.78"/>
    <n v="3057.9"/>
    <n v="-39409.410000000003"/>
  </r>
  <r>
    <x v="10"/>
    <d v="2016-10-22T00:00:00"/>
    <x v="0"/>
    <x v="4"/>
    <n v="6"/>
    <s v="微信支付-现金贷"/>
    <n v="0"/>
    <n v="382864.23"/>
    <n v="97926.199999999895"/>
    <n v="214213.58"/>
    <n v="70724.45"/>
    <n v="42750"/>
    <n v="8439.99"/>
    <n v="-382864.23"/>
  </r>
  <r>
    <x v="10"/>
    <d v="2016-10-22T00:00:00"/>
    <x v="0"/>
    <x v="4"/>
    <n v="13"/>
    <s v="支付宝线下还款"/>
    <n v="0"/>
    <n v="24481.57"/>
    <n v="2040.13"/>
    <n v="10880.7"/>
    <n v="11560.74"/>
    <n v="2299.7399999999998"/>
    <n v="108.34"/>
    <n v="-24481.57"/>
  </r>
  <r>
    <x v="10"/>
    <d v="2016-10-23T00:00:00"/>
    <x v="0"/>
    <x v="4"/>
    <n v="6"/>
    <s v="微信支付-现金贷"/>
    <n v="0"/>
    <n v="314179.78999999998"/>
    <n v="91805.759999999893"/>
    <n v="159810.07999999999"/>
    <n v="62563.95"/>
    <n v="50580"/>
    <n v="6813.23"/>
    <n v="-314179.78999999998"/>
  </r>
  <r>
    <x v="10"/>
    <d v="2016-10-23T00:00:00"/>
    <x v="0"/>
    <x v="4"/>
    <n v="13"/>
    <s v="支付宝线下还款"/>
    <n v="0"/>
    <n v="24681.53"/>
    <n v="3400.22"/>
    <n v="1360.08"/>
    <n v="19921.23"/>
    <n v="3759.96"/>
    <n v="2927.03"/>
    <n v="-24681.53"/>
  </r>
  <r>
    <x v="10"/>
    <d v="2016-10-24T00:00:00"/>
    <x v="0"/>
    <x v="4"/>
    <n v="6"/>
    <s v="微信支付-现金贷"/>
    <n v="0"/>
    <n v="357022.45"/>
    <n v="114927.25"/>
    <n v="182931.5"/>
    <n v="59163.7"/>
    <n v="52900"/>
    <n v="5903.33"/>
    <n v="-357022.45"/>
  </r>
  <r>
    <x v="10"/>
    <d v="2016-10-24T00:00:00"/>
    <x v="0"/>
    <x v="4"/>
    <n v="13"/>
    <s v="支付宝线下还款"/>
    <n v="0"/>
    <n v="26621.67"/>
    <n v="6800.44"/>
    <n v="680.04"/>
    <n v="19141.189999999999"/>
    <n v="4710"/>
    <n v="1008.86"/>
    <n v="-26621.67"/>
  </r>
  <r>
    <x v="10"/>
    <d v="2016-10-25T00:00:00"/>
    <x v="0"/>
    <x v="4"/>
    <n v="6"/>
    <s v="微信支付-现金贷"/>
    <n v="0"/>
    <n v="437267.55"/>
    <n v="141448.94"/>
    <n v="225094.17"/>
    <n v="70724.44"/>
    <n v="59930"/>
    <n v="8169.99"/>
    <n v="-437267.55"/>
  </r>
  <r>
    <x v="10"/>
    <d v="2016-10-25T00:00:00"/>
    <x v="0"/>
    <x v="4"/>
    <n v="13"/>
    <s v="支付宝线下还款"/>
    <n v="0"/>
    <n v="19041.2"/>
    <n v="3400.22"/>
    <n v="7480.47"/>
    <n v="8160.51"/>
    <n v="2039.96"/>
    <n v="239.74"/>
    <n v="-19041.2"/>
  </r>
  <r>
    <x v="10"/>
    <d v="2016-10-26T00:00:00"/>
    <x v="0"/>
    <x v="4"/>
    <n v="4"/>
    <s v="联动优势-现金贷"/>
    <n v="0"/>
    <n v="1360.09"/>
    <n v="1360.09"/>
    <n v="0"/>
    <n v="0"/>
    <n v="240"/>
    <n v="0"/>
    <n v="-1360.09"/>
  </r>
  <r>
    <x v="10"/>
    <d v="2016-10-26T00:00:00"/>
    <x v="0"/>
    <x v="4"/>
    <n v="6"/>
    <s v="微信支付-现金贷"/>
    <n v="0"/>
    <n v="285618.03000000003"/>
    <n v="97926.1599999998"/>
    <n v="102006.45"/>
    <n v="85685.419999999896"/>
    <n v="57180"/>
    <n v="6559.98"/>
    <n v="-285618.03000000003"/>
  </r>
  <r>
    <x v="10"/>
    <d v="2016-10-26T00:00:00"/>
    <x v="0"/>
    <x v="4"/>
    <n v="13"/>
    <s v="支付宝线下还款"/>
    <n v="0"/>
    <n v="10200.64"/>
    <n v="2720.17"/>
    <n v="3400.22"/>
    <n v="4080.25"/>
    <n v="1663.26"/>
    <n v="86.67"/>
    <n v="-10200.64"/>
  </r>
  <r>
    <x v="10"/>
    <d v="2016-10-27T00:00:00"/>
    <x v="0"/>
    <x v="4"/>
    <n v="6"/>
    <s v="微信支付-现金贷"/>
    <n v="0"/>
    <n v="394424.79"/>
    <n v="129208.14"/>
    <n v="204012.79999999999"/>
    <n v="61203.85"/>
    <n v="56190"/>
    <n v="5379.99"/>
    <n v="-394424.79"/>
  </r>
  <r>
    <x v="10"/>
    <d v="2016-10-27T00:00:00"/>
    <x v="0"/>
    <x v="4"/>
    <n v="13"/>
    <s v="支付宝线下还款"/>
    <n v="0"/>
    <n v="11560.71"/>
    <n v="4760.3"/>
    <n v="3400.2"/>
    <n v="3400.21"/>
    <n v="2340"/>
    <n v="2955.71"/>
    <n v="-11560.71"/>
  </r>
  <r>
    <x v="10"/>
    <d v="2016-10-28T00:00:00"/>
    <x v="0"/>
    <x v="4"/>
    <n v="6"/>
    <s v="微信支付-现金贷"/>
    <n v="0"/>
    <n v="348862.07"/>
    <n v="141448.95000000001"/>
    <n v="158450.04"/>
    <n v="48963.08"/>
    <n v="53850"/>
    <n v="3950.01"/>
    <n v="-348862.07"/>
  </r>
  <r>
    <x v="10"/>
    <d v="2016-10-28T00:00:00"/>
    <x v="0"/>
    <x v="4"/>
    <n v="13"/>
    <s v="支付宝线下还款"/>
    <n v="0"/>
    <n v="15641.01"/>
    <n v="5440.34"/>
    <n v="4080.27"/>
    <n v="6120.4"/>
    <n v="2490"/>
    <n v="880.03"/>
    <n v="-15641.01"/>
  </r>
  <r>
    <x v="10"/>
    <d v="2016-10-29T00:00:00"/>
    <x v="0"/>
    <x v="4"/>
    <n v="6"/>
    <s v="微信支付-现金贷"/>
    <n v="0"/>
    <n v="644000.84"/>
    <n v="172050.92"/>
    <n v="412106.16"/>
    <n v="59843.76"/>
    <n v="48450"/>
    <n v="5953.34"/>
    <n v="-644000.84"/>
  </r>
  <r>
    <x v="10"/>
    <d v="2016-10-29T00:00:00"/>
    <x v="0"/>
    <x v="4"/>
    <n v="13"/>
    <s v="支付宝线下还款"/>
    <n v="0"/>
    <n v="16321.03"/>
    <n v="3400.22"/>
    <n v="12920.81"/>
    <n v="0"/>
    <n v="1259.92"/>
    <n v="0.81000000000000205"/>
    <n v="-16321.03"/>
  </r>
  <r>
    <x v="10"/>
    <d v="2016-10-31T00:00:00"/>
    <x v="0"/>
    <x v="4"/>
    <n v="6"/>
    <s v="微信支付-现金贷"/>
    <n v="0"/>
    <n v="382184.31"/>
    <n v="101326.49"/>
    <n v="221694.07"/>
    <n v="59163.75"/>
    <n v="51030"/>
    <n v="5889.98"/>
    <n v="-382184.31"/>
  </r>
  <r>
    <x v="10"/>
    <d v="2016-10-31T00:00:00"/>
    <x v="0"/>
    <x v="4"/>
    <n v="13"/>
    <s v="支付宝线下还款"/>
    <n v="0"/>
    <n v="31962.06"/>
    <n v="2720.18"/>
    <n v="14960.97"/>
    <n v="14280.91"/>
    <n v="3960"/>
    <n v="802.4"/>
    <n v="-31962.06"/>
  </r>
  <r>
    <x v="10"/>
    <d v="2016-11-01T00:00:00"/>
    <x v="0"/>
    <x v="5"/>
    <n v="6"/>
    <s v="微信支付-现金贷"/>
    <n v="0"/>
    <n v="329820.90000000002"/>
    <n v="93845.949999999895"/>
    <n v="153009.70000000001"/>
    <n v="82965.249999999898"/>
    <n v="51630"/>
    <n v="9026.59"/>
    <n v="-329820.90000000002"/>
  </r>
  <r>
    <x v="10"/>
    <d v="2016-11-01T00:00:00"/>
    <x v="0"/>
    <x v="5"/>
    <n v="13"/>
    <s v="支付宝线下还款"/>
    <n v="0"/>
    <n v="11560.73"/>
    <n v="3400.22"/>
    <n v="1360.08"/>
    <n v="6800.43"/>
    <n v="2220"/>
    <n v="2553.34"/>
    <n v="-11560.73"/>
  </r>
  <r>
    <x v="10"/>
    <d v="2016-11-02T00:00:00"/>
    <x v="0"/>
    <x v="5"/>
    <n v="6"/>
    <s v="微信支付-现金贷"/>
    <n v="0"/>
    <n v="232571.33"/>
    <n v="72764.649999999907"/>
    <n v="92485.8299999999"/>
    <n v="67320.850000000006"/>
    <n v="43600"/>
    <n v="10960.01"/>
    <n v="-232571.33"/>
  </r>
  <r>
    <x v="10"/>
    <d v="2016-11-02T00:00:00"/>
    <x v="0"/>
    <x v="5"/>
    <n v="13"/>
    <s v="支付宝线下还款"/>
    <n v="0"/>
    <n v="21041.19"/>
    <n v="7480.47"/>
    <n v="3400.21"/>
    <n v="10160.51"/>
    <n v="3510"/>
    <n v="1082.98"/>
    <n v="-21041.19"/>
  </r>
  <r>
    <x v="10"/>
    <d v="2016-11-03T00:00:00"/>
    <x v="0"/>
    <x v="5"/>
    <n v="6"/>
    <s v="微信支付-现金贷"/>
    <n v="0"/>
    <n v="219653.91"/>
    <n v="52363.33"/>
    <n v="90445.749999999898"/>
    <n v="76844.83"/>
    <n v="42960"/>
    <n v="9559.99"/>
    <n v="-219653.91"/>
  </r>
  <r>
    <x v="10"/>
    <d v="2016-11-03T00:00:00"/>
    <x v="0"/>
    <x v="5"/>
    <n v="13"/>
    <s v="支付宝线下还款"/>
    <n v="0"/>
    <n v="22481.56"/>
    <n v="680.04"/>
    <n v="6120.4"/>
    <n v="15681.12"/>
    <n v="3069.91"/>
    <n v="2071.14"/>
    <n v="-22481.56"/>
  </r>
  <r>
    <x v="10"/>
    <d v="2016-11-04T00:00:00"/>
    <x v="0"/>
    <x v="5"/>
    <n v="6"/>
    <s v="微信支付-现金贷"/>
    <n v="0"/>
    <n v="191092.13"/>
    <n v="42842.73"/>
    <n v="101326.45"/>
    <n v="46922.95"/>
    <n v="42580"/>
    <n v="6493.32"/>
    <n v="-191092.13"/>
  </r>
  <r>
    <x v="10"/>
    <d v="2016-11-04T00:00:00"/>
    <x v="0"/>
    <x v="5"/>
    <n v="13"/>
    <s v="支付宝线下还款"/>
    <n v="0"/>
    <n v="10880.7"/>
    <n v="1360.09"/>
    <n v="1360.09"/>
    <n v="8160.52"/>
    <n v="1740"/>
    <n v="993.11"/>
    <n v="-10880.7"/>
  </r>
  <r>
    <x v="10"/>
    <d v="2016-11-05T00:00:00"/>
    <x v="0"/>
    <x v="5"/>
    <n v="6"/>
    <s v="微信支付-现金贷"/>
    <n v="0"/>
    <n v="179531.31"/>
    <n v="48963.09"/>
    <n v="95205.949999999895"/>
    <n v="35362.269999999997"/>
    <n v="31380"/>
    <n v="4530"/>
    <n v="-179531.31"/>
  </r>
  <r>
    <x v="10"/>
    <d v="2016-11-05T00:00:00"/>
    <x v="0"/>
    <x v="5"/>
    <n v="13"/>
    <s v="支付宝线下还款"/>
    <n v="0"/>
    <n v="12240.77"/>
    <n v="2040.13"/>
    <n v="6800.42"/>
    <n v="3400.22"/>
    <n v="860.09"/>
    <n v="1673.15"/>
    <n v="-12240.77"/>
  </r>
  <r>
    <x v="10"/>
    <d v="2016-11-06T00:00:00"/>
    <x v="0"/>
    <x v="5"/>
    <n v="6"/>
    <s v="微信支付-现金贷"/>
    <n v="0"/>
    <n v="336621.34"/>
    <n v="95206.069999999905"/>
    <n v="202652.83"/>
    <n v="38762.44"/>
    <n v="40080"/>
    <n v="6420"/>
    <n v="-336621.34"/>
  </r>
  <r>
    <x v="10"/>
    <d v="2016-11-06T00:00:00"/>
    <x v="0"/>
    <x v="5"/>
    <n v="13"/>
    <s v="支付宝线下还款"/>
    <n v="0"/>
    <n v="11560.72"/>
    <n v="1360.08"/>
    <n v="1360.08"/>
    <n v="8840.56"/>
    <n v="1739.91"/>
    <n v="3069.83"/>
    <n v="-11560.72"/>
  </r>
  <r>
    <x v="10"/>
    <d v="2016-11-07T00:00:00"/>
    <x v="0"/>
    <x v="5"/>
    <n v="6"/>
    <s v="微信支付-现金贷"/>
    <n v="0"/>
    <n v="240055.21"/>
    <n v="78885.009999999995"/>
    <n v="109486.94"/>
    <n v="51683.26"/>
    <n v="49900"/>
    <n v="7376.68"/>
    <n v="-240055.21"/>
  </r>
  <r>
    <x v="10"/>
    <d v="2016-11-08T00:00:00"/>
    <x v="0"/>
    <x v="5"/>
    <n v="6"/>
    <s v="微信支付-现金贷"/>
    <n v="0"/>
    <n v="274057.25"/>
    <n v="78885.029999999897"/>
    <n v="127848"/>
    <n v="67324.22"/>
    <n v="46620"/>
    <n v="12466.67"/>
    <n v="-274057.25"/>
  </r>
  <r>
    <x v="10"/>
    <d v="2016-11-08T00:00:00"/>
    <x v="0"/>
    <x v="5"/>
    <n v="13"/>
    <s v="支付宝线下还款"/>
    <n v="0"/>
    <n v="21761.360000000001"/>
    <n v="2040.12"/>
    <n v="8160.51"/>
    <n v="11560.73"/>
    <n v="3420"/>
    <n v="2540.61"/>
    <n v="-21761.360000000001"/>
  </r>
  <r>
    <x v="10"/>
    <d v="2016-11-09T00:00:00"/>
    <x v="0"/>
    <x v="5"/>
    <n v="6"/>
    <s v="微信支付-现金贷"/>
    <n v="0"/>
    <n v="320407.07"/>
    <n v="95206.0799999999"/>
    <n v="153116.44"/>
    <n v="72084.549999999901"/>
    <n v="48600"/>
    <n v="12079.9"/>
    <n v="-320407.07"/>
  </r>
  <r>
    <x v="10"/>
    <d v="2016-11-10T00:00:00"/>
    <x v="0"/>
    <x v="5"/>
    <n v="6"/>
    <s v="微信支付-现金贷"/>
    <n v="0"/>
    <n v="329820.95"/>
    <n v="73444.649999999994"/>
    <n v="174771.1"/>
    <n v="81605.199999999895"/>
    <n v="59820"/>
    <n v="12353.32"/>
    <n v="-329820.95"/>
  </r>
  <r>
    <x v="10"/>
    <d v="2016-11-10T00:00:00"/>
    <x v="0"/>
    <x v="5"/>
    <n v="13"/>
    <s v="支付宝线下还款"/>
    <n v="0"/>
    <n v="19721.25"/>
    <n v="2040.12"/>
    <n v="6800.42"/>
    <n v="10880.71"/>
    <n v="2430"/>
    <n v="816.79"/>
    <n v="-19721.25"/>
  </r>
  <r>
    <x v="10"/>
    <d v="2016-11-11T00:00:00"/>
    <x v="0"/>
    <x v="5"/>
    <n v="6"/>
    <s v="微信支付-现金贷"/>
    <n v="0"/>
    <n v="359742.67"/>
    <n v="99966.289999999804"/>
    <n v="199932.6"/>
    <n v="59843.78"/>
    <n v="50100"/>
    <n v="10776.67"/>
    <n v="-359742.67"/>
  </r>
  <r>
    <x v="10"/>
    <d v="2016-11-11T00:00:00"/>
    <x v="0"/>
    <x v="5"/>
    <n v="13"/>
    <s v="支付宝线下还款"/>
    <n v="0"/>
    <n v="31241.85"/>
    <n v="2720.17"/>
    <n v="4760.3100000000004"/>
    <n v="23761.37"/>
    <n v="4500"/>
    <n v="3129.54"/>
    <n v="-31241.85"/>
  </r>
  <r>
    <x v="10"/>
    <d v="2016-11-12T00:00:00"/>
    <x v="0"/>
    <x v="5"/>
    <n v="6"/>
    <s v="微信支付-现金贷"/>
    <n v="0"/>
    <n v="338661.41"/>
    <n v="81605.169999999896"/>
    <n v="204012.9"/>
    <n v="53043.34"/>
    <n v="41680"/>
    <n v="7266.69"/>
    <n v="-338661.41"/>
  </r>
  <r>
    <x v="10"/>
    <d v="2016-11-12T00:00:00"/>
    <x v="0"/>
    <x v="5"/>
    <n v="13"/>
    <s v="支付宝线下还款"/>
    <n v="0"/>
    <n v="12240.78"/>
    <n v="3400.22"/>
    <n v="4080.27"/>
    <n v="4760.29"/>
    <n v="1230"/>
    <n v="1204.6500000000001"/>
    <n v="-12240.78"/>
  </r>
  <r>
    <x v="10"/>
    <d v="2016-11-13T00:00:00"/>
    <x v="0"/>
    <x v="5"/>
    <n v="6"/>
    <s v="微信支付-现金贷"/>
    <n v="0"/>
    <n v="322340.34000000003"/>
    <n v="87725.519999999902"/>
    <n v="192452.17"/>
    <n v="42162.65"/>
    <n v="36120"/>
    <n v="6533.33"/>
    <n v="-322340.34000000003"/>
  </r>
  <r>
    <x v="10"/>
    <d v="2016-11-14T00:00:00"/>
    <x v="0"/>
    <x v="5"/>
    <n v="6"/>
    <s v="微信支付-现金贷"/>
    <n v="0"/>
    <n v="334581.13"/>
    <n v="88405.5799999999"/>
    <n v="182931.57"/>
    <n v="63243.98"/>
    <n v="47640"/>
    <n v="9203.35"/>
    <n v="-334581.13"/>
  </r>
  <r>
    <x v="10"/>
    <d v="2016-11-14T00:00:00"/>
    <x v="0"/>
    <x v="5"/>
    <n v="13"/>
    <s v="支付宝线下还款"/>
    <n v="0"/>
    <n v="24481.55"/>
    <n v="4080.27"/>
    <n v="1360.08"/>
    <n v="19041.2"/>
    <n v="3936.63"/>
    <n v="3486.1"/>
    <n v="-24481.55"/>
  </r>
  <r>
    <x v="10"/>
    <d v="2016-11-15T00:00:00"/>
    <x v="0"/>
    <x v="5"/>
    <n v="6"/>
    <s v="微信支付-现金贷"/>
    <n v="0"/>
    <n v="363822.93"/>
    <n v="127168.01"/>
    <n v="152329.60000000001"/>
    <n v="84325.319999999905"/>
    <n v="71263.240000000005"/>
    <n v="11650.66"/>
    <n v="-363822.93"/>
  </r>
  <r>
    <x v="10"/>
    <d v="2016-11-15T00:00:00"/>
    <x v="0"/>
    <x v="5"/>
    <n v="13"/>
    <s v="支付宝线下还款"/>
    <n v="0"/>
    <n v="29921.85"/>
    <n v="2720.17"/>
    <n v="2040.12"/>
    <n v="25161.56"/>
    <n v="4950"/>
    <n v="4278.03"/>
    <n v="-29921.85"/>
  </r>
  <r>
    <x v="10"/>
    <d v="2016-11-16T00:00:00"/>
    <x v="0"/>
    <x v="5"/>
    <n v="6"/>
    <s v="微信支付-现金贷"/>
    <n v="0"/>
    <n v="215573.6"/>
    <n v="51003.21"/>
    <n v="82285.199999999895"/>
    <n v="82285.1899999999"/>
    <n v="52149.99"/>
    <n v="13663.13"/>
    <n v="-215573.6"/>
  </r>
  <r>
    <x v="10"/>
    <d v="2016-11-16T00:00:00"/>
    <x v="0"/>
    <x v="5"/>
    <n v="13"/>
    <s v="支付宝线下还款"/>
    <n v="0"/>
    <n v="25841.64"/>
    <n v="4080.26"/>
    <n v="2720.17"/>
    <n v="19041.21"/>
    <n v="4110"/>
    <n v="2180.44"/>
    <n v="-25841.64"/>
  </r>
  <r>
    <x v="10"/>
    <d v="2016-11-17T00:00:00"/>
    <x v="0"/>
    <x v="5"/>
    <n v="6"/>
    <s v="微信支付-现金贷"/>
    <n v="0"/>
    <n v="364503.14"/>
    <n v="84325.349999999904"/>
    <n v="209453.29"/>
    <n v="70724.5"/>
    <n v="52700"/>
    <n v="12183.36"/>
    <n v="-364503.14"/>
  </r>
  <r>
    <x v="10"/>
    <d v="2016-11-17T00:00:00"/>
    <x v="0"/>
    <x v="5"/>
    <n v="13"/>
    <s v="支付宝线下还款"/>
    <n v="0"/>
    <n v="27828.38"/>
    <n v="8160.52"/>
    <n v="4706.91"/>
    <n v="14960.95"/>
    <n v="4049.91"/>
    <n v="2402.89"/>
    <n v="-27828.38"/>
  </r>
  <r>
    <x v="10"/>
    <d v="2016-11-18T00:00:00"/>
    <x v="0"/>
    <x v="5"/>
    <n v="6"/>
    <s v="微信支付-现金贷"/>
    <n v="0"/>
    <n v="386944.55"/>
    <n v="93845.979999999894"/>
    <n v="201972.87"/>
    <n v="91125.699999999895"/>
    <n v="58676.62"/>
    <n v="13900.31"/>
    <n v="-386944.55"/>
  </r>
  <r>
    <x v="10"/>
    <d v="2016-11-18T00:00:00"/>
    <x v="0"/>
    <x v="5"/>
    <n v="13"/>
    <s v="支付宝线下还款"/>
    <n v="0"/>
    <n v="26561.78"/>
    <n v="1360.08"/>
    <n v="680.04"/>
    <n v="24521.66"/>
    <n v="6187.27"/>
    <n v="3363.52"/>
    <n v="-26561.78"/>
  </r>
  <r>
    <x v="10"/>
    <d v="2016-11-19T00:00:00"/>
    <x v="0"/>
    <x v="5"/>
    <n v="6"/>
    <s v="微信支付-现金贷"/>
    <n v="0"/>
    <n v="316219.99"/>
    <n v="53723.41"/>
    <n v="211493.39"/>
    <n v="51003.19"/>
    <n v="44710"/>
    <n v="6790"/>
    <n v="-316219.99"/>
  </r>
  <r>
    <x v="10"/>
    <d v="2016-11-19T00:00:00"/>
    <x v="0"/>
    <x v="5"/>
    <n v="13"/>
    <s v="支付宝线下还款"/>
    <n v="0"/>
    <n v="26521.56"/>
    <n v="3400.22"/>
    <n v="8160.51"/>
    <n v="14960.83"/>
    <n v="3719.87"/>
    <n v="2849.42"/>
    <n v="-26521.56"/>
  </r>
  <r>
    <x v="10"/>
    <d v="2016-11-20T00:00:00"/>
    <x v="0"/>
    <x v="5"/>
    <n v="6"/>
    <s v="微信支付-现金贷"/>
    <n v="0"/>
    <n v="459029.18"/>
    <n v="95886.039999999906"/>
    <n v="306699.55"/>
    <n v="56443.59"/>
    <n v="54790"/>
    <n v="9120.01"/>
    <n v="-459029.18"/>
  </r>
  <r>
    <x v="10"/>
    <d v="2016-11-20T00:00:00"/>
    <x v="0"/>
    <x v="5"/>
    <n v="13"/>
    <s v="支付宝线下还款"/>
    <n v="0"/>
    <n v="29641.94"/>
    <n v="4760.3100000000004"/>
    <n v="14280.91"/>
    <n v="10600.72"/>
    <n v="3239.91"/>
    <n v="1837.86"/>
    <n v="-29641.94"/>
  </r>
  <r>
    <x v="10"/>
    <d v="2016-11-21T00:00:00"/>
    <x v="0"/>
    <x v="5"/>
    <n v="6"/>
    <s v="微信支付-现金贷"/>
    <n v="0"/>
    <n v="539927.48"/>
    <n v="175451.15"/>
    <n v="291031.65999999997"/>
    <n v="73444.67"/>
    <n v="70590"/>
    <n v="7023.57"/>
    <n v="-539927.48"/>
  </r>
  <r>
    <x v="10"/>
    <d v="2016-11-21T00:00:00"/>
    <x v="0"/>
    <x v="5"/>
    <n v="13"/>
    <s v="支付宝线下还款"/>
    <n v="0"/>
    <n v="32642.06"/>
    <n v="4080.26"/>
    <n v="7480.48"/>
    <n v="21081.32"/>
    <n v="5490"/>
    <n v="170.65"/>
    <n v="-32642.06"/>
  </r>
  <r>
    <x v="10"/>
    <d v="2016-11-22T00:00:00"/>
    <x v="0"/>
    <x v="5"/>
    <n v="6"/>
    <s v="微信支付-现金贷"/>
    <n v="0"/>
    <n v="467189.46"/>
    <n v="151649.56"/>
    <n v="252975.97"/>
    <n v="62563.93"/>
    <n v="64950"/>
    <n v="6586.69"/>
    <n v="-467189.46"/>
  </r>
  <r>
    <x v="10"/>
    <d v="2016-11-22T00:00:00"/>
    <x v="0"/>
    <x v="5"/>
    <n v="13"/>
    <s v="支付宝线下还款"/>
    <n v="0"/>
    <n v="25841.65"/>
    <n v="9520.6200000000008"/>
    <n v="11560.73"/>
    <n v="4760.3"/>
    <n v="2370"/>
    <n v="160"/>
    <n v="-25841.65"/>
  </r>
  <r>
    <x v="10"/>
    <d v="2016-11-23T00:00:00"/>
    <x v="0"/>
    <x v="5"/>
    <n v="6"/>
    <s v="微信支付-现金贷"/>
    <n v="0"/>
    <n v="401225.38"/>
    <n v="119007.5"/>
    <n v="216253.66"/>
    <n v="65964.22"/>
    <n v="64890"/>
    <n v="6469.98"/>
    <n v="-401225.38"/>
  </r>
  <r>
    <x v="10"/>
    <d v="2016-11-23T00:00:00"/>
    <x v="0"/>
    <x v="5"/>
    <n v="13"/>
    <s v="支付宝线下还款"/>
    <n v="0"/>
    <n v="9520.59"/>
    <n v="2040.13"/>
    <n v="2720.17"/>
    <n v="4760.29"/>
    <n v="2099.92"/>
    <n v="1246.53"/>
    <n v="-9520.59"/>
  </r>
  <r>
    <x v="10"/>
    <d v="2016-11-24T00:00:00"/>
    <x v="0"/>
    <x v="5"/>
    <n v="6"/>
    <s v="微信支付-现金贷"/>
    <n v="0"/>
    <n v="482150.45"/>
    <n v="147569.29"/>
    <n v="281537.84000000003"/>
    <n v="53043.32"/>
    <n v="71610"/>
    <n v="5413.34"/>
    <n v="-482150.45"/>
  </r>
  <r>
    <x v="10"/>
    <d v="2016-11-24T00:00:00"/>
    <x v="0"/>
    <x v="5"/>
    <n v="13"/>
    <s v="支付宝线下还款"/>
    <n v="0"/>
    <n v="17001.080000000002"/>
    <n v="9520.61"/>
    <n v="5440.34"/>
    <n v="2040.13"/>
    <n v="2580"/>
    <n v="80.010000000000005"/>
    <n v="-17001.080000000002"/>
  </r>
  <r>
    <x v="10"/>
    <d v="2016-11-25T00:00:00"/>
    <x v="0"/>
    <x v="5"/>
    <n v="6"/>
    <s v="微信支付-现金贷"/>
    <n v="0"/>
    <n v="490991.05"/>
    <n v="142809.06"/>
    <n v="276097.44"/>
    <n v="72084.549999999901"/>
    <n v="67290"/>
    <n v="7086.64"/>
    <n v="-490991.05"/>
  </r>
  <r>
    <x v="10"/>
    <d v="2016-11-25T00:00:00"/>
    <x v="0"/>
    <x v="5"/>
    <n v="13"/>
    <s v="支付宝线下还款"/>
    <n v="0"/>
    <n v="23121.47"/>
    <n v="7480.48"/>
    <n v="8840.5499999999993"/>
    <n v="6800.44"/>
    <n v="3480"/>
    <n v="1453.32"/>
    <n v="-23121.47"/>
  </r>
  <r>
    <x v="10"/>
    <d v="2016-11-26T00:00:00"/>
    <x v="0"/>
    <x v="5"/>
    <n v="4"/>
    <s v="联动优势-现金贷"/>
    <n v="0"/>
    <n v="1360.09"/>
    <n v="1360.09"/>
    <n v="0"/>
    <n v="0"/>
    <n v="240"/>
    <n v="0"/>
    <n v="-1360.09"/>
  </r>
  <r>
    <x v="10"/>
    <d v="2016-11-26T00:00:00"/>
    <x v="0"/>
    <x v="5"/>
    <n v="6"/>
    <s v="微信支付-现金贷"/>
    <n v="0"/>
    <n v="400545.32"/>
    <n v="127848.11"/>
    <n v="226454.3"/>
    <n v="46242.91"/>
    <n v="58260"/>
    <n v="3453.35"/>
    <n v="-400545.32"/>
  </r>
  <r>
    <x v="10"/>
    <d v="2016-11-26T00:00:00"/>
    <x v="0"/>
    <x v="5"/>
    <n v="13"/>
    <s v="支付宝线下还款"/>
    <n v="0"/>
    <n v="10880.67"/>
    <n v="680.04"/>
    <n v="6120.38"/>
    <n v="4080.25"/>
    <n v="1350"/>
    <n v="621.29"/>
    <n v="-10880.67"/>
  </r>
  <r>
    <x v="10"/>
    <d v="2016-11-27T00:00:00"/>
    <x v="0"/>
    <x v="5"/>
    <n v="6"/>
    <s v="微信支付-现金贷"/>
    <n v="0"/>
    <n v="521592.99"/>
    <n v="139408.81"/>
    <n v="332541.05"/>
    <n v="49643.13"/>
    <n v="62112.959999999999"/>
    <n v="3773.33"/>
    <n v="-521592.99"/>
  </r>
  <r>
    <x v="10"/>
    <d v="2016-11-27T00:00:00"/>
    <x v="0"/>
    <x v="5"/>
    <n v="13"/>
    <s v="支付宝线下还款"/>
    <n v="0"/>
    <n v="9520.59"/>
    <n v="680.04"/>
    <n v="7480.46"/>
    <n v="1360.09"/>
    <n v="360"/>
    <n v="80.36"/>
    <n v="-9520.59"/>
  </r>
  <r>
    <x v="10"/>
    <d v="2016-11-28T00:00:00"/>
    <x v="0"/>
    <x v="5"/>
    <n v="6"/>
    <s v="微信支付-现金贷"/>
    <n v="0"/>
    <n v="476710.16"/>
    <n v="124447.9"/>
    <n v="279497.68"/>
    <n v="72764.58"/>
    <n v="71700"/>
    <n v="6850.03"/>
    <n v="-476710.16"/>
  </r>
  <r>
    <x v="10"/>
    <d v="2016-11-28T00:00:00"/>
    <x v="0"/>
    <x v="5"/>
    <n v="13"/>
    <s v="支付宝线下还款"/>
    <n v="0"/>
    <n v="30601.94"/>
    <n v="8840.56"/>
    <n v="7480.47"/>
    <n v="14280.91"/>
    <n v="4929.91"/>
    <n v="3087.81"/>
    <n v="-30601.94"/>
  </r>
  <r>
    <x v="10"/>
    <d v="2016-11-29T00:00:00"/>
    <x v="0"/>
    <x v="5"/>
    <n v="6"/>
    <s v="微信支付-现金贷"/>
    <n v="0"/>
    <n v="794970.08"/>
    <n v="267936.99"/>
    <n v="469229.45999999897"/>
    <n v="57803.63"/>
    <n v="79516.62"/>
    <n v="6509.99"/>
    <n v="-794970.08"/>
  </r>
  <r>
    <x v="10"/>
    <d v="2016-11-29T00:00:00"/>
    <x v="0"/>
    <x v="5"/>
    <n v="13"/>
    <s v="支付宝线下还款"/>
    <n v="0"/>
    <n v="31962.02"/>
    <n v="11560.74"/>
    <n v="14960.94"/>
    <n v="5440.34"/>
    <n v="3230.09"/>
    <n v="2179.4699999999998"/>
    <n v="-31962.02"/>
  </r>
  <r>
    <x v="10"/>
    <d v="2016-11-30T00:00:00"/>
    <x v="0"/>
    <x v="5"/>
    <n v="6"/>
    <s v="微信支付-现金贷"/>
    <n v="0"/>
    <n v="383544.39999999898"/>
    <n v="121047.73"/>
    <n v="145529.26999999999"/>
    <n v="116967.4"/>
    <n v="72419.740000000005"/>
    <n v="13530.02"/>
    <n v="-383544.39999999898"/>
  </r>
  <r>
    <x v="10"/>
    <d v="2016-11-30T00:00:00"/>
    <x v="0"/>
    <x v="5"/>
    <n v="13"/>
    <s v="支付宝线下还款"/>
    <n v="0"/>
    <n v="17001.099999999999"/>
    <n v="2040.13"/>
    <n v="0"/>
    <n v="14960.97"/>
    <n v="4410"/>
    <n v="3171.7"/>
    <n v="-17001.099999999999"/>
  </r>
  <r>
    <x v="10"/>
    <d v="2016-12-01T00:00:00"/>
    <x v="0"/>
    <x v="6"/>
    <n v="6"/>
    <s v="微信支付-现金贷"/>
    <n v="0"/>
    <n v="399865.35"/>
    <n v="89765.659999999902"/>
    <n v="227134.43"/>
    <n v="82965.259999999893"/>
    <n v="58390"/>
    <n v="12129.98"/>
    <n v="-399865.35"/>
  </r>
  <r>
    <x v="10"/>
    <d v="2016-12-01T00:00:00"/>
    <x v="0"/>
    <x v="6"/>
    <n v="13"/>
    <s v="支付宝线下还款"/>
    <n v="0"/>
    <n v="31281.96"/>
    <n v="3400.21"/>
    <n v="4080.25"/>
    <n v="23801.5"/>
    <n v="4709.87"/>
    <n v="3966.38"/>
    <n v="-31281.96"/>
  </r>
  <r>
    <x v="10"/>
    <d v="2016-12-02T00:00:00"/>
    <x v="0"/>
    <x v="6"/>
    <n v="6"/>
    <s v="微信支付-现金贷"/>
    <n v="0"/>
    <n v="332541.01"/>
    <n v="87045.519999999902"/>
    <n v="156409.85999999999"/>
    <n v="89085.629999999903"/>
    <n v="54600"/>
    <n v="11536.67"/>
    <n v="-332541.01"/>
  </r>
  <r>
    <x v="10"/>
    <d v="2016-12-02T00:00:00"/>
    <x v="0"/>
    <x v="6"/>
    <n v="13"/>
    <s v="支付宝线下还款"/>
    <n v="0"/>
    <n v="38282.410000000003"/>
    <n v="3400.22"/>
    <n v="4080.25"/>
    <n v="30801.94"/>
    <n v="7470.01"/>
    <n v="6573.15"/>
    <n v="-38282.410000000003"/>
  </r>
  <r>
    <x v="10"/>
    <d v="2016-12-03T00:00:00"/>
    <x v="0"/>
    <x v="6"/>
    <n v="6"/>
    <s v="微信支付-现金贷"/>
    <n v="0"/>
    <n v="267256.87"/>
    <n v="72084.61"/>
    <n v="139408.78"/>
    <n v="55763.48"/>
    <n v="48673.24"/>
    <n v="6456.68"/>
    <n v="-267256.87"/>
  </r>
  <r>
    <x v="10"/>
    <d v="2016-12-03T00:00:00"/>
    <x v="0"/>
    <x v="6"/>
    <n v="13"/>
    <s v="支付宝线下还款"/>
    <n v="0"/>
    <n v="12920.83"/>
    <n v="2720.17"/>
    <n v="5440.35"/>
    <n v="4760.3100000000004"/>
    <n v="1769.98"/>
    <n v="70"/>
    <n v="-12920.83"/>
  </r>
  <r>
    <x v="10"/>
    <d v="2016-12-04T00:00:00"/>
    <x v="0"/>
    <x v="6"/>
    <n v="6"/>
    <s v="微信支付-现金贷"/>
    <n v="0"/>
    <n v="268616.94"/>
    <n v="76164.839999999895"/>
    <n v="156409.85999999999"/>
    <n v="36042.239999999998"/>
    <n v="42100"/>
    <n v="4563.25"/>
    <n v="-268616.94"/>
  </r>
  <r>
    <x v="10"/>
    <d v="2016-12-04T00:00:00"/>
    <x v="0"/>
    <x v="6"/>
    <n v="13"/>
    <s v="支付宝线下还款"/>
    <n v="0"/>
    <n v="8840.56"/>
    <n v="2040.13"/>
    <n v="4760.3"/>
    <n v="2040.13"/>
    <n v="1289.96"/>
    <n v="933.33"/>
    <n v="-8840.56"/>
  </r>
  <r>
    <x v="10"/>
    <d v="2016-12-05T00:00:00"/>
    <x v="0"/>
    <x v="6"/>
    <n v="6"/>
    <s v="微信支付-现金贷"/>
    <n v="0"/>
    <n v="331860.94"/>
    <n v="89765.669999999896"/>
    <n v="165930.47"/>
    <n v="76164.799999999901"/>
    <n v="61032.82"/>
    <n v="11656.65"/>
    <n v="-331860.94"/>
  </r>
  <r>
    <x v="10"/>
    <d v="2016-12-05T00:00:00"/>
    <x v="0"/>
    <x v="6"/>
    <n v="13"/>
    <s v="支付宝线下还款"/>
    <n v="0"/>
    <n v="44149.43"/>
    <n v="2040.13"/>
    <n v="8107.13"/>
    <n v="34002.17"/>
    <n v="5670"/>
    <n v="7159.85"/>
    <n v="-44149.43"/>
  </r>
  <r>
    <x v="10"/>
    <d v="2016-12-06T00:00:00"/>
    <x v="0"/>
    <x v="6"/>
    <n v="6"/>
    <s v="微信支付-现金贷"/>
    <n v="0"/>
    <n v="480777.05"/>
    <n v="150289.51999999999"/>
    <n v="248882.41"/>
    <n v="81605.119999999995"/>
    <n v="66509.45"/>
    <n v="12566.56"/>
    <n v="-480777.05"/>
  </r>
  <r>
    <x v="10"/>
    <d v="2016-12-06T00:00:00"/>
    <x v="0"/>
    <x v="6"/>
    <n v="13"/>
    <s v="支付宝线下还款"/>
    <n v="0"/>
    <n v="26521.65"/>
    <n v="4760.3"/>
    <n v="1360.08"/>
    <n v="20401.27"/>
    <n v="4470.08"/>
    <n v="4270.9399999999996"/>
    <n v="-26521.65"/>
  </r>
  <r>
    <x v="10"/>
    <d v="2016-12-07T00:00:00"/>
    <x v="0"/>
    <x v="6"/>
    <n v="6"/>
    <s v="微信支付-现金贷"/>
    <n v="0"/>
    <n v="346821.98"/>
    <n v="91125.819999999905"/>
    <n v="178851.33"/>
    <n v="76844.8299999999"/>
    <n v="56373.24"/>
    <n v="11386.65"/>
    <n v="-346821.98"/>
  </r>
  <r>
    <x v="10"/>
    <d v="2016-12-07T00:00:00"/>
    <x v="0"/>
    <x v="6"/>
    <n v="13"/>
    <s v="支付宝线下还款"/>
    <n v="0"/>
    <n v="34124.04"/>
    <n v="1360.08"/>
    <n v="2040.13"/>
    <n v="30723.83"/>
    <n v="4979.96"/>
    <n v="6329.64"/>
    <n v="-34124.04"/>
  </r>
  <r>
    <x v="10"/>
    <d v="2016-12-08T00:00:00"/>
    <x v="0"/>
    <x v="6"/>
    <n v="6"/>
    <s v="微信支付-现金贷"/>
    <n v="0"/>
    <n v="340021.44"/>
    <n v="77524.879999999903"/>
    <n v="199252.54"/>
    <n v="63244.02"/>
    <n v="54399.47"/>
    <n v="9483.19"/>
    <n v="-340021.44"/>
  </r>
  <r>
    <x v="10"/>
    <d v="2016-12-08T00:00:00"/>
    <x v="0"/>
    <x v="6"/>
    <n v="13"/>
    <s v="支付宝线下还款"/>
    <n v="0"/>
    <n v="27457.88"/>
    <n v="1360.08"/>
    <n v="9520.59"/>
    <n v="16577.21"/>
    <n v="3469.87"/>
    <n v="1959.06"/>
    <n v="-27457.88"/>
  </r>
  <r>
    <x v="10"/>
    <d v="2016-12-09T00:00:00"/>
    <x v="0"/>
    <x v="6"/>
    <n v="6"/>
    <s v="微信支付-现金贷"/>
    <n v="0"/>
    <n v="337981.41"/>
    <n v="69364.429999999906"/>
    <n v="193132.21"/>
    <n v="75484.77"/>
    <n v="56879.59"/>
    <n v="9526.68"/>
    <n v="-337981.41"/>
  </r>
  <r>
    <x v="10"/>
    <d v="2016-12-09T00:00:00"/>
    <x v="0"/>
    <x v="6"/>
    <n v="13"/>
    <s v="支付宝线下还款"/>
    <n v="0"/>
    <n v="23565.32"/>
    <n v="2720.18"/>
    <n v="2040.13"/>
    <n v="18805.009999999998"/>
    <n v="4200"/>
    <n v="5297.16"/>
    <n v="-23565.32"/>
  </r>
  <r>
    <x v="10"/>
    <d v="2016-12-10T00:00:00"/>
    <x v="0"/>
    <x v="6"/>
    <n v="6"/>
    <s v="微信支付-现金贷"/>
    <n v="0"/>
    <n v="263176.59000000003"/>
    <n v="59843.76"/>
    <n v="149609.46"/>
    <n v="53723.37"/>
    <n v="41166.339999999997"/>
    <n v="8996.67"/>
    <n v="-263176.59000000003"/>
  </r>
  <r>
    <x v="10"/>
    <d v="2016-12-10T00:00:00"/>
    <x v="0"/>
    <x v="6"/>
    <n v="13"/>
    <s v="支付宝线下还款"/>
    <n v="0"/>
    <n v="3400.21"/>
    <n v="680.04"/>
    <n v="2040.13"/>
    <n v="680.04"/>
    <n v="450"/>
    <n v="140"/>
    <n v="-3400.21"/>
  </r>
  <r>
    <x v="10"/>
    <d v="2016-12-11T00:00:00"/>
    <x v="0"/>
    <x v="6"/>
    <n v="6"/>
    <s v="微信支付-现金贷"/>
    <n v="0"/>
    <n v="318940.03999999998"/>
    <n v="55763.519999999997"/>
    <n v="221013.86"/>
    <n v="42162.66"/>
    <n v="37168.78"/>
    <n v="5470.01"/>
    <n v="-318940.03999999998"/>
  </r>
  <r>
    <x v="10"/>
    <d v="2016-12-11T00:00:00"/>
    <x v="0"/>
    <x v="6"/>
    <n v="13"/>
    <s v="支付宝线下还款"/>
    <n v="0"/>
    <n v="11560.71"/>
    <n v="680.04"/>
    <n v="8840.5400000000009"/>
    <n v="2040.13"/>
    <n v="780"/>
    <n v="709.91"/>
    <n v="-11560.71"/>
  </r>
  <r>
    <x v="10"/>
    <d v="2016-12-12T00:00:00"/>
    <x v="0"/>
    <x v="6"/>
    <n v="6"/>
    <s v="微信支付-现金贷"/>
    <n v="0"/>
    <n v="498444.61"/>
    <n v="171370.76"/>
    <n v="217586.93"/>
    <n v="109486.92"/>
    <n v="69838.02"/>
    <n v="13143.5"/>
    <n v="-498444.61"/>
  </r>
  <r>
    <x v="10"/>
    <d v="2016-12-12T00:00:00"/>
    <x v="0"/>
    <x v="6"/>
    <n v="13"/>
    <s v="支付宝线下还款"/>
    <n v="0"/>
    <n v="36922.339999999997"/>
    <n v="7480.48"/>
    <n v="10200.65"/>
    <n v="19241.21"/>
    <n v="4276.54"/>
    <n v="3495.84"/>
    <n v="-36922.339999999997"/>
  </r>
  <r>
    <x v="10"/>
    <d v="2016-12-13T00:00:00"/>
    <x v="0"/>
    <x v="6"/>
    <n v="6"/>
    <s v="微信支付-现金贷"/>
    <n v="0"/>
    <n v="416172.78"/>
    <n v="104726.58"/>
    <n v="246162.16"/>
    <n v="65284.04"/>
    <n v="54191.9"/>
    <n v="10089.84"/>
    <n v="-416172.78"/>
  </r>
  <r>
    <x v="10"/>
    <d v="2016-12-13T00:00:00"/>
    <x v="0"/>
    <x v="6"/>
    <n v="13"/>
    <s v="支付宝线下还款"/>
    <n v="0"/>
    <n v="18361.169999999998"/>
    <n v="2040.13"/>
    <n v="3400.22"/>
    <n v="12920.82"/>
    <n v="2640"/>
    <n v="4096.8"/>
    <n v="-18361.169999999998"/>
  </r>
  <r>
    <x v="10"/>
    <d v="2016-12-14T00:00:00"/>
    <x v="0"/>
    <x v="6"/>
    <n v="6"/>
    <s v="微信支付-现金贷"/>
    <n v="0"/>
    <n v="331180.87"/>
    <n v="82965.239999999903"/>
    <n v="184971.66"/>
    <n v="63243.97"/>
    <n v="45999.72"/>
    <n v="9819.6299999999992"/>
    <n v="-331180.87"/>
  </r>
  <r>
    <x v="10"/>
    <d v="2016-12-14T00:00:00"/>
    <x v="0"/>
    <x v="6"/>
    <n v="13"/>
    <s v="支付宝线下还款"/>
    <n v="0"/>
    <n v="41482.620000000003"/>
    <n v="7480.48"/>
    <n v="3400.22"/>
    <n v="30601.919999999998"/>
    <n v="6481.68"/>
    <n v="3697.31"/>
    <n v="-41482.620000000003"/>
  </r>
  <r>
    <x v="10"/>
    <d v="2016-12-15T00:00:00"/>
    <x v="0"/>
    <x v="6"/>
    <n v="6"/>
    <s v="微信支付-现金贷"/>
    <n v="0"/>
    <n v="342741.62"/>
    <n v="61203.839999999997"/>
    <n v="184291.59"/>
    <n v="97246.1899999999"/>
    <n v="51405.83"/>
    <n v="13914.61"/>
    <n v="-342741.62"/>
  </r>
  <r>
    <x v="10"/>
    <d v="2016-12-15T00:00:00"/>
    <x v="0"/>
    <x v="6"/>
    <n v="13"/>
    <s v="支付宝线下还款"/>
    <n v="0"/>
    <n v="27021.67"/>
    <n v="680.04"/>
    <n v="680.04"/>
    <n v="25661.59"/>
    <n v="3899.96"/>
    <n v="4125.09"/>
    <n v="-27021.67"/>
  </r>
  <r>
    <x v="10"/>
    <d v="2016-12-16T00:00:00"/>
    <x v="0"/>
    <x v="6"/>
    <n v="6"/>
    <s v="微信支付-现金贷"/>
    <n v="0"/>
    <n v="174770.99"/>
    <n v="40122.51"/>
    <n v="68004.31"/>
    <n v="66644.17"/>
    <n v="47989.45"/>
    <n v="11136.63"/>
    <n v="-174770.99"/>
  </r>
  <r>
    <x v="10"/>
    <d v="2016-12-17T00:00:00"/>
    <x v="0"/>
    <x v="6"/>
    <n v="6"/>
    <s v="微信支付-现金贷"/>
    <n v="0"/>
    <n v="361756.11"/>
    <n v="58483.69"/>
    <n v="250229.09"/>
    <n v="53043.33"/>
    <n v="40883.24"/>
    <n v="8169.87"/>
    <n v="-361756.11"/>
  </r>
  <r>
    <x v="10"/>
    <d v="2016-12-17T00:00:00"/>
    <x v="0"/>
    <x v="6"/>
    <n v="13"/>
    <s v="支付宝线下还款"/>
    <n v="0"/>
    <n v="15640.99"/>
    <n v="1360.08"/>
    <n v="3400.21"/>
    <n v="10880.7"/>
    <n v="1329.91"/>
    <n v="446.36"/>
    <n v="-15640.99"/>
  </r>
  <r>
    <x v="10"/>
    <d v="2016-12-18T00:00:00"/>
    <x v="0"/>
    <x v="6"/>
    <n v="6"/>
    <s v="微信支付-现金贷"/>
    <n v="0"/>
    <n v="244135.49"/>
    <n v="50323.199999999997"/>
    <n v="148929.45000000001"/>
    <n v="44882.84"/>
    <n v="40990"/>
    <n v="7436.59"/>
    <n v="-244135.49"/>
  </r>
  <r>
    <x v="10"/>
    <d v="2016-12-18T00:00:00"/>
    <x v="0"/>
    <x v="6"/>
    <n v="13"/>
    <s v="支付宝线下还款"/>
    <n v="0"/>
    <n v="9060.51"/>
    <n v="680.04"/>
    <n v="2040.12"/>
    <n v="6340.35"/>
    <n v="1260"/>
    <n v="1199.3599999999999"/>
    <n v="-9060.51"/>
  </r>
  <r>
    <x v="10"/>
    <d v="2016-12-19T00:00:00"/>
    <x v="0"/>
    <x v="6"/>
    <n v="6"/>
    <s v="微信支付-现金贷"/>
    <n v="0"/>
    <n v="345435.05"/>
    <n v="88405.58"/>
    <n v="199905.85"/>
    <n v="57123.62"/>
    <n v="53136.34"/>
    <n v="8039.97"/>
    <n v="-345435.05"/>
  </r>
  <r>
    <x v="10"/>
    <d v="2016-12-19T00:00:00"/>
    <x v="0"/>
    <x v="6"/>
    <n v="13"/>
    <s v="支付宝线下还款"/>
    <n v="0"/>
    <n v="28281.68"/>
    <n v="4760.3"/>
    <n v="1760"/>
    <n v="21761.38"/>
    <n v="6209.96"/>
    <n v="1246.73"/>
    <n v="-28281.68"/>
  </r>
  <r>
    <x v="10"/>
    <d v="2016-12-20T00:00:00"/>
    <x v="0"/>
    <x v="6"/>
    <n v="6"/>
    <s v="微信支付-现金贷"/>
    <n v="0"/>
    <n v="558995.38"/>
    <n v="150969.59"/>
    <n v="349542.13"/>
    <n v="58483.66"/>
    <n v="66289.600000000006"/>
    <n v="9169.98"/>
    <n v="-558995.38"/>
  </r>
  <r>
    <x v="10"/>
    <d v="2016-12-20T00:00:00"/>
    <x v="0"/>
    <x v="6"/>
    <n v="13"/>
    <s v="支付宝线下还款"/>
    <n v="0"/>
    <n v="45882.84"/>
    <n v="2040.13"/>
    <n v="11880.7"/>
    <n v="31962.01"/>
    <n v="6330"/>
    <n v="4126.99"/>
    <n v="-45882.84"/>
  </r>
  <r>
    <x v="10"/>
    <d v="2016-12-21T00:00:00"/>
    <x v="0"/>
    <x v="6"/>
    <n v="6"/>
    <s v="微信支付-现金贷"/>
    <n v="0"/>
    <n v="497084.64"/>
    <n v="85685.419999999896"/>
    <n v="321633.63"/>
    <n v="89765.589999999895"/>
    <n v="57583.24"/>
    <n v="10729.81"/>
    <n v="-497084.64"/>
  </r>
  <r>
    <x v="10"/>
    <d v="2016-12-22T00:00:00"/>
    <x v="0"/>
    <x v="6"/>
    <n v="6"/>
    <s v="微信支付-现金贷"/>
    <n v="0"/>
    <n v="445428.21"/>
    <n v="94525.969999999899"/>
    <n v="267256.93"/>
    <n v="83645.309999999896"/>
    <n v="59050"/>
    <n v="11286.61"/>
    <n v="-445428.21"/>
  </r>
  <r>
    <x v="10"/>
    <d v="2016-12-23T00:00:00"/>
    <x v="0"/>
    <x v="6"/>
    <n v="6"/>
    <s v="微信支付-现金贷"/>
    <n v="0"/>
    <n v="480790.3"/>
    <n v="111527.03"/>
    <n v="299218.84999999998"/>
    <n v="70044.42"/>
    <n v="56313.24"/>
    <n v="8759.81"/>
    <n v="-480790.3"/>
  </r>
  <r>
    <x v="10"/>
    <d v="2016-12-24T00:00:00"/>
    <x v="0"/>
    <x v="6"/>
    <n v="6"/>
    <s v="微信支付-现金贷"/>
    <n v="0"/>
    <n v="397144.9"/>
    <n v="93845.879999999903"/>
    <n v="288338.08"/>
    <n v="14960.94"/>
    <n v="45836.62"/>
    <n v="3096.68"/>
    <n v="-397144.9"/>
  </r>
  <r>
    <x v="10"/>
    <d v="2016-12-24T00:00:00"/>
    <x v="0"/>
    <x v="6"/>
    <n v="13"/>
    <s v="支付宝线下还款"/>
    <n v="0"/>
    <n v="12240.77"/>
    <n v="2040.13"/>
    <n v="9520.6"/>
    <n v="680.04"/>
    <n v="810"/>
    <n v="226.96"/>
    <n v="-12240.77"/>
  </r>
  <r>
    <x v="10"/>
    <d v="2016-12-25T00:00:00"/>
    <x v="0"/>
    <x v="6"/>
    <n v="6"/>
    <s v="微信支付-现金贷"/>
    <n v="0"/>
    <n v="454268.7"/>
    <n v="87045.509999999893"/>
    <n v="328460.78000000003"/>
    <n v="38762.410000000003"/>
    <n v="46273.24"/>
    <n v="4023.33"/>
    <n v="-454268.7"/>
  </r>
  <r>
    <x v="10"/>
    <d v="2016-12-25T00:00:00"/>
    <x v="0"/>
    <x v="6"/>
    <n v="13"/>
    <s v="支付宝线下还款"/>
    <n v="0"/>
    <n v="4760.29"/>
    <n v="680.04"/>
    <n v="4080.25"/>
    <n v="0"/>
    <n v="240"/>
    <n v="1100.96"/>
    <n v="-4760.29"/>
  </r>
  <r>
    <x v="10"/>
    <d v="2016-12-26T00:00:00"/>
    <x v="0"/>
    <x v="6"/>
    <n v="6"/>
    <s v="微信支付-现金贷"/>
    <n v="0"/>
    <n v="516832.58"/>
    <n v="184291.64"/>
    <n v="265216.7"/>
    <n v="67324.240000000005"/>
    <n v="72889.440000000002"/>
    <n v="8883.35"/>
    <n v="-516832.58"/>
  </r>
  <r>
    <x v="10"/>
    <d v="2016-12-26T00:00:00"/>
    <x v="0"/>
    <x v="6"/>
    <n v="13"/>
    <s v="支付宝线下还款"/>
    <n v="0"/>
    <n v="10880.67"/>
    <n v="6800.43"/>
    <n v="680.04"/>
    <n v="3400.2"/>
    <n v="2340"/>
    <n v="1483.34"/>
    <n v="-10880.67"/>
  </r>
  <r>
    <x v="10"/>
    <d v="2016-12-27T00:00:00"/>
    <x v="0"/>
    <x v="6"/>
    <n v="6"/>
    <s v="微信支付-现金贷"/>
    <n v="0"/>
    <n v="701044.31"/>
    <n v="181571.49"/>
    <n v="447388.32"/>
    <n v="72084.5"/>
    <n v="65303.24"/>
    <n v="6456.64"/>
    <n v="-701044.31"/>
  </r>
  <r>
    <x v="10"/>
    <d v="2016-12-27T00:00:00"/>
    <x v="0"/>
    <x v="6"/>
    <n v="13"/>
    <s v="支付宝线下还款"/>
    <n v="0"/>
    <n v="9520.58"/>
    <n v="680.04"/>
    <n v="5440.33"/>
    <n v="3400.21"/>
    <n v="929.96"/>
    <n v="76.67"/>
    <n v="-9520.58"/>
  </r>
  <r>
    <x v="10"/>
    <d v="2016-12-28T00:00:00"/>
    <x v="0"/>
    <x v="6"/>
    <n v="6"/>
    <s v="微信支付-现金贷"/>
    <n v="0"/>
    <n v="473309.92"/>
    <n v="95206.01"/>
    <n v="303979.26"/>
    <n v="74124.649999999994"/>
    <n v="56279.74"/>
    <n v="8079.98"/>
    <n v="-473309.92"/>
  </r>
  <r>
    <x v="10"/>
    <d v="2016-12-28T00:00:00"/>
    <x v="0"/>
    <x v="6"/>
    <n v="13"/>
    <s v="支付宝线下还款"/>
    <n v="0"/>
    <n v="13600.87"/>
    <n v="2720.18"/>
    <n v="4080.26"/>
    <n v="6800.43"/>
    <n v="1660"/>
    <n v="660.5"/>
    <n v="-13600.87"/>
  </r>
  <r>
    <x v="10"/>
    <d v="2016-12-29T00:00:00"/>
    <x v="0"/>
    <x v="6"/>
    <n v="6"/>
    <s v="微信支付-现金贷"/>
    <n v="0"/>
    <n v="620865.67000000004"/>
    <n v="170677.39"/>
    <n v="395104.87"/>
    <n v="55083.41"/>
    <n v="56706.48"/>
    <n v="6493.63"/>
    <n v="-620865.67000000004"/>
  </r>
  <r>
    <x v="10"/>
    <d v="2016-12-29T00:00:00"/>
    <x v="0"/>
    <x v="6"/>
    <n v="13"/>
    <s v="支付宝线下还款"/>
    <n v="0"/>
    <n v="12920.78"/>
    <n v="3400.21"/>
    <n v="3400.21"/>
    <n v="6120.36"/>
    <n v="2770"/>
    <n v="1245.54"/>
    <n v="-12920.78"/>
  </r>
  <r>
    <x v="10"/>
    <d v="2016-12-31T00:00:00"/>
    <x v="0"/>
    <x v="6"/>
    <n v="6"/>
    <s v="微信支付-现金贷"/>
    <n v="0"/>
    <n v="408705.96"/>
    <n v="97246.209999999905"/>
    <n v="244135.51"/>
    <n v="67324.240000000005"/>
    <n v="42770"/>
    <n v="8276.6200000000008"/>
    <n v="-408705.96"/>
  </r>
  <r>
    <x v="10"/>
    <d v="2016-12-31T00:00:00"/>
    <x v="0"/>
    <x v="6"/>
    <n v="13"/>
    <s v="支付宝线下还款"/>
    <n v="0"/>
    <n v="8840.5499999999993"/>
    <n v="1360.08"/>
    <n v="3400.22"/>
    <n v="4080.25"/>
    <n v="1080"/>
    <n v="1326.26"/>
    <n v="-8840.5499999999993"/>
  </r>
  <r>
    <x v="10"/>
    <d v="2016-07-05T00:00:00"/>
    <x v="0"/>
    <x v="1"/>
    <n v="2"/>
    <s v="易宝-现金贷"/>
    <n v="0"/>
    <n v="1360.09"/>
    <n v="0"/>
    <n v="0"/>
    <n v="1360.09"/>
    <n v="18400"/>
    <n v="80"/>
    <n v="-1360.09"/>
  </r>
  <r>
    <x v="10"/>
    <d v="2016-07-05T00:00:00"/>
    <x v="0"/>
    <x v="1"/>
    <n v="13"/>
    <s v="支付宝线下还款"/>
    <n v="0"/>
    <n v="1360.09"/>
    <n v="0"/>
    <n v="0"/>
    <n v="1360.09"/>
    <n v="239.91"/>
    <n v="0"/>
    <n v="-1360.09"/>
  </r>
  <r>
    <x v="10"/>
    <d v="2016-07-09T00:00:00"/>
    <x v="0"/>
    <x v="1"/>
    <n v="13"/>
    <s v="支付宝线下还款"/>
    <n v="0"/>
    <n v="3400.22"/>
    <n v="0"/>
    <n v="2040.13"/>
    <n v="1360.09"/>
    <n v="120"/>
    <n v="59.91"/>
    <n v="-3400.22"/>
  </r>
  <r>
    <x v="10"/>
    <d v="2016-07-11T00:00:00"/>
    <x v="0"/>
    <x v="1"/>
    <n v="13"/>
    <s v="支付宝线下还款"/>
    <n v="0"/>
    <n v="1360.09"/>
    <n v="0"/>
    <n v="0"/>
    <n v="1360.09"/>
    <n v="720"/>
    <n v="60"/>
    <n v="-1360.09"/>
  </r>
  <r>
    <x v="10"/>
    <d v="2016-07-14T00:00:00"/>
    <x v="0"/>
    <x v="1"/>
    <n v="13"/>
    <s v="支付宝线下还款"/>
    <n v="0"/>
    <n v="2040.13"/>
    <n v="0"/>
    <n v="1360.09"/>
    <n v="680.04"/>
    <n v="160"/>
    <n v="0"/>
    <n v="-2040.13"/>
  </r>
  <r>
    <x v="10"/>
    <d v="2016-07-15T00:00:00"/>
    <x v="0"/>
    <x v="1"/>
    <n v="13"/>
    <s v="支付宝线下还款"/>
    <n v="0"/>
    <n v="2720.18"/>
    <n v="0"/>
    <n v="0"/>
    <n v="2720.18"/>
    <n v="300"/>
    <n v="60.46"/>
    <n v="-2720.18"/>
  </r>
  <r>
    <x v="10"/>
    <d v="2016-07-19T00:00:00"/>
    <x v="0"/>
    <x v="1"/>
    <n v="13"/>
    <s v="支付宝线下还款"/>
    <n v="0"/>
    <n v="2040.13"/>
    <n v="0"/>
    <n v="680.04"/>
    <n v="1360.09"/>
    <n v="1426.48"/>
    <n v="0"/>
    <n v="-2040.13"/>
  </r>
  <r>
    <x v="10"/>
    <d v="2016-07-23T00:00:00"/>
    <x v="0"/>
    <x v="1"/>
    <n v="13"/>
    <s v="支付宝线下还款"/>
    <n v="0"/>
    <n v="6800.44"/>
    <n v="0"/>
    <n v="6800.44"/>
    <n v="0"/>
    <n v="240.09"/>
    <n v="0.91000000000002501"/>
    <n v="-6800.44"/>
  </r>
  <r>
    <x v="10"/>
    <d v="2016-07-24T00:00:00"/>
    <x v="0"/>
    <x v="1"/>
    <n v="13"/>
    <s v="支付宝线下还款"/>
    <n v="0"/>
    <n v="680.04"/>
    <n v="0"/>
    <n v="0"/>
    <n v="680.04"/>
    <n v="240"/>
    <n v="0.96000000000000096"/>
    <n v="-680.04"/>
  </r>
  <r>
    <x v="10"/>
    <d v="2016-07-26T00:00:00"/>
    <x v="0"/>
    <x v="1"/>
    <n v="13"/>
    <s v="支付宝线下还款"/>
    <n v="0"/>
    <n v="680.04"/>
    <n v="0"/>
    <n v="0"/>
    <n v="680.04"/>
    <n v="520"/>
    <n v="0"/>
    <n v="-680.04"/>
  </r>
  <r>
    <x v="10"/>
    <d v="2016-07-30T00:00:00"/>
    <x v="0"/>
    <x v="1"/>
    <n v="2"/>
    <s v="易宝-现金贷"/>
    <n v="0"/>
    <n v="42162.68"/>
    <n v="0"/>
    <n v="0"/>
    <n v="42162.68"/>
    <n v="56340"/>
    <n v="3830"/>
    <n v="-42162.68"/>
  </r>
  <r>
    <x v="10"/>
    <d v="2016-07-30T00:00:00"/>
    <x v="0"/>
    <x v="1"/>
    <n v="13"/>
    <s v="支付宝线下还款"/>
    <n v="0"/>
    <n v="2720.18"/>
    <n v="0"/>
    <n v="0"/>
    <n v="2720.18"/>
    <n v="800"/>
    <n v="0.92000000000001603"/>
    <n v="-2720.18"/>
  </r>
  <r>
    <x v="10"/>
    <d v="2016-08-03T00:00:00"/>
    <x v="0"/>
    <x v="2"/>
    <n v="13"/>
    <s v="支付宝线下还款"/>
    <n v="0"/>
    <n v="4760.29"/>
    <n v="0"/>
    <n v="2040.13"/>
    <n v="2720.16"/>
    <n v="480"/>
    <n v="119.96"/>
    <n v="-4760.29"/>
  </r>
  <r>
    <x v="10"/>
    <d v="2016-08-05T00:00:00"/>
    <x v="0"/>
    <x v="2"/>
    <n v="13"/>
    <s v="支付宝线下还款"/>
    <n v="0"/>
    <n v="3400.22"/>
    <n v="0"/>
    <n v="680.04"/>
    <n v="2720.18"/>
    <n v="720"/>
    <n v="120.91"/>
    <n v="-3400.22"/>
  </r>
  <r>
    <x v="10"/>
    <d v="2016-08-11T00:00:00"/>
    <x v="0"/>
    <x v="2"/>
    <n v="13"/>
    <s v="支付宝线下还款"/>
    <n v="0"/>
    <n v="8840.56"/>
    <n v="0"/>
    <n v="0"/>
    <n v="8840.56"/>
    <n v="958.96"/>
    <n v="1519.91"/>
    <n v="-8840.56"/>
  </r>
  <r>
    <x v="10"/>
    <d v="2016-08-17T00:00:00"/>
    <x v="0"/>
    <x v="2"/>
    <n v="6"/>
    <s v="微信支付-现金贷"/>
    <n v="0"/>
    <n v="680.04"/>
    <n v="0"/>
    <n v="0"/>
    <n v="680.04"/>
    <n v="1190"/>
    <n v="40"/>
    <n v="-680.04"/>
  </r>
  <r>
    <x v="10"/>
    <d v="2016-08-17T00:00:00"/>
    <x v="0"/>
    <x v="2"/>
    <n v="13"/>
    <s v="支付宝线下还款"/>
    <n v="0"/>
    <n v="24181.59"/>
    <n v="0"/>
    <n v="3400.22"/>
    <n v="20781.37"/>
    <n v="4010"/>
    <n v="3464.39"/>
    <n v="-24181.59"/>
  </r>
  <r>
    <x v="10"/>
    <d v="2016-08-19T00:00:00"/>
    <x v="0"/>
    <x v="2"/>
    <n v="4"/>
    <s v="联动优势-现金贷"/>
    <n v="0"/>
    <n v="2720.18"/>
    <n v="0"/>
    <n v="0"/>
    <n v="2720.18"/>
    <n v="950"/>
    <n v="553.33000000000004"/>
    <n v="-2720.18"/>
  </r>
  <r>
    <x v="10"/>
    <d v="2016-08-19T00:00:00"/>
    <x v="0"/>
    <x v="2"/>
    <n v="6"/>
    <s v="微信支付-现金贷"/>
    <n v="0"/>
    <n v="6120.38"/>
    <n v="0"/>
    <n v="0"/>
    <n v="6120.38"/>
    <n v="11620"/>
    <n v="1720"/>
    <n v="-6120.38"/>
  </r>
  <r>
    <x v="10"/>
    <d v="2016-08-19T00:00:00"/>
    <x v="0"/>
    <x v="2"/>
    <n v="13"/>
    <s v="支付宝线下还款"/>
    <n v="0"/>
    <n v="10980.69"/>
    <n v="0"/>
    <n v="680.04"/>
    <n v="10300.65"/>
    <n v="1843.26"/>
    <n v="1475.48"/>
    <n v="-10980.69"/>
  </r>
  <r>
    <x v="10"/>
    <d v="2016-08-21T00:00:00"/>
    <x v="0"/>
    <x v="2"/>
    <n v="4"/>
    <s v="联动优势-现金贷"/>
    <n v="0"/>
    <n v="4080.27"/>
    <n v="0"/>
    <n v="2720.18"/>
    <n v="1360.09"/>
    <n v="560"/>
    <n v="53.33"/>
    <n v="-4080.27"/>
  </r>
  <r>
    <x v="10"/>
    <d v="2016-08-26T00:00:00"/>
    <x v="0"/>
    <x v="2"/>
    <n v="13"/>
    <s v="支付宝线下还款"/>
    <n v="0"/>
    <n v="3400.21"/>
    <n v="0"/>
    <n v="680.04"/>
    <n v="2720.17"/>
    <n v="720"/>
    <n v="160.83000000000001"/>
    <n v="-3400.21"/>
  </r>
  <r>
    <x v="10"/>
    <d v="2016-08-28T00:00:00"/>
    <x v="0"/>
    <x v="2"/>
    <n v="13"/>
    <s v="支付宝线下还款"/>
    <n v="0"/>
    <n v="2720.17"/>
    <n v="0"/>
    <n v="2040.13"/>
    <n v="680.04"/>
    <n v="120"/>
    <n v="60"/>
    <n v="-2720.17"/>
  </r>
  <r>
    <x v="10"/>
    <d v="2016-09-05T00:00:00"/>
    <x v="0"/>
    <x v="3"/>
    <n v="13"/>
    <s v="支付宝线下还款"/>
    <n v="0"/>
    <n v="4446.96"/>
    <n v="0"/>
    <n v="680.04"/>
    <n v="3766.92"/>
    <n v="1260"/>
    <n v="149.87"/>
    <n v="-4446.96"/>
  </r>
  <r>
    <x v="10"/>
    <d v="2016-09-09T00:00:00"/>
    <x v="0"/>
    <x v="3"/>
    <n v="13"/>
    <s v="支付宝线下还款"/>
    <n v="0"/>
    <n v="15480.88"/>
    <n v="0"/>
    <n v="6140.34"/>
    <n v="9340.5400000000009"/>
    <n v="2280"/>
    <n v="211.24"/>
    <n v="-15480.88"/>
  </r>
  <r>
    <x v="10"/>
    <d v="2016-09-10T00:00:00"/>
    <x v="0"/>
    <x v="3"/>
    <n v="13"/>
    <s v="支付宝线下还款"/>
    <n v="0"/>
    <n v="17001.09"/>
    <n v="0"/>
    <n v="10880.7"/>
    <n v="6120.39"/>
    <n v="920"/>
    <n v="1255.1500000000001"/>
    <n v="-17001.09"/>
  </r>
  <r>
    <x v="10"/>
    <d v="2016-09-11T00:00:00"/>
    <x v="0"/>
    <x v="3"/>
    <n v="13"/>
    <s v="支付宝线下还款"/>
    <n v="0"/>
    <n v="9473.9"/>
    <n v="0"/>
    <n v="5413.6"/>
    <n v="4060.3"/>
    <n v="1189.96"/>
    <n v="665.91"/>
    <n v="-9473.9"/>
  </r>
  <r>
    <x v="10"/>
    <d v="2016-09-28T00:00:00"/>
    <x v="0"/>
    <x v="3"/>
    <n v="13"/>
    <s v="支付宝线下还款"/>
    <n v="0"/>
    <n v="14660.95"/>
    <n v="0"/>
    <n v="6120.39"/>
    <n v="8540.56"/>
    <n v="1946.48"/>
    <n v="1249.75"/>
    <n v="-14660.95"/>
  </r>
  <r>
    <x v="10"/>
    <d v="2016-10-03T00:00:00"/>
    <x v="0"/>
    <x v="4"/>
    <n v="13"/>
    <s v="支付宝线下还款"/>
    <n v="0"/>
    <n v="1360.09"/>
    <n v="0"/>
    <n v="0"/>
    <n v="1360.09"/>
    <n v="240"/>
    <n v="99.91"/>
    <n v="-1360.09"/>
  </r>
  <r>
    <x v="10"/>
    <d v="2016-10-07T00:00:00"/>
    <x v="0"/>
    <x v="4"/>
    <n v="13"/>
    <s v="支付宝线下还款"/>
    <n v="0"/>
    <n v="4760.3100000000004"/>
    <n v="0"/>
    <n v="0"/>
    <n v="4760.3100000000004"/>
    <n v="1229.82"/>
    <n v="400.82"/>
    <n v="-4760.3100000000004"/>
  </r>
  <r>
    <x v="10"/>
    <d v="2016-10-09T00:00:00"/>
    <x v="0"/>
    <x v="4"/>
    <n v="13"/>
    <s v="支付宝线下还款"/>
    <n v="0"/>
    <n v="11380.68"/>
    <n v="0"/>
    <n v="0"/>
    <n v="11380.68"/>
    <n v="2250.0500000000002"/>
    <n v="1500.79"/>
    <n v="-11380.68"/>
  </r>
  <r>
    <x v="10"/>
    <d v="2016-10-14T00:00:00"/>
    <x v="0"/>
    <x v="4"/>
    <n v="13"/>
    <s v="支付宝线下还款"/>
    <n v="0"/>
    <n v="10513.99"/>
    <n v="0"/>
    <n v="2040.13"/>
    <n v="8473.86"/>
    <n v="1560"/>
    <n v="3795.14"/>
    <n v="-10513.99"/>
  </r>
  <r>
    <x v="10"/>
    <d v="2016-10-30T00:00:00"/>
    <x v="0"/>
    <x v="4"/>
    <n v="6"/>
    <s v="微信支付-现金贷"/>
    <n v="0"/>
    <n v="60523.839999999997"/>
    <n v="0"/>
    <n v="0"/>
    <n v="60523.839999999997"/>
    <n v="20940"/>
    <n v="5743.36"/>
    <n v="-60523.839999999997"/>
  </r>
  <r>
    <x v="10"/>
    <d v="2016-10-30T00:00:00"/>
    <x v="0"/>
    <x v="4"/>
    <n v="13"/>
    <s v="支付宝线下还款"/>
    <n v="0"/>
    <n v="1360.08"/>
    <n v="0"/>
    <n v="0"/>
    <n v="1360.08"/>
    <n v="839.96"/>
    <n v="233.34"/>
    <n v="-1360.08"/>
  </r>
  <r>
    <x v="10"/>
    <d v="2016-11-07T00:00:00"/>
    <x v="0"/>
    <x v="5"/>
    <n v="13"/>
    <s v="支付宝线下还款"/>
    <n v="0"/>
    <n v="14960.97"/>
    <n v="0"/>
    <n v="2040.13"/>
    <n v="12920.84"/>
    <n v="3060"/>
    <n v="4606.42"/>
    <n v="-14960.97"/>
  </r>
  <r>
    <x v="10"/>
    <d v="2016-11-09T00:00:00"/>
    <x v="0"/>
    <x v="5"/>
    <n v="13"/>
    <s v="支付宝线下还款"/>
    <n v="0"/>
    <n v="12920.81"/>
    <n v="0"/>
    <n v="680.04"/>
    <n v="12240.77"/>
    <n v="2549.96"/>
    <n v="833.7"/>
    <n v="-12920.81"/>
  </r>
  <r>
    <x v="10"/>
    <d v="2016-11-13T00:00:00"/>
    <x v="0"/>
    <x v="5"/>
    <n v="13"/>
    <s v="支付宝线下还款"/>
    <n v="0"/>
    <n v="4080.26"/>
    <n v="0"/>
    <n v="2720.18"/>
    <n v="1360.08"/>
    <n v="300"/>
    <n v="0.95999999999997998"/>
    <n v="-4080.26"/>
  </r>
  <r>
    <x v="10"/>
    <d v="2016-12-16T00:00:00"/>
    <x v="0"/>
    <x v="6"/>
    <n v="13"/>
    <s v="支付宝线下还款"/>
    <n v="0"/>
    <n v="34002.14"/>
    <n v="0"/>
    <n v="4080.26"/>
    <n v="29921.88"/>
    <n v="6179.92"/>
    <n v="5120.7299999999996"/>
    <n v="-34002.14"/>
  </r>
  <r>
    <x v="10"/>
    <d v="2016-12-22T00:00:00"/>
    <x v="0"/>
    <x v="6"/>
    <n v="13"/>
    <s v="支付宝线下还款"/>
    <n v="0"/>
    <n v="34082.21"/>
    <n v="0"/>
    <n v="4760.3"/>
    <n v="29321.91"/>
    <n v="4199.88"/>
    <n v="807.11"/>
    <n v="-34082.21"/>
  </r>
  <r>
    <x v="10"/>
    <d v="2016-12-23T00:00:00"/>
    <x v="0"/>
    <x v="6"/>
    <n v="13"/>
    <s v="支付宝线下还款"/>
    <n v="0"/>
    <n v="44123.77"/>
    <n v="0"/>
    <n v="2720.17"/>
    <n v="41403.599999999999"/>
    <n v="5909.87"/>
    <n v="2792.02"/>
    <n v="-44123.77"/>
  </r>
  <r>
    <x v="10"/>
    <d v="2016-12-30T00:00:00"/>
    <x v="0"/>
    <x v="6"/>
    <n v="6"/>
    <s v="微信支付-现金贷"/>
    <n v="0"/>
    <n v="133288.4"/>
    <n v="0"/>
    <n v="0"/>
    <n v="133288.4"/>
    <n v="46046.49"/>
    <n v="16206.81"/>
    <n v="-133288.4"/>
  </r>
  <r>
    <x v="10"/>
    <d v="2016-12-30T00:00:00"/>
    <x v="0"/>
    <x v="6"/>
    <n v="13"/>
    <s v="支付宝线下还款"/>
    <n v="0"/>
    <n v="6120.39"/>
    <n v="0"/>
    <n v="0"/>
    <n v="6120.39"/>
    <n v="1380"/>
    <n v="431.82"/>
    <n v="-6120.39"/>
  </r>
  <r>
    <x v="10"/>
    <d v="2016-06-30T00:00:00"/>
    <x v="0"/>
    <x v="0"/>
    <n v="2"/>
    <s v="易宝-现金贷"/>
    <n v="0"/>
    <n v="680.04"/>
    <n v="0"/>
    <n v="680.04"/>
    <n v="0"/>
    <n v="9370"/>
    <n v="0"/>
    <n v="-680.04"/>
  </r>
  <r>
    <x v="10"/>
    <d v="2016-07-16T00:00:00"/>
    <x v="0"/>
    <x v="1"/>
    <n v="13"/>
    <s v="支付宝线下还款"/>
    <n v="0"/>
    <n v="680.04"/>
    <n v="0"/>
    <n v="680.04"/>
    <n v="0"/>
    <n v="0"/>
    <n v="0"/>
    <n v="-680.04"/>
  </r>
  <r>
    <x v="10"/>
    <d v="2016-07-17T00:00:00"/>
    <x v="0"/>
    <x v="1"/>
    <n v="13"/>
    <s v="支付宝线下还款"/>
    <n v="0"/>
    <n v="2720.18"/>
    <n v="0"/>
    <n v="2720.18"/>
    <n v="0"/>
    <n v="0"/>
    <n v="0"/>
    <n v="-2720.18"/>
  </r>
  <r>
    <x v="10"/>
    <d v="2016-08-07T00:00:00"/>
    <x v="0"/>
    <x v="2"/>
    <n v="13"/>
    <s v="支付宝线下还款"/>
    <n v="0"/>
    <n v="2720.18"/>
    <n v="0"/>
    <n v="2720.18"/>
    <n v="0"/>
    <n v="0"/>
    <n v="0"/>
    <n v="-2720.18"/>
  </r>
  <r>
    <x v="10"/>
    <d v="2016-08-14T00:00:00"/>
    <x v="0"/>
    <x v="2"/>
    <n v="13"/>
    <s v="支付宝线下还款"/>
    <n v="0"/>
    <n v="1360.09"/>
    <n v="0"/>
    <n v="1360.09"/>
    <n v="0"/>
    <n v="0"/>
    <n v="0"/>
    <n v="-1360.09"/>
  </r>
  <r>
    <x v="10"/>
    <d v="2016-08-20T00:00:00"/>
    <x v="0"/>
    <x v="2"/>
    <n v="4"/>
    <s v="联动优势-现金贷"/>
    <n v="0"/>
    <n v="1360.08"/>
    <n v="0"/>
    <n v="1360.08"/>
    <n v="0"/>
    <n v="1400"/>
    <n v="0"/>
    <n v="-1360.08"/>
  </r>
  <r>
    <x v="10"/>
    <d v="2016-08-27T00:00:00"/>
    <x v="0"/>
    <x v="2"/>
    <n v="4"/>
    <s v="联动优势-现金贷"/>
    <n v="0"/>
    <n v="4080.25"/>
    <n v="0"/>
    <n v="4080.25"/>
    <n v="0"/>
    <n v="0"/>
    <n v="0"/>
    <n v="-4080.25"/>
  </r>
  <r>
    <x v="10"/>
    <d v="2016-08-28T00:00:00"/>
    <x v="0"/>
    <x v="2"/>
    <n v="4"/>
    <s v="联动优势-现金贷"/>
    <n v="0"/>
    <n v="2040.13"/>
    <n v="0"/>
    <n v="2040.13"/>
    <n v="0"/>
    <n v="0"/>
    <n v="0"/>
    <n v="-2040.13"/>
  </r>
  <r>
    <x v="10"/>
    <d v="2016-08-31T00:00:00"/>
    <x v="0"/>
    <x v="2"/>
    <n v="4"/>
    <s v="联动优势-现金贷"/>
    <n v="0"/>
    <n v="2040.13"/>
    <n v="0"/>
    <n v="2040.13"/>
    <n v="0"/>
    <n v="0"/>
    <n v="0"/>
    <n v="-2040.13"/>
  </r>
  <r>
    <x v="10"/>
    <d v="2016-09-07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08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09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12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19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21T00:00:00"/>
    <x v="0"/>
    <x v="3"/>
    <n v="4"/>
    <s v="联动优势-现金贷"/>
    <n v="0"/>
    <n v="1360.09"/>
    <n v="0"/>
    <n v="1360.09"/>
    <n v="0"/>
    <n v="0"/>
    <n v="0"/>
    <n v="-1360.09"/>
  </r>
  <r>
    <x v="10"/>
    <d v="2016-09-22T00:00:00"/>
    <x v="0"/>
    <x v="3"/>
    <n v="4"/>
    <s v="联动优势-现金贷"/>
    <n v="0"/>
    <n v="2720.17"/>
    <n v="0"/>
    <n v="2720.17"/>
    <n v="0"/>
    <n v="0"/>
    <n v="0"/>
    <n v="-2720.17"/>
  </r>
  <r>
    <x v="10"/>
    <d v="2016-09-23T00:00:00"/>
    <x v="0"/>
    <x v="3"/>
    <n v="4"/>
    <s v="联动优势-现金贷"/>
    <n v="0"/>
    <n v="3400.22"/>
    <n v="0"/>
    <n v="3400.22"/>
    <n v="0"/>
    <n v="0"/>
    <n v="0"/>
    <n v="-3400.22"/>
  </r>
  <r>
    <x v="10"/>
    <d v="2016-09-28T00:00:00"/>
    <x v="0"/>
    <x v="3"/>
    <n v="4"/>
    <s v="联动优势-现金贷"/>
    <n v="0"/>
    <n v="2040.13"/>
    <n v="0"/>
    <n v="2040.13"/>
    <n v="0"/>
    <n v="0"/>
    <n v="0"/>
    <n v="-2040.13"/>
  </r>
  <r>
    <x v="10"/>
    <d v="2016-09-30T00:00:00"/>
    <x v="0"/>
    <x v="3"/>
    <n v="4"/>
    <s v="联动优势-现金贷"/>
    <n v="0"/>
    <n v="1360.09"/>
    <n v="0"/>
    <n v="1360.09"/>
    <n v="0"/>
    <n v="0"/>
    <n v="0"/>
    <n v="-1360.09"/>
  </r>
  <r>
    <x v="10"/>
    <d v="2016-10-28T00:00:00"/>
    <x v="0"/>
    <x v="4"/>
    <n v="4"/>
    <s v="联动优势-现金贷"/>
    <n v="0"/>
    <n v="2040.13"/>
    <n v="0"/>
    <n v="2040.13"/>
    <n v="0"/>
    <n v="0"/>
    <n v="0"/>
    <n v="-2040.13"/>
  </r>
  <r>
    <x v="10"/>
    <d v="2016-11-12T00:00:00"/>
    <x v="0"/>
    <x v="5"/>
    <n v="4"/>
    <s v="联动优势-现金贷"/>
    <n v="0"/>
    <n v="1360.09"/>
    <n v="0"/>
    <n v="1360.09"/>
    <n v="0"/>
    <n v="0"/>
    <n v="0"/>
    <n v="-1360.09"/>
  </r>
  <r>
    <x v="10"/>
    <d v="2016-12-21T00:00:00"/>
    <x v="0"/>
    <x v="6"/>
    <n v="13"/>
    <s v="支付宝线下还款"/>
    <n v="0"/>
    <n v="3400.21"/>
    <n v="0"/>
    <n v="3400.21"/>
    <n v="0"/>
    <n v="0"/>
    <n v="0"/>
    <n v="-3400.21"/>
  </r>
  <r>
    <x v="10"/>
    <d v="2016-02-06T00:00:00"/>
    <x v="0"/>
    <x v="9"/>
    <n v="2"/>
    <s v="易宝-现金贷"/>
    <n v="0"/>
    <n v="0"/>
    <n v="0"/>
    <n v="0"/>
    <n v="0"/>
    <n v="150"/>
    <n v="0"/>
    <n v="0"/>
  </r>
  <r>
    <x v="10"/>
    <d v="2016-05-21T00:00:00"/>
    <x v="0"/>
    <x v="7"/>
    <n v="2"/>
    <s v="易宝-现金贷"/>
    <n v="0"/>
    <n v="0"/>
    <n v="0"/>
    <n v="0"/>
    <n v="0"/>
    <n v="240"/>
    <n v="0"/>
    <n v="0"/>
  </r>
  <r>
    <x v="10"/>
    <d v="2016-06-07T00:00:00"/>
    <x v="0"/>
    <x v="0"/>
    <n v="2"/>
    <s v="易宝-现金贷"/>
    <n v="0"/>
    <n v="0"/>
    <n v="0"/>
    <n v="0"/>
    <n v="0"/>
    <n v="560"/>
    <n v="0"/>
    <n v="0"/>
  </r>
  <r>
    <x v="10"/>
    <d v="2016-06-08T00:00:00"/>
    <x v="0"/>
    <x v="0"/>
    <n v="2"/>
    <s v="易宝-现金贷"/>
    <n v="0"/>
    <n v="0"/>
    <n v="0"/>
    <n v="0"/>
    <n v="0"/>
    <n v="1080"/>
    <n v="0"/>
    <n v="0"/>
  </r>
  <r>
    <x v="10"/>
    <d v="2016-06-09T00:00:00"/>
    <x v="0"/>
    <x v="0"/>
    <n v="2"/>
    <s v="易宝-现金贷"/>
    <n v="0"/>
    <n v="0"/>
    <n v="0"/>
    <n v="0"/>
    <n v="0"/>
    <n v="120"/>
    <n v="0"/>
    <n v="0"/>
  </r>
  <r>
    <x v="10"/>
    <d v="2016-06-10T00:00:00"/>
    <x v="0"/>
    <x v="0"/>
    <n v="2"/>
    <s v="易宝-现金贷"/>
    <n v="0"/>
    <n v="0"/>
    <n v="0"/>
    <n v="0"/>
    <n v="0"/>
    <n v="880"/>
    <n v="0"/>
    <n v="0"/>
  </r>
  <r>
    <x v="10"/>
    <d v="2016-06-11T00:00:00"/>
    <x v="0"/>
    <x v="0"/>
    <n v="2"/>
    <s v="易宝-现金贷"/>
    <n v="0"/>
    <n v="0"/>
    <n v="0"/>
    <n v="0"/>
    <n v="0"/>
    <n v="440"/>
    <n v="0"/>
    <n v="0"/>
  </r>
  <r>
    <x v="10"/>
    <d v="2016-06-12T00:00:00"/>
    <x v="0"/>
    <x v="0"/>
    <n v="2"/>
    <s v="易宝-现金贷"/>
    <n v="0"/>
    <n v="0"/>
    <n v="0"/>
    <n v="0"/>
    <n v="0"/>
    <n v="1520"/>
    <n v="0"/>
    <n v="0"/>
  </r>
  <r>
    <x v="10"/>
    <d v="2016-06-13T00:00:00"/>
    <x v="0"/>
    <x v="0"/>
    <n v="2"/>
    <s v="易宝-现金贷"/>
    <n v="0"/>
    <n v="0"/>
    <n v="0"/>
    <n v="0"/>
    <n v="0"/>
    <n v="2640"/>
    <n v="0"/>
    <n v="0"/>
  </r>
  <r>
    <x v="10"/>
    <d v="2016-06-14T00:00:00"/>
    <x v="0"/>
    <x v="0"/>
    <n v="2"/>
    <s v="易宝-现金贷"/>
    <n v="0"/>
    <n v="0"/>
    <n v="0"/>
    <n v="0"/>
    <n v="0"/>
    <n v="2720"/>
    <n v="0"/>
    <n v="0"/>
  </r>
  <r>
    <x v="10"/>
    <d v="2016-06-15T00:00:00"/>
    <x v="0"/>
    <x v="0"/>
    <n v="2"/>
    <s v="易宝-现金贷"/>
    <n v="0"/>
    <n v="0"/>
    <n v="0"/>
    <n v="0"/>
    <n v="0"/>
    <n v="1360"/>
    <n v="0"/>
    <n v="0"/>
  </r>
  <r>
    <x v="10"/>
    <d v="2016-06-16T00:00:00"/>
    <x v="0"/>
    <x v="0"/>
    <n v="2"/>
    <s v="易宝-现金贷"/>
    <n v="0"/>
    <n v="0"/>
    <n v="0"/>
    <n v="0"/>
    <n v="0"/>
    <n v="880"/>
    <n v="0"/>
    <n v="0"/>
  </r>
  <r>
    <x v="10"/>
    <d v="2016-06-17T00:00:00"/>
    <x v="0"/>
    <x v="0"/>
    <n v="2"/>
    <s v="易宝-现金贷"/>
    <n v="0"/>
    <n v="0"/>
    <n v="0"/>
    <n v="0"/>
    <n v="0"/>
    <n v="1560"/>
    <n v="0"/>
    <n v="0"/>
  </r>
  <r>
    <x v="10"/>
    <d v="2016-06-18T00:00:00"/>
    <x v="0"/>
    <x v="0"/>
    <n v="2"/>
    <s v="易宝-现金贷"/>
    <n v="0"/>
    <n v="0"/>
    <n v="0"/>
    <n v="0"/>
    <n v="0"/>
    <n v="1720"/>
    <n v="0"/>
    <n v="0"/>
  </r>
  <r>
    <x v="10"/>
    <d v="2016-06-19T00:00:00"/>
    <x v="0"/>
    <x v="0"/>
    <n v="2"/>
    <s v="易宝-现金贷"/>
    <n v="0"/>
    <n v="0"/>
    <n v="0"/>
    <n v="0"/>
    <n v="0"/>
    <n v="1600"/>
    <n v="0"/>
    <n v="0"/>
  </r>
  <r>
    <x v="10"/>
    <d v="2016-06-21T00:00:00"/>
    <x v="0"/>
    <x v="0"/>
    <n v="13"/>
    <s v="支付宝线下还款"/>
    <n v="0"/>
    <n v="0"/>
    <n v="0"/>
    <n v="0"/>
    <n v="0"/>
    <n v="240"/>
    <n v="0"/>
    <n v="0"/>
  </r>
  <r>
    <x v="10"/>
    <d v="2016-06-22T00:00:00"/>
    <x v="0"/>
    <x v="0"/>
    <n v="2"/>
    <s v="易宝-现金贷"/>
    <n v="0"/>
    <n v="0"/>
    <n v="0"/>
    <n v="0"/>
    <n v="0"/>
    <n v="5080"/>
    <n v="0"/>
    <n v="0"/>
  </r>
  <r>
    <x v="10"/>
    <d v="2016-06-23T00:00:00"/>
    <x v="0"/>
    <x v="0"/>
    <n v="2"/>
    <s v="易宝-现金贷"/>
    <n v="0"/>
    <n v="0"/>
    <n v="0"/>
    <n v="0"/>
    <n v="0"/>
    <n v="6580"/>
    <n v="0"/>
    <n v="0"/>
  </r>
  <r>
    <x v="10"/>
    <d v="2016-06-24T00:00:00"/>
    <x v="0"/>
    <x v="0"/>
    <n v="2"/>
    <s v="易宝-现金贷"/>
    <n v="0"/>
    <n v="0"/>
    <n v="0"/>
    <n v="0"/>
    <n v="0"/>
    <n v="6040"/>
    <n v="0"/>
    <n v="0"/>
  </r>
  <r>
    <x v="10"/>
    <d v="2016-06-25T00:00:00"/>
    <x v="0"/>
    <x v="0"/>
    <n v="2"/>
    <s v="易宝-现金贷"/>
    <n v="0"/>
    <n v="0"/>
    <n v="0"/>
    <n v="0"/>
    <n v="0"/>
    <n v="4060"/>
    <n v="0"/>
    <n v="0"/>
  </r>
  <r>
    <x v="10"/>
    <d v="2016-06-26T00:00:00"/>
    <x v="0"/>
    <x v="0"/>
    <n v="2"/>
    <s v="易宝-现金贷"/>
    <n v="0"/>
    <n v="0"/>
    <n v="0"/>
    <n v="0"/>
    <n v="0"/>
    <n v="3520"/>
    <n v="0"/>
    <n v="0"/>
  </r>
  <r>
    <x v="10"/>
    <d v="2016-06-27T00:00:00"/>
    <x v="0"/>
    <x v="0"/>
    <n v="2"/>
    <s v="易宝-现金贷"/>
    <n v="0"/>
    <n v="0"/>
    <n v="0"/>
    <n v="0"/>
    <n v="0"/>
    <n v="4200"/>
    <n v="0"/>
    <n v="0"/>
  </r>
  <r>
    <x v="10"/>
    <d v="2016-06-28T00:00:00"/>
    <x v="0"/>
    <x v="0"/>
    <n v="2"/>
    <s v="易宝-现金贷"/>
    <n v="0"/>
    <n v="0"/>
    <n v="0"/>
    <n v="0"/>
    <n v="0"/>
    <n v="8440"/>
    <n v="0"/>
    <n v="0"/>
  </r>
  <r>
    <x v="10"/>
    <d v="2016-06-29T00:00:00"/>
    <x v="0"/>
    <x v="0"/>
    <n v="2"/>
    <s v="易宝-现金贷"/>
    <n v="0"/>
    <n v="0"/>
    <n v="0"/>
    <n v="0"/>
    <n v="0"/>
    <n v="6360"/>
    <n v="0"/>
    <n v="0"/>
  </r>
  <r>
    <x v="10"/>
    <d v="2016-06-29T00:00:00"/>
    <x v="0"/>
    <x v="0"/>
    <n v="13"/>
    <s v="支付宝线下还款"/>
    <n v="0"/>
    <n v="0"/>
    <n v="0"/>
    <n v="0"/>
    <n v="0"/>
    <n v="240"/>
    <n v="0"/>
    <n v="0"/>
  </r>
  <r>
    <x v="10"/>
    <d v="2016-06-30T00:00:00"/>
    <x v="0"/>
    <x v="0"/>
    <n v="13"/>
    <s v="支付宝线下还款"/>
    <n v="0"/>
    <n v="0"/>
    <n v="0"/>
    <n v="0"/>
    <n v="0"/>
    <n v="240"/>
    <n v="0"/>
    <n v="0"/>
  </r>
  <r>
    <x v="10"/>
    <d v="2016-07-01T00:00:00"/>
    <x v="0"/>
    <x v="1"/>
    <n v="2"/>
    <s v="易宝-现金贷"/>
    <n v="0"/>
    <n v="0"/>
    <n v="0"/>
    <n v="0"/>
    <n v="0"/>
    <n v="10060"/>
    <n v="0"/>
    <n v="0"/>
  </r>
  <r>
    <x v="10"/>
    <d v="2016-07-02T00:00:00"/>
    <x v="0"/>
    <x v="1"/>
    <n v="2"/>
    <s v="易宝-现金贷"/>
    <n v="0"/>
    <n v="0"/>
    <n v="0"/>
    <n v="0"/>
    <n v="0"/>
    <n v="8660"/>
    <n v="0"/>
    <n v="0"/>
  </r>
  <r>
    <x v="10"/>
    <d v="2016-07-06T00:00:00"/>
    <x v="0"/>
    <x v="1"/>
    <n v="2"/>
    <s v="易宝-现金贷"/>
    <n v="0"/>
    <n v="0"/>
    <n v="0"/>
    <n v="0"/>
    <n v="0"/>
    <n v="22740"/>
    <n v="0"/>
    <n v="0"/>
  </r>
  <r>
    <x v="10"/>
    <d v="2016-07-06T00:00:00"/>
    <x v="0"/>
    <x v="1"/>
    <n v="13"/>
    <s v="支付宝线下还款"/>
    <n v="0"/>
    <n v="0"/>
    <n v="0"/>
    <n v="0"/>
    <n v="0"/>
    <n v="400"/>
    <n v="81.37"/>
    <n v="0"/>
  </r>
  <r>
    <x v="10"/>
    <d v="2016-07-18T00:00:00"/>
    <x v="0"/>
    <x v="1"/>
    <n v="13"/>
    <s v="支付宝线下还款"/>
    <n v="0"/>
    <n v="0"/>
    <n v="0"/>
    <n v="0"/>
    <n v="0"/>
    <n v="719.91"/>
    <n v="0"/>
    <n v="0"/>
  </r>
  <r>
    <x v="10"/>
    <d v="2016-07-25T00:00:00"/>
    <x v="0"/>
    <x v="1"/>
    <n v="13"/>
    <s v="支付宝线下还款"/>
    <n v="0"/>
    <n v="0"/>
    <n v="0"/>
    <n v="0"/>
    <n v="0"/>
    <n v="390"/>
    <n v="0"/>
    <n v="0"/>
  </r>
  <r>
    <x v="10"/>
    <d v="2016-08-06T00:00:00"/>
    <x v="0"/>
    <x v="2"/>
    <n v="13"/>
    <s v="支付宝线下还款"/>
    <n v="0"/>
    <n v="0"/>
    <n v="0"/>
    <n v="0"/>
    <n v="0"/>
    <n v="800"/>
    <n v="0"/>
    <n v="0"/>
  </r>
  <r>
    <x v="10"/>
    <d v="2016-08-26T00:00:00"/>
    <x v="0"/>
    <x v="2"/>
    <n v="4"/>
    <s v="联动优势-现金贷"/>
    <n v="0"/>
    <n v="0"/>
    <n v="0"/>
    <n v="0"/>
    <n v="0"/>
    <n v="600"/>
    <n v="0"/>
    <n v="0"/>
  </r>
  <r>
    <x v="11"/>
    <d v="2016-06-25T00:00:00"/>
    <x v="0"/>
    <x v="0"/>
    <n v="2"/>
    <s v="易宝-现金贷"/>
    <n v="19135.2"/>
    <n v="16401.599999999999"/>
    <n v="4100.3999999999996"/>
    <n v="12301.2"/>
    <n v="0"/>
    <n v="32080"/>
    <n v="0"/>
    <n v="2733.6000000000022"/>
  </r>
  <r>
    <x v="11"/>
    <d v="2016-06-26T00:00:00"/>
    <x v="0"/>
    <x v="0"/>
    <n v="2"/>
    <s v="易宝-现金贷"/>
    <n v="966327.6"/>
    <n v="757207.19999999797"/>
    <n v="203653.2"/>
    <n v="552187.19999999797"/>
    <n v="1366.8"/>
    <n v="36400"/>
    <n v="60"/>
    <n v="209120.400000002"/>
  </r>
  <r>
    <x v="11"/>
    <d v="2016-06-27T00:00:00"/>
    <x v="0"/>
    <x v="0"/>
    <n v="2"/>
    <s v="易宝-现金贷"/>
    <n v="76540.800000000003"/>
    <n v="92942.399999999994"/>
    <n v="12301.2"/>
    <n v="41004"/>
    <n v="39637.199999999997"/>
    <n v="34000"/>
    <n v="1760"/>
    <n v="-16401.599999999991"/>
  </r>
  <r>
    <x v="11"/>
    <d v="2016-06-28T00:00:00"/>
    <x v="0"/>
    <x v="0"/>
    <n v="2"/>
    <s v="易宝-现金贷"/>
    <n v="34170"/>
    <n v="53305.2"/>
    <n v="12301.2"/>
    <n v="19135.2"/>
    <n v="21868.799999999999"/>
    <n v="53680"/>
    <n v="1220"/>
    <n v="-19135.199999999997"/>
  </r>
  <r>
    <x v="11"/>
    <d v="2016-06-29T00:00:00"/>
    <x v="0"/>
    <x v="0"/>
    <n v="2"/>
    <s v="易宝-现金贷"/>
    <n v="2320826.4"/>
    <n v="1752237.6000000199"/>
    <n v="505715.99999999697"/>
    <n v="1232853.6000000199"/>
    <n v="13668"/>
    <n v="59200"/>
    <n v="940"/>
    <n v="568588.79999998002"/>
  </r>
  <r>
    <x v="11"/>
    <d v="2016-07-25T00:00:00"/>
    <x v="0"/>
    <x v="1"/>
    <n v="2"/>
    <s v="易宝-现金贷"/>
    <n v="19135.2"/>
    <n v="23235.599999999999"/>
    <n v="4100.3999999999996"/>
    <n v="13668"/>
    <n v="5467.2"/>
    <n v="29440"/>
    <n v="2400"/>
    <n v="-4100.3999999999978"/>
  </r>
  <r>
    <x v="11"/>
    <d v="2016-07-26T00:00:00"/>
    <x v="0"/>
    <x v="1"/>
    <n v="2"/>
    <s v="易宝-现金贷"/>
    <n v="966327.6"/>
    <n v="736705.19999999704"/>
    <n v="206386.8"/>
    <n v="528951.59999999695"/>
    <n v="1366.8"/>
    <n v="41360"/>
    <n v="580"/>
    <n v="229622.40000000293"/>
  </r>
  <r>
    <x v="11"/>
    <d v="2016-07-27T00:00:00"/>
    <x v="0"/>
    <x v="1"/>
    <n v="2"/>
    <s v="易宝-现金贷"/>
    <n v="76540.800000000003"/>
    <n v="99776.4"/>
    <n v="15034.8"/>
    <n v="45104.4"/>
    <n v="39637.199999999997"/>
    <n v="34640"/>
    <n v="1859.91"/>
    <n v="-23235.599999999991"/>
  </r>
  <r>
    <x v="11"/>
    <d v="2016-07-28T00:00:00"/>
    <x v="0"/>
    <x v="1"/>
    <n v="2"/>
    <s v="易宝-现金贷"/>
    <n v="34170"/>
    <n v="49204.800000000003"/>
    <n v="10934.4"/>
    <n v="16401.599999999999"/>
    <n v="21868.799999999999"/>
    <n v="53360"/>
    <n v="2313.37"/>
    <n v="-15034.800000000003"/>
  </r>
  <r>
    <x v="11"/>
    <d v="2016-07-29T00:00:00"/>
    <x v="0"/>
    <x v="1"/>
    <n v="2"/>
    <s v="易宝-现金贷"/>
    <n v="2320826.4"/>
    <n v="1728831.8000000201"/>
    <n v="456511.19999999797"/>
    <n v="1247718.20000002"/>
    <n v="24602.400000000001"/>
    <n v="57680"/>
    <n v="2713.33"/>
    <n v="591994.59999997984"/>
  </r>
  <r>
    <x v="11"/>
    <d v="2016-08-25T00:00:00"/>
    <x v="0"/>
    <x v="2"/>
    <n v="2"/>
    <s v="易宝-现金贷"/>
    <n v="19135.2"/>
    <n v="17768.400000000001"/>
    <n v="1366.8"/>
    <n v="15034.8"/>
    <n v="1366.8"/>
    <n v="24079.94"/>
    <n v="400"/>
    <n v="1366.7999999999993"/>
  </r>
  <r>
    <x v="11"/>
    <d v="2016-08-26T00:00:00"/>
    <x v="0"/>
    <x v="2"/>
    <n v="2"/>
    <s v="易宝-现金贷"/>
    <n v="966327.6"/>
    <n v="772242.00000000198"/>
    <n v="105243.6"/>
    <n v="660164.400000002"/>
    <n v="6834"/>
    <n v="32380"/>
    <n v="2933.32"/>
    <n v="194085.599999998"/>
  </r>
  <r>
    <x v="11"/>
    <d v="2016-08-27T00:00:00"/>
    <x v="0"/>
    <x v="2"/>
    <n v="2"/>
    <s v="易宝-现金贷"/>
    <n v="76540.800000000003"/>
    <n v="64239.6"/>
    <n v="5467.2"/>
    <n v="47838"/>
    <n v="10934.4"/>
    <n v="18599.95"/>
    <n v="373.36"/>
    <n v="12301.200000000004"/>
  </r>
  <r>
    <x v="11"/>
    <d v="2016-08-28T00:00:00"/>
    <x v="0"/>
    <x v="2"/>
    <n v="2"/>
    <s v="易宝-现金贷"/>
    <n v="34170"/>
    <n v="43737.599999999999"/>
    <n v="2733.6"/>
    <n v="27336"/>
    <n v="13668"/>
    <n v="28689.97"/>
    <n v="933.32"/>
    <n v="-9567.5999999999985"/>
  </r>
  <r>
    <x v="11"/>
    <d v="2016-08-29T00:00:00"/>
    <x v="0"/>
    <x v="2"/>
    <n v="2"/>
    <s v="易宝-现金贷"/>
    <n v="2320826.4"/>
    <n v="1787604.20000003"/>
    <n v="202286.4"/>
    <n v="1581217.4000000299"/>
    <n v="4100.3999999999996"/>
    <n v="39079.9"/>
    <n v="566.66"/>
    <n v="533222.19999996992"/>
  </r>
  <r>
    <x v="11"/>
    <d v="2016-09-10T00:00:00"/>
    <x v="0"/>
    <x v="3"/>
    <n v="2"/>
    <s v="易宝-现金贷"/>
    <n v="1366.8"/>
    <n v="12301.2"/>
    <n v="1366.8"/>
    <n v="0"/>
    <n v="10934.4"/>
    <n v="57589.97"/>
    <n v="980"/>
    <n v="-10934.400000000001"/>
  </r>
  <r>
    <x v="11"/>
    <d v="2016-09-11T00:00:00"/>
    <x v="0"/>
    <x v="3"/>
    <n v="2"/>
    <s v="易宝-现金贷"/>
    <n v="1253355.6234550001"/>
    <n v="885686.39999999898"/>
    <n v="269259.59999999899"/>
    <n v="609592.80000000005"/>
    <n v="6834"/>
    <n v="65479.96"/>
    <n v="713.35"/>
    <n v="367669.22345500113"/>
  </r>
  <r>
    <x v="11"/>
    <d v="2016-09-12T00:00:00"/>
    <x v="0"/>
    <x v="3"/>
    <n v="2"/>
    <s v="易宝-现金贷"/>
    <n v="381337.20469099999"/>
    <n v="340333.2"/>
    <n v="103876.8"/>
    <n v="177684"/>
    <n v="58772.400000000103"/>
    <n v="45699.89"/>
    <n v="3513.3"/>
    <n v="41004.00469099998"/>
  </r>
  <r>
    <x v="11"/>
    <d v="2016-09-13T00:00:00"/>
    <x v="0"/>
    <x v="3"/>
    <n v="2"/>
    <s v="易宝-现金贷"/>
    <n v="43737.604691"/>
    <n v="91575.6"/>
    <n v="9567.6"/>
    <n v="24602.400000000001"/>
    <n v="57405.599999999999"/>
    <n v="45739.9"/>
    <n v="3420"/>
    <n v="-47837.995309000005"/>
  </r>
  <r>
    <x v="11"/>
    <d v="2016-09-14T00:00:00"/>
    <x v="0"/>
    <x v="3"/>
    <n v="2"/>
    <s v="易宝-现金贷"/>
    <n v="318464.404691"/>
    <n v="278827.2"/>
    <n v="90208.800000000105"/>
    <n v="150348"/>
    <n v="38270.400000000001"/>
    <n v="61209.88"/>
    <n v="2940.02"/>
    <n v="39637.204690999992"/>
  </r>
  <r>
    <x v="11"/>
    <d v="2016-09-15T00:00:00"/>
    <x v="0"/>
    <x v="3"/>
    <n v="2"/>
    <s v="易宝-现金贷"/>
    <n v="425074.81407299999"/>
    <n v="336232.8"/>
    <n v="114811.2"/>
    <n v="195452.4"/>
    <n v="25969.200000000001"/>
    <n v="63339.92"/>
    <n v="1786.66"/>
    <n v="88842.014072999998"/>
  </r>
  <r>
    <x v="11"/>
    <d v="2016-09-16T00:00:00"/>
    <x v="0"/>
    <x v="3"/>
    <n v="2"/>
    <s v="易宝-现金贷"/>
    <n v="806413.65134700004"/>
    <n v="606859.48999999894"/>
    <n v="170850.12"/>
    <n v="397738.96999999898"/>
    <n v="38270.400000000001"/>
    <n v="63079.87"/>
    <n v="4026.66"/>
    <n v="199554.16134700109"/>
  </r>
  <r>
    <x v="11"/>
    <d v="2016-09-17T00:00:00"/>
    <x v="0"/>
    <x v="3"/>
    <n v="2"/>
    <s v="易宝-现金贷"/>
    <n v="878855.41654400004"/>
    <n v="656065.02999999898"/>
    <n v="226889.27999999901"/>
    <n v="377920.73"/>
    <n v="51255.02"/>
    <n v="57929.93"/>
    <n v="3463.34"/>
    <n v="222790.38654400106"/>
  </r>
  <r>
    <x v="11"/>
    <d v="2016-09-18T00:00:00"/>
    <x v="0"/>
    <x v="3"/>
    <n v="2"/>
    <s v="易宝-现金贷"/>
    <n v="213221.53184700001"/>
    <n v="255591.86"/>
    <n v="53305.25"/>
    <n v="108660.73"/>
    <n v="93625.880000000107"/>
    <n v="56739.96"/>
    <n v="5563.66"/>
    <n v="-42370.32815299998"/>
  </r>
  <r>
    <x v="11"/>
    <d v="2016-09-19T00:00:00"/>
    <x v="0"/>
    <x v="3"/>
    <n v="2"/>
    <s v="易宝-现金贷"/>
    <n v="774978.25995600002"/>
    <n v="645814.26999999897"/>
    <n v="243290.93999999901"/>
    <n v="345117.68"/>
    <n v="57405.650000000103"/>
    <n v="59409.89"/>
    <n v="4070.2"/>
    <n v="129163.98995600105"/>
  </r>
  <r>
    <x v="11"/>
    <d v="2016-09-20T00:00:00"/>
    <x v="0"/>
    <x v="3"/>
    <n v="2"/>
    <s v="易宝-现金贷"/>
    <n v="97726.535428000003"/>
    <n v="146247.78"/>
    <n v="23919.040000000001"/>
    <n v="49888.27"/>
    <n v="72440.47"/>
    <n v="39439.89"/>
    <n v="5720"/>
    <n v="-48521.244571999996"/>
  </r>
  <r>
    <x v="11"/>
    <d v="2016-09-21T00:00:00"/>
    <x v="0"/>
    <x v="3"/>
    <n v="2"/>
    <s v="易宝-现金贷"/>
    <n v="205704.10609700001"/>
    <n v="199552.97"/>
    <n v="57405.640000000101"/>
    <n v="101143.27"/>
    <n v="41004.06"/>
    <n v="48909.93"/>
    <n v="3526.66"/>
    <n v="6151.1360970000096"/>
  </r>
  <r>
    <x v="11"/>
    <d v="2016-09-22T00:00:00"/>
    <x v="0"/>
    <x v="3"/>
    <n v="2"/>
    <s v="易宝-现金贷"/>
    <n v="710055.03730600001"/>
    <n v="580207.05999999901"/>
    <n v="203653.36999999901"/>
    <n v="307530.21999999997"/>
    <n v="69023.47"/>
    <n v="75209.87"/>
    <n v="6900"/>
    <n v="129847.977306001"/>
  </r>
  <r>
    <x v="11"/>
    <d v="2016-09-23T00:00:00"/>
    <x v="0"/>
    <x v="3"/>
    <n v="2"/>
    <s v="易宝-现金贷"/>
    <n v="634880.77915199997"/>
    <n v="511183.91999999899"/>
    <n v="200236.58"/>
    <n v="249441.299999999"/>
    <n v="61506.04"/>
    <n v="57469.91"/>
    <n v="6290"/>
    <n v="123696.85915200098"/>
  </r>
  <r>
    <x v="11"/>
    <d v="2016-09-24T00:00:00"/>
    <x v="0"/>
    <x v="3"/>
    <n v="2"/>
    <s v="易宝-现金贷"/>
    <n v="88842.304942000002"/>
    <n v="127112.57"/>
    <n v="32803.26"/>
    <n v="32119.83"/>
    <n v="62189.48"/>
    <n v="42989.96"/>
    <n v="4980"/>
    <n v="-38270.265058000005"/>
  </r>
  <r>
    <x v="11"/>
    <d v="2016-09-25T00:00:00"/>
    <x v="0"/>
    <x v="3"/>
    <n v="2"/>
    <s v="易宝-现金贷"/>
    <n v="683402.34571000002"/>
    <n v="518017.929999999"/>
    <n v="182468.18"/>
    <n v="304113.32999999903"/>
    <n v="31436.42"/>
    <n v="46539.91"/>
    <n v="3450"/>
    <n v="165384.41571000102"/>
  </r>
  <r>
    <x v="11"/>
    <d v="2016-09-26T00:00:00"/>
    <x v="0"/>
    <x v="3"/>
    <n v="2"/>
    <s v="易宝-现金贷"/>
    <n v="683402.34570800001"/>
    <n v="563122.40999999805"/>
    <n v="248074.649999999"/>
    <n v="243974.079999999"/>
    <n v="71073.679999999993"/>
    <n v="56539.86"/>
    <n v="6480"/>
    <n v="120279.93570800195"/>
  </r>
  <r>
    <x v="11"/>
    <d v="2016-09-29T00:00:00"/>
    <x v="0"/>
    <x v="3"/>
    <n v="2"/>
    <s v="易宝-现金贷"/>
    <n v="1025103.518562"/>
    <n v="809146.74000000104"/>
    <n v="295912.679999999"/>
    <n v="470179.84000000102"/>
    <n v="43054.22"/>
    <n v="76819.86"/>
    <n v="7090"/>
    <n v="215956.77856199897"/>
  </r>
  <r>
    <x v="11"/>
    <d v="2016-09-30T00:00:00"/>
    <x v="0"/>
    <x v="3"/>
    <n v="2"/>
    <s v="易宝-现金贷"/>
    <n v="1025103.5185680001"/>
    <n v="1124877.74"/>
    <n v="274043.90999999898"/>
    <n v="761308.32000000495"/>
    <n v="89525.510000000097"/>
    <n v="57379.89"/>
    <n v="8253.33"/>
    <n v="-99774.221431999933"/>
  </r>
  <r>
    <x v="11"/>
    <d v="2016-10-10T00:00:00"/>
    <x v="0"/>
    <x v="4"/>
    <n v="2"/>
    <s v="易宝-现金贷"/>
    <n v="1366.8"/>
    <n v="40320.61"/>
    <n v="1366.8"/>
    <n v="0"/>
    <n v="38953.81"/>
    <n v="55229.74"/>
    <n v="11553.2"/>
    <n v="-38953.81"/>
  </r>
  <r>
    <x v="11"/>
    <d v="2016-10-11T00:00:00"/>
    <x v="0"/>
    <x v="4"/>
    <n v="2"/>
    <s v="易宝-现金贷"/>
    <n v="1253355.6234550001"/>
    <n v="728504.41999999702"/>
    <n v="282927.59999999899"/>
    <n v="422341.19999999797"/>
    <n v="23235.62"/>
    <n v="84099.79"/>
    <n v="6959.87"/>
    <n v="524851.20345500309"/>
  </r>
  <r>
    <x v="11"/>
    <d v="2016-10-12T00:00:00"/>
    <x v="0"/>
    <x v="4"/>
    <n v="2"/>
    <s v="易宝-现金贷"/>
    <n v="381337.20469099999"/>
    <n v="312997.24"/>
    <n v="76540.800000000105"/>
    <n v="142147.20000000001"/>
    <n v="94309.240000000107"/>
    <n v="59259.79"/>
    <n v="14809.87"/>
    <n v="68339.964691000001"/>
  </r>
  <r>
    <x v="11"/>
    <d v="2016-10-13T00:00:00"/>
    <x v="0"/>
    <x v="4"/>
    <n v="2"/>
    <s v="易宝-现金贷"/>
    <n v="43737.604691"/>
    <n v="90208.8100000001"/>
    <n v="8200.7999999999993"/>
    <n v="16401.599999999999"/>
    <n v="65606.410000000105"/>
    <n v="49669.83"/>
    <n v="10160.01"/>
    <n v="-46471.205309000099"/>
  </r>
  <r>
    <x v="11"/>
    <d v="2016-10-14T00:00:00"/>
    <x v="0"/>
    <x v="4"/>
    <n v="2"/>
    <s v="易宝-现金贷"/>
    <n v="318464.404691"/>
    <n v="244657.25"/>
    <n v="76540.800000000105"/>
    <n v="113444.4"/>
    <n v="54672.05"/>
    <n v="61479.82"/>
    <n v="11746.68"/>
    <n v="73807.154691000003"/>
  </r>
  <r>
    <x v="11"/>
    <d v="2016-10-15T00:00:00"/>
    <x v="0"/>
    <x v="4"/>
    <n v="2"/>
    <s v="易宝-现金贷"/>
    <n v="425074.81407299999"/>
    <n v="284977.8"/>
    <n v="99776.400000000096"/>
    <n v="150348"/>
    <n v="34853.4"/>
    <n v="69279.7"/>
    <n v="5436.62"/>
    <n v="140097.014073"/>
  </r>
  <r>
    <x v="11"/>
    <d v="2016-10-16T00:00:00"/>
    <x v="0"/>
    <x v="4"/>
    <n v="2"/>
    <s v="易宝-现金贷"/>
    <n v="806413.65134700004"/>
    <n v="582940.47999999905"/>
    <n v="181784.53"/>
    <n v="371086.34999999899"/>
    <n v="30069.599999999999"/>
    <n v="71649.78"/>
    <n v="3906.65"/>
    <n v="223473.17134700099"/>
  </r>
  <r>
    <x v="11"/>
    <d v="2016-10-17T00:00:00"/>
    <x v="0"/>
    <x v="4"/>
    <n v="2"/>
    <s v="易宝-现金贷"/>
    <n v="878855.41654400004"/>
    <n v="696385.65999999898"/>
    <n v="250808.299999999"/>
    <n v="366986.33"/>
    <n v="78591.030000000101"/>
    <n v="94669.570000000094"/>
    <n v="9993.32"/>
    <n v="182469.75654400105"/>
  </r>
  <r>
    <x v="11"/>
    <d v="2016-10-18T00:00:00"/>
    <x v="0"/>
    <x v="4"/>
    <n v="2"/>
    <s v="易宝-现金贷"/>
    <n v="213221.53184700001"/>
    <n v="256275.21"/>
    <n v="59455.87"/>
    <n v="100459.88"/>
    <n v="96359.460000000094"/>
    <n v="89369.58"/>
    <n v="11147.65"/>
    <n v="-43053.678152999986"/>
  </r>
  <r>
    <x v="11"/>
    <d v="2016-10-19T00:00:00"/>
    <x v="0"/>
    <x v="4"/>
    <n v="2"/>
    <s v="易宝-现金贷"/>
    <n v="774978.25995600002"/>
    <n v="1131029.3999999999"/>
    <n v="432593.21"/>
    <n v="622578.71000000194"/>
    <n v="75857.480000000098"/>
    <n v="124279.61"/>
    <n v="12036.68"/>
    <n v="-356051.14004399988"/>
  </r>
  <r>
    <x v="11"/>
    <d v="2016-10-20T00:00:00"/>
    <x v="0"/>
    <x v="4"/>
    <n v="2"/>
    <s v="易宝-现金贷"/>
    <n v="781128.88108600001"/>
    <n v="648547.83999999904"/>
    <n v="216638.24"/>
    <n v="328716.03999999998"/>
    <n v="103193.56"/>
    <n v="96989.53"/>
    <n v="11883.31"/>
    <n v="132581.04108600097"/>
  </r>
  <r>
    <x v="11"/>
    <d v="2016-10-21T00:00:00"/>
    <x v="0"/>
    <x v="4"/>
    <n v="2"/>
    <s v="易宝-现金贷"/>
    <n v="889106.45173700002"/>
    <n v="811880.8"/>
    <n v="318465.11"/>
    <n v="371086.88"/>
    <n v="122328.81"/>
    <n v="124859.54"/>
    <n v="12963.08"/>
    <n v="77225.651736999978"/>
  </r>
  <r>
    <x v="11"/>
    <d v="2016-10-22T00:00:00"/>
    <x v="0"/>
    <x v="4"/>
    <n v="2"/>
    <s v="易宝-现金贷"/>
    <n v="1393457.382946"/>
    <n v="1083190.48000001"/>
    <n v="334866.51"/>
    <n v="662215.490000005"/>
    <n v="86108.479999999996"/>
    <n v="98019.500000000102"/>
    <n v="9286.49"/>
    <n v="310266.90294598998"/>
  </r>
  <r>
    <x v="11"/>
    <d v="2016-10-23T00:00:00"/>
    <x v="0"/>
    <x v="4"/>
    <n v="2"/>
    <s v="易宝-现金贷"/>
    <n v="1318283.1248319999"/>
    <n v="1049020.79"/>
    <n v="390222.12"/>
    <n v="533736.26000000199"/>
    <n v="125062.41"/>
    <n v="94719.64"/>
    <n v="10853.38"/>
    <n v="269262.33483199985"/>
  </r>
  <r>
    <x v="11"/>
    <d v="2016-10-24T00:00:00"/>
    <x v="0"/>
    <x v="4"/>
    <n v="2"/>
    <s v="易宝-现金贷"/>
    <n v="772244.65065800003"/>
    <n v="222788.69"/>
    <n v="27336.05"/>
    <n v="38953.85"/>
    <n v="156498.79"/>
    <n v="65709.460000000006"/>
    <n v="12817.33"/>
    <n v="549455.96065800008"/>
  </r>
  <r>
    <x v="11"/>
    <d v="2016-10-25T00:00:00"/>
    <x v="0"/>
    <x v="4"/>
    <n v="2"/>
    <s v="易宝-现金贷"/>
    <n v="683402.34571000002"/>
    <n v="564489.23"/>
    <n v="178367.74"/>
    <n v="307530.38"/>
    <n v="78591.11"/>
    <n v="67609.5"/>
    <n v="7579.99"/>
    <n v="118913.11571000004"/>
  </r>
  <r>
    <x v="11"/>
    <d v="2016-10-26T00:00:00"/>
    <x v="0"/>
    <x v="4"/>
    <n v="2"/>
    <s v="易宝-现金贷"/>
    <n v="683402.34570800001"/>
    <n v="604793.09999999905"/>
    <n v="205686.989999999"/>
    <n v="282928.01999999903"/>
    <n v="116178.09"/>
    <n v="72569.56"/>
    <n v="9913.3799999999992"/>
    <n v="78609.245708000963"/>
  </r>
  <r>
    <x v="11"/>
    <d v="2016-10-29T00:00:00"/>
    <x v="0"/>
    <x v="4"/>
    <n v="2"/>
    <s v="易宝-现金贷"/>
    <n v="1025103.518562"/>
    <n v="811197.00000000105"/>
    <n v="239873.799999999"/>
    <n v="524168.54000000202"/>
    <n v="47154.66"/>
    <n v="64019.62"/>
    <n v="5413.33"/>
    <n v="213906.51856199896"/>
  </r>
  <r>
    <x v="11"/>
    <d v="2016-10-31T00:00:00"/>
    <x v="0"/>
    <x v="4"/>
    <n v="2"/>
    <s v="易宝-现金贷"/>
    <n v="1025103.5185680001"/>
    <n v="814614.15000000095"/>
    <n v="261059.33999999901"/>
    <n v="488631.74000000098"/>
    <n v="64923.070000000102"/>
    <n v="62999.49"/>
    <n v="7705.63"/>
    <n v="210489.3685679991"/>
  </r>
  <r>
    <x v="11"/>
    <d v="2016-11-10T00:00:00"/>
    <x v="0"/>
    <x v="5"/>
    <n v="2"/>
    <s v="易宝-现金贷"/>
    <n v="1366.804691"/>
    <n v="36903.629999999997"/>
    <n v="0"/>
    <n v="1366.8"/>
    <n v="35536.83"/>
    <n v="46409.53"/>
    <n v="7346.7"/>
    <n v="-35536.825309"/>
  </r>
  <r>
    <x v="11"/>
    <d v="2016-11-11T00:00:00"/>
    <x v="0"/>
    <x v="5"/>
    <n v="2"/>
    <s v="易宝-现金贷"/>
    <n v="1253359.9016470001"/>
    <n v="984096.04000000702"/>
    <n v="143514"/>
    <n v="803678.40000000596"/>
    <n v="36903.64"/>
    <n v="60839.56"/>
    <n v="7433.31"/>
    <n v="269263.86164699309"/>
  </r>
  <r>
    <x v="11"/>
    <d v="2016-11-12T00:00:00"/>
    <x v="0"/>
    <x v="5"/>
    <n v="2"/>
    <s v="易宝-现金贷"/>
    <n v="381338.50878899998"/>
    <n v="330082.239999999"/>
    <n v="32803.199999999997"/>
    <n v="262425.59999999899"/>
    <n v="34853.440000000002"/>
    <n v="38829.72"/>
    <n v="4833.38"/>
    <n v="51256.268789000984"/>
  </r>
  <r>
    <x v="11"/>
    <d v="2016-11-13T00:00:00"/>
    <x v="0"/>
    <x v="5"/>
    <n v="2"/>
    <s v="易宝-现金贷"/>
    <n v="43737.750112000002"/>
    <n v="59455.82"/>
    <n v="8200.7999999999993"/>
    <n v="20502"/>
    <n v="30753.02"/>
    <n v="35599.68"/>
    <n v="4190.0200000000004"/>
    <n v="-15718.069887999998"/>
  </r>
  <r>
    <x v="11"/>
    <d v="2016-11-14T00:00:00"/>
    <x v="0"/>
    <x v="5"/>
    <n v="2"/>
    <s v="易宝-现金贷"/>
    <n v="318465.49300299998"/>
    <n v="283611.03999999998"/>
    <n v="27336"/>
    <n v="221421.59999999899"/>
    <n v="34853.440000000002"/>
    <n v="46769.24"/>
    <n v="5950"/>
    <n v="34854.453003000002"/>
  </r>
  <r>
    <x v="11"/>
    <d v="2016-11-15T00:00:00"/>
    <x v="0"/>
    <x v="5"/>
    <n v="2"/>
    <s v="易宝-现金贷"/>
    <n v="425076.25890100002"/>
    <n v="341016.609999999"/>
    <n v="41004"/>
    <n v="280193.99999999901"/>
    <n v="19818.61"/>
    <n v="70949.17"/>
    <n v="3656.67"/>
    <n v="84059.648901001026"/>
  </r>
  <r>
    <x v="11"/>
    <d v="2016-11-16T00:00:00"/>
    <x v="0"/>
    <x v="5"/>
    <n v="2"/>
    <s v="易宝-现金贷"/>
    <n v="806414.76780499995"/>
    <n v="661532.849999998"/>
    <n v="73807.400000000096"/>
    <n v="543304.42999999702"/>
    <n v="44421.02"/>
    <n v="110858.88"/>
    <n v="9687.02"/>
    <n v="144881.91780500195"/>
  </r>
  <r>
    <x v="11"/>
    <d v="2016-11-17T00:00:00"/>
    <x v="0"/>
    <x v="5"/>
    <n v="2"/>
    <s v="易宝-现金贷"/>
    <n v="1901908.728041"/>
    <n v="1554706.70000001"/>
    <n v="431910.03"/>
    <n v="1064024.1600000099"/>
    <n v="58772.510000000097"/>
    <n v="148938.98000000001"/>
    <n v="7526.58"/>
    <n v="347202.02804099"/>
  </r>
  <r>
    <x v="11"/>
    <d v="2016-11-18T00:00:00"/>
    <x v="0"/>
    <x v="5"/>
    <n v="2"/>
    <s v="易宝-现金贷"/>
    <n v="1238325.0503509999"/>
    <n v="1059956.1200000001"/>
    <n v="353318.7"/>
    <n v="600710.20000000205"/>
    <n v="105927.22"/>
    <n v="165999.01999999999"/>
    <n v="13387.3"/>
    <n v="178368.93035099981"/>
  </r>
  <r>
    <x v="11"/>
    <d v="2016-11-19T00:00:00"/>
    <x v="0"/>
    <x v="5"/>
    <n v="2"/>
    <s v="易宝-现金贷"/>
    <n v="2996035.8833639999"/>
    <n v="2312632.4500000002"/>
    <n v="728506.45000000205"/>
    <n v="1525353.47"/>
    <n v="58772.530000000101"/>
    <n v="159579.19"/>
    <n v="6773.34"/>
    <n v="683403.43336399971"/>
  </r>
  <r>
    <x v="11"/>
    <d v="2016-11-20T00:00:00"/>
    <x v="0"/>
    <x v="5"/>
    <n v="2"/>
    <s v="易宝-现金贷"/>
    <n v="2318784.1588790002"/>
    <n v="1802029.3200000101"/>
    <n v="671050.06000000297"/>
    <n v="1016167.82000001"/>
    <n v="114811.44"/>
    <n v="149889.07999999999"/>
    <n v="7336.63"/>
    <n v="516754.83887899015"/>
  </r>
  <r>
    <x v="11"/>
    <d v="2016-11-21T00:00:00"/>
    <x v="0"/>
    <x v="5"/>
    <n v="2"/>
    <s v="易宝-现金贷"/>
    <n v="891156.65877400001"/>
    <n v="889106.64999999804"/>
    <n v="252175.44999999899"/>
    <n v="438744.69999999902"/>
    <n v="198186.5"/>
    <n v="110478.7"/>
    <n v="10489.92"/>
    <n v="2050.0087740019662"/>
  </r>
  <r>
    <x v="11"/>
    <d v="2016-11-22T00:00:00"/>
    <x v="0"/>
    <x v="5"/>
    <n v="2"/>
    <s v="易宝-现金贷"/>
    <n v="1393457.382986"/>
    <n v="1167936.8"/>
    <n v="220055.6"/>
    <n v="824868.94000000402"/>
    <n v="123012.26"/>
    <n v="79838.83"/>
    <n v="8303.24"/>
    <n v="225520.58298599999"/>
  </r>
  <r>
    <x v="11"/>
    <d v="2016-11-23T00:00:00"/>
    <x v="0"/>
    <x v="5"/>
    <n v="2"/>
    <s v="易宝-现金贷"/>
    <n v="1318283.1248679999"/>
    <n v="1109845.67"/>
    <n v="262426.43999999901"/>
    <n v="702538.07000000298"/>
    <n v="144881.16"/>
    <n v="75969.05"/>
    <n v="9022.75"/>
    <n v="208437.454868"/>
  </r>
  <r>
    <x v="11"/>
    <d v="2016-11-24T00:00:00"/>
    <x v="0"/>
    <x v="5"/>
    <n v="2"/>
    <s v="易宝-现金贷"/>
    <n v="88842.304942000002"/>
    <n v="183835.39"/>
    <n v="14351.47"/>
    <n v="58089.390000000101"/>
    <n v="111394.53"/>
    <n v="44099.08"/>
    <n v="7606.51"/>
    <n v="-94993.085058000011"/>
  </r>
  <r>
    <x v="11"/>
    <d v="2016-11-25T00:00:00"/>
    <x v="0"/>
    <x v="5"/>
    <n v="2"/>
    <s v="易宝-现金贷"/>
    <n v="683402.34571000002"/>
    <n v="640349.30999999796"/>
    <n v="65606.8"/>
    <n v="477016.05999999703"/>
    <n v="97726.450000000099"/>
    <n v="45609.09"/>
    <n v="8976.5"/>
    <n v="43053.035710002063"/>
  </r>
  <r>
    <x v="11"/>
    <d v="2016-11-26T00:00:00"/>
    <x v="0"/>
    <x v="5"/>
    <n v="2"/>
    <s v="易宝-现金贷"/>
    <n v="683402.34570800001"/>
    <n v="580876.529999997"/>
    <n v="55355.71"/>
    <n v="475632.38999999699"/>
    <n v="49888.43"/>
    <n v="25819.48"/>
    <n v="5279.86"/>
    <n v="102525.81570800301"/>
  </r>
  <r>
    <x v="11"/>
    <d v="2016-11-29T00:00:00"/>
    <x v="0"/>
    <x v="5"/>
    <n v="2"/>
    <s v="易宝-现金贷"/>
    <n v="1025103.518562"/>
    <n v="852204.86"/>
    <n v="117545.5"/>
    <n v="696388.79"/>
    <n v="38270.57"/>
    <n v="38699.03"/>
    <n v="3696.55"/>
    <n v="172898.65856200003"/>
  </r>
  <r>
    <x v="11"/>
    <d v="2016-11-30T00:00:00"/>
    <x v="0"/>
    <x v="5"/>
    <n v="2"/>
    <s v="易宝-现金贷"/>
    <n v="1025103.5185680001"/>
    <n v="882274.570000001"/>
    <n v="101143.82"/>
    <n v="725775.06000000099"/>
    <n v="55355.690000000097"/>
    <n v="30339.48"/>
    <n v="6476.19"/>
    <n v="142828.94856799906"/>
  </r>
  <r>
    <x v="11"/>
    <d v="2016-12-17T00:00:00"/>
    <x v="0"/>
    <x v="6"/>
    <n v="2"/>
    <s v="易宝-现金贷"/>
    <n v="1025103.518534"/>
    <n v="759908.84000000102"/>
    <n v="245341.16999999899"/>
    <n v="498849.44000000198"/>
    <n v="15718.23"/>
    <n v="102079.4"/>
    <n v="3170.31"/>
    <n v="265194.67853399902"/>
  </r>
  <r>
    <x v="11"/>
    <d v="2016-12-18T00:00:00"/>
    <x v="0"/>
    <x v="6"/>
    <n v="2"/>
    <s v="易宝-现金贷"/>
    <n v="1025103.518504"/>
    <n v="826915.86000000103"/>
    <n v="240557.33999999901"/>
    <n v="540570.63000000105"/>
    <n v="45787.89"/>
    <n v="104349.42"/>
    <n v="4726.6400000000003"/>
    <n v="198187.658503999"/>
  </r>
  <r>
    <x v="11"/>
    <d v="2016-12-19T00:00:00"/>
    <x v="0"/>
    <x v="6"/>
    <n v="2"/>
    <s v="易宝-现金贷"/>
    <n v="2221057.623408"/>
    <n v="1759077.23"/>
    <n v="506401.06000000099"/>
    <n v="1178185.3899999999"/>
    <n v="74490.78"/>
    <n v="142118.98000000001"/>
    <n v="8890.64"/>
    <n v="461980.393408"/>
  </r>
  <r>
    <x v="11"/>
    <d v="2016-12-20T00:00:00"/>
    <x v="0"/>
    <x v="6"/>
    <n v="2"/>
    <s v="易宝-现金贷"/>
    <n v="2221057.6234510001"/>
    <n v="1783578.4"/>
    <n v="446894.49000000098"/>
    <n v="1238274.06"/>
    <n v="98409.850000000093"/>
    <n v="122629.23"/>
    <n v="10559.94"/>
    <n v="437479.22345100017"/>
  </r>
  <r>
    <x v="11"/>
    <d v="2016-12-21T00:00:00"/>
    <x v="0"/>
    <x v="6"/>
    <n v="2"/>
    <s v="易宝-现金贷"/>
    <n v="1025103.518473"/>
    <n v="944462.39"/>
    <n v="177001.3"/>
    <n v="642398.52"/>
    <n v="125062.57"/>
    <n v="73589.31"/>
    <n v="11153.87"/>
    <n v="80641.128473000019"/>
  </r>
  <r>
    <x v="11"/>
    <d v="2016-12-22T00:00:00"/>
    <x v="0"/>
    <x v="6"/>
    <n v="2"/>
    <s v="易宝-现金贷"/>
    <n v="1025103.518503"/>
    <n v="928744.68999999901"/>
    <n v="178368.06"/>
    <n v="649916.52999999898"/>
    <n v="100460.1"/>
    <n v="65699.429999999993"/>
    <n v="7743.29"/>
    <n v="96358.828503001016"/>
  </r>
  <r>
    <x v="11"/>
    <d v="2016-12-23T00:00:00"/>
    <x v="0"/>
    <x v="6"/>
    <n v="2"/>
    <s v="易宝-现金贷"/>
    <n v="1025103.518547"/>
    <n v="861771.87"/>
    <n v="168117.21"/>
    <n v="615063.41"/>
    <n v="78591.250000000102"/>
    <n v="53359.48"/>
    <n v="9323.91"/>
    <n v="163331.64854700002"/>
  </r>
  <r>
    <x v="11"/>
    <d v="2016-12-24T00:00:00"/>
    <x v="0"/>
    <x v="6"/>
    <n v="2"/>
    <s v="易宝-现金贷"/>
    <n v="341701.172846"/>
    <n v="310264.63"/>
    <n v="99776.720000000103"/>
    <n v="158549.37"/>
    <n v="51938.54"/>
    <n v="33339.79"/>
    <n v="3973.3"/>
    <n v="31436.542845999997"/>
  </r>
  <r>
    <x v="11"/>
    <d v="2016-12-25T00:00:00"/>
    <x v="0"/>
    <x v="6"/>
    <n v="2"/>
    <s v="易宝-现金贷"/>
    <n v="341701.17285700003"/>
    <n v="291129.09999999998"/>
    <n v="107977.52"/>
    <n v="135313.47"/>
    <n v="47838.11"/>
    <n v="27429.84"/>
    <n v="3923.32"/>
    <n v="50572.07285700005"/>
  </r>
  <r>
    <x v="11"/>
    <d v="2016-12-28T00:00:00"/>
    <x v="0"/>
    <x v="6"/>
    <n v="2"/>
    <s v="易宝-现金贷"/>
    <n v="341701.17284000001"/>
    <n v="281561.69"/>
    <n v="90892.5"/>
    <n v="146931.48000000001"/>
    <n v="43737.71"/>
    <n v="35349.78"/>
    <n v="4603.29"/>
    <n v="60139.482840000011"/>
  </r>
  <r>
    <x v="11"/>
    <d v="2016-12-29T00:00:00"/>
    <x v="0"/>
    <x v="6"/>
    <n v="2"/>
    <s v="易宝-现金贷"/>
    <n v="341701.17283599998"/>
    <n v="305480.77"/>
    <n v="103877.16"/>
    <n v="146931.47"/>
    <n v="54672.14"/>
    <n v="35259.839999999997"/>
    <n v="6779.98"/>
    <n v="36220.402835999965"/>
  </r>
  <r>
    <x v="11"/>
    <d v="2016-12-30T00:00:00"/>
    <x v="0"/>
    <x v="6"/>
    <n v="2"/>
    <s v="易宝-现金贷"/>
    <n v="341701.17581599997"/>
    <n v="92942.67"/>
    <n v="0"/>
    <n v="0"/>
    <n v="92942.67"/>
    <n v="29789.84"/>
    <n v="12783.34"/>
    <n v="248758.50581599999"/>
  </r>
  <r>
    <x v="11"/>
    <d v="2016-06-29T00:00:00"/>
    <x v="0"/>
    <x v="0"/>
    <n v="13"/>
    <s v="支付宝线下还款"/>
    <n v="0"/>
    <n v="42370.8"/>
    <n v="19135.2"/>
    <n v="23235.599999999999"/>
    <n v="0"/>
    <n v="1600"/>
    <n v="3.2"/>
    <n v="-42370.8"/>
  </r>
  <r>
    <x v="11"/>
    <d v="2016-07-29T00:00:00"/>
    <x v="0"/>
    <x v="1"/>
    <n v="13"/>
    <s v="支付宝线下还款"/>
    <n v="0"/>
    <n v="35536.800000000003"/>
    <n v="9567.6"/>
    <n v="24602.400000000001"/>
    <n v="1366.8"/>
    <n v="1440"/>
    <n v="640"/>
    <n v="-35536.800000000003"/>
  </r>
  <r>
    <x v="11"/>
    <d v="2016-08-26T00:00:00"/>
    <x v="0"/>
    <x v="2"/>
    <n v="6"/>
    <s v="微信支付-现金贷"/>
    <n v="0"/>
    <n v="32803.199999999997"/>
    <n v="16401.599999999999"/>
    <n v="16401.599999999999"/>
    <n v="0"/>
    <n v="3830"/>
    <n v="0"/>
    <n v="-32803.199999999997"/>
  </r>
  <r>
    <x v="11"/>
    <d v="2016-08-26T00:00:00"/>
    <x v="0"/>
    <x v="2"/>
    <n v="13"/>
    <s v="支付宝线下还款"/>
    <n v="0"/>
    <n v="10934.4"/>
    <n v="1366.8"/>
    <n v="9567.6"/>
    <n v="0"/>
    <n v="480"/>
    <n v="0.100000000000001"/>
    <n v="-10934.4"/>
  </r>
  <r>
    <x v="11"/>
    <d v="2016-08-27T00:00:00"/>
    <x v="0"/>
    <x v="2"/>
    <n v="13"/>
    <s v="支付宝线下还款"/>
    <n v="0"/>
    <n v="4100.3999999999996"/>
    <n v="1366.8"/>
    <n v="2733.6"/>
    <n v="0"/>
    <n v="480"/>
    <n v="0"/>
    <n v="-4100.3999999999996"/>
  </r>
  <r>
    <x v="11"/>
    <d v="2016-08-29T00:00:00"/>
    <x v="0"/>
    <x v="2"/>
    <n v="6"/>
    <s v="微信支付-现金贷"/>
    <n v="0"/>
    <n v="65606.399999999994"/>
    <n v="12301.2"/>
    <n v="51938.400000000001"/>
    <n v="1366.8"/>
    <n v="1880"/>
    <n v="453.33"/>
    <n v="-65606.399999999994"/>
  </r>
  <r>
    <x v="11"/>
    <d v="2016-09-11T00:00:00"/>
    <x v="0"/>
    <x v="3"/>
    <n v="6"/>
    <s v="微信支付-现金贷"/>
    <n v="0"/>
    <n v="57405.599999999999"/>
    <n v="15034.8"/>
    <n v="38270.400000000001"/>
    <n v="4100.3999999999996"/>
    <n v="4680"/>
    <n v="380.01"/>
    <n v="-57405.599999999999"/>
  </r>
  <r>
    <x v="11"/>
    <d v="2016-09-11T00:00:00"/>
    <x v="0"/>
    <x v="3"/>
    <n v="13"/>
    <s v="支付宝线下还款"/>
    <n v="0"/>
    <n v="5467.2"/>
    <n v="1366.8"/>
    <n v="2733.6"/>
    <n v="1366.8"/>
    <n v="320"/>
    <n v="353.2"/>
    <n v="-5467.2"/>
  </r>
  <r>
    <x v="11"/>
    <d v="2016-09-12T00:00:00"/>
    <x v="0"/>
    <x v="3"/>
    <n v="6"/>
    <s v="微信支付-现金贷"/>
    <n v="0"/>
    <n v="31436.400000000001"/>
    <n v="8200.7999999999993"/>
    <n v="12301.2"/>
    <n v="10934.4"/>
    <n v="4169.9799999999996"/>
    <n v="706.66"/>
    <n v="-31436.400000000001"/>
  </r>
  <r>
    <x v="11"/>
    <d v="2016-09-13T00:00:00"/>
    <x v="0"/>
    <x v="3"/>
    <n v="6"/>
    <s v="微信支付-现金贷"/>
    <n v="0"/>
    <n v="6834"/>
    <n v="1366.8"/>
    <n v="1366.8"/>
    <n v="4100.3999999999996"/>
    <n v="3390"/>
    <n v="300"/>
    <n v="-6834"/>
  </r>
  <r>
    <x v="11"/>
    <d v="2016-09-14T00:00:00"/>
    <x v="0"/>
    <x v="3"/>
    <n v="6"/>
    <s v="微信支付-现金贷"/>
    <n v="0"/>
    <n v="19135.2"/>
    <n v="5467.2"/>
    <n v="9567.6"/>
    <n v="4100.3999999999996"/>
    <n v="4650"/>
    <n v="246.67"/>
    <n v="-19135.2"/>
  </r>
  <r>
    <x v="11"/>
    <d v="2016-09-15T00:00:00"/>
    <x v="0"/>
    <x v="3"/>
    <n v="6"/>
    <s v="微信支付-现金贷"/>
    <n v="0"/>
    <n v="41004"/>
    <n v="12301.2"/>
    <n v="19135.2"/>
    <n v="9567.6"/>
    <n v="7789.99"/>
    <n v="2846.66"/>
    <n v="-41004"/>
  </r>
  <r>
    <x v="11"/>
    <d v="2016-09-16T00:00:00"/>
    <x v="0"/>
    <x v="3"/>
    <n v="6"/>
    <s v="微信支付-现金贷"/>
    <n v="0"/>
    <n v="61506.03"/>
    <n v="14351.41"/>
    <n v="41687.42"/>
    <n v="5467.2"/>
    <n v="7300"/>
    <n v="360"/>
    <n v="-61506.03"/>
  </r>
  <r>
    <x v="11"/>
    <d v="2016-09-16T00:00:00"/>
    <x v="0"/>
    <x v="3"/>
    <n v="13"/>
    <s v="支付宝线下还款"/>
    <n v="0"/>
    <n v="4100.3999999999996"/>
    <n v="1366.8"/>
    <n v="2733.6"/>
    <n v="0"/>
    <n v="240"/>
    <n v="0"/>
    <n v="-4100.3999999999996"/>
  </r>
  <r>
    <x v="11"/>
    <d v="2016-09-17T00:00:00"/>
    <x v="0"/>
    <x v="3"/>
    <n v="6"/>
    <s v="微信支付-现金贷"/>
    <n v="0"/>
    <n v="58089.09"/>
    <n v="15718.22"/>
    <n v="34170.07"/>
    <n v="8200.7999999999993"/>
    <n v="3499.99"/>
    <n v="653.34"/>
    <n v="-58089.09"/>
  </r>
  <r>
    <x v="11"/>
    <d v="2016-09-17T00:00:00"/>
    <x v="0"/>
    <x v="3"/>
    <n v="13"/>
    <s v="支付宝线下还款"/>
    <n v="0"/>
    <n v="2050.1999999999998"/>
    <n v="683.4"/>
    <n v="1366.8"/>
    <n v="0"/>
    <n v="270"/>
    <n v="0"/>
    <n v="-2050.1999999999998"/>
  </r>
  <r>
    <x v="11"/>
    <d v="2016-09-18T00:00:00"/>
    <x v="0"/>
    <x v="3"/>
    <n v="6"/>
    <s v="微信支付-现金贷"/>
    <n v="0"/>
    <n v="17768.41"/>
    <n v="2733.6"/>
    <n v="9567.6"/>
    <n v="5467.21"/>
    <n v="2610"/>
    <n v="270"/>
    <n v="-17768.41"/>
  </r>
  <r>
    <x v="11"/>
    <d v="2016-09-19T00:00:00"/>
    <x v="0"/>
    <x v="3"/>
    <n v="6"/>
    <s v="微信支付-现金贷"/>
    <n v="0"/>
    <n v="34853.440000000002"/>
    <n v="12984.61"/>
    <n v="17085.03"/>
    <n v="4783.8"/>
    <n v="3689.97"/>
    <n v="300"/>
    <n v="-34853.440000000002"/>
  </r>
  <r>
    <x v="11"/>
    <d v="2016-09-19T00:00:00"/>
    <x v="0"/>
    <x v="3"/>
    <n v="13"/>
    <s v="支付宝线下还款"/>
    <n v="0"/>
    <n v="10251.01"/>
    <n v="2733.61"/>
    <n v="683.4"/>
    <n v="6834"/>
    <n v="1080"/>
    <n v="740.13"/>
    <n v="-10251.01"/>
  </r>
  <r>
    <x v="11"/>
    <d v="2016-09-20T00:00:00"/>
    <x v="0"/>
    <x v="3"/>
    <n v="6"/>
    <s v="微信支付-现金贷"/>
    <n v="0"/>
    <n v="12984.6"/>
    <n v="1366.8"/>
    <n v="3417"/>
    <n v="8200.7999999999993"/>
    <n v="4480"/>
    <n v="600"/>
    <n v="-12984.6"/>
  </r>
  <r>
    <x v="11"/>
    <d v="2016-09-21T00:00:00"/>
    <x v="0"/>
    <x v="3"/>
    <n v="6"/>
    <s v="微信支付-现金贷"/>
    <n v="0"/>
    <n v="15034.8"/>
    <n v="1366.8"/>
    <n v="8200.7999999999993"/>
    <n v="5467.2"/>
    <n v="3609.99"/>
    <n v="1213.3399999999999"/>
    <n v="-15034.8"/>
  </r>
  <r>
    <x v="11"/>
    <d v="2016-09-22T00:00:00"/>
    <x v="0"/>
    <x v="3"/>
    <n v="6"/>
    <s v="微信支付-现金贷"/>
    <n v="0"/>
    <n v="47838.04"/>
    <n v="17768.419999999998"/>
    <n v="29386.22"/>
    <n v="683.4"/>
    <n v="5350"/>
    <n v="30"/>
    <n v="-47838.04"/>
  </r>
  <r>
    <x v="11"/>
    <d v="2016-09-23T00:00:00"/>
    <x v="0"/>
    <x v="3"/>
    <n v="6"/>
    <s v="微信支付-现金贷"/>
    <n v="0"/>
    <n v="43054.239999999998"/>
    <n v="25969.24"/>
    <n v="11617.8"/>
    <n v="5467.2"/>
    <n v="5820"/>
    <n v="350"/>
    <n v="-43054.239999999998"/>
  </r>
  <r>
    <x v="11"/>
    <d v="2016-09-24T00:00:00"/>
    <x v="0"/>
    <x v="3"/>
    <n v="6"/>
    <s v="微信支付-现金贷"/>
    <n v="0"/>
    <n v="14351.41"/>
    <n v="2050.1999999999998"/>
    <n v="6150.61"/>
    <n v="6150.6"/>
    <n v="3779.97"/>
    <n v="550"/>
    <n v="-14351.41"/>
  </r>
  <r>
    <x v="11"/>
    <d v="2016-09-25T00:00:00"/>
    <x v="0"/>
    <x v="3"/>
    <n v="6"/>
    <s v="微信支付-现金贷"/>
    <n v="0"/>
    <n v="41687.46"/>
    <n v="12301.23"/>
    <n v="20502.02"/>
    <n v="8884.2099999999991"/>
    <n v="3309.98"/>
    <n v="1423.33"/>
    <n v="-41687.46"/>
  </r>
  <r>
    <x v="11"/>
    <d v="2016-09-25T00:00:00"/>
    <x v="0"/>
    <x v="3"/>
    <n v="13"/>
    <s v="支付宝线下还款"/>
    <n v="0"/>
    <n v="1366.8"/>
    <n v="1366.8"/>
    <n v="0"/>
    <n v="0"/>
    <n v="240"/>
    <n v="0"/>
    <n v="-1366.8"/>
  </r>
  <r>
    <x v="11"/>
    <d v="2016-09-26T00:00:00"/>
    <x v="0"/>
    <x v="3"/>
    <n v="6"/>
    <s v="微信支付-现金贷"/>
    <n v="0"/>
    <n v="40320.65"/>
    <n v="23919"/>
    <n v="9567.6200000000008"/>
    <n v="6834.03"/>
    <n v="5050"/>
    <n v="540"/>
    <n v="-40320.65"/>
  </r>
  <r>
    <x v="11"/>
    <d v="2016-09-26T00:00:00"/>
    <x v="0"/>
    <x v="3"/>
    <n v="13"/>
    <s v="支付宝线下还款"/>
    <n v="0"/>
    <n v="3417"/>
    <n v="683.4"/>
    <n v="0"/>
    <n v="2733.6"/>
    <n v="630"/>
    <n v="0.49999999999997902"/>
    <n v="-3417"/>
  </r>
  <r>
    <x v="11"/>
    <d v="2016-09-29T00:00:00"/>
    <x v="0"/>
    <x v="3"/>
    <n v="6"/>
    <s v="微信支付-现金贷"/>
    <n v="0"/>
    <n v="84058.33"/>
    <n v="32119.88"/>
    <n v="47838.05"/>
    <n v="4100.3999999999996"/>
    <n v="7160"/>
    <n v="520"/>
    <n v="-84058.33"/>
  </r>
  <r>
    <x v="11"/>
    <d v="2016-09-30T00:00:00"/>
    <x v="0"/>
    <x v="3"/>
    <n v="6"/>
    <s v="微信支付-现金贷"/>
    <n v="0"/>
    <n v="103193.52"/>
    <n v="23919.05"/>
    <n v="63556.250000000102"/>
    <n v="15718.22"/>
    <n v="5699.97"/>
    <n v="1990"/>
    <n v="-103193.52"/>
  </r>
  <r>
    <x v="11"/>
    <d v="2016-09-30T00:00:00"/>
    <x v="0"/>
    <x v="3"/>
    <n v="13"/>
    <s v="支付宝线下还款"/>
    <n v="0"/>
    <n v="6834.01"/>
    <n v="3417.01"/>
    <n v="3417"/>
    <n v="0"/>
    <n v="420"/>
    <n v="0"/>
    <n v="-6834.01"/>
  </r>
  <r>
    <x v="11"/>
    <d v="2016-10-11T00:00:00"/>
    <x v="0"/>
    <x v="4"/>
    <n v="6"/>
    <s v="微信支付-现金贷"/>
    <n v="0"/>
    <n v="64239.6"/>
    <n v="20502"/>
    <n v="38270.400000000001"/>
    <n v="5467.2"/>
    <n v="7059.97"/>
    <n v="1403.2"/>
    <n v="-64239.6"/>
  </r>
  <r>
    <x v="11"/>
    <d v="2016-10-11T00:00:00"/>
    <x v="0"/>
    <x v="4"/>
    <n v="13"/>
    <s v="支付宝线下还款"/>
    <n v="0"/>
    <n v="5467.2"/>
    <n v="1366.8"/>
    <n v="4100.3999999999996"/>
    <n v="0"/>
    <n v="720"/>
    <n v="0"/>
    <n v="-5467.2"/>
  </r>
  <r>
    <x v="11"/>
    <d v="2016-10-12T00:00:00"/>
    <x v="0"/>
    <x v="4"/>
    <n v="6"/>
    <s v="微信支付-现金贷"/>
    <n v="0"/>
    <n v="33486.6"/>
    <n v="8200.7999999999993"/>
    <n v="15034.8"/>
    <n v="10251"/>
    <n v="5349.97"/>
    <n v="1863.32"/>
    <n v="-33486.6"/>
  </r>
  <r>
    <x v="11"/>
    <d v="2016-10-13T00:00:00"/>
    <x v="0"/>
    <x v="4"/>
    <n v="6"/>
    <s v="微信支付-现金贷"/>
    <n v="0"/>
    <n v="18451.8"/>
    <n v="4100.3999999999996"/>
    <n v="2733.6"/>
    <n v="11617.8"/>
    <n v="4710"/>
    <n v="2380"/>
    <n v="-18451.8"/>
  </r>
  <r>
    <x v="11"/>
    <d v="2016-10-14T00:00:00"/>
    <x v="0"/>
    <x v="4"/>
    <n v="6"/>
    <s v="微信支付-现金贷"/>
    <n v="0"/>
    <n v="15034.8"/>
    <n v="6834"/>
    <n v="5467.2"/>
    <n v="2733.6"/>
    <n v="4599.99"/>
    <n v="543.20000000000005"/>
    <n v="-15034.8"/>
  </r>
  <r>
    <x v="11"/>
    <d v="2016-10-15T00:00:00"/>
    <x v="0"/>
    <x v="4"/>
    <n v="6"/>
    <s v="微信支付-现金贷"/>
    <n v="0"/>
    <n v="31436.400000000001"/>
    <n v="15034.8"/>
    <n v="13668"/>
    <n v="2733.6"/>
    <n v="9500"/>
    <n v="553.33000000000004"/>
    <n v="-31436.400000000001"/>
  </r>
  <r>
    <x v="11"/>
    <d v="2016-10-15T00:00:00"/>
    <x v="0"/>
    <x v="4"/>
    <n v="13"/>
    <s v="支付宝线下还款"/>
    <n v="0"/>
    <n v="2733.6"/>
    <n v="1366.8"/>
    <n v="1366.8"/>
    <n v="0"/>
    <n v="300"/>
    <n v="0"/>
    <n v="-2733.6"/>
  </r>
  <r>
    <x v="11"/>
    <d v="2016-10-16T00:00:00"/>
    <x v="0"/>
    <x v="4"/>
    <n v="6"/>
    <s v="微信支付-现金贷"/>
    <n v="0"/>
    <n v="64239.64"/>
    <n v="23919.02"/>
    <n v="38953.82"/>
    <n v="1366.8"/>
    <n v="8739.9599999999991"/>
    <n v="53.33"/>
    <n v="-64239.64"/>
  </r>
  <r>
    <x v="11"/>
    <d v="2016-10-17T00:00:00"/>
    <x v="0"/>
    <x v="4"/>
    <n v="6"/>
    <s v="微信支付-现金贷"/>
    <n v="0"/>
    <n v="64239.71"/>
    <n v="28019.46"/>
    <n v="28019.45"/>
    <n v="8200.7999999999993"/>
    <n v="9819.93"/>
    <n v="886.67"/>
    <n v="-64239.71"/>
  </r>
  <r>
    <x v="11"/>
    <d v="2016-10-18T00:00:00"/>
    <x v="0"/>
    <x v="4"/>
    <n v="6"/>
    <s v="微信支付-现金贷"/>
    <n v="0"/>
    <n v="34853.43"/>
    <n v="7517.41"/>
    <n v="10251"/>
    <n v="17085.02"/>
    <n v="10419.98"/>
    <n v="2756.66"/>
    <n v="-34853.43"/>
  </r>
  <r>
    <x v="11"/>
    <d v="2016-10-18T00:00:00"/>
    <x v="0"/>
    <x v="4"/>
    <n v="13"/>
    <s v="支付宝线下还款"/>
    <n v="0"/>
    <n v="6834.01"/>
    <n v="1366.8"/>
    <n v="0"/>
    <n v="5467.21"/>
    <n v="920"/>
    <n v="483.58"/>
    <n v="-6834.01"/>
  </r>
  <r>
    <x v="11"/>
    <d v="2016-10-19T00:00:00"/>
    <x v="0"/>
    <x v="4"/>
    <n v="6"/>
    <s v="微信支付-现金贷"/>
    <n v="0"/>
    <n v="96359.6"/>
    <n v="44421.1"/>
    <n v="45787.89"/>
    <n v="6150.61"/>
    <n v="10019.959999999999"/>
    <n v="1696.66"/>
    <n v="-96359.6"/>
  </r>
  <r>
    <x v="11"/>
    <d v="2016-10-19T00:00:00"/>
    <x v="0"/>
    <x v="4"/>
    <n v="13"/>
    <s v="支付宝线下还款"/>
    <n v="0"/>
    <n v="17768.419999999998"/>
    <n v="5467.22"/>
    <n v="0"/>
    <n v="12301.2"/>
    <n v="3024.19"/>
    <n v="983.6"/>
    <n v="-17768.419999999998"/>
  </r>
  <r>
    <x v="11"/>
    <d v="2016-10-20T00:00:00"/>
    <x v="0"/>
    <x v="4"/>
    <n v="6"/>
    <s v="微信支付-现金贷"/>
    <n v="0"/>
    <n v="83374.95"/>
    <n v="25285.83"/>
    <n v="42370.9"/>
    <n v="15718.22"/>
    <n v="11189.95"/>
    <n v="2033.33"/>
    <n v="-83374.95"/>
  </r>
  <r>
    <x v="11"/>
    <d v="2016-10-20T00:00:00"/>
    <x v="0"/>
    <x v="4"/>
    <n v="13"/>
    <s v="支付宝线下还款"/>
    <n v="0"/>
    <n v="10934.4"/>
    <n v="2733.6"/>
    <n v="0"/>
    <n v="8200.7999999999993"/>
    <n v="1119.2"/>
    <n v="1160.2"/>
    <n v="-10934.4"/>
  </r>
  <r>
    <x v="11"/>
    <d v="2016-10-21T00:00:00"/>
    <x v="0"/>
    <x v="4"/>
    <n v="6"/>
    <s v="微信支付-现金贷"/>
    <n v="0"/>
    <n v="71757.070000000007"/>
    <n v="23235.64"/>
    <n v="30069.61"/>
    <n v="18451.82"/>
    <n v="11989.97"/>
    <n v="3060"/>
    <n v="-71757.070000000007"/>
  </r>
  <r>
    <x v="11"/>
    <d v="2016-10-21T00:00:00"/>
    <x v="0"/>
    <x v="4"/>
    <n v="13"/>
    <s v="支付宝线下还款"/>
    <n v="0"/>
    <n v="8200.7999999999993"/>
    <n v="2733.6"/>
    <n v="0"/>
    <n v="5467.2"/>
    <n v="2104.9899999999998"/>
    <n v="1584"/>
    <n v="-8200.7999999999993"/>
  </r>
  <r>
    <x v="11"/>
    <d v="2016-10-22T00:00:00"/>
    <x v="0"/>
    <x v="4"/>
    <n v="6"/>
    <s v="微信支付-现金贷"/>
    <n v="0"/>
    <n v="86791.890000000101"/>
    <n v="19135.23"/>
    <n v="61506.05"/>
    <n v="6150.61"/>
    <n v="7939.95"/>
    <n v="406.67"/>
    <n v="-86791.890000000101"/>
  </r>
  <r>
    <x v="11"/>
    <d v="2016-10-22T00:00:00"/>
    <x v="0"/>
    <x v="4"/>
    <n v="13"/>
    <s v="支付宝线下还款"/>
    <n v="0"/>
    <n v="6150.6"/>
    <n v="2733.6"/>
    <n v="1366.8"/>
    <n v="2050.1999999999998"/>
    <n v="750"/>
    <n v="4.0000000000000702"/>
    <n v="-6150.6"/>
  </r>
  <r>
    <x v="11"/>
    <d v="2016-10-23T00:00:00"/>
    <x v="0"/>
    <x v="4"/>
    <n v="6"/>
    <s v="微信支付-现金贷"/>
    <n v="0"/>
    <n v="104560.33"/>
    <n v="45104.46"/>
    <n v="46471.25"/>
    <n v="12984.62"/>
    <n v="10349.959999999999"/>
    <n v="2406.67"/>
    <n v="-104560.33"/>
  </r>
  <r>
    <x v="11"/>
    <d v="2016-10-24T00:00:00"/>
    <x v="0"/>
    <x v="4"/>
    <n v="6"/>
    <s v="微信支付-现金贷"/>
    <n v="0"/>
    <n v="19818.650000000001"/>
    <n v="683.4"/>
    <n v="0"/>
    <n v="19135.25"/>
    <n v="5179.93"/>
    <n v="2487.4499999999998"/>
    <n v="-19818.650000000001"/>
  </r>
  <r>
    <x v="11"/>
    <d v="2016-10-24T00:00:00"/>
    <x v="0"/>
    <x v="4"/>
    <n v="13"/>
    <s v="支付宝线下还款"/>
    <n v="0"/>
    <n v="4783.8100000000004"/>
    <n v="683.4"/>
    <n v="0"/>
    <n v="4100.41"/>
    <n v="750"/>
    <n v="1266.99"/>
    <n v="-4783.8100000000004"/>
  </r>
  <r>
    <x v="11"/>
    <d v="2016-10-25T00:00:00"/>
    <x v="0"/>
    <x v="4"/>
    <n v="6"/>
    <s v="微信支付-现金贷"/>
    <n v="0"/>
    <n v="51255.07"/>
    <n v="8200.82"/>
    <n v="28702.83"/>
    <n v="14351.42"/>
    <n v="7639.91"/>
    <n v="1120"/>
    <n v="-51255.07"/>
  </r>
  <r>
    <x v="11"/>
    <d v="2016-10-25T00:00:00"/>
    <x v="0"/>
    <x v="4"/>
    <n v="13"/>
    <s v="支付宝线下还款"/>
    <n v="0"/>
    <n v="4783.82"/>
    <n v="4100.42"/>
    <n v="0"/>
    <n v="683.4"/>
    <n v="540"/>
    <n v="50"/>
    <n v="-4783.82"/>
  </r>
  <r>
    <x v="11"/>
    <d v="2016-10-26T00:00:00"/>
    <x v="0"/>
    <x v="4"/>
    <n v="6"/>
    <s v="微信支付-现金贷"/>
    <n v="0"/>
    <n v="49888.27"/>
    <n v="15718.22"/>
    <n v="18451.82"/>
    <n v="15718.23"/>
    <n v="7129.9"/>
    <n v="1203.3399999999999"/>
    <n v="-49888.27"/>
  </r>
  <r>
    <x v="11"/>
    <d v="2016-10-29T00:00:00"/>
    <x v="0"/>
    <x v="4"/>
    <n v="6"/>
    <s v="微信支付-现金贷"/>
    <n v="0"/>
    <n v="67656.679999999993"/>
    <n v="23919.040000000001"/>
    <n v="43737.64"/>
    <n v="0"/>
    <n v="4189.9399999999996"/>
    <n v="0"/>
    <n v="-67656.679999999993"/>
  </r>
  <r>
    <x v="11"/>
    <d v="2016-10-29T00:00:00"/>
    <x v="0"/>
    <x v="4"/>
    <n v="13"/>
    <s v="支付宝线下还款"/>
    <n v="0"/>
    <n v="1366.8"/>
    <n v="1366.8"/>
    <n v="0"/>
    <n v="0"/>
    <n v="120"/>
    <n v="0"/>
    <n v="-1366.8"/>
  </r>
  <r>
    <x v="11"/>
    <d v="2016-10-31T00:00:00"/>
    <x v="0"/>
    <x v="4"/>
    <n v="6"/>
    <s v="微信支付-现金贷"/>
    <n v="0"/>
    <n v="56038.85"/>
    <n v="15718.21"/>
    <n v="28702.83"/>
    <n v="11617.81"/>
    <n v="5849.96"/>
    <n v="1403.32"/>
    <n v="-56038.85"/>
  </r>
  <r>
    <x v="11"/>
    <d v="2016-10-31T00:00:00"/>
    <x v="0"/>
    <x v="4"/>
    <n v="13"/>
    <s v="支付宝线下还款"/>
    <n v="0"/>
    <n v="8200.83"/>
    <n v="3417.01"/>
    <n v="683.4"/>
    <n v="4100.42"/>
    <n v="965.8"/>
    <n v="2.98000000000004"/>
    <n v="-8200.83"/>
  </r>
  <r>
    <x v="11"/>
    <d v="2016-11-11T00:00:00"/>
    <x v="0"/>
    <x v="5"/>
    <n v="6"/>
    <s v="微信支付-现金贷"/>
    <n v="0"/>
    <n v="101826.6"/>
    <n v="15034.8"/>
    <n v="82008.000000000102"/>
    <n v="4783.8"/>
    <n v="6819.95"/>
    <n v="616.66999999999996"/>
    <n v="-101826.6"/>
  </r>
  <r>
    <x v="11"/>
    <d v="2016-11-12T00:00:00"/>
    <x v="0"/>
    <x v="5"/>
    <n v="6"/>
    <s v="微信支付-现金贷"/>
    <n v="0"/>
    <n v="43054.22"/>
    <n v="4100.3999999999996"/>
    <n v="30069.599999999999"/>
    <n v="8884.2199999999993"/>
    <n v="4969.96"/>
    <n v="1493.34"/>
    <n v="-43054.22"/>
  </r>
  <r>
    <x v="11"/>
    <d v="2016-11-14T00:00:00"/>
    <x v="0"/>
    <x v="5"/>
    <n v="6"/>
    <s v="微信支付-现金贷"/>
    <n v="0"/>
    <n v="36903.599999999999"/>
    <n v="6834"/>
    <n v="21868.799999999999"/>
    <n v="8200.7999999999993"/>
    <n v="7759.93"/>
    <n v="1333.33"/>
    <n v="-36903.599999999999"/>
  </r>
  <r>
    <x v="11"/>
    <d v="2016-11-15T00:00:00"/>
    <x v="0"/>
    <x v="5"/>
    <n v="6"/>
    <s v="微信支付-现金贷"/>
    <n v="0"/>
    <n v="48521.4"/>
    <n v="6834"/>
    <n v="35536.800000000003"/>
    <n v="6150.6"/>
    <n v="9969.9"/>
    <n v="1074"/>
    <n v="-48521.4"/>
  </r>
  <r>
    <x v="11"/>
    <d v="2016-11-16T00:00:00"/>
    <x v="0"/>
    <x v="5"/>
    <n v="6"/>
    <s v="微信支付-现金贷"/>
    <n v="0"/>
    <n v="81324.820000000094"/>
    <n v="12984.63"/>
    <n v="63556.390000000101"/>
    <n v="4783.8"/>
    <n v="10719.84"/>
    <n v="1000.01"/>
    <n v="-81324.820000000094"/>
  </r>
  <r>
    <x v="11"/>
    <d v="2016-11-17T00:00:00"/>
    <x v="0"/>
    <x v="5"/>
    <n v="6"/>
    <s v="微信支付-现金贷"/>
    <n v="0"/>
    <n v="135313.66"/>
    <n v="34853.49"/>
    <n v="96359.750000000102"/>
    <n v="4100.42"/>
    <n v="15139.91"/>
    <n v="86.64"/>
    <n v="-135313.66"/>
  </r>
  <r>
    <x v="11"/>
    <d v="2016-11-18T00:00:00"/>
    <x v="0"/>
    <x v="5"/>
    <n v="6"/>
    <s v="微信支付-现金贷"/>
    <n v="0"/>
    <n v="104560.47"/>
    <n v="21185.43"/>
    <n v="71073.820000000094"/>
    <n v="12301.22"/>
    <n v="15329.89"/>
    <n v="1439.99"/>
    <n v="-104560.47"/>
  </r>
  <r>
    <x v="11"/>
    <d v="2016-11-19T00:00:00"/>
    <x v="0"/>
    <x v="5"/>
    <n v="6"/>
    <s v="微信支付-现金贷"/>
    <n v="0"/>
    <n v="206387.4"/>
    <n v="86108.680000000095"/>
    <n v="116178.32"/>
    <n v="4100.3999999999996"/>
    <n v="16099.9"/>
    <n v="166.67"/>
    <n v="-206387.4"/>
  </r>
  <r>
    <x v="11"/>
    <d v="2016-11-19T00:00:00"/>
    <x v="0"/>
    <x v="5"/>
    <n v="13"/>
    <s v="支付宝线下还款"/>
    <n v="0"/>
    <n v="11097.84"/>
    <n v="2050.21"/>
    <n v="4783.82"/>
    <n v="4263.8100000000004"/>
    <n v="400"/>
    <n v="0"/>
    <n v="-11097.84"/>
  </r>
  <r>
    <x v="11"/>
    <d v="2016-11-20T00:00:00"/>
    <x v="0"/>
    <x v="5"/>
    <n v="6"/>
    <s v="微信支付-现金贷"/>
    <n v="0"/>
    <n v="168800.18"/>
    <n v="75857.58"/>
    <n v="81324.780000000101"/>
    <n v="11617.82"/>
    <n v="13999.97"/>
    <n v="716.67"/>
    <n v="-168800.18"/>
  </r>
  <r>
    <x v="11"/>
    <d v="2016-11-20T00:00:00"/>
    <x v="0"/>
    <x v="5"/>
    <n v="13"/>
    <s v="支付宝线下还款"/>
    <n v="0"/>
    <n v="11151.23"/>
    <n v="6150.62"/>
    <n v="0"/>
    <n v="5000.6099999999997"/>
    <n v="1626.99"/>
    <n v="283.2"/>
    <n v="-11151.23"/>
  </r>
  <r>
    <x v="11"/>
    <d v="2016-11-21T00:00:00"/>
    <x v="0"/>
    <x v="5"/>
    <n v="6"/>
    <s v="微信支付-现金贷"/>
    <n v="0"/>
    <n v="77224.509999999995"/>
    <n v="10934.44"/>
    <n v="43054.42"/>
    <n v="23235.65"/>
    <n v="10259.85"/>
    <n v="1616.66"/>
    <n v="-77224.509999999995"/>
  </r>
  <r>
    <x v="11"/>
    <d v="2016-11-22T00:00:00"/>
    <x v="0"/>
    <x v="5"/>
    <n v="6"/>
    <s v="微信支付-现金贷"/>
    <n v="0"/>
    <n v="109344.54"/>
    <n v="25285.9"/>
    <n v="72440.8100000001"/>
    <n v="11617.83"/>
    <n v="8709.8799999999992"/>
    <n v="916.67"/>
    <n v="-109344.54"/>
  </r>
  <r>
    <x v="11"/>
    <d v="2016-11-22T00:00:00"/>
    <x v="0"/>
    <x v="5"/>
    <n v="13"/>
    <s v="支付宝线下还款"/>
    <n v="0"/>
    <n v="7517.4"/>
    <n v="683.4"/>
    <n v="2733.6"/>
    <n v="4100.3999999999996"/>
    <n v="870"/>
    <n v="86.53"/>
    <n v="-7517.4"/>
  </r>
  <r>
    <x v="11"/>
    <d v="2016-11-23T00:00:00"/>
    <x v="0"/>
    <x v="5"/>
    <n v="6"/>
    <s v="微信支付-现金贷"/>
    <n v="0"/>
    <n v="118911.94"/>
    <n v="25285.88"/>
    <n v="79274.62"/>
    <n v="14351.44"/>
    <n v="7989.9"/>
    <n v="1223.32"/>
    <n v="-118911.94"/>
  </r>
  <r>
    <x v="11"/>
    <d v="2016-11-23T00:00:00"/>
    <x v="0"/>
    <x v="5"/>
    <n v="13"/>
    <s v="支付宝线下还款"/>
    <n v="0"/>
    <n v="2050.1999999999998"/>
    <n v="683.4"/>
    <n v="683.4"/>
    <n v="683.4"/>
    <n v="210"/>
    <n v="60"/>
    <n v="-2050.1999999999998"/>
  </r>
  <r>
    <x v="11"/>
    <d v="2016-11-24T00:00:00"/>
    <x v="0"/>
    <x v="5"/>
    <n v="13"/>
    <s v="支付宝线下还款"/>
    <n v="0"/>
    <n v="3417.03"/>
    <n v="1366.82"/>
    <n v="0"/>
    <n v="2050.21"/>
    <n v="429.98"/>
    <n v="80"/>
    <n v="-3417.03"/>
  </r>
  <r>
    <x v="11"/>
    <d v="2016-11-25T00:00:00"/>
    <x v="0"/>
    <x v="5"/>
    <n v="6"/>
    <s v="微信支付-现金贷"/>
    <n v="0"/>
    <n v="58772.73"/>
    <n v="9567.66"/>
    <n v="42371.06"/>
    <n v="6834.01"/>
    <n v="3729.86"/>
    <n v="416.66"/>
    <n v="-58772.73"/>
  </r>
  <r>
    <x v="11"/>
    <d v="2016-11-26T00:00:00"/>
    <x v="0"/>
    <x v="5"/>
    <n v="6"/>
    <s v="微信支付-现金贷"/>
    <n v="0"/>
    <n v="58772.84"/>
    <n v="6150.65"/>
    <n v="47154.97"/>
    <n v="5467.22"/>
    <n v="2399.9299999999998"/>
    <n v="433.32"/>
    <n v="-58772.84"/>
  </r>
  <r>
    <x v="11"/>
    <d v="2016-11-29T00:00:00"/>
    <x v="0"/>
    <x v="5"/>
    <n v="6"/>
    <s v="微信支付-现金贷"/>
    <n v="0"/>
    <n v="114128.41"/>
    <n v="15034.88"/>
    <n v="91576.120000000097"/>
    <n v="7517.41"/>
    <n v="5419.9"/>
    <n v="1363.33"/>
    <n v="-114128.41"/>
  </r>
  <r>
    <x v="11"/>
    <d v="2016-11-30T00:00:00"/>
    <x v="0"/>
    <x v="5"/>
    <n v="6"/>
    <s v="微信支付-现金贷"/>
    <n v="0"/>
    <n v="76541.280000000101"/>
    <n v="8884.27"/>
    <n v="58772.800000000003"/>
    <n v="8884.2099999999991"/>
    <n v="3259.92"/>
    <n v="823.33"/>
    <n v="-76541.280000000101"/>
  </r>
  <r>
    <x v="11"/>
    <d v="2016-12-17T00:00:00"/>
    <x v="0"/>
    <x v="6"/>
    <n v="6"/>
    <s v="微信支付-现金贷"/>
    <n v="0"/>
    <n v="91575.8"/>
    <n v="34853.480000000003"/>
    <n v="53305.29"/>
    <n v="3417.03"/>
    <n v="11029.99"/>
    <n v="1049.98"/>
    <n v="-91575.8"/>
  </r>
  <r>
    <x v="11"/>
    <d v="2016-12-18T00:00:00"/>
    <x v="0"/>
    <x v="6"/>
    <n v="6"/>
    <s v="微信支付-现金贷"/>
    <n v="0"/>
    <n v="67656.72"/>
    <n v="18451.84"/>
    <n v="45104.480000000003"/>
    <n v="4100.3999999999996"/>
    <n v="9749.93"/>
    <n v="766.67"/>
    <n v="-67656.72"/>
  </r>
  <r>
    <x v="11"/>
    <d v="2016-12-19T00:00:00"/>
    <x v="0"/>
    <x v="6"/>
    <n v="6"/>
    <s v="微信支付-现金贷"/>
    <n v="0"/>
    <n v="170167.12"/>
    <n v="49204.97"/>
    <n v="116178.33"/>
    <n v="4783.82"/>
    <n v="11549.89"/>
    <n v="1363.33"/>
    <n v="-170167.12"/>
  </r>
  <r>
    <x v="11"/>
    <d v="2016-12-19T00:00:00"/>
    <x v="0"/>
    <x v="6"/>
    <n v="13"/>
    <s v="支付宝线下还款"/>
    <n v="0"/>
    <n v="7434.03"/>
    <n v="3417.02"/>
    <n v="2050.21"/>
    <n v="1966.8"/>
    <n v="959.99"/>
    <n v="293.2"/>
    <n v="-7434.03"/>
  </r>
  <r>
    <x v="11"/>
    <d v="2016-12-20T00:00:00"/>
    <x v="0"/>
    <x v="6"/>
    <n v="6"/>
    <s v="微信支付-现金贷"/>
    <n v="0"/>
    <n v="177684.47"/>
    <n v="58772.57"/>
    <n v="100460.06"/>
    <n v="18451.84"/>
    <n v="13039.92"/>
    <n v="2076.66"/>
    <n v="-177684.47"/>
  </r>
  <r>
    <x v="11"/>
    <d v="2016-12-20T00:00:00"/>
    <x v="0"/>
    <x v="6"/>
    <n v="13"/>
    <s v="支付宝线下还款"/>
    <n v="0"/>
    <n v="12434.41"/>
    <n v="2733.6"/>
    <n v="3417.01"/>
    <n v="6283.8"/>
    <n v="1230"/>
    <n v="500.4"/>
    <n v="-12434.41"/>
  </r>
  <r>
    <x v="11"/>
    <d v="2016-12-21T00:00:00"/>
    <x v="0"/>
    <x v="6"/>
    <n v="6"/>
    <s v="微信支付-现金贷"/>
    <n v="0"/>
    <n v="94309.51"/>
    <n v="20502.07"/>
    <n v="54672.17"/>
    <n v="19135.27"/>
    <n v="9489.8700000000008"/>
    <n v="1809.94"/>
    <n v="-94309.51"/>
  </r>
  <r>
    <x v="11"/>
    <d v="2016-12-22T00:00:00"/>
    <x v="0"/>
    <x v="6"/>
    <n v="6"/>
    <s v="微信支付-现金贷"/>
    <n v="0"/>
    <n v="98410"/>
    <n v="24602.5"/>
    <n v="52622.07"/>
    <n v="21185.43"/>
    <n v="8819.94"/>
    <n v="2053.33"/>
    <n v="-98410"/>
  </r>
  <r>
    <x v="11"/>
    <d v="2016-12-23T00:00:00"/>
    <x v="0"/>
    <x v="6"/>
    <n v="6"/>
    <s v="微信支付-现金贷"/>
    <n v="0"/>
    <n v="115495.21"/>
    <n v="17085.080000000002"/>
    <n v="84058.6700000001"/>
    <n v="14351.46"/>
    <n v="5969.9"/>
    <n v="1203.31"/>
    <n v="-115495.21"/>
  </r>
  <r>
    <x v="11"/>
    <d v="2016-12-24T00:00:00"/>
    <x v="0"/>
    <x v="6"/>
    <n v="6"/>
    <s v="微信支付-现金贷"/>
    <n v="0"/>
    <n v="26652.720000000001"/>
    <n v="8200.84"/>
    <n v="13668.06"/>
    <n v="4783.82"/>
    <n v="2389.9699999999998"/>
    <n v="396.66"/>
    <n v="-26652.720000000001"/>
  </r>
  <r>
    <x v="11"/>
    <d v="2016-12-25T00:00:00"/>
    <x v="0"/>
    <x v="6"/>
    <n v="6"/>
    <s v="微信支付-现金贷"/>
    <n v="0"/>
    <n v="32803.300000000003"/>
    <n v="18451.86"/>
    <n v="12984.64"/>
    <n v="1366.8"/>
    <n v="3169.99"/>
    <n v="90"/>
    <n v="-32803.300000000003"/>
  </r>
  <r>
    <x v="11"/>
    <d v="2016-12-28T00:00:00"/>
    <x v="0"/>
    <x v="6"/>
    <n v="6"/>
    <s v="微信支付-现金贷"/>
    <n v="0"/>
    <n v="33486.71"/>
    <n v="12984.65"/>
    <n v="16401.64"/>
    <n v="4100.42"/>
    <n v="3946.63"/>
    <n v="433.33"/>
    <n v="-33486.71"/>
  </r>
  <r>
    <x v="11"/>
    <d v="2016-12-29T00:00:00"/>
    <x v="0"/>
    <x v="6"/>
    <n v="6"/>
    <s v="微信支付-现金贷"/>
    <n v="0"/>
    <n v="32803.32"/>
    <n v="12984.65"/>
    <n v="7517.41"/>
    <n v="12301.26"/>
    <n v="4999.99"/>
    <n v="1449.98"/>
    <n v="-32803.32"/>
  </r>
  <r>
    <x v="11"/>
    <d v="2016-12-31T00:00:00"/>
    <x v="0"/>
    <x v="6"/>
    <n v="2"/>
    <s v="易宝-现金贷"/>
    <n v="0"/>
    <n v="287712.23"/>
    <n v="92259.29"/>
    <n v="153765.45000000001"/>
    <n v="41687.49"/>
    <n v="22969.87"/>
    <n v="5933.27"/>
    <n v="-287712.23"/>
  </r>
  <r>
    <x v="11"/>
    <d v="2016-12-31T00:00:00"/>
    <x v="0"/>
    <x v="6"/>
    <n v="6"/>
    <s v="微信支付-现金贷"/>
    <n v="0"/>
    <n v="36903.72"/>
    <n v="11617.84"/>
    <n v="12301.23"/>
    <n v="12984.65"/>
    <n v="3159.99"/>
    <n v="2046.67"/>
    <n v="-36903.72"/>
  </r>
  <r>
    <x v="11"/>
    <d v="2016-06-27T00:00:00"/>
    <x v="0"/>
    <x v="0"/>
    <n v="13"/>
    <s v="支付宝线下还款"/>
    <n v="0"/>
    <n v="2733.6"/>
    <n v="0"/>
    <n v="1366.8"/>
    <n v="1366.8"/>
    <n v="880"/>
    <n v="3.2"/>
    <n v="-2733.6"/>
  </r>
  <r>
    <x v="11"/>
    <d v="2016-06-28T00:00:00"/>
    <x v="0"/>
    <x v="0"/>
    <n v="13"/>
    <s v="支付宝线下还款"/>
    <n v="0"/>
    <n v="1366.8"/>
    <n v="0"/>
    <n v="0"/>
    <n v="1366.8"/>
    <n v="1840"/>
    <n v="120"/>
    <n v="-1366.8"/>
  </r>
  <r>
    <x v="11"/>
    <d v="2016-06-30T00:00:00"/>
    <x v="0"/>
    <x v="0"/>
    <n v="2"/>
    <s v="易宝-现金贷"/>
    <n v="0"/>
    <n v="97042.800000000105"/>
    <n v="0"/>
    <n v="0"/>
    <n v="97042.800000000105"/>
    <n v="12720"/>
    <n v="4560"/>
    <n v="-97042.800000000105"/>
  </r>
  <r>
    <x v="11"/>
    <d v="2016-06-30T00:00:00"/>
    <x v="0"/>
    <x v="0"/>
    <n v="13"/>
    <s v="支付宝线下还款"/>
    <n v="0"/>
    <n v="5467.2"/>
    <n v="0"/>
    <n v="0"/>
    <n v="5467.2"/>
    <n v="800"/>
    <n v="180"/>
    <n v="-5467.2"/>
  </r>
  <r>
    <x v="11"/>
    <d v="2016-07-01T00:00:00"/>
    <x v="0"/>
    <x v="1"/>
    <n v="2"/>
    <s v="易宝-现金贷"/>
    <n v="0"/>
    <n v="34170"/>
    <n v="0"/>
    <n v="0"/>
    <n v="34170"/>
    <n v="6640"/>
    <n v="2420"/>
    <n v="-34170"/>
  </r>
  <r>
    <x v="11"/>
    <d v="2016-07-01T00:00:00"/>
    <x v="0"/>
    <x v="1"/>
    <n v="13"/>
    <s v="支付宝线下还款"/>
    <n v="0"/>
    <n v="1366.8"/>
    <n v="0"/>
    <n v="0"/>
    <n v="1366.8"/>
    <n v="240"/>
    <n v="0"/>
    <n v="-1366.8"/>
  </r>
  <r>
    <x v="11"/>
    <d v="2016-07-02T00:00:00"/>
    <x v="0"/>
    <x v="1"/>
    <n v="2"/>
    <s v="易宝-现金贷"/>
    <n v="0"/>
    <n v="23235.599999999999"/>
    <n v="0"/>
    <n v="0"/>
    <n v="23235.599999999999"/>
    <n v="3920"/>
    <n v="1800"/>
    <n v="-23235.599999999999"/>
  </r>
  <r>
    <x v="11"/>
    <d v="2016-07-03T00:00:00"/>
    <x v="0"/>
    <x v="1"/>
    <n v="2"/>
    <s v="易宝-现金贷"/>
    <n v="0"/>
    <n v="12301.2"/>
    <n v="0"/>
    <n v="0"/>
    <n v="12301.2"/>
    <n v="2640"/>
    <n v="1260"/>
    <n v="-12301.2"/>
  </r>
  <r>
    <x v="11"/>
    <d v="2016-07-04T00:00:00"/>
    <x v="0"/>
    <x v="1"/>
    <n v="2"/>
    <s v="易宝-现金贷"/>
    <n v="0"/>
    <n v="21868.799999999999"/>
    <n v="0"/>
    <n v="0"/>
    <n v="21868.799999999999"/>
    <n v="5440"/>
    <n v="2480"/>
    <n v="-21868.799999999999"/>
  </r>
  <r>
    <x v="11"/>
    <d v="2016-07-04T00:00:00"/>
    <x v="0"/>
    <x v="1"/>
    <n v="13"/>
    <s v="支付宝线下还款"/>
    <n v="0"/>
    <n v="1366.8"/>
    <n v="0"/>
    <n v="0"/>
    <n v="1366.8"/>
    <n v="80"/>
    <n v="0"/>
    <n v="-1366.8"/>
  </r>
  <r>
    <x v="11"/>
    <d v="2016-07-05T00:00:00"/>
    <x v="0"/>
    <x v="1"/>
    <n v="2"/>
    <s v="易宝-现金贷"/>
    <n v="0"/>
    <n v="13668"/>
    <n v="0"/>
    <n v="0"/>
    <n v="13668"/>
    <n v="3280"/>
    <n v="1840"/>
    <n v="-13668"/>
  </r>
  <r>
    <x v="11"/>
    <d v="2016-07-06T00:00:00"/>
    <x v="0"/>
    <x v="1"/>
    <n v="2"/>
    <s v="易宝-现金贷"/>
    <n v="0"/>
    <n v="9567.6"/>
    <n v="0"/>
    <n v="0"/>
    <n v="9567.6"/>
    <n v="2720"/>
    <n v="1260"/>
    <n v="-9567.6"/>
  </r>
  <r>
    <x v="11"/>
    <d v="2016-07-06T00:00:00"/>
    <x v="0"/>
    <x v="1"/>
    <n v="13"/>
    <s v="支付宝线下还款"/>
    <n v="0"/>
    <n v="1366.8"/>
    <n v="0"/>
    <n v="0"/>
    <n v="1366.8"/>
    <n v="320"/>
    <n v="33.75"/>
    <n v="-1366.8"/>
  </r>
  <r>
    <x v="11"/>
    <d v="2016-07-07T00:00:00"/>
    <x v="0"/>
    <x v="1"/>
    <n v="2"/>
    <s v="易宝-现金贷"/>
    <n v="0"/>
    <n v="20502"/>
    <n v="0"/>
    <n v="0"/>
    <n v="20502"/>
    <n v="4800"/>
    <n v="3060"/>
    <n v="-20502"/>
  </r>
  <r>
    <x v="11"/>
    <d v="2016-07-08T00:00:00"/>
    <x v="0"/>
    <x v="1"/>
    <n v="2"/>
    <s v="易宝-现金贷"/>
    <n v="0"/>
    <n v="13668"/>
    <n v="0"/>
    <n v="0"/>
    <n v="13668"/>
    <n v="3680"/>
    <n v="2380"/>
    <n v="-13668"/>
  </r>
  <r>
    <x v="11"/>
    <d v="2016-07-09T00:00:00"/>
    <x v="0"/>
    <x v="1"/>
    <n v="2"/>
    <s v="易宝-现金贷"/>
    <n v="0"/>
    <n v="4100.3999999999996"/>
    <n v="0"/>
    <n v="0"/>
    <n v="4100.3999999999996"/>
    <n v="2560"/>
    <n v="780"/>
    <n v="-4100.3999999999996"/>
  </r>
  <r>
    <x v="11"/>
    <d v="2016-07-10T00:00:00"/>
    <x v="0"/>
    <x v="1"/>
    <n v="2"/>
    <s v="易宝-现金贷"/>
    <n v="0"/>
    <n v="8200.7999999999993"/>
    <n v="0"/>
    <n v="0"/>
    <n v="8200.7999999999993"/>
    <n v="2560"/>
    <n v="1780"/>
    <n v="-8200.7999999999993"/>
  </r>
  <r>
    <x v="11"/>
    <d v="2016-07-11T00:00:00"/>
    <x v="0"/>
    <x v="1"/>
    <n v="2"/>
    <s v="易宝-现金贷"/>
    <n v="0"/>
    <n v="6834"/>
    <n v="0"/>
    <n v="0"/>
    <n v="6834"/>
    <n v="4000"/>
    <n v="1400"/>
    <n v="-6834"/>
  </r>
  <r>
    <x v="11"/>
    <d v="2016-07-12T00:00:00"/>
    <x v="0"/>
    <x v="1"/>
    <n v="2"/>
    <s v="易宝-现金贷"/>
    <n v="0"/>
    <n v="4100.3999999999996"/>
    <n v="0"/>
    <n v="0"/>
    <n v="4100.3999999999996"/>
    <n v="1920"/>
    <n v="1020"/>
    <n v="-4100.3999999999996"/>
  </r>
  <r>
    <x v="11"/>
    <d v="2016-07-12T00:00:00"/>
    <x v="0"/>
    <x v="1"/>
    <n v="13"/>
    <s v="支付宝线下还款"/>
    <n v="0"/>
    <n v="1366.8"/>
    <n v="0"/>
    <n v="0"/>
    <n v="1366.8"/>
    <n v="480"/>
    <n v="300"/>
    <n v="-1366.8"/>
  </r>
  <r>
    <x v="11"/>
    <d v="2016-07-13T00:00:00"/>
    <x v="0"/>
    <x v="1"/>
    <n v="2"/>
    <s v="易宝-现金贷"/>
    <n v="0"/>
    <n v="4100.3999999999996"/>
    <n v="0"/>
    <n v="0"/>
    <n v="4100.3999999999996"/>
    <n v="3600"/>
    <n v="1000"/>
    <n v="-4100.3999999999996"/>
  </r>
  <r>
    <x v="11"/>
    <d v="2016-07-14T00:00:00"/>
    <x v="0"/>
    <x v="1"/>
    <n v="2"/>
    <s v="易宝-现金贷"/>
    <n v="0"/>
    <n v="4100.3999999999996"/>
    <n v="0"/>
    <n v="0"/>
    <n v="4100.3999999999996"/>
    <n v="3920"/>
    <n v="1140"/>
    <n v="-4100.3999999999996"/>
  </r>
  <r>
    <x v="11"/>
    <d v="2016-07-15T00:00:00"/>
    <x v="0"/>
    <x v="1"/>
    <n v="2"/>
    <s v="易宝-现金贷"/>
    <n v="0"/>
    <n v="10934.4"/>
    <n v="0"/>
    <n v="0"/>
    <n v="10934.4"/>
    <n v="4560"/>
    <n v="2880"/>
    <n v="-10934.4"/>
  </r>
  <r>
    <x v="11"/>
    <d v="2016-07-16T00:00:00"/>
    <x v="0"/>
    <x v="1"/>
    <n v="2"/>
    <s v="易宝-现金贷"/>
    <n v="0"/>
    <n v="12301.2"/>
    <n v="0"/>
    <n v="0"/>
    <n v="12301.2"/>
    <n v="5920"/>
    <n v="3160"/>
    <n v="-12301.2"/>
  </r>
  <r>
    <x v="11"/>
    <d v="2016-07-17T00:00:00"/>
    <x v="0"/>
    <x v="1"/>
    <n v="2"/>
    <s v="易宝-现金贷"/>
    <n v="0"/>
    <n v="10934.4"/>
    <n v="0"/>
    <n v="0"/>
    <n v="10934.4"/>
    <n v="4320"/>
    <n v="1220"/>
    <n v="-10934.4"/>
  </r>
  <r>
    <x v="11"/>
    <d v="2016-07-18T00:00:00"/>
    <x v="0"/>
    <x v="1"/>
    <n v="2"/>
    <s v="易宝-现金贷"/>
    <n v="0"/>
    <n v="10934.4"/>
    <n v="0"/>
    <n v="0"/>
    <n v="10934.4"/>
    <n v="5840"/>
    <n v="1440"/>
    <n v="-10934.4"/>
  </r>
  <r>
    <x v="11"/>
    <d v="2016-07-18T00:00:00"/>
    <x v="0"/>
    <x v="1"/>
    <n v="13"/>
    <s v="支付宝线下还款"/>
    <n v="0"/>
    <n v="5467.2"/>
    <n v="0"/>
    <n v="0"/>
    <n v="5467.2"/>
    <n v="800"/>
    <n v="2.19999999999999"/>
    <n v="-5467.2"/>
  </r>
  <r>
    <x v="11"/>
    <d v="2016-07-19T00:00:00"/>
    <x v="0"/>
    <x v="1"/>
    <n v="2"/>
    <s v="易宝-现金贷"/>
    <n v="0"/>
    <n v="16401.599999999999"/>
    <n v="0"/>
    <n v="0"/>
    <n v="16401.599999999999"/>
    <n v="11840"/>
    <n v="4100"/>
    <n v="-16401.599999999999"/>
  </r>
  <r>
    <x v="11"/>
    <d v="2016-07-19T00:00:00"/>
    <x v="0"/>
    <x v="1"/>
    <n v="13"/>
    <s v="支付宝线下还款"/>
    <n v="0"/>
    <n v="6834"/>
    <n v="0"/>
    <n v="0"/>
    <n v="6834"/>
    <n v="960"/>
    <n v="440.2"/>
    <n v="-6834"/>
  </r>
  <r>
    <x v="11"/>
    <d v="2016-07-20T00:00:00"/>
    <x v="0"/>
    <x v="1"/>
    <n v="2"/>
    <s v="易宝-现金贷"/>
    <n v="0"/>
    <n v="10934.4"/>
    <n v="0"/>
    <n v="0"/>
    <n v="10934.4"/>
    <n v="8640"/>
    <n v="3400"/>
    <n v="-10934.4"/>
  </r>
  <r>
    <x v="11"/>
    <d v="2016-07-20T00:00:00"/>
    <x v="0"/>
    <x v="1"/>
    <n v="13"/>
    <s v="支付宝线下还款"/>
    <n v="0"/>
    <n v="8200.7999999999993"/>
    <n v="0"/>
    <n v="0"/>
    <n v="8200.7999999999993"/>
    <n v="1759.28"/>
    <n v="463.48"/>
    <n v="-8200.7999999999993"/>
  </r>
  <r>
    <x v="11"/>
    <d v="2016-07-21T00:00:00"/>
    <x v="0"/>
    <x v="1"/>
    <n v="2"/>
    <s v="易宝-现金贷"/>
    <n v="0"/>
    <n v="6834"/>
    <n v="0"/>
    <n v="0"/>
    <n v="6834"/>
    <n v="8160"/>
    <n v="2520"/>
    <n v="-6834"/>
  </r>
  <r>
    <x v="11"/>
    <d v="2016-07-21T00:00:00"/>
    <x v="0"/>
    <x v="1"/>
    <n v="13"/>
    <s v="支付宝线下还款"/>
    <n v="0"/>
    <n v="1366.8"/>
    <n v="0"/>
    <n v="0"/>
    <n v="1366.8"/>
    <n v="80"/>
    <n v="480"/>
    <n v="-1366.8"/>
  </r>
  <r>
    <x v="11"/>
    <d v="2016-07-22T00:00:00"/>
    <x v="0"/>
    <x v="1"/>
    <n v="2"/>
    <s v="易宝-现金贷"/>
    <n v="0"/>
    <n v="16401.599999999999"/>
    <n v="0"/>
    <n v="0"/>
    <n v="16401.599999999999"/>
    <n v="19360"/>
    <n v="5740"/>
    <n v="-16401.599999999999"/>
  </r>
  <r>
    <x v="11"/>
    <d v="2016-07-23T00:00:00"/>
    <x v="0"/>
    <x v="1"/>
    <n v="2"/>
    <s v="易宝-现金贷"/>
    <n v="0"/>
    <n v="13668"/>
    <n v="0"/>
    <n v="0"/>
    <n v="13668"/>
    <n v="12480"/>
    <n v="4920"/>
    <n v="-13668"/>
  </r>
  <r>
    <x v="11"/>
    <d v="2016-07-23T00:00:00"/>
    <x v="0"/>
    <x v="1"/>
    <n v="13"/>
    <s v="支付宝线下还款"/>
    <n v="0"/>
    <n v="1366.8"/>
    <n v="0"/>
    <n v="0"/>
    <n v="1366.8"/>
    <n v="480"/>
    <n v="519.20000000000005"/>
    <n v="-1366.8"/>
  </r>
  <r>
    <x v="11"/>
    <d v="2016-07-24T00:00:00"/>
    <x v="0"/>
    <x v="1"/>
    <n v="2"/>
    <s v="易宝-现金贷"/>
    <n v="0"/>
    <n v="4100.3999999999996"/>
    <n v="0"/>
    <n v="0"/>
    <n v="4100.3999999999996"/>
    <n v="18400"/>
    <n v="1620"/>
    <n v="-4100.3999999999996"/>
  </r>
  <r>
    <x v="11"/>
    <d v="2016-07-24T00:00:00"/>
    <x v="0"/>
    <x v="1"/>
    <n v="13"/>
    <s v="支付宝线下还款"/>
    <n v="0"/>
    <n v="1366.8"/>
    <n v="0"/>
    <n v="0"/>
    <n v="1366.8"/>
    <n v="80"/>
    <n v="0"/>
    <n v="-1366.8"/>
  </r>
  <r>
    <x v="11"/>
    <d v="2016-07-25T00:00:00"/>
    <x v="0"/>
    <x v="1"/>
    <n v="13"/>
    <s v="支付宝线下还款"/>
    <n v="0"/>
    <n v="1366.8"/>
    <n v="0"/>
    <n v="0"/>
    <n v="1366.8"/>
    <n v="640"/>
    <n v="0"/>
    <n v="-1366.8"/>
  </r>
  <r>
    <x v="11"/>
    <d v="2016-07-27T00:00:00"/>
    <x v="0"/>
    <x v="1"/>
    <n v="13"/>
    <s v="支付宝线下还款"/>
    <n v="0"/>
    <n v="6834"/>
    <n v="0"/>
    <n v="2733.6"/>
    <n v="4100.3999999999996"/>
    <n v="1360"/>
    <n v="59.73"/>
    <n v="-6834"/>
  </r>
  <r>
    <x v="11"/>
    <d v="2016-07-30T00:00:00"/>
    <x v="0"/>
    <x v="1"/>
    <n v="2"/>
    <s v="易宝-现金贷"/>
    <n v="0"/>
    <n v="60139.199999999997"/>
    <n v="0"/>
    <n v="0"/>
    <n v="60139.199999999997"/>
    <n v="9200"/>
    <n v="3213.19"/>
    <n v="-60139.199999999997"/>
  </r>
  <r>
    <x v="11"/>
    <d v="2016-07-31T00:00:00"/>
    <x v="0"/>
    <x v="1"/>
    <n v="2"/>
    <s v="易宝-现金贷"/>
    <n v="0"/>
    <n v="34170"/>
    <n v="0"/>
    <n v="0"/>
    <n v="34170"/>
    <n v="9440"/>
    <n v="2520.0700000000002"/>
    <n v="-34170"/>
  </r>
  <r>
    <x v="11"/>
    <d v="2016-08-01T00:00:00"/>
    <x v="0"/>
    <x v="2"/>
    <n v="2"/>
    <s v="易宝-现金贷"/>
    <n v="0"/>
    <n v="41004"/>
    <n v="0"/>
    <n v="0"/>
    <n v="41004"/>
    <n v="9360"/>
    <n v="3440"/>
    <n v="-41004"/>
  </r>
  <r>
    <x v="11"/>
    <d v="2016-08-01T00:00:00"/>
    <x v="0"/>
    <x v="2"/>
    <n v="13"/>
    <s v="支付宝线下还款"/>
    <n v="0"/>
    <n v="5100.3999999999996"/>
    <n v="0"/>
    <n v="0"/>
    <n v="5100.3999999999996"/>
    <n v="400"/>
    <n v="1540"/>
    <n v="-5100.3999999999996"/>
  </r>
  <r>
    <x v="11"/>
    <d v="2016-08-02T00:00:00"/>
    <x v="0"/>
    <x v="2"/>
    <n v="2"/>
    <s v="易宝-现金贷"/>
    <n v="0"/>
    <n v="34170"/>
    <n v="0"/>
    <n v="0"/>
    <n v="34170"/>
    <n v="8480"/>
    <n v="2413.25"/>
    <n v="-34170"/>
  </r>
  <r>
    <x v="11"/>
    <d v="2016-08-03T00:00:00"/>
    <x v="0"/>
    <x v="2"/>
    <n v="2"/>
    <s v="易宝-现金贷"/>
    <n v="0"/>
    <n v="28702.799999999999"/>
    <n v="0"/>
    <n v="0"/>
    <n v="28702.799999999999"/>
    <n v="6880"/>
    <n v="4813.3900000000003"/>
    <n v="-28702.799999999999"/>
  </r>
  <r>
    <x v="11"/>
    <d v="2016-08-03T00:00:00"/>
    <x v="0"/>
    <x v="2"/>
    <n v="13"/>
    <s v="支付宝线下还款"/>
    <n v="0"/>
    <n v="3100.4"/>
    <n v="0"/>
    <n v="0"/>
    <n v="3100.4"/>
    <n v="480"/>
    <n v="1546.4"/>
    <n v="-3100.4"/>
  </r>
  <r>
    <x v="11"/>
    <d v="2016-08-04T00:00:00"/>
    <x v="0"/>
    <x v="2"/>
    <n v="2"/>
    <s v="易宝-现金贷"/>
    <n v="0"/>
    <n v="30069.599999999999"/>
    <n v="0"/>
    <n v="0"/>
    <n v="30069.599999999999"/>
    <n v="7200"/>
    <n v="5000"/>
    <n v="-30069.599999999999"/>
  </r>
  <r>
    <x v="11"/>
    <d v="2016-08-04T00:00:00"/>
    <x v="0"/>
    <x v="2"/>
    <n v="13"/>
    <s v="支付宝线下还款"/>
    <n v="0"/>
    <n v="1366.8"/>
    <n v="0"/>
    <n v="0"/>
    <n v="1366.8"/>
    <n v="240"/>
    <n v="760"/>
    <n v="-1366.8"/>
  </r>
  <r>
    <x v="11"/>
    <d v="2016-08-05T00:00:00"/>
    <x v="0"/>
    <x v="2"/>
    <n v="2"/>
    <s v="易宝-现金贷"/>
    <n v="0"/>
    <n v="34170"/>
    <n v="0"/>
    <n v="0"/>
    <n v="34170"/>
    <n v="8720"/>
    <n v="5673.26"/>
    <n v="-34170"/>
  </r>
  <r>
    <x v="11"/>
    <d v="2016-08-05T00:00:00"/>
    <x v="0"/>
    <x v="2"/>
    <n v="13"/>
    <s v="支付宝线下还款"/>
    <n v="0"/>
    <n v="2366.8000000000002"/>
    <n v="0"/>
    <n v="0"/>
    <n v="2366.8000000000002"/>
    <n v="240"/>
    <n v="393.2"/>
    <n v="-2366.8000000000002"/>
  </r>
  <r>
    <x v="11"/>
    <d v="2016-08-06T00:00:00"/>
    <x v="0"/>
    <x v="2"/>
    <n v="2"/>
    <s v="易宝-现金贷"/>
    <n v="0"/>
    <n v="13668"/>
    <n v="0"/>
    <n v="0"/>
    <n v="13668"/>
    <n v="4960"/>
    <n v="2200.0300000000002"/>
    <n v="-13668"/>
  </r>
  <r>
    <x v="11"/>
    <d v="2016-08-07T00:00:00"/>
    <x v="0"/>
    <x v="2"/>
    <n v="2"/>
    <s v="易宝-现金贷"/>
    <n v="0"/>
    <n v="2733.6"/>
    <n v="0"/>
    <n v="0"/>
    <n v="2733.6"/>
    <n v="3280"/>
    <n v="320"/>
    <n v="-2733.6"/>
  </r>
  <r>
    <x v="11"/>
    <d v="2016-08-08T00:00:00"/>
    <x v="0"/>
    <x v="2"/>
    <n v="2"/>
    <s v="易宝-现金贷"/>
    <n v="0"/>
    <n v="13668"/>
    <n v="0"/>
    <n v="0"/>
    <n v="13668"/>
    <n v="3360"/>
    <n v="2439.9699999999998"/>
    <n v="-13668"/>
  </r>
  <r>
    <x v="11"/>
    <d v="2016-08-08T00:00:00"/>
    <x v="0"/>
    <x v="2"/>
    <n v="13"/>
    <s v="支付宝线下还款"/>
    <n v="0"/>
    <n v="6834"/>
    <n v="0"/>
    <n v="0"/>
    <n v="6834"/>
    <n v="960"/>
    <n v="1740"/>
    <n v="-6834"/>
  </r>
  <r>
    <x v="11"/>
    <d v="2016-08-09T00:00:00"/>
    <x v="0"/>
    <x v="2"/>
    <n v="2"/>
    <s v="易宝-现金贷"/>
    <n v="0"/>
    <n v="4100.3999999999996"/>
    <n v="0"/>
    <n v="0"/>
    <n v="4100.3999999999996"/>
    <n v="3840"/>
    <n v="640.01"/>
    <n v="-4100.3999999999996"/>
  </r>
  <r>
    <x v="11"/>
    <d v="2016-08-09T00:00:00"/>
    <x v="0"/>
    <x v="2"/>
    <n v="13"/>
    <s v="支付宝线下还款"/>
    <n v="0"/>
    <n v="7200.8"/>
    <n v="0"/>
    <n v="0"/>
    <n v="7200.8"/>
    <n v="880"/>
    <n v="2113.0700000000002"/>
    <n v="-7200.8"/>
  </r>
  <r>
    <x v="11"/>
    <d v="2016-08-10T00:00:00"/>
    <x v="0"/>
    <x v="2"/>
    <n v="2"/>
    <s v="易宝-现金贷"/>
    <n v="0"/>
    <n v="16401.599999999999"/>
    <n v="0"/>
    <n v="0"/>
    <n v="16401.599999999999"/>
    <n v="7040"/>
    <n v="3120"/>
    <n v="-16401.599999999999"/>
  </r>
  <r>
    <x v="11"/>
    <d v="2016-08-10T00:00:00"/>
    <x v="0"/>
    <x v="2"/>
    <n v="13"/>
    <s v="支付宝线下还款"/>
    <n v="0"/>
    <n v="5467.2"/>
    <n v="0"/>
    <n v="0"/>
    <n v="5467.2"/>
    <n v="720"/>
    <n v="596.4"/>
    <n v="-5467.2"/>
  </r>
  <r>
    <x v="11"/>
    <d v="2016-08-11T00:00:00"/>
    <x v="0"/>
    <x v="2"/>
    <n v="2"/>
    <s v="易宝-现金贷"/>
    <n v="0"/>
    <n v="15034.8"/>
    <n v="0"/>
    <n v="0"/>
    <n v="15034.8"/>
    <n v="7520"/>
    <n v="2386.63"/>
    <n v="-15034.8"/>
  </r>
  <r>
    <x v="11"/>
    <d v="2016-08-11T00:00:00"/>
    <x v="0"/>
    <x v="2"/>
    <n v="13"/>
    <s v="支付宝线下还款"/>
    <n v="0"/>
    <n v="1366.8"/>
    <n v="0"/>
    <n v="0"/>
    <n v="1366.8"/>
    <n v="80"/>
    <n v="213.33"/>
    <n v="-1366.8"/>
  </r>
  <r>
    <x v="11"/>
    <d v="2016-08-12T00:00:00"/>
    <x v="0"/>
    <x v="2"/>
    <n v="2"/>
    <s v="易宝-现金贷"/>
    <n v="0"/>
    <n v="17768.400000000001"/>
    <n v="0"/>
    <n v="0"/>
    <n v="17768.400000000001"/>
    <n v="9340"/>
    <n v="3026.71"/>
    <n v="-17768.400000000001"/>
  </r>
  <r>
    <x v="11"/>
    <d v="2016-08-12T00:00:00"/>
    <x v="0"/>
    <x v="2"/>
    <n v="13"/>
    <s v="支付宝线下还款"/>
    <n v="0"/>
    <n v="2733.6"/>
    <n v="0"/>
    <n v="0"/>
    <n v="2733.6"/>
    <n v="160"/>
    <n v="973.2"/>
    <n v="-2733.6"/>
  </r>
  <r>
    <x v="11"/>
    <d v="2016-08-13T00:00:00"/>
    <x v="0"/>
    <x v="2"/>
    <n v="2"/>
    <s v="易宝-现金贷"/>
    <n v="0"/>
    <n v="5467.2"/>
    <n v="0"/>
    <n v="0"/>
    <n v="5467.2"/>
    <n v="4420"/>
    <n v="960"/>
    <n v="-5467.2"/>
  </r>
  <r>
    <x v="11"/>
    <d v="2016-08-13T00:00:00"/>
    <x v="0"/>
    <x v="2"/>
    <n v="13"/>
    <s v="支付宝线下还款"/>
    <n v="0"/>
    <n v="1366.8"/>
    <n v="0"/>
    <n v="0"/>
    <n v="1366.8"/>
    <n v="80"/>
    <n v="240"/>
    <n v="-1366.8"/>
  </r>
  <r>
    <x v="11"/>
    <d v="2016-08-14T00:00:00"/>
    <x v="0"/>
    <x v="2"/>
    <n v="2"/>
    <s v="易宝-现金贷"/>
    <n v="0"/>
    <n v="13668"/>
    <n v="0"/>
    <n v="0"/>
    <n v="13668"/>
    <n v="5540"/>
    <n v="3586.64"/>
    <n v="-13668"/>
  </r>
  <r>
    <x v="11"/>
    <d v="2016-08-15T00:00:00"/>
    <x v="0"/>
    <x v="2"/>
    <n v="2"/>
    <s v="易宝-现金贷"/>
    <n v="0"/>
    <n v="16401.599999999999"/>
    <n v="0"/>
    <n v="0"/>
    <n v="16401.599999999999"/>
    <n v="11300"/>
    <n v="4133.37"/>
    <n v="-16401.599999999999"/>
  </r>
  <r>
    <x v="11"/>
    <d v="2016-08-15T00:00:00"/>
    <x v="0"/>
    <x v="2"/>
    <n v="13"/>
    <s v="支付宝线下还款"/>
    <n v="0"/>
    <n v="2733.6"/>
    <n v="0"/>
    <n v="0"/>
    <n v="2733.6"/>
    <n v="320"/>
    <n v="533.34"/>
    <n v="-2733.6"/>
  </r>
  <r>
    <x v="11"/>
    <d v="2016-08-16T00:00:00"/>
    <x v="0"/>
    <x v="2"/>
    <n v="2"/>
    <s v="易宝-现金贷"/>
    <n v="0"/>
    <n v="10934.4"/>
    <n v="0"/>
    <n v="0"/>
    <n v="10934.4"/>
    <n v="12580"/>
    <n v="3720"/>
    <n v="-10934.4"/>
  </r>
  <r>
    <x v="11"/>
    <d v="2016-08-16T00:00:00"/>
    <x v="0"/>
    <x v="2"/>
    <n v="13"/>
    <s v="支付宝线下还款"/>
    <n v="0"/>
    <n v="5467.2"/>
    <n v="0"/>
    <n v="0"/>
    <n v="5467.2"/>
    <n v="1040"/>
    <n v="2253.1999999999998"/>
    <n v="-5467.2"/>
  </r>
  <r>
    <x v="11"/>
    <d v="2016-08-17T00:00:00"/>
    <x v="0"/>
    <x v="2"/>
    <n v="2"/>
    <s v="易宝-现金贷"/>
    <n v="0"/>
    <n v="15034.8"/>
    <n v="0"/>
    <n v="0"/>
    <n v="15034.8"/>
    <n v="12720"/>
    <n v="4033.3"/>
    <n v="-15034.8"/>
  </r>
  <r>
    <x v="11"/>
    <d v="2016-08-17T00:00:00"/>
    <x v="0"/>
    <x v="2"/>
    <n v="6"/>
    <s v="微信支付-现金贷"/>
    <n v="0"/>
    <n v="2733.6"/>
    <n v="0"/>
    <n v="0"/>
    <n v="2733.6"/>
    <n v="400"/>
    <n v="586.66"/>
    <n v="-2733.6"/>
  </r>
  <r>
    <x v="11"/>
    <d v="2016-08-17T00:00:00"/>
    <x v="0"/>
    <x v="2"/>
    <n v="13"/>
    <s v="支付宝线下还款"/>
    <n v="0"/>
    <n v="6834"/>
    <n v="0"/>
    <n v="0"/>
    <n v="6834"/>
    <n v="1040"/>
    <n v="30.8"/>
    <n v="-6834"/>
  </r>
  <r>
    <x v="11"/>
    <d v="2016-08-18T00:00:00"/>
    <x v="0"/>
    <x v="2"/>
    <n v="2"/>
    <s v="易宝-现金贷"/>
    <n v="0"/>
    <n v="10934.4"/>
    <n v="0"/>
    <n v="0"/>
    <n v="10934.4"/>
    <n v="13349.99"/>
    <n v="2533.36"/>
    <n v="-10934.4"/>
  </r>
  <r>
    <x v="11"/>
    <d v="2016-08-18T00:00:00"/>
    <x v="0"/>
    <x v="2"/>
    <n v="13"/>
    <s v="支付宝线下还款"/>
    <n v="0"/>
    <n v="8200.7999999999993"/>
    <n v="0"/>
    <n v="0"/>
    <n v="8200.7999999999993"/>
    <n v="1520"/>
    <n v="1909.94"/>
    <n v="-8200.7999999999993"/>
  </r>
  <r>
    <x v="11"/>
    <d v="2016-08-19T00:00:00"/>
    <x v="0"/>
    <x v="2"/>
    <n v="2"/>
    <s v="易宝-现金贷"/>
    <n v="0"/>
    <n v="10934.4"/>
    <n v="0"/>
    <n v="0"/>
    <n v="10934.4"/>
    <n v="10349.98"/>
    <n v="3660"/>
    <n v="-10934.4"/>
  </r>
  <r>
    <x v="11"/>
    <d v="2016-08-19T00:00:00"/>
    <x v="0"/>
    <x v="2"/>
    <n v="6"/>
    <s v="微信支付-现金贷"/>
    <n v="0"/>
    <n v="1366.8"/>
    <n v="0"/>
    <n v="0"/>
    <n v="1366.8"/>
    <n v="600"/>
    <n v="333.33"/>
    <n v="-1366.8"/>
  </r>
  <r>
    <x v="11"/>
    <d v="2016-08-19T00:00:00"/>
    <x v="0"/>
    <x v="2"/>
    <n v="13"/>
    <s v="支付宝线下还款"/>
    <n v="0"/>
    <n v="5467.2"/>
    <n v="0"/>
    <n v="0"/>
    <n v="5467.2"/>
    <n v="800"/>
    <n v="1480"/>
    <n v="-5467.2"/>
  </r>
  <r>
    <x v="11"/>
    <d v="2016-08-20T00:00:00"/>
    <x v="0"/>
    <x v="2"/>
    <n v="2"/>
    <s v="易宝-现金贷"/>
    <n v="0"/>
    <n v="4100.3999999999996"/>
    <n v="0"/>
    <n v="0"/>
    <n v="4100.3999999999996"/>
    <n v="9870"/>
    <n v="1039.99"/>
    <n v="-4100.3999999999996"/>
  </r>
  <r>
    <x v="11"/>
    <d v="2016-08-20T00:00:00"/>
    <x v="0"/>
    <x v="2"/>
    <n v="6"/>
    <s v="微信支付-现金贷"/>
    <n v="0"/>
    <n v="4100.3999999999996"/>
    <n v="0"/>
    <n v="0"/>
    <n v="4100.3999999999996"/>
    <n v="720"/>
    <n v="1746.66"/>
    <n v="-4100.3999999999996"/>
  </r>
  <r>
    <x v="11"/>
    <d v="2016-08-20T00:00:00"/>
    <x v="0"/>
    <x v="2"/>
    <n v="13"/>
    <s v="支付宝线下还款"/>
    <n v="0"/>
    <n v="6834"/>
    <n v="0"/>
    <n v="0"/>
    <n v="6834"/>
    <n v="1120"/>
    <n v="180"/>
    <n v="-6834"/>
  </r>
  <r>
    <x v="11"/>
    <d v="2016-08-21T00:00:00"/>
    <x v="0"/>
    <x v="2"/>
    <n v="2"/>
    <s v="易宝-现金贷"/>
    <n v="0"/>
    <n v="12301.2"/>
    <n v="0"/>
    <n v="0"/>
    <n v="12301.2"/>
    <n v="12930"/>
    <n v="3993.36"/>
    <n v="-12301.2"/>
  </r>
  <r>
    <x v="11"/>
    <d v="2016-08-21T00:00:00"/>
    <x v="0"/>
    <x v="2"/>
    <n v="13"/>
    <s v="支付宝线下还款"/>
    <n v="0"/>
    <n v="8200.7999999999993"/>
    <n v="0"/>
    <n v="0"/>
    <n v="8200.7999999999993"/>
    <n v="1280"/>
    <n v="1556.8"/>
    <n v="-8200.7999999999993"/>
  </r>
  <r>
    <x v="11"/>
    <d v="2016-08-22T00:00:00"/>
    <x v="0"/>
    <x v="2"/>
    <n v="2"/>
    <s v="易宝-现金贷"/>
    <n v="0"/>
    <n v="8200.7999999999993"/>
    <n v="0"/>
    <n v="0"/>
    <n v="8200.7999999999993"/>
    <n v="20780"/>
    <n v="2240"/>
    <n v="-8200.7999999999993"/>
  </r>
  <r>
    <x v="11"/>
    <d v="2016-08-22T00:00:00"/>
    <x v="0"/>
    <x v="2"/>
    <n v="6"/>
    <s v="微信支付-现金贷"/>
    <n v="0"/>
    <n v="2733.6"/>
    <n v="0"/>
    <n v="0"/>
    <n v="2733.6"/>
    <n v="1740"/>
    <n v="0"/>
    <n v="-2733.6"/>
  </r>
  <r>
    <x v="11"/>
    <d v="2016-08-23T00:00:00"/>
    <x v="0"/>
    <x v="2"/>
    <n v="2"/>
    <s v="易宝-现金贷"/>
    <n v="0"/>
    <n v="1366.8"/>
    <n v="0"/>
    <n v="0"/>
    <n v="1366.8"/>
    <n v="16019.98"/>
    <n v="373.33"/>
    <n v="-1366.8"/>
  </r>
  <r>
    <x v="11"/>
    <d v="2016-08-23T00:00:00"/>
    <x v="0"/>
    <x v="2"/>
    <n v="13"/>
    <s v="支付宝线下还款"/>
    <n v="0"/>
    <n v="1366.8"/>
    <n v="0"/>
    <n v="0"/>
    <n v="1366.8"/>
    <n v="80"/>
    <n v="3.19999999999999"/>
    <n v="-1366.8"/>
  </r>
  <r>
    <x v="11"/>
    <d v="2016-08-24T00:00:00"/>
    <x v="0"/>
    <x v="2"/>
    <n v="2"/>
    <s v="易宝-现金贷"/>
    <n v="0"/>
    <n v="4100.3999999999996"/>
    <n v="0"/>
    <n v="0"/>
    <n v="4100.3999999999996"/>
    <n v="16939.98"/>
    <n v="1973.34"/>
    <n v="-4100.3999999999996"/>
  </r>
  <r>
    <x v="11"/>
    <d v="2016-08-24T00:00:00"/>
    <x v="0"/>
    <x v="2"/>
    <n v="13"/>
    <s v="支付宝线下还款"/>
    <n v="0"/>
    <n v="1366.8"/>
    <n v="0"/>
    <n v="0"/>
    <n v="1366.8"/>
    <n v="80"/>
    <n v="153.19999999999999"/>
    <n v="-1366.8"/>
  </r>
  <r>
    <x v="11"/>
    <d v="2016-08-25T00:00:00"/>
    <x v="0"/>
    <x v="2"/>
    <n v="6"/>
    <s v="微信支付-现金贷"/>
    <n v="0"/>
    <n v="1366.8"/>
    <n v="0"/>
    <n v="0"/>
    <n v="1366.8"/>
    <n v="1920"/>
    <n v="400"/>
    <n v="-1366.8"/>
  </r>
  <r>
    <x v="11"/>
    <d v="2016-08-25T00:00:00"/>
    <x v="0"/>
    <x v="2"/>
    <n v="13"/>
    <s v="支付宝线下还款"/>
    <n v="0"/>
    <n v="2733.6"/>
    <n v="0"/>
    <n v="0"/>
    <n v="2733.6"/>
    <n v="560"/>
    <n v="206.4"/>
    <n v="-2733.6"/>
  </r>
  <r>
    <x v="11"/>
    <d v="2016-08-29T00:00:00"/>
    <x v="0"/>
    <x v="2"/>
    <n v="13"/>
    <s v="支付宝线下还款"/>
    <n v="0"/>
    <n v="25668"/>
    <n v="0"/>
    <n v="22934.400000000001"/>
    <n v="2733.6"/>
    <n v="480"/>
    <n v="786.4"/>
    <n v="-25668"/>
  </r>
  <r>
    <x v="11"/>
    <d v="2016-08-30T00:00:00"/>
    <x v="0"/>
    <x v="2"/>
    <n v="2"/>
    <s v="易宝-现金贷"/>
    <n v="0"/>
    <n v="54672"/>
    <n v="0"/>
    <n v="0"/>
    <n v="54672"/>
    <n v="16129.96"/>
    <n v="2746.8"/>
    <n v="-54672"/>
  </r>
  <r>
    <x v="11"/>
    <d v="2016-08-30T00:00:00"/>
    <x v="0"/>
    <x v="2"/>
    <n v="6"/>
    <s v="微信支付-现金贷"/>
    <n v="0"/>
    <n v="1366.8"/>
    <n v="0"/>
    <n v="0"/>
    <n v="1366.8"/>
    <n v="939.99"/>
    <n v="46.67"/>
    <n v="-1366.8"/>
  </r>
  <r>
    <x v="11"/>
    <d v="2016-08-31T00:00:00"/>
    <x v="0"/>
    <x v="2"/>
    <n v="2"/>
    <s v="易宝-现金贷"/>
    <n v="0"/>
    <n v="47838"/>
    <n v="0"/>
    <n v="0"/>
    <n v="47838"/>
    <n v="16909.95"/>
    <n v="3673.23"/>
    <n v="-47838"/>
  </r>
  <r>
    <x v="11"/>
    <d v="2016-08-31T00:00:00"/>
    <x v="0"/>
    <x v="2"/>
    <n v="6"/>
    <s v="微信支付-现金贷"/>
    <n v="0"/>
    <n v="1366.8"/>
    <n v="0"/>
    <n v="0"/>
    <n v="1366.8"/>
    <n v="820"/>
    <n v="53.33"/>
    <n v="-1366.8"/>
  </r>
  <r>
    <x v="11"/>
    <d v="2016-08-31T00:00:00"/>
    <x v="0"/>
    <x v="2"/>
    <n v="13"/>
    <s v="支付宝线下还款"/>
    <n v="0"/>
    <n v="6347.2"/>
    <n v="0"/>
    <n v="0"/>
    <n v="6347.2"/>
    <n v="960"/>
    <n v="1966.4"/>
    <n v="-6347.2"/>
  </r>
  <r>
    <x v="11"/>
    <d v="2016-09-01T00:00:00"/>
    <x v="0"/>
    <x v="3"/>
    <n v="2"/>
    <s v="易宝-现金贷"/>
    <n v="0"/>
    <n v="25969.200000000001"/>
    <n v="0"/>
    <n v="0"/>
    <n v="25969.200000000001"/>
    <n v="14359.93"/>
    <n v="4546.66"/>
    <n v="-25969.200000000001"/>
  </r>
  <r>
    <x v="11"/>
    <d v="2016-09-02T00:00:00"/>
    <x v="0"/>
    <x v="3"/>
    <n v="2"/>
    <s v="易宝-现金贷"/>
    <n v="0"/>
    <n v="20502"/>
    <n v="0"/>
    <n v="0"/>
    <n v="20502"/>
    <n v="14459.91"/>
    <n v="1520.05"/>
    <n v="-20502"/>
  </r>
  <r>
    <x v="11"/>
    <d v="2016-09-02T00:00:00"/>
    <x v="0"/>
    <x v="3"/>
    <n v="6"/>
    <s v="微信支付-现金贷"/>
    <n v="0"/>
    <n v="2733.6"/>
    <n v="0"/>
    <n v="0"/>
    <n v="2733.6"/>
    <n v="2270"/>
    <n v="153.34"/>
    <n v="-2733.6"/>
  </r>
  <r>
    <x v="11"/>
    <d v="2016-09-02T00:00:00"/>
    <x v="0"/>
    <x v="3"/>
    <n v="13"/>
    <s v="支付宝线下还款"/>
    <n v="0"/>
    <n v="4100.3999999999996"/>
    <n v="0"/>
    <n v="0"/>
    <n v="4100.3999999999996"/>
    <n v="400"/>
    <n v="1107.07"/>
    <n v="-4100.3999999999996"/>
  </r>
  <r>
    <x v="11"/>
    <d v="2016-09-03T00:00:00"/>
    <x v="0"/>
    <x v="3"/>
    <n v="2"/>
    <s v="易宝-现金贷"/>
    <n v="0"/>
    <n v="6834"/>
    <n v="0"/>
    <n v="0"/>
    <n v="6834"/>
    <n v="11829.97"/>
    <n v="386.65"/>
    <n v="-6834"/>
  </r>
  <r>
    <x v="11"/>
    <d v="2016-09-03T00:00:00"/>
    <x v="0"/>
    <x v="3"/>
    <n v="13"/>
    <s v="支付宝线下还款"/>
    <n v="0"/>
    <n v="1366.8"/>
    <n v="0"/>
    <n v="0"/>
    <n v="1366.8"/>
    <n v="80"/>
    <n v="86.67"/>
    <n v="-1366.8"/>
  </r>
  <r>
    <x v="11"/>
    <d v="2016-09-04T00:00:00"/>
    <x v="0"/>
    <x v="3"/>
    <n v="2"/>
    <s v="易宝-现金贷"/>
    <n v="0"/>
    <n v="9567.6"/>
    <n v="0"/>
    <n v="0"/>
    <n v="9567.6"/>
    <n v="8959.9599999999991"/>
    <n v="2473.33"/>
    <n v="-9567.6"/>
  </r>
  <r>
    <x v="11"/>
    <d v="2016-09-04T00:00:00"/>
    <x v="0"/>
    <x v="3"/>
    <n v="13"/>
    <s v="支付宝线下还款"/>
    <n v="0"/>
    <n v="2000"/>
    <n v="0"/>
    <n v="0"/>
    <n v="2000"/>
    <n v="0"/>
    <n v="0"/>
    <n v="-2000"/>
  </r>
  <r>
    <x v="11"/>
    <d v="2016-09-05T00:00:00"/>
    <x v="0"/>
    <x v="3"/>
    <n v="2"/>
    <s v="易宝-现金贷"/>
    <n v="0"/>
    <n v="4100.3999999999996"/>
    <n v="0"/>
    <n v="0"/>
    <n v="4100.3999999999996"/>
    <n v="13329.91"/>
    <n v="720.01"/>
    <n v="-4100.3999999999996"/>
  </r>
  <r>
    <x v="11"/>
    <d v="2016-09-05T00:00:00"/>
    <x v="0"/>
    <x v="3"/>
    <n v="13"/>
    <s v="支付宝线下还款"/>
    <n v="0"/>
    <n v="4100.3999999999996"/>
    <n v="0"/>
    <n v="0"/>
    <n v="4100.3999999999996"/>
    <n v="1000"/>
    <n v="1366.54"/>
    <n v="-4100.3999999999996"/>
  </r>
  <r>
    <x v="11"/>
    <d v="2016-09-06T00:00:00"/>
    <x v="0"/>
    <x v="3"/>
    <n v="2"/>
    <s v="易宝-现金贷"/>
    <n v="0"/>
    <n v="17768.400000000001"/>
    <n v="0"/>
    <n v="0"/>
    <n v="17768.400000000001"/>
    <n v="17139.939999999999"/>
    <n v="3553.3"/>
    <n v="-17768.400000000001"/>
  </r>
  <r>
    <x v="11"/>
    <d v="2016-09-06T00:00:00"/>
    <x v="0"/>
    <x v="3"/>
    <n v="6"/>
    <s v="微信支付-现金贷"/>
    <n v="0"/>
    <n v="2733.6"/>
    <n v="0"/>
    <n v="0"/>
    <n v="2733.6"/>
    <n v="1160"/>
    <n v="186.66"/>
    <n v="-2733.6"/>
  </r>
  <r>
    <x v="11"/>
    <d v="2016-09-06T00:00:00"/>
    <x v="0"/>
    <x v="3"/>
    <n v="13"/>
    <s v="支付宝线下还款"/>
    <n v="0"/>
    <n v="6834"/>
    <n v="0"/>
    <n v="0"/>
    <n v="6834"/>
    <n v="880"/>
    <n v="386.26"/>
    <n v="-6834"/>
  </r>
  <r>
    <x v="11"/>
    <d v="2016-09-07T00:00:00"/>
    <x v="0"/>
    <x v="3"/>
    <n v="2"/>
    <s v="易宝-现金贷"/>
    <n v="0"/>
    <n v="10934.4"/>
    <n v="0"/>
    <n v="0"/>
    <n v="10934.4"/>
    <n v="19209.990000000002"/>
    <n v="1373.33"/>
    <n v="-10934.4"/>
  </r>
  <r>
    <x v="11"/>
    <d v="2016-09-07T00:00:00"/>
    <x v="0"/>
    <x v="3"/>
    <n v="6"/>
    <s v="微信支付-现金贷"/>
    <n v="0"/>
    <n v="1366.8"/>
    <n v="0"/>
    <n v="0"/>
    <n v="1366.8"/>
    <n v="290"/>
    <n v="120"/>
    <n v="-1366.8"/>
  </r>
  <r>
    <x v="11"/>
    <d v="2016-09-08T00:00:00"/>
    <x v="0"/>
    <x v="3"/>
    <n v="2"/>
    <s v="易宝-现金贷"/>
    <n v="0"/>
    <n v="16401.599999999999"/>
    <n v="0"/>
    <n v="0"/>
    <n v="16401.599999999999"/>
    <n v="18979.96"/>
    <n v="933.7"/>
    <n v="-16401.599999999999"/>
  </r>
  <r>
    <x v="11"/>
    <d v="2016-09-08T00:00:00"/>
    <x v="0"/>
    <x v="3"/>
    <n v="6"/>
    <s v="微信支付-现金贷"/>
    <n v="0"/>
    <n v="1366.8"/>
    <n v="0"/>
    <n v="0"/>
    <n v="1366.8"/>
    <n v="1920"/>
    <n v="126.67"/>
    <n v="-1366.8"/>
  </r>
  <r>
    <x v="11"/>
    <d v="2016-09-08T00:00:00"/>
    <x v="0"/>
    <x v="3"/>
    <n v="13"/>
    <s v="支付宝线下还款"/>
    <n v="0"/>
    <n v="1366.8"/>
    <n v="0"/>
    <n v="0"/>
    <n v="1366.8"/>
    <n v="480"/>
    <n v="2"/>
    <n v="-1366.8"/>
  </r>
  <r>
    <x v="11"/>
    <d v="2016-09-09T00:00:00"/>
    <x v="0"/>
    <x v="3"/>
    <n v="2"/>
    <s v="易宝-现金贷"/>
    <n v="0"/>
    <n v="19135.2"/>
    <n v="0"/>
    <n v="0"/>
    <n v="19135.2"/>
    <n v="28969.97"/>
    <n v="3519.96"/>
    <n v="-19135.2"/>
  </r>
  <r>
    <x v="11"/>
    <d v="2016-09-09T00:00:00"/>
    <x v="0"/>
    <x v="3"/>
    <n v="6"/>
    <s v="微信支付-现金贷"/>
    <n v="0"/>
    <n v="2733.6"/>
    <n v="0"/>
    <n v="0"/>
    <n v="2733.6"/>
    <n v="3500"/>
    <n v="226.66"/>
    <n v="-2733.6"/>
  </r>
  <r>
    <x v="11"/>
    <d v="2016-09-09T00:00:00"/>
    <x v="0"/>
    <x v="3"/>
    <n v="13"/>
    <s v="支付宝线下还款"/>
    <n v="0"/>
    <n v="1366.8"/>
    <n v="0"/>
    <n v="0"/>
    <n v="1366.8"/>
    <n v="240"/>
    <n v="640"/>
    <n v="-1366.8"/>
  </r>
  <r>
    <x v="11"/>
    <d v="2016-09-12T00:00:00"/>
    <x v="0"/>
    <x v="3"/>
    <n v="13"/>
    <s v="支付宝线下还款"/>
    <n v="0"/>
    <n v="5467.2"/>
    <n v="0"/>
    <n v="1366.8"/>
    <n v="4100.3999999999996"/>
    <n v="960"/>
    <n v="2466.4"/>
    <n v="-5467.2"/>
  </r>
  <r>
    <x v="11"/>
    <d v="2016-09-13T00:00:00"/>
    <x v="0"/>
    <x v="3"/>
    <n v="13"/>
    <s v="支付宝线下还款"/>
    <n v="0"/>
    <n v="2733.6"/>
    <n v="0"/>
    <n v="0"/>
    <n v="2733.6"/>
    <n v="496.59"/>
    <n v="80.2"/>
    <n v="-2733.6"/>
  </r>
  <r>
    <x v="11"/>
    <d v="2016-09-14T00:00:00"/>
    <x v="0"/>
    <x v="3"/>
    <n v="13"/>
    <s v="支付宝线下还款"/>
    <n v="0"/>
    <n v="6834"/>
    <n v="0"/>
    <n v="1366.8"/>
    <n v="5467.2"/>
    <n v="1080"/>
    <n v="433.27"/>
    <n v="-6834"/>
  </r>
  <r>
    <x v="11"/>
    <d v="2016-09-15T00:00:00"/>
    <x v="0"/>
    <x v="3"/>
    <n v="13"/>
    <s v="支付宝线下还款"/>
    <n v="0"/>
    <n v="486.8"/>
    <n v="0"/>
    <n v="0"/>
    <n v="486.8"/>
    <n v="360"/>
    <n v="273.2"/>
    <n v="-486.8"/>
  </r>
  <r>
    <x v="11"/>
    <d v="2016-09-21T00:00:00"/>
    <x v="0"/>
    <x v="3"/>
    <n v="13"/>
    <s v="支付宝线下还款"/>
    <n v="0"/>
    <n v="683.4"/>
    <n v="0"/>
    <n v="0"/>
    <n v="683.4"/>
    <n v="390"/>
    <n v="60"/>
    <n v="-683.4"/>
  </r>
  <r>
    <x v="11"/>
    <d v="2016-09-27T00:00:00"/>
    <x v="0"/>
    <x v="3"/>
    <n v="2"/>
    <s v="易宝-现金贷"/>
    <n v="0"/>
    <n v="114811.34"/>
    <n v="0"/>
    <n v="0"/>
    <n v="114811.34"/>
    <n v="34049.919999999998"/>
    <n v="11823.33"/>
    <n v="-114811.34"/>
  </r>
  <r>
    <x v="11"/>
    <d v="2016-09-27T00:00:00"/>
    <x v="0"/>
    <x v="3"/>
    <n v="6"/>
    <s v="微信支付-现金贷"/>
    <n v="0"/>
    <n v="7517.4"/>
    <n v="0"/>
    <n v="0"/>
    <n v="7517.4"/>
    <n v="5009.99"/>
    <n v="520"/>
    <n v="-7517.4"/>
  </r>
  <r>
    <x v="11"/>
    <d v="2016-09-27T00:00:00"/>
    <x v="0"/>
    <x v="3"/>
    <n v="13"/>
    <s v="支付宝线下还款"/>
    <n v="0"/>
    <n v="683.4"/>
    <n v="0"/>
    <n v="0"/>
    <n v="683.4"/>
    <n v="360"/>
    <n v="60"/>
    <n v="-683.4"/>
  </r>
  <r>
    <x v="11"/>
    <d v="2016-09-28T00:00:00"/>
    <x v="0"/>
    <x v="3"/>
    <n v="2"/>
    <s v="易宝-现金贷"/>
    <n v="0"/>
    <n v="58772.440000000097"/>
    <n v="0"/>
    <n v="0"/>
    <n v="58772.440000000097"/>
    <n v="50979.9"/>
    <n v="7430"/>
    <n v="-58772.440000000097"/>
  </r>
  <r>
    <x v="11"/>
    <d v="2016-09-28T00:00:00"/>
    <x v="0"/>
    <x v="3"/>
    <n v="6"/>
    <s v="微信支付-现金贷"/>
    <n v="0"/>
    <n v="10251.01"/>
    <n v="0"/>
    <n v="0"/>
    <n v="10251.01"/>
    <n v="4520"/>
    <n v="1290"/>
    <n v="-10251.01"/>
  </r>
  <r>
    <x v="11"/>
    <d v="2016-09-29T00:00:00"/>
    <x v="0"/>
    <x v="3"/>
    <n v="13"/>
    <s v="支付宝线下还款"/>
    <n v="0"/>
    <n v="2733.6"/>
    <n v="0"/>
    <n v="1366.8"/>
    <n v="1366.8"/>
    <n v="80"/>
    <n v="266.67"/>
    <n v="-2733.6"/>
  </r>
  <r>
    <x v="11"/>
    <d v="2016-10-01T00:00:00"/>
    <x v="0"/>
    <x v="4"/>
    <n v="2"/>
    <s v="易宝-现金贷"/>
    <n v="0"/>
    <n v="64239.680000000102"/>
    <n v="0"/>
    <n v="0"/>
    <n v="64239.680000000102"/>
    <n v="19469.84"/>
    <n v="6863.33"/>
    <n v="-64239.680000000102"/>
  </r>
  <r>
    <x v="11"/>
    <d v="2016-10-01T00:00:00"/>
    <x v="0"/>
    <x v="4"/>
    <n v="6"/>
    <s v="微信支付-现金贷"/>
    <n v="0"/>
    <n v="2733.6"/>
    <n v="0"/>
    <n v="0"/>
    <n v="2733.6"/>
    <n v="1680"/>
    <n v="330"/>
    <n v="-2733.6"/>
  </r>
  <r>
    <x v="11"/>
    <d v="2016-10-02T00:00:00"/>
    <x v="0"/>
    <x v="4"/>
    <n v="2"/>
    <s v="易宝-现金贷"/>
    <n v="0"/>
    <n v="41004.04"/>
    <n v="0"/>
    <n v="0"/>
    <n v="41004.04"/>
    <n v="13039.95"/>
    <n v="3460"/>
    <n v="-41004.04"/>
  </r>
  <r>
    <x v="11"/>
    <d v="2016-10-02T00:00:00"/>
    <x v="0"/>
    <x v="4"/>
    <n v="6"/>
    <s v="微信支付-现金贷"/>
    <n v="0"/>
    <n v="4783.82"/>
    <n v="0"/>
    <n v="0"/>
    <n v="4783.82"/>
    <n v="1339.98"/>
    <n v="580"/>
    <n v="-4783.82"/>
  </r>
  <r>
    <x v="11"/>
    <d v="2016-10-03T00:00:00"/>
    <x v="0"/>
    <x v="4"/>
    <n v="2"/>
    <s v="易宝-现金贷"/>
    <n v="0"/>
    <n v="24602.43"/>
    <n v="0"/>
    <n v="0"/>
    <n v="24602.43"/>
    <n v="13019.94"/>
    <n v="2790"/>
    <n v="-24602.43"/>
  </r>
  <r>
    <x v="11"/>
    <d v="2016-10-03T00:00:00"/>
    <x v="0"/>
    <x v="4"/>
    <n v="13"/>
    <s v="支付宝线下还款"/>
    <n v="0"/>
    <n v="1000"/>
    <n v="0"/>
    <n v="0"/>
    <n v="1000"/>
    <n v="0"/>
    <n v="0"/>
    <n v="-1000"/>
  </r>
  <r>
    <x v="11"/>
    <d v="2016-10-04T00:00:00"/>
    <x v="0"/>
    <x v="4"/>
    <n v="2"/>
    <s v="易宝-现金贷"/>
    <n v="0"/>
    <n v="29386.22"/>
    <n v="0"/>
    <n v="0"/>
    <n v="29386.22"/>
    <n v="17399.98"/>
    <n v="5250"/>
    <n v="-29386.22"/>
  </r>
  <r>
    <x v="11"/>
    <d v="2016-10-05T00:00:00"/>
    <x v="0"/>
    <x v="4"/>
    <n v="2"/>
    <s v="易宝-现金贷"/>
    <n v="0"/>
    <n v="13668.02"/>
    <n v="0"/>
    <n v="0"/>
    <n v="13668.02"/>
    <n v="15239.9"/>
    <n v="2760"/>
    <n v="-13668.02"/>
  </r>
  <r>
    <x v="11"/>
    <d v="2016-10-05T00:00:00"/>
    <x v="0"/>
    <x v="4"/>
    <n v="6"/>
    <s v="微信支付-现金贷"/>
    <n v="0"/>
    <n v="3417"/>
    <n v="0"/>
    <n v="0"/>
    <n v="3417"/>
    <n v="1119.99"/>
    <n v="750"/>
    <n v="-3417"/>
  </r>
  <r>
    <x v="11"/>
    <d v="2016-10-06T00:00:00"/>
    <x v="0"/>
    <x v="4"/>
    <n v="2"/>
    <s v="易宝-现金贷"/>
    <n v="0"/>
    <n v="14351.43"/>
    <n v="0"/>
    <n v="0"/>
    <n v="14351.43"/>
    <n v="14649.93"/>
    <n v="2443.33"/>
    <n v="-14351.43"/>
  </r>
  <r>
    <x v="11"/>
    <d v="2016-10-06T00:00:00"/>
    <x v="0"/>
    <x v="4"/>
    <n v="6"/>
    <s v="微信支付-现金贷"/>
    <n v="0"/>
    <n v="2733.6"/>
    <n v="0"/>
    <n v="0"/>
    <n v="2733.6"/>
    <n v="2639.99"/>
    <n v="570"/>
    <n v="-2733.6"/>
  </r>
  <r>
    <x v="11"/>
    <d v="2016-10-07T00:00:00"/>
    <x v="0"/>
    <x v="4"/>
    <n v="2"/>
    <s v="易宝-现金贷"/>
    <n v="0"/>
    <n v="7517.4"/>
    <n v="0"/>
    <n v="0"/>
    <n v="7517.4"/>
    <n v="18059.93"/>
    <n v="1660"/>
    <n v="-7517.4"/>
  </r>
  <r>
    <x v="11"/>
    <d v="2016-10-07T00:00:00"/>
    <x v="0"/>
    <x v="4"/>
    <n v="6"/>
    <s v="微信支付-现金贷"/>
    <n v="0"/>
    <n v="4783.8"/>
    <n v="0"/>
    <n v="0"/>
    <n v="4783.8"/>
    <n v="1059.98"/>
    <n v="970"/>
    <n v="-4783.8"/>
  </r>
  <r>
    <x v="11"/>
    <d v="2016-10-08T00:00:00"/>
    <x v="0"/>
    <x v="4"/>
    <n v="2"/>
    <s v="易宝-现金贷"/>
    <n v="0"/>
    <n v="14351.42"/>
    <n v="0"/>
    <n v="0"/>
    <n v="14351.42"/>
    <n v="31329.86"/>
    <n v="3440"/>
    <n v="-14351.42"/>
  </r>
  <r>
    <x v="11"/>
    <d v="2016-10-08T00:00:00"/>
    <x v="0"/>
    <x v="4"/>
    <n v="6"/>
    <s v="微信支付-现金贷"/>
    <n v="0"/>
    <n v="3417"/>
    <n v="0"/>
    <n v="0"/>
    <n v="3417"/>
    <n v="1869.99"/>
    <n v="820"/>
    <n v="-3417"/>
  </r>
  <r>
    <x v="11"/>
    <d v="2016-10-09T00:00:00"/>
    <x v="0"/>
    <x v="4"/>
    <n v="2"/>
    <s v="易宝-现金贷"/>
    <n v="0"/>
    <n v="41687.43"/>
    <n v="0"/>
    <n v="0"/>
    <n v="41687.43"/>
    <n v="46619.79"/>
    <n v="11153.33"/>
    <n v="-41687.43"/>
  </r>
  <r>
    <x v="11"/>
    <d v="2016-10-09T00:00:00"/>
    <x v="0"/>
    <x v="4"/>
    <n v="13"/>
    <s v="支付宝线下还款"/>
    <n v="0"/>
    <n v="1366.8"/>
    <n v="0"/>
    <n v="0"/>
    <n v="1366.8"/>
    <n v="240"/>
    <n v="313.33"/>
    <n v="-1366.8"/>
  </r>
  <r>
    <x v="11"/>
    <d v="2016-10-10T00:00:00"/>
    <x v="0"/>
    <x v="4"/>
    <n v="6"/>
    <s v="微信支付-现金贷"/>
    <n v="0"/>
    <n v="6834"/>
    <n v="0"/>
    <n v="0"/>
    <n v="6834"/>
    <n v="5579.96"/>
    <n v="1720"/>
    <n v="-6834"/>
  </r>
  <r>
    <x v="11"/>
    <d v="2016-10-10T00:00:00"/>
    <x v="0"/>
    <x v="4"/>
    <n v="13"/>
    <s v="支付宝线下还款"/>
    <n v="0"/>
    <n v="2050.21"/>
    <n v="0"/>
    <n v="0"/>
    <n v="2050.21"/>
    <n v="1080"/>
    <n v="480"/>
    <n v="-2050.21"/>
  </r>
  <r>
    <x v="11"/>
    <d v="2016-10-12T00:00:00"/>
    <x v="0"/>
    <x v="4"/>
    <n v="13"/>
    <s v="支付宝线下还款"/>
    <n v="0"/>
    <n v="1733.6"/>
    <n v="0"/>
    <n v="1366.8"/>
    <n v="366.8"/>
    <n v="240"/>
    <n v="93.2"/>
    <n v="-1733.6"/>
  </r>
  <r>
    <x v="11"/>
    <d v="2016-10-13T00:00:00"/>
    <x v="0"/>
    <x v="4"/>
    <n v="13"/>
    <s v="支付宝线下还款"/>
    <n v="0"/>
    <n v="683.4"/>
    <n v="0"/>
    <n v="0"/>
    <n v="683.4"/>
    <n v="170"/>
    <n v="229.6"/>
    <n v="-683.4"/>
  </r>
  <r>
    <x v="11"/>
    <d v="2016-10-17T00:00:00"/>
    <x v="0"/>
    <x v="4"/>
    <n v="13"/>
    <s v="支付宝线下还款"/>
    <n v="0"/>
    <n v="4100.3999999999996"/>
    <n v="0"/>
    <n v="683.4"/>
    <n v="3417"/>
    <n v="670"/>
    <n v="1560.01"/>
    <n v="-4100.3999999999996"/>
  </r>
  <r>
    <x v="11"/>
    <d v="2016-10-23T00:00:00"/>
    <x v="0"/>
    <x v="4"/>
    <n v="13"/>
    <s v="支付宝线下还款"/>
    <n v="0"/>
    <n v="3417"/>
    <n v="0"/>
    <n v="683.4"/>
    <n v="2733.6"/>
    <n v="480"/>
    <n v="823.41"/>
    <n v="-3417"/>
  </r>
  <r>
    <x v="11"/>
    <d v="2016-10-26T00:00:00"/>
    <x v="0"/>
    <x v="4"/>
    <n v="13"/>
    <s v="支付宝线下还款"/>
    <n v="0"/>
    <n v="3417.01"/>
    <n v="0"/>
    <n v="2050.21"/>
    <n v="1366.8"/>
    <n v="240"/>
    <n v="200"/>
    <n v="-3417.01"/>
  </r>
  <r>
    <x v="11"/>
    <d v="2016-10-27T00:00:00"/>
    <x v="0"/>
    <x v="4"/>
    <n v="2"/>
    <s v="易宝-现金贷"/>
    <n v="0"/>
    <n v="90208.93"/>
    <n v="0"/>
    <n v="0"/>
    <n v="90208.93"/>
    <n v="42939.63"/>
    <n v="9056.64"/>
    <n v="-90208.93"/>
  </r>
  <r>
    <x v="11"/>
    <d v="2016-10-27T00:00:00"/>
    <x v="0"/>
    <x v="4"/>
    <n v="6"/>
    <s v="微信支付-现金贷"/>
    <n v="0"/>
    <n v="22552.240000000002"/>
    <n v="0"/>
    <n v="0"/>
    <n v="22552.240000000002"/>
    <n v="5429.95"/>
    <n v="1723.33"/>
    <n v="-22552.240000000002"/>
  </r>
  <r>
    <x v="11"/>
    <d v="2016-10-27T00:00:00"/>
    <x v="0"/>
    <x v="4"/>
    <n v="13"/>
    <s v="支付宝线下还款"/>
    <n v="0"/>
    <n v="683.4"/>
    <n v="0"/>
    <n v="0"/>
    <n v="683.4"/>
    <n v="150"/>
    <n v="290"/>
    <n v="-683.4"/>
  </r>
  <r>
    <x v="11"/>
    <d v="2016-10-28T00:00:00"/>
    <x v="0"/>
    <x v="4"/>
    <n v="2"/>
    <s v="易宝-现金贷"/>
    <n v="0"/>
    <n v="53305.26"/>
    <n v="0"/>
    <n v="0"/>
    <n v="53305.26"/>
    <n v="49029.5"/>
    <n v="5466.67"/>
    <n v="-53305.26"/>
  </r>
  <r>
    <x v="11"/>
    <d v="2016-10-28T00:00:00"/>
    <x v="0"/>
    <x v="4"/>
    <n v="6"/>
    <s v="微信支付-现金贷"/>
    <n v="0"/>
    <n v="14351.44"/>
    <n v="0"/>
    <n v="0"/>
    <n v="14351.44"/>
    <n v="5269.95"/>
    <n v="1516.67"/>
    <n v="-14351.44"/>
  </r>
  <r>
    <x v="11"/>
    <d v="2016-10-28T00:00:00"/>
    <x v="0"/>
    <x v="4"/>
    <n v="13"/>
    <s v="支付宝线下还款"/>
    <n v="0"/>
    <n v="0"/>
    <n v="0"/>
    <n v="0"/>
    <n v="0"/>
    <n v="0"/>
    <n v="0"/>
    <n v="0"/>
  </r>
  <r>
    <x v="11"/>
    <d v="2016-10-30T00:00:00"/>
    <x v="0"/>
    <x v="4"/>
    <n v="2"/>
    <s v="易宝-现金贷"/>
    <n v="0"/>
    <n v="68340.070000000007"/>
    <n v="0"/>
    <n v="0"/>
    <n v="68340.070000000007"/>
    <n v="35689.69"/>
    <n v="7096.69"/>
    <n v="-68340.070000000007"/>
  </r>
  <r>
    <x v="11"/>
    <d v="2016-10-30T00:00:00"/>
    <x v="0"/>
    <x v="4"/>
    <n v="6"/>
    <s v="微信支付-现金贷"/>
    <n v="0"/>
    <n v="4783.8"/>
    <n v="0"/>
    <n v="0"/>
    <n v="4783.8"/>
    <n v="3389.98"/>
    <n v="226.67"/>
    <n v="-4783.8"/>
  </r>
  <r>
    <x v="11"/>
    <d v="2016-10-30T00:00:00"/>
    <x v="0"/>
    <x v="4"/>
    <n v="13"/>
    <s v="支付宝线下还款"/>
    <n v="0"/>
    <n v="1366.8"/>
    <n v="0"/>
    <n v="0"/>
    <n v="1366.8"/>
    <n v="234.2"/>
    <n v="0"/>
    <n v="-1366.8"/>
  </r>
  <r>
    <x v="11"/>
    <d v="2016-11-01T00:00:00"/>
    <x v="0"/>
    <x v="5"/>
    <n v="2"/>
    <s v="易宝-现金贷"/>
    <n v="0"/>
    <n v="112077.75999999999"/>
    <n v="0"/>
    <n v="0"/>
    <n v="112077.75999999999"/>
    <n v="37189.53"/>
    <n v="9633.34"/>
    <n v="-112077.75999999999"/>
  </r>
  <r>
    <x v="11"/>
    <d v="2016-11-01T00:00:00"/>
    <x v="0"/>
    <x v="5"/>
    <n v="6"/>
    <s v="微信支付-现金贷"/>
    <n v="0"/>
    <n v="19135.22"/>
    <n v="0"/>
    <n v="0"/>
    <n v="19135.22"/>
    <n v="5299.96"/>
    <n v="3163.34"/>
    <n v="-19135.22"/>
  </r>
  <r>
    <x v="11"/>
    <d v="2016-11-01T00:00:00"/>
    <x v="0"/>
    <x v="5"/>
    <n v="13"/>
    <s v="支付宝线下还款"/>
    <n v="0"/>
    <n v="6834.02"/>
    <n v="0"/>
    <n v="0"/>
    <n v="6834.02"/>
    <n v="1080"/>
    <n v="540.17999999999995"/>
    <n v="-6834.02"/>
  </r>
  <r>
    <x v="11"/>
    <d v="2016-11-02T00:00:00"/>
    <x v="0"/>
    <x v="5"/>
    <n v="2"/>
    <s v="易宝-现金贷"/>
    <n v="0"/>
    <n v="69706.87"/>
    <n v="0"/>
    <n v="0"/>
    <n v="69706.87"/>
    <n v="31369.59"/>
    <n v="9273.34"/>
    <n v="-69706.87"/>
  </r>
  <r>
    <x v="11"/>
    <d v="2016-11-02T00:00:00"/>
    <x v="0"/>
    <x v="5"/>
    <n v="6"/>
    <s v="微信支付-现金贷"/>
    <n v="0"/>
    <n v="2733.6"/>
    <n v="0"/>
    <n v="0"/>
    <n v="2733.6"/>
    <n v="1489.97"/>
    <n v="516.66"/>
    <n v="-2733.6"/>
  </r>
  <r>
    <x v="11"/>
    <d v="2016-11-02T00:00:00"/>
    <x v="0"/>
    <x v="5"/>
    <n v="13"/>
    <s v="支付宝线下还款"/>
    <n v="0"/>
    <n v="683.4"/>
    <n v="0"/>
    <n v="0"/>
    <n v="683.4"/>
    <n v="150"/>
    <n v="66.599999999999994"/>
    <n v="-683.4"/>
  </r>
  <r>
    <x v="11"/>
    <d v="2016-11-03T00:00:00"/>
    <x v="0"/>
    <x v="5"/>
    <n v="2"/>
    <s v="易宝-现金贷"/>
    <n v="0"/>
    <n v="58089.040000000103"/>
    <n v="0"/>
    <n v="0"/>
    <n v="58089.040000000103"/>
    <n v="32059.52"/>
    <n v="10160.01"/>
    <n v="-58089.040000000103"/>
  </r>
  <r>
    <x v="11"/>
    <d v="2016-11-03T00:00:00"/>
    <x v="0"/>
    <x v="5"/>
    <n v="6"/>
    <s v="微信支付-现金贷"/>
    <n v="0"/>
    <n v="7517.4"/>
    <n v="0"/>
    <n v="0"/>
    <n v="7517.4"/>
    <n v="3739.97"/>
    <n v="1260.01"/>
    <n v="-7517.4"/>
  </r>
  <r>
    <x v="11"/>
    <d v="2016-11-04T00:00:00"/>
    <x v="0"/>
    <x v="5"/>
    <n v="2"/>
    <s v="易宝-现金贷"/>
    <n v="0"/>
    <n v="44421.04"/>
    <n v="0"/>
    <n v="0"/>
    <n v="44421.04"/>
    <n v="28909.67"/>
    <n v="8520.01"/>
    <n v="-44421.04"/>
  </r>
  <r>
    <x v="11"/>
    <d v="2016-11-04T00:00:00"/>
    <x v="0"/>
    <x v="5"/>
    <n v="6"/>
    <s v="微信支付-现金贷"/>
    <n v="0"/>
    <n v="2050.1999999999998"/>
    <n v="0"/>
    <n v="0"/>
    <n v="2050.1999999999998"/>
    <n v="3099.96"/>
    <n v="486.67"/>
    <n v="-2050.1999999999998"/>
  </r>
  <r>
    <x v="11"/>
    <d v="2016-11-04T00:00:00"/>
    <x v="0"/>
    <x v="5"/>
    <n v="13"/>
    <s v="支付宝线下还款"/>
    <n v="0"/>
    <n v="2050.21"/>
    <n v="0"/>
    <n v="0"/>
    <n v="2050.21"/>
    <n v="240"/>
    <n v="9.7899999999999601"/>
    <n v="-2050.21"/>
  </r>
  <r>
    <x v="11"/>
    <d v="2016-11-05T00:00:00"/>
    <x v="0"/>
    <x v="5"/>
    <n v="2"/>
    <s v="易宝-现金贷"/>
    <n v="0"/>
    <n v="21868.84"/>
    <n v="0"/>
    <n v="0"/>
    <n v="21868.84"/>
    <n v="19239.73"/>
    <n v="2626.67"/>
    <n v="-21868.84"/>
  </r>
  <r>
    <x v="11"/>
    <d v="2016-11-05T00:00:00"/>
    <x v="0"/>
    <x v="5"/>
    <n v="6"/>
    <s v="微信支付-现金贷"/>
    <n v="0"/>
    <n v="4100.3999999999996"/>
    <n v="0"/>
    <n v="0"/>
    <n v="4100.3999999999996"/>
    <n v="1359.97"/>
    <n v="846.66"/>
    <n v="-4100.3999999999996"/>
  </r>
  <r>
    <x v="11"/>
    <d v="2016-11-06T00:00:00"/>
    <x v="0"/>
    <x v="5"/>
    <n v="2"/>
    <s v="易宝-现金贷"/>
    <n v="0"/>
    <n v="10251"/>
    <n v="0"/>
    <n v="0"/>
    <n v="10251"/>
    <n v="14529.84"/>
    <n v="2533.34"/>
    <n v="-10251"/>
  </r>
  <r>
    <x v="11"/>
    <d v="2016-11-06T00:00:00"/>
    <x v="0"/>
    <x v="5"/>
    <n v="6"/>
    <s v="微信支付-现金贷"/>
    <n v="0"/>
    <n v="1366.8"/>
    <n v="0"/>
    <n v="0"/>
    <n v="1366.8"/>
    <n v="1289.99"/>
    <n v="373.33"/>
    <n v="-1366.8"/>
  </r>
  <r>
    <x v="11"/>
    <d v="2016-11-07T00:00:00"/>
    <x v="0"/>
    <x v="5"/>
    <n v="2"/>
    <s v="易宝-现金贷"/>
    <n v="0"/>
    <n v="38270.410000000003"/>
    <n v="0"/>
    <n v="0"/>
    <n v="38270.410000000003"/>
    <n v="30889.62"/>
    <n v="6993.36"/>
    <n v="-38270.410000000003"/>
  </r>
  <r>
    <x v="11"/>
    <d v="2016-11-07T00:00:00"/>
    <x v="0"/>
    <x v="5"/>
    <n v="6"/>
    <s v="微信支付-现金贷"/>
    <n v="0"/>
    <n v="7517.4"/>
    <n v="0"/>
    <n v="0"/>
    <n v="7517.4"/>
    <n v="4899.95"/>
    <n v="1650"/>
    <n v="-7517.4"/>
  </r>
  <r>
    <x v="11"/>
    <d v="2016-11-07T00:00:00"/>
    <x v="0"/>
    <x v="5"/>
    <n v="13"/>
    <s v="支付宝线下还款"/>
    <n v="0"/>
    <n v="683.4"/>
    <n v="0"/>
    <n v="0"/>
    <n v="683.4"/>
    <n v="150"/>
    <n v="0"/>
    <n v="-683.4"/>
  </r>
  <r>
    <x v="11"/>
    <d v="2016-11-08T00:00:00"/>
    <x v="0"/>
    <x v="5"/>
    <n v="2"/>
    <s v="易宝-现金贷"/>
    <n v="0"/>
    <n v="35536.82"/>
    <n v="0"/>
    <n v="0"/>
    <n v="35536.82"/>
    <n v="33679.64"/>
    <n v="7989.75"/>
    <n v="-35536.82"/>
  </r>
  <r>
    <x v="11"/>
    <d v="2016-11-08T00:00:00"/>
    <x v="0"/>
    <x v="5"/>
    <n v="6"/>
    <s v="微信支付-现金贷"/>
    <n v="0"/>
    <n v="3417"/>
    <n v="0"/>
    <n v="0"/>
    <n v="3417"/>
    <n v="2469.9699999999998"/>
    <n v="693.34"/>
    <n v="-3417"/>
  </r>
  <r>
    <x v="11"/>
    <d v="2016-11-08T00:00:00"/>
    <x v="0"/>
    <x v="5"/>
    <n v="13"/>
    <s v="支付宝线下还款"/>
    <n v="0"/>
    <n v="683.4"/>
    <n v="0"/>
    <n v="0"/>
    <n v="683.4"/>
    <n v="60"/>
    <n v="410"/>
    <n v="-683.4"/>
  </r>
  <r>
    <x v="11"/>
    <d v="2016-11-09T00:00:00"/>
    <x v="0"/>
    <x v="5"/>
    <n v="2"/>
    <s v="易宝-现金贷"/>
    <n v="0"/>
    <n v="38953.85"/>
    <n v="0"/>
    <n v="0"/>
    <n v="38953.85"/>
    <n v="34259.519999999997"/>
    <n v="8786.67"/>
    <n v="-38953.85"/>
  </r>
  <r>
    <x v="11"/>
    <d v="2016-11-09T00:00:00"/>
    <x v="0"/>
    <x v="5"/>
    <n v="6"/>
    <s v="微信支付-现金贷"/>
    <n v="0"/>
    <n v="10251.01"/>
    <n v="0"/>
    <n v="0"/>
    <n v="10251.01"/>
    <n v="5039.92"/>
    <n v="1940"/>
    <n v="-10251.01"/>
  </r>
  <r>
    <x v="11"/>
    <d v="2016-11-10T00:00:00"/>
    <x v="0"/>
    <x v="5"/>
    <n v="6"/>
    <s v="微信支付-现金贷"/>
    <n v="0"/>
    <n v="13668.02"/>
    <n v="0"/>
    <n v="0"/>
    <n v="13668.02"/>
    <n v="8529.89"/>
    <n v="4116"/>
    <n v="-13668.02"/>
  </r>
  <r>
    <x v="11"/>
    <d v="2016-11-12T00:00:00"/>
    <x v="0"/>
    <x v="5"/>
    <n v="13"/>
    <s v="支付宝线下还款"/>
    <n v="0"/>
    <n v="4100.3999999999996"/>
    <n v="0"/>
    <n v="2733.6"/>
    <n v="1366.8"/>
    <n v="240"/>
    <n v="466.67"/>
    <n v="-4100.3999999999996"/>
  </r>
  <r>
    <x v="11"/>
    <d v="2016-11-13T00:00:00"/>
    <x v="0"/>
    <x v="5"/>
    <n v="6"/>
    <s v="微信支付-现金贷"/>
    <n v="0"/>
    <n v="17085.009999999998"/>
    <n v="0"/>
    <n v="8200.7999999999993"/>
    <n v="8884.2099999999991"/>
    <n v="3729.97"/>
    <n v="2780"/>
    <n v="-17085.009999999998"/>
  </r>
  <r>
    <x v="11"/>
    <d v="2016-11-13T00:00:00"/>
    <x v="0"/>
    <x v="5"/>
    <n v="13"/>
    <s v="支付宝线下还款"/>
    <n v="0"/>
    <n v="850"/>
    <n v="0"/>
    <n v="0"/>
    <n v="850"/>
    <n v="150"/>
    <n v="0"/>
    <n v="-850"/>
  </r>
  <r>
    <x v="11"/>
    <d v="2016-11-14T00:00:00"/>
    <x v="0"/>
    <x v="5"/>
    <n v="13"/>
    <s v="支付宝线下还款"/>
    <n v="0"/>
    <n v="8884.23"/>
    <n v="0"/>
    <n v="0"/>
    <n v="8884.23"/>
    <n v="1160"/>
    <n v="3413.2"/>
    <n v="-8884.23"/>
  </r>
  <r>
    <x v="11"/>
    <d v="2016-11-15T00:00:00"/>
    <x v="0"/>
    <x v="5"/>
    <n v="13"/>
    <s v="支付宝线下还款"/>
    <n v="0"/>
    <n v="3033.6"/>
    <n v="0"/>
    <n v="1366.8"/>
    <n v="1666.8"/>
    <n v="180"/>
    <n v="693.33"/>
    <n v="-3033.6"/>
  </r>
  <r>
    <x v="11"/>
    <d v="2016-11-16T00:00:00"/>
    <x v="0"/>
    <x v="5"/>
    <n v="13"/>
    <s v="支付宝线下还款"/>
    <n v="0"/>
    <n v="4783.8100000000004"/>
    <n v="0"/>
    <n v="2733.6"/>
    <n v="2050.21"/>
    <n v="360"/>
    <n v="0.79000000000002002"/>
    <n v="-4783.8100000000004"/>
  </r>
  <r>
    <x v="11"/>
    <d v="2016-11-17T00:00:00"/>
    <x v="0"/>
    <x v="5"/>
    <n v="13"/>
    <s v="支付宝线下还款"/>
    <n v="0"/>
    <n v="2733.62"/>
    <n v="0"/>
    <n v="683.41"/>
    <n v="2050.21"/>
    <n v="240"/>
    <n v="0.78999999999996395"/>
    <n v="-2733.62"/>
  </r>
  <r>
    <x v="11"/>
    <d v="2016-11-18T00:00:00"/>
    <x v="0"/>
    <x v="5"/>
    <n v="13"/>
    <s v="支付宝线下还款"/>
    <n v="0"/>
    <n v="6834"/>
    <n v="0"/>
    <n v="0"/>
    <n v="6834"/>
    <n v="1320"/>
    <n v="13.200000000000101"/>
    <n v="-6834"/>
  </r>
  <r>
    <x v="11"/>
    <d v="2016-11-21T00:00:00"/>
    <x v="0"/>
    <x v="5"/>
    <n v="13"/>
    <s v="支付宝线下还款"/>
    <n v="0"/>
    <n v="4630.62"/>
    <n v="0"/>
    <n v="683.41"/>
    <n v="3947.21"/>
    <n v="1166.79"/>
    <n v="459.86"/>
    <n v="-4630.62"/>
  </r>
  <r>
    <x v="11"/>
    <d v="2016-11-24T00:00:00"/>
    <x v="0"/>
    <x v="5"/>
    <n v="6"/>
    <s v="微信支付-现金贷"/>
    <n v="0"/>
    <n v="20502.04"/>
    <n v="0"/>
    <n v="2733.6"/>
    <n v="17768.439999999999"/>
    <n v="4839.9399999999996"/>
    <n v="1503.32"/>
    <n v="-20502.04"/>
  </r>
  <r>
    <x v="11"/>
    <d v="2016-11-25T00:00:00"/>
    <x v="0"/>
    <x v="5"/>
    <n v="13"/>
    <s v="支付宝线下还款"/>
    <n v="0"/>
    <n v="2733.62"/>
    <n v="0"/>
    <n v="683.41"/>
    <n v="2050.21"/>
    <n v="240"/>
    <n v="0"/>
    <n v="-2733.62"/>
  </r>
  <r>
    <x v="11"/>
    <d v="2016-11-26T00:00:00"/>
    <x v="0"/>
    <x v="5"/>
    <n v="13"/>
    <s v="支付宝线下还款"/>
    <n v="0"/>
    <n v="683.4"/>
    <n v="0"/>
    <n v="0"/>
    <n v="683.4"/>
    <n v="120"/>
    <n v="80"/>
    <n v="-683.4"/>
  </r>
  <r>
    <x v="11"/>
    <d v="2016-11-27T00:00:00"/>
    <x v="0"/>
    <x v="5"/>
    <n v="2"/>
    <s v="易宝-现金贷"/>
    <n v="0"/>
    <n v="49204.95"/>
    <n v="0"/>
    <n v="0"/>
    <n v="49204.95"/>
    <n v="20819.560000000001"/>
    <n v="6686.55"/>
    <n v="-49204.95"/>
  </r>
  <r>
    <x v="11"/>
    <d v="2016-11-27T00:00:00"/>
    <x v="0"/>
    <x v="5"/>
    <n v="6"/>
    <s v="微信支付-现金贷"/>
    <n v="0"/>
    <n v="3417.02"/>
    <n v="0"/>
    <n v="0"/>
    <n v="3417.02"/>
    <n v="2129.94"/>
    <n v="296.64"/>
    <n v="-3417.02"/>
  </r>
  <r>
    <x v="11"/>
    <d v="2016-11-28T00:00:00"/>
    <x v="0"/>
    <x v="5"/>
    <n v="2"/>
    <s v="易宝-现金贷"/>
    <n v="0"/>
    <n v="59456.05"/>
    <n v="0"/>
    <n v="0"/>
    <n v="59456.05"/>
    <n v="37619.190000000097"/>
    <n v="6393.2"/>
    <n v="-59456.05"/>
  </r>
  <r>
    <x v="11"/>
    <d v="2016-11-28T00:00:00"/>
    <x v="0"/>
    <x v="5"/>
    <n v="6"/>
    <s v="微信支付-现金贷"/>
    <n v="0"/>
    <n v="11617.82"/>
    <n v="0"/>
    <n v="0"/>
    <n v="11617.82"/>
    <n v="5549.91"/>
    <n v="1703.31"/>
    <n v="-11617.82"/>
  </r>
  <r>
    <x v="11"/>
    <d v="2016-11-29T00:00:00"/>
    <x v="0"/>
    <x v="5"/>
    <n v="13"/>
    <s v="支付宝线下还款"/>
    <n v="0"/>
    <n v="1366.8"/>
    <n v="0"/>
    <n v="0"/>
    <n v="1366.8"/>
    <n v="120"/>
    <n v="0.19999999999998899"/>
    <n v="-1366.8"/>
  </r>
  <r>
    <x v="11"/>
    <d v="2016-11-30T00:00:00"/>
    <x v="0"/>
    <x v="5"/>
    <n v="13"/>
    <s v="支付宝线下还款"/>
    <n v="0"/>
    <n v="5467.22"/>
    <n v="0"/>
    <n v="4100.42"/>
    <n v="1366.8"/>
    <n v="510"/>
    <n v="306.67"/>
    <n v="-5467.22"/>
  </r>
  <r>
    <x v="11"/>
    <d v="2016-12-01T00:00:00"/>
    <x v="0"/>
    <x v="6"/>
    <n v="2"/>
    <s v="易宝-现金贷"/>
    <n v="0"/>
    <n v="64923.24"/>
    <n v="0"/>
    <n v="0"/>
    <n v="64923.24"/>
    <n v="20866.48"/>
    <n v="5963.01"/>
    <n v="-64923.24"/>
  </r>
  <r>
    <x v="11"/>
    <d v="2016-12-01T00:00:00"/>
    <x v="0"/>
    <x v="6"/>
    <n v="6"/>
    <s v="微信支付-现金贷"/>
    <n v="0"/>
    <n v="8200.85"/>
    <n v="0"/>
    <n v="0"/>
    <n v="8200.85"/>
    <n v="2639.98"/>
    <n v="603.29"/>
    <n v="-8200.85"/>
  </r>
  <r>
    <x v="11"/>
    <d v="2016-12-02T00:00:00"/>
    <x v="0"/>
    <x v="6"/>
    <n v="2"/>
    <s v="易宝-现金贷"/>
    <n v="0"/>
    <n v="62873.02"/>
    <n v="0"/>
    <n v="0"/>
    <n v="62873.02"/>
    <n v="18799.919999999998"/>
    <n v="6563.24"/>
    <n v="-62873.02"/>
  </r>
  <r>
    <x v="11"/>
    <d v="2016-12-02T00:00:00"/>
    <x v="0"/>
    <x v="6"/>
    <n v="6"/>
    <s v="微信支付-现金贷"/>
    <n v="0"/>
    <n v="7517.45"/>
    <n v="0"/>
    <n v="0"/>
    <n v="7517.45"/>
    <n v="2079.9899999999998"/>
    <n v="693.3"/>
    <n v="-7517.45"/>
  </r>
  <r>
    <x v="11"/>
    <d v="2016-12-02T00:00:00"/>
    <x v="0"/>
    <x v="6"/>
    <n v="13"/>
    <s v="支付宝线下还款"/>
    <n v="0"/>
    <n v="2050.1999999999998"/>
    <n v="0"/>
    <n v="0"/>
    <n v="2050.1999999999998"/>
    <n v="270"/>
    <n v="679.93"/>
    <n v="-2050.1999999999998"/>
  </r>
  <r>
    <x v="11"/>
    <d v="2016-12-03T00:00:00"/>
    <x v="0"/>
    <x v="6"/>
    <n v="2"/>
    <s v="易宝-现金贷"/>
    <n v="0"/>
    <n v="33486.69"/>
    <n v="0"/>
    <n v="0"/>
    <n v="33486.69"/>
    <n v="11629.85"/>
    <n v="4409.95"/>
    <n v="-33486.69"/>
  </r>
  <r>
    <x v="11"/>
    <d v="2016-12-03T00:00:00"/>
    <x v="0"/>
    <x v="6"/>
    <n v="6"/>
    <s v="微信支付-现金贷"/>
    <n v="0"/>
    <n v="4100.45"/>
    <n v="0"/>
    <n v="0"/>
    <n v="4100.45"/>
    <n v="2069.96"/>
    <n v="293.27"/>
    <n v="-4100.45"/>
  </r>
  <r>
    <x v="11"/>
    <d v="2016-12-03T00:00:00"/>
    <x v="0"/>
    <x v="6"/>
    <n v="13"/>
    <s v="支付宝线下还款"/>
    <n v="0"/>
    <n v="1366.8"/>
    <n v="0"/>
    <n v="0"/>
    <n v="1366.8"/>
    <n v="240"/>
    <n v="506.67"/>
    <n v="-1366.8"/>
  </r>
  <r>
    <x v="11"/>
    <d v="2016-12-04T00:00:00"/>
    <x v="0"/>
    <x v="6"/>
    <n v="2"/>
    <s v="易宝-现金贷"/>
    <n v="0"/>
    <n v="32119.9"/>
    <n v="0"/>
    <n v="0"/>
    <n v="32119.9"/>
    <n v="11619.87"/>
    <n v="5239.91"/>
    <n v="-32119.9"/>
  </r>
  <r>
    <x v="11"/>
    <d v="2016-12-04T00:00:00"/>
    <x v="0"/>
    <x v="6"/>
    <n v="6"/>
    <s v="微信支付-现金贷"/>
    <n v="0"/>
    <n v="5467.24"/>
    <n v="0"/>
    <n v="0"/>
    <n v="5467.24"/>
    <n v="1930"/>
    <n v="549.96"/>
    <n v="-5467.24"/>
  </r>
  <r>
    <x v="11"/>
    <d v="2016-12-05T00:00:00"/>
    <x v="0"/>
    <x v="6"/>
    <n v="2"/>
    <s v="易宝-现金贷"/>
    <n v="0"/>
    <n v="28019.47"/>
    <n v="0"/>
    <n v="0"/>
    <n v="28019.47"/>
    <n v="17469.77"/>
    <n v="4342.88"/>
    <n v="-28019.47"/>
  </r>
  <r>
    <x v="11"/>
    <d v="2016-12-05T00:00:00"/>
    <x v="0"/>
    <x v="6"/>
    <n v="6"/>
    <s v="微信支付-现金贷"/>
    <n v="0"/>
    <n v="3417.03"/>
    <n v="0"/>
    <n v="0"/>
    <n v="3417.03"/>
    <n v="1999.98"/>
    <n v="509.97"/>
    <n v="-3417.03"/>
  </r>
  <r>
    <x v="11"/>
    <d v="2016-12-05T00:00:00"/>
    <x v="0"/>
    <x v="6"/>
    <n v="13"/>
    <s v="支付宝线下还款"/>
    <n v="0"/>
    <n v="1366.8"/>
    <n v="0"/>
    <n v="0"/>
    <n v="1366.8"/>
    <n v="120"/>
    <n v="613.20000000000005"/>
    <n v="-1366.8"/>
  </r>
  <r>
    <x v="11"/>
    <d v="2016-12-06T00:00:00"/>
    <x v="0"/>
    <x v="6"/>
    <n v="2"/>
    <s v="易宝-现金贷"/>
    <n v="0"/>
    <n v="53305.41"/>
    <n v="0"/>
    <n v="0"/>
    <n v="53305.41"/>
    <n v="18749.88"/>
    <n v="10240.200000000001"/>
    <n v="-53305.41"/>
  </r>
  <r>
    <x v="11"/>
    <d v="2016-12-06T00:00:00"/>
    <x v="0"/>
    <x v="6"/>
    <n v="6"/>
    <s v="微信支付-现金贷"/>
    <n v="0"/>
    <n v="6150.64"/>
    <n v="0"/>
    <n v="0"/>
    <n v="6150.64"/>
    <n v="1939.99"/>
    <n v="600.29999999999995"/>
    <n v="-6150.64"/>
  </r>
  <r>
    <x v="11"/>
    <d v="2016-12-06T00:00:00"/>
    <x v="0"/>
    <x v="6"/>
    <n v="13"/>
    <s v="支付宝线下还款"/>
    <n v="0"/>
    <n v="4100.42"/>
    <n v="0"/>
    <n v="0"/>
    <n v="4100.42"/>
    <n v="420"/>
    <n v="780.79"/>
    <n v="-4100.42"/>
  </r>
  <r>
    <x v="11"/>
    <d v="2016-12-07T00:00:00"/>
    <x v="0"/>
    <x v="6"/>
    <n v="2"/>
    <s v="易宝-现金贷"/>
    <n v="0"/>
    <n v="47838.19"/>
    <n v="0"/>
    <n v="0"/>
    <n v="47838.19"/>
    <n v="19799.759999999998"/>
    <n v="10846.31"/>
    <n v="-47838.19"/>
  </r>
  <r>
    <x v="11"/>
    <d v="2016-12-07T00:00:00"/>
    <x v="0"/>
    <x v="6"/>
    <n v="6"/>
    <s v="微信支付-现金贷"/>
    <n v="0"/>
    <n v="8200.81"/>
    <n v="0"/>
    <n v="0"/>
    <n v="8200.81"/>
    <n v="3089.97"/>
    <n v="1756.65"/>
    <n v="-8200.81"/>
  </r>
  <r>
    <x v="11"/>
    <d v="2016-12-07T00:00:00"/>
    <x v="0"/>
    <x v="6"/>
    <n v="13"/>
    <s v="支付宝线下还款"/>
    <n v="0"/>
    <n v="1366.81"/>
    <n v="0"/>
    <n v="0"/>
    <n v="1366.81"/>
    <n v="239.99"/>
    <n v="0.19999999999998899"/>
    <n v="-1366.81"/>
  </r>
  <r>
    <x v="11"/>
    <d v="2016-12-08T00:00:00"/>
    <x v="0"/>
    <x v="6"/>
    <n v="2"/>
    <s v="易宝-现金贷"/>
    <n v="0"/>
    <n v="32803.29"/>
    <n v="0"/>
    <n v="0"/>
    <n v="32803.29"/>
    <n v="16949.72"/>
    <n v="6443.25"/>
    <n v="-32803.29"/>
  </r>
  <r>
    <x v="11"/>
    <d v="2016-12-08T00:00:00"/>
    <x v="0"/>
    <x v="6"/>
    <n v="6"/>
    <s v="微信支付-现金贷"/>
    <n v="0"/>
    <n v="8200.86"/>
    <n v="0"/>
    <n v="0"/>
    <n v="8200.86"/>
    <n v="2676.64"/>
    <n v="1819.97"/>
    <n v="-8200.86"/>
  </r>
  <r>
    <x v="11"/>
    <d v="2016-12-08T00:00:00"/>
    <x v="0"/>
    <x v="6"/>
    <n v="13"/>
    <s v="支付宝线下还款"/>
    <n v="0"/>
    <n v="4783.8100000000004"/>
    <n v="0"/>
    <n v="0"/>
    <n v="4783.8100000000004"/>
    <n v="660"/>
    <n v="963.2"/>
    <n v="-4783.8100000000004"/>
  </r>
  <r>
    <x v="11"/>
    <d v="2016-12-09T00:00:00"/>
    <x v="0"/>
    <x v="6"/>
    <n v="2"/>
    <s v="易宝-现金贷"/>
    <n v="0"/>
    <n v="23919.09"/>
    <n v="0"/>
    <n v="0"/>
    <n v="23919.09"/>
    <n v="16149.78"/>
    <n v="5223.25"/>
    <n v="-23919.09"/>
  </r>
  <r>
    <x v="11"/>
    <d v="2016-12-09T00:00:00"/>
    <x v="0"/>
    <x v="6"/>
    <n v="6"/>
    <s v="微信支付-现金贷"/>
    <n v="0"/>
    <n v="3417.02"/>
    <n v="0"/>
    <n v="0"/>
    <n v="3417.02"/>
    <n v="2909.99"/>
    <n v="606.65"/>
    <n v="-3417.02"/>
  </r>
  <r>
    <x v="11"/>
    <d v="2016-12-09T00:00:00"/>
    <x v="0"/>
    <x v="6"/>
    <n v="13"/>
    <s v="支付宝线下还款"/>
    <n v="0"/>
    <n v="0"/>
    <n v="0"/>
    <n v="0"/>
    <n v="0"/>
    <n v="0"/>
    <n v="159.41999999999999"/>
    <n v="0"/>
  </r>
  <r>
    <x v="11"/>
    <d v="2016-12-10T00:00:00"/>
    <x v="0"/>
    <x v="6"/>
    <n v="2"/>
    <s v="易宝-现金贷"/>
    <n v="0"/>
    <n v="30069.69"/>
    <n v="0"/>
    <n v="0"/>
    <n v="30069.69"/>
    <n v="14939.78"/>
    <n v="6196.61"/>
    <n v="-30069.69"/>
  </r>
  <r>
    <x v="11"/>
    <d v="2016-12-10T00:00:00"/>
    <x v="0"/>
    <x v="6"/>
    <n v="6"/>
    <s v="微信支付-现金贷"/>
    <n v="0"/>
    <n v="2050.21"/>
    <n v="0"/>
    <n v="0"/>
    <n v="2050.21"/>
    <n v="1939.98"/>
    <n v="189.99"/>
    <n v="-2050.21"/>
  </r>
  <r>
    <x v="11"/>
    <d v="2016-12-10T00:00:00"/>
    <x v="0"/>
    <x v="6"/>
    <n v="13"/>
    <s v="支付宝线下还款"/>
    <n v="0"/>
    <n v="1366.8"/>
    <n v="0"/>
    <n v="0"/>
    <n v="1366.8"/>
    <n v="240"/>
    <n v="293.2"/>
    <n v="-1366.8"/>
  </r>
  <r>
    <x v="11"/>
    <d v="2016-12-11T00:00:00"/>
    <x v="0"/>
    <x v="6"/>
    <n v="2"/>
    <s v="易宝-现金贷"/>
    <n v="0"/>
    <n v="12301.25"/>
    <n v="0"/>
    <n v="0"/>
    <n v="12301.25"/>
    <n v="15579.87"/>
    <n v="2729.97"/>
    <n v="-12301.25"/>
  </r>
  <r>
    <x v="11"/>
    <d v="2016-12-11T00:00:00"/>
    <x v="0"/>
    <x v="6"/>
    <n v="6"/>
    <s v="微信支付-现金贷"/>
    <n v="0"/>
    <n v="2733.62"/>
    <n v="0"/>
    <n v="0"/>
    <n v="2733.62"/>
    <n v="1129.98"/>
    <n v="373.31"/>
    <n v="-2733.62"/>
  </r>
  <r>
    <x v="11"/>
    <d v="2016-12-12T00:00:00"/>
    <x v="0"/>
    <x v="6"/>
    <n v="2"/>
    <s v="易宝-现金贷"/>
    <n v="0"/>
    <n v="34853.5"/>
    <n v="0"/>
    <n v="0"/>
    <n v="34853.5"/>
    <n v="21329.86"/>
    <n v="10579.97"/>
    <n v="-34853.5"/>
  </r>
  <r>
    <x v="11"/>
    <d v="2016-12-12T00:00:00"/>
    <x v="0"/>
    <x v="6"/>
    <n v="6"/>
    <s v="微信支付-现金贷"/>
    <n v="0"/>
    <n v="8200.85"/>
    <n v="0"/>
    <n v="0"/>
    <n v="8200.85"/>
    <n v="3619.99"/>
    <n v="1183.3"/>
    <n v="-8200.85"/>
  </r>
  <r>
    <x v="11"/>
    <d v="2016-12-13T00:00:00"/>
    <x v="0"/>
    <x v="6"/>
    <n v="2"/>
    <s v="易宝-现金贷"/>
    <n v="0"/>
    <n v="25969.279999999999"/>
    <n v="0"/>
    <n v="0"/>
    <n v="25969.279999999999"/>
    <n v="25529.759999999998"/>
    <n v="5383.29"/>
    <n v="-25969.279999999999"/>
  </r>
  <r>
    <x v="11"/>
    <d v="2016-12-13T00:00:00"/>
    <x v="0"/>
    <x v="6"/>
    <n v="6"/>
    <s v="微信支付-现金贷"/>
    <n v="0"/>
    <n v="1366.8"/>
    <n v="0"/>
    <n v="0"/>
    <n v="1366.8"/>
    <n v="1199.99"/>
    <n v="153.33000000000001"/>
    <n v="-1366.8"/>
  </r>
  <r>
    <x v="11"/>
    <d v="2016-12-13T00:00:00"/>
    <x v="0"/>
    <x v="6"/>
    <n v="13"/>
    <s v="支付宝线下还款"/>
    <n v="0"/>
    <n v="1450.2"/>
    <n v="0"/>
    <n v="0"/>
    <n v="1450.2"/>
    <n v="360"/>
    <n v="286.8"/>
    <n v="-1450.2"/>
  </r>
  <r>
    <x v="11"/>
    <d v="2016-12-14T00:00:00"/>
    <x v="0"/>
    <x v="6"/>
    <n v="2"/>
    <s v="易宝-现金贷"/>
    <n v="0"/>
    <n v="34853.550000000003"/>
    <n v="0"/>
    <n v="0"/>
    <n v="34853.550000000003"/>
    <n v="30509.8"/>
    <n v="8773.26"/>
    <n v="-34853.550000000003"/>
  </r>
  <r>
    <x v="11"/>
    <d v="2016-12-14T00:00:00"/>
    <x v="0"/>
    <x v="6"/>
    <n v="6"/>
    <s v="微信支付-现金贷"/>
    <n v="0"/>
    <n v="6150.63"/>
    <n v="0"/>
    <n v="0"/>
    <n v="6150.63"/>
    <n v="3719.98"/>
    <n v="1209.97"/>
    <n v="-6150.63"/>
  </r>
  <r>
    <x v="11"/>
    <d v="2016-12-14T00:00:00"/>
    <x v="0"/>
    <x v="6"/>
    <n v="13"/>
    <s v="支付宝线下还款"/>
    <n v="0"/>
    <n v="4100.3999999999996"/>
    <n v="0"/>
    <n v="0"/>
    <n v="4100.3999999999996"/>
    <n v="720"/>
    <n v="1259.9000000000001"/>
    <n v="-4100.3999999999996"/>
  </r>
  <r>
    <x v="11"/>
    <d v="2016-12-15T00:00:00"/>
    <x v="0"/>
    <x v="6"/>
    <n v="2"/>
    <s v="易宝-现金贷"/>
    <n v="0"/>
    <n v="36220.33"/>
    <n v="0"/>
    <n v="0"/>
    <n v="36220.33"/>
    <n v="50939.61"/>
    <n v="7872.95"/>
    <n v="-36220.33"/>
  </r>
  <r>
    <x v="11"/>
    <d v="2016-12-15T00:00:00"/>
    <x v="0"/>
    <x v="6"/>
    <n v="6"/>
    <s v="微信支付-现金贷"/>
    <n v="0"/>
    <n v="2050.1999999999998"/>
    <n v="0"/>
    <n v="0"/>
    <n v="2050.1999999999998"/>
    <n v="4959.93"/>
    <n v="706.67"/>
    <n v="-2050.1999999999998"/>
  </r>
  <r>
    <x v="11"/>
    <d v="2016-12-15T00:00:00"/>
    <x v="0"/>
    <x v="6"/>
    <n v="13"/>
    <s v="支付宝线下还款"/>
    <n v="0"/>
    <n v="1366.8"/>
    <n v="0"/>
    <n v="0"/>
    <n v="1366.8"/>
    <n v="120"/>
    <n v="733.33"/>
    <n v="-1366.8"/>
  </r>
  <r>
    <x v="11"/>
    <d v="2016-12-16T00:00:00"/>
    <x v="0"/>
    <x v="6"/>
    <n v="2"/>
    <s v="易宝-现金贷"/>
    <n v="0"/>
    <n v="19135.259999999998"/>
    <n v="0"/>
    <n v="0"/>
    <n v="19135.259999999998"/>
    <n v="65593.58"/>
    <n v="2486.94"/>
    <n v="-19135.259999999998"/>
  </r>
  <r>
    <x v="11"/>
    <d v="2016-12-16T00:00:00"/>
    <x v="0"/>
    <x v="6"/>
    <n v="6"/>
    <s v="微信支付-现金贷"/>
    <n v="0"/>
    <n v="6150.62"/>
    <n v="0"/>
    <n v="0"/>
    <n v="6150.62"/>
    <n v="6019.92"/>
    <n v="1830"/>
    <n v="-6150.62"/>
  </r>
  <r>
    <x v="11"/>
    <d v="2016-12-16T00:00:00"/>
    <x v="0"/>
    <x v="6"/>
    <n v="13"/>
    <s v="支付宝线下还款"/>
    <n v="0"/>
    <n v="3417.01"/>
    <n v="0"/>
    <n v="0"/>
    <n v="3417.01"/>
    <n v="280"/>
    <n v="13.200000000000101"/>
    <n v="-3417.01"/>
  </r>
  <r>
    <x v="11"/>
    <d v="2016-12-18T00:00:00"/>
    <x v="0"/>
    <x v="6"/>
    <n v="13"/>
    <s v="支付宝线下还款"/>
    <n v="0"/>
    <n v="683.4"/>
    <n v="0"/>
    <n v="0"/>
    <n v="683.4"/>
    <n v="140"/>
    <n v="2086.6"/>
    <n v="-683.4"/>
  </r>
  <r>
    <x v="11"/>
    <d v="2016-12-22T00:00:00"/>
    <x v="0"/>
    <x v="6"/>
    <n v="13"/>
    <s v="支付宝线下还款"/>
    <n v="0"/>
    <n v="9567.6200000000008"/>
    <n v="0"/>
    <n v="683.41"/>
    <n v="8884.2099999999991"/>
    <n v="1470"/>
    <n v="30.4"/>
    <n v="-9567.6200000000008"/>
  </r>
  <r>
    <x v="11"/>
    <d v="2016-12-23T00:00:00"/>
    <x v="0"/>
    <x v="6"/>
    <n v="13"/>
    <s v="支付宝线下还款"/>
    <n v="0"/>
    <n v="5467.21"/>
    <n v="0"/>
    <n v="0"/>
    <n v="5467.21"/>
    <n v="870"/>
    <n v="23.990000000000101"/>
    <n v="-5467.21"/>
  </r>
  <r>
    <x v="11"/>
    <d v="2016-12-26T00:00:00"/>
    <x v="0"/>
    <x v="6"/>
    <n v="2"/>
    <s v="易宝-现金贷"/>
    <n v="0"/>
    <n v="57405.74"/>
    <n v="0"/>
    <n v="0"/>
    <n v="57405.74"/>
    <n v="21929.77"/>
    <n v="4296.6400000000003"/>
    <n v="-57405.74"/>
  </r>
  <r>
    <x v="11"/>
    <d v="2016-12-26T00:00:00"/>
    <x v="0"/>
    <x v="6"/>
    <n v="6"/>
    <s v="微信支付-现金贷"/>
    <n v="0"/>
    <n v="11617.83"/>
    <n v="0"/>
    <n v="0"/>
    <n v="11617.83"/>
    <n v="2669.99"/>
    <n v="1419.99"/>
    <n v="-11617.83"/>
  </r>
  <r>
    <x v="11"/>
    <d v="2016-12-27T00:00:00"/>
    <x v="0"/>
    <x v="6"/>
    <n v="2"/>
    <s v="易宝-现金贷"/>
    <n v="0"/>
    <n v="32119.89"/>
    <n v="0"/>
    <n v="0"/>
    <n v="32119.89"/>
    <n v="28859.81"/>
    <n v="2716.66"/>
    <n v="-32119.89"/>
  </r>
  <r>
    <x v="11"/>
    <d v="2016-12-27T00:00:00"/>
    <x v="0"/>
    <x v="6"/>
    <n v="6"/>
    <s v="微信支付-现金贷"/>
    <n v="0"/>
    <n v="7517.41"/>
    <n v="0"/>
    <n v="0"/>
    <n v="7517.41"/>
    <n v="2619.9899999999998"/>
    <n v="700.01"/>
    <n v="-7517.41"/>
  </r>
  <r>
    <x v="11"/>
    <d v="2016-12-29T00:00:00"/>
    <x v="0"/>
    <x v="6"/>
    <n v="13"/>
    <s v="支付宝线下还款"/>
    <n v="0"/>
    <n v="2733.61"/>
    <n v="0"/>
    <n v="683.4"/>
    <n v="2050.21"/>
    <n v="180"/>
    <n v="130"/>
    <n v="-2733.61"/>
  </r>
  <r>
    <x v="11"/>
    <d v="2016-12-30T00:00:00"/>
    <x v="0"/>
    <x v="6"/>
    <n v="6"/>
    <s v="微信支付-现金贷"/>
    <n v="0"/>
    <n v="6150.61"/>
    <n v="0"/>
    <n v="0"/>
    <n v="6150.61"/>
    <n v="2519.98"/>
    <n v="593.33000000000004"/>
    <n v="-6150.61"/>
  </r>
  <r>
    <x v="11"/>
    <d v="2016-06-26T00:00:00"/>
    <x v="0"/>
    <x v="0"/>
    <n v="13"/>
    <s v="支付宝线下还款"/>
    <n v="0"/>
    <n v="2733.6"/>
    <n v="0"/>
    <n v="2733.6"/>
    <n v="0"/>
    <n v="0"/>
    <n v="0"/>
    <n v="-2733.6"/>
  </r>
  <r>
    <x v="11"/>
    <d v="2016-07-26T00:00:00"/>
    <x v="0"/>
    <x v="1"/>
    <n v="13"/>
    <s v="支付宝线下还款"/>
    <n v="0"/>
    <n v="6834"/>
    <n v="0"/>
    <n v="6834"/>
    <n v="0"/>
    <n v="320"/>
    <n v="0"/>
    <n v="-6834"/>
  </r>
  <r>
    <x v="11"/>
    <d v="2016-08-26T00:00:00"/>
    <x v="0"/>
    <x v="2"/>
    <n v="4"/>
    <s v="联动优势-现金贷"/>
    <n v="0"/>
    <n v="2733.6"/>
    <n v="0"/>
    <n v="2733.6"/>
    <n v="0"/>
    <n v="0"/>
    <n v="0"/>
    <n v="-2733.6"/>
  </r>
  <r>
    <x v="11"/>
    <d v="2016-08-27T00:00:00"/>
    <x v="0"/>
    <x v="2"/>
    <n v="6"/>
    <s v="微信支付-现金贷"/>
    <n v="0"/>
    <n v="5467.2"/>
    <n v="0"/>
    <n v="5467.2"/>
    <n v="0"/>
    <n v="1200"/>
    <n v="0"/>
    <n v="-5467.2"/>
  </r>
  <r>
    <x v="11"/>
    <d v="2016-08-28T00:00:00"/>
    <x v="0"/>
    <x v="2"/>
    <n v="6"/>
    <s v="微信支付-现金贷"/>
    <n v="0"/>
    <n v="1366.8"/>
    <n v="0"/>
    <n v="1366.8"/>
    <n v="0"/>
    <n v="1280"/>
    <n v="0"/>
    <n v="-1366.8"/>
  </r>
  <r>
    <x v="11"/>
    <d v="2016-08-29T00:00:00"/>
    <x v="0"/>
    <x v="2"/>
    <n v="4"/>
    <s v="联动优势-现金贷"/>
    <n v="0"/>
    <n v="2733.6"/>
    <n v="0"/>
    <n v="2733.6"/>
    <n v="0"/>
    <n v="0"/>
    <n v="0"/>
    <n v="-2733.6"/>
  </r>
  <r>
    <x v="11"/>
    <d v="2016-09-18T00:00:00"/>
    <x v="0"/>
    <x v="3"/>
    <n v="13"/>
    <s v="支付宝线下还款"/>
    <n v="0"/>
    <n v="1366.8"/>
    <n v="0"/>
    <n v="1366.8"/>
    <n v="0"/>
    <n v="60"/>
    <n v="0"/>
    <n v="-1366.8"/>
  </r>
  <r>
    <x v="11"/>
    <d v="2016-09-22T00:00:00"/>
    <x v="0"/>
    <x v="3"/>
    <n v="13"/>
    <s v="支付宝线下还款"/>
    <n v="0"/>
    <n v="683.4"/>
    <n v="0"/>
    <n v="683.4"/>
    <n v="0"/>
    <n v="0"/>
    <n v="0"/>
    <n v="-683.4"/>
  </r>
  <r>
    <x v="11"/>
    <d v="2016-09-24T00:00:00"/>
    <x v="0"/>
    <x v="3"/>
    <n v="13"/>
    <s v="支付宝线下还款"/>
    <n v="0"/>
    <n v="683.4"/>
    <n v="0"/>
    <n v="683.4"/>
    <n v="0"/>
    <n v="480"/>
    <n v="0"/>
    <n v="-683.4"/>
  </r>
  <r>
    <x v="11"/>
    <d v="2016-10-14T00:00:00"/>
    <x v="0"/>
    <x v="4"/>
    <n v="13"/>
    <s v="支付宝线下还款"/>
    <n v="0"/>
    <n v="1366.8"/>
    <n v="0"/>
    <n v="1366.8"/>
    <n v="0"/>
    <n v="0"/>
    <n v="0"/>
    <n v="-1366.8"/>
  </r>
  <r>
    <x v="11"/>
    <d v="2016-10-16T00:00:00"/>
    <x v="0"/>
    <x v="4"/>
    <n v="13"/>
    <s v="支付宝线下还款"/>
    <n v="0"/>
    <n v="1366.8"/>
    <n v="0"/>
    <n v="1366.8"/>
    <n v="0"/>
    <n v="0"/>
    <n v="0"/>
    <n v="-1366.8"/>
  </r>
  <r>
    <x v="11"/>
    <d v="2016-11-11T00:00:00"/>
    <x v="0"/>
    <x v="5"/>
    <n v="13"/>
    <s v="支付宝线下还款"/>
    <n v="0"/>
    <n v="8120.4"/>
    <n v="0"/>
    <n v="8120.4"/>
    <n v="0"/>
    <n v="299.99"/>
    <n v="0"/>
    <n v="-8120.4"/>
  </r>
  <r>
    <x v="11"/>
    <d v="2016-12-17T00:00:00"/>
    <x v="0"/>
    <x v="6"/>
    <n v="13"/>
    <s v="支付宝线下还款"/>
    <n v="0"/>
    <n v="1366.8"/>
    <n v="0"/>
    <n v="1366.8"/>
    <n v="0"/>
    <n v="0"/>
    <n v="0"/>
    <n v="-1366.8"/>
  </r>
  <r>
    <x v="11"/>
    <d v="2016-12-31T00:00:00"/>
    <x v="0"/>
    <x v="6"/>
    <n v="13"/>
    <s v="支付宝线下还款"/>
    <n v="0"/>
    <n v="2050.21"/>
    <n v="0"/>
    <n v="2050.21"/>
    <n v="0"/>
    <n v="0"/>
    <n v="0"/>
    <n v="-2050.21"/>
  </r>
  <r>
    <x v="11"/>
    <d v="2016-05-27T00:00:00"/>
    <x v="0"/>
    <x v="7"/>
    <n v="2"/>
    <s v="易宝-现金贷"/>
    <n v="0"/>
    <n v="0"/>
    <n v="0"/>
    <n v="0"/>
    <n v="0"/>
    <n v="1440"/>
    <n v="0"/>
    <n v="0"/>
  </r>
  <r>
    <x v="11"/>
    <d v="2016-05-28T00:00:00"/>
    <x v="0"/>
    <x v="7"/>
    <n v="2"/>
    <s v="易宝-现金贷"/>
    <n v="0"/>
    <n v="0"/>
    <n v="0"/>
    <n v="0"/>
    <n v="0"/>
    <n v="240"/>
    <n v="0"/>
    <n v="0"/>
  </r>
  <r>
    <x v="11"/>
    <d v="2016-05-30T00:00:00"/>
    <x v="0"/>
    <x v="7"/>
    <n v="2"/>
    <s v="易宝-现金贷"/>
    <n v="0"/>
    <n v="0"/>
    <n v="0"/>
    <n v="0"/>
    <n v="0"/>
    <n v="4400"/>
    <n v="0"/>
    <n v="0"/>
  </r>
  <r>
    <x v="11"/>
    <d v="2016-05-31T00:00:00"/>
    <x v="0"/>
    <x v="7"/>
    <n v="2"/>
    <s v="易宝-现金贷"/>
    <n v="0"/>
    <n v="0"/>
    <n v="0"/>
    <n v="0"/>
    <n v="0"/>
    <n v="3520"/>
    <n v="0"/>
    <n v="0"/>
  </r>
  <r>
    <x v="11"/>
    <d v="2016-05-31T00:00:00"/>
    <x v="0"/>
    <x v="7"/>
    <n v="13"/>
    <s v="支付宝线下还款"/>
    <n v="0"/>
    <n v="0"/>
    <n v="0"/>
    <n v="0"/>
    <n v="0"/>
    <n v="0"/>
    <n v="0"/>
    <n v="0"/>
  </r>
  <r>
    <x v="11"/>
    <d v="2016-06-01T00:00:00"/>
    <x v="0"/>
    <x v="0"/>
    <n v="2"/>
    <s v="易宝-现金贷"/>
    <n v="0"/>
    <n v="0"/>
    <n v="0"/>
    <n v="0"/>
    <n v="0"/>
    <n v="2240"/>
    <n v="0"/>
    <n v="0"/>
  </r>
  <r>
    <x v="11"/>
    <d v="2016-06-02T00:00:00"/>
    <x v="0"/>
    <x v="0"/>
    <n v="2"/>
    <s v="易宝-现金贷"/>
    <n v="0"/>
    <n v="0"/>
    <n v="0"/>
    <n v="0"/>
    <n v="0"/>
    <n v="1680"/>
    <n v="0"/>
    <n v="0"/>
  </r>
  <r>
    <x v="11"/>
    <d v="2016-06-03T00:00:00"/>
    <x v="0"/>
    <x v="0"/>
    <n v="2"/>
    <s v="易宝-现金贷"/>
    <n v="0"/>
    <n v="0"/>
    <n v="0"/>
    <n v="0"/>
    <n v="0"/>
    <n v="1600"/>
    <n v="0"/>
    <n v="0"/>
  </r>
  <r>
    <x v="11"/>
    <d v="2016-06-04T00:00:00"/>
    <x v="0"/>
    <x v="0"/>
    <n v="2"/>
    <s v="易宝-现金贷"/>
    <n v="0"/>
    <n v="0"/>
    <n v="0"/>
    <n v="0"/>
    <n v="0"/>
    <n v="1440"/>
    <n v="0"/>
    <n v="0"/>
  </r>
  <r>
    <x v="11"/>
    <d v="2016-06-05T00:00:00"/>
    <x v="0"/>
    <x v="0"/>
    <n v="2"/>
    <s v="易宝-现金贷"/>
    <n v="0"/>
    <n v="0"/>
    <n v="0"/>
    <n v="0"/>
    <n v="0"/>
    <n v="720"/>
    <n v="0"/>
    <n v="0"/>
  </r>
  <r>
    <x v="11"/>
    <d v="2016-06-06T00:00:00"/>
    <x v="0"/>
    <x v="0"/>
    <n v="2"/>
    <s v="易宝-现金贷"/>
    <n v="0"/>
    <n v="0"/>
    <n v="0"/>
    <n v="0"/>
    <n v="0"/>
    <n v="7680"/>
    <n v="0"/>
    <n v="0"/>
  </r>
  <r>
    <x v="11"/>
    <d v="2016-06-07T00:00:00"/>
    <x v="0"/>
    <x v="0"/>
    <n v="2"/>
    <s v="易宝-现金贷"/>
    <n v="0"/>
    <n v="0"/>
    <n v="0"/>
    <n v="0"/>
    <n v="0"/>
    <n v="3280"/>
    <n v="0"/>
    <n v="0"/>
  </r>
  <r>
    <x v="11"/>
    <d v="2016-06-07T00:00:00"/>
    <x v="0"/>
    <x v="0"/>
    <n v="13"/>
    <s v="支付宝线下还款"/>
    <n v="0"/>
    <n v="0"/>
    <n v="0"/>
    <n v="0"/>
    <n v="0"/>
    <n v="0"/>
    <n v="0"/>
    <n v="0"/>
  </r>
  <r>
    <x v="11"/>
    <d v="2016-06-08T00:00:00"/>
    <x v="0"/>
    <x v="0"/>
    <n v="2"/>
    <s v="易宝-现金贷"/>
    <n v="0"/>
    <n v="0"/>
    <n v="0"/>
    <n v="0"/>
    <n v="0"/>
    <n v="1920"/>
    <n v="0"/>
    <n v="0"/>
  </r>
  <r>
    <x v="11"/>
    <d v="2016-06-08T00:00:00"/>
    <x v="0"/>
    <x v="0"/>
    <n v="13"/>
    <s v="支付宝线下还款"/>
    <n v="0"/>
    <n v="0"/>
    <n v="0"/>
    <n v="0"/>
    <n v="0"/>
    <n v="0"/>
    <n v="0"/>
    <n v="0"/>
  </r>
  <r>
    <x v="11"/>
    <d v="2016-06-09T00:00:00"/>
    <x v="0"/>
    <x v="0"/>
    <n v="2"/>
    <s v="易宝-现金贷"/>
    <n v="0"/>
    <n v="0"/>
    <n v="0"/>
    <n v="0"/>
    <n v="0"/>
    <n v="1440"/>
    <n v="0"/>
    <n v="0"/>
  </r>
  <r>
    <x v="11"/>
    <d v="2016-06-10T00:00:00"/>
    <x v="0"/>
    <x v="0"/>
    <n v="2"/>
    <s v="易宝-现金贷"/>
    <n v="0"/>
    <n v="0"/>
    <n v="0"/>
    <n v="0"/>
    <n v="0"/>
    <n v="1280"/>
    <n v="0"/>
    <n v="0"/>
  </r>
  <r>
    <x v="11"/>
    <d v="2016-06-11T00:00:00"/>
    <x v="0"/>
    <x v="0"/>
    <n v="2"/>
    <s v="易宝-现金贷"/>
    <n v="0"/>
    <n v="0"/>
    <n v="0"/>
    <n v="0"/>
    <n v="0"/>
    <n v="1040"/>
    <n v="0"/>
    <n v="0"/>
  </r>
  <r>
    <x v="11"/>
    <d v="2016-06-12T00:00:00"/>
    <x v="0"/>
    <x v="0"/>
    <n v="2"/>
    <s v="易宝-现金贷"/>
    <n v="0"/>
    <n v="0"/>
    <n v="0"/>
    <n v="0"/>
    <n v="0"/>
    <n v="2000"/>
    <n v="0"/>
    <n v="0"/>
  </r>
  <r>
    <x v="11"/>
    <d v="2016-06-13T00:00:00"/>
    <x v="0"/>
    <x v="0"/>
    <n v="2"/>
    <s v="易宝-现金贷"/>
    <n v="0"/>
    <n v="0"/>
    <n v="0"/>
    <n v="0"/>
    <n v="0"/>
    <n v="3840"/>
    <n v="0"/>
    <n v="0"/>
  </r>
  <r>
    <x v="11"/>
    <d v="2016-06-14T00:00:00"/>
    <x v="0"/>
    <x v="0"/>
    <n v="2"/>
    <s v="易宝-现金贷"/>
    <n v="0"/>
    <n v="0"/>
    <n v="0"/>
    <n v="0"/>
    <n v="0"/>
    <n v="2640"/>
    <n v="0"/>
    <n v="0"/>
  </r>
  <r>
    <x v="11"/>
    <d v="2016-06-15T00:00:00"/>
    <x v="0"/>
    <x v="0"/>
    <n v="2"/>
    <s v="易宝-现金贷"/>
    <n v="0"/>
    <n v="0"/>
    <n v="0"/>
    <n v="0"/>
    <n v="0"/>
    <n v="5120"/>
    <n v="0"/>
    <n v="0"/>
  </r>
  <r>
    <x v="11"/>
    <d v="2016-06-16T00:00:00"/>
    <x v="0"/>
    <x v="0"/>
    <n v="2"/>
    <s v="易宝-现金贷"/>
    <n v="0"/>
    <n v="0"/>
    <n v="0"/>
    <n v="0"/>
    <n v="0"/>
    <n v="5440"/>
    <n v="0"/>
    <n v="0"/>
  </r>
  <r>
    <x v="11"/>
    <d v="2016-06-17T00:00:00"/>
    <x v="0"/>
    <x v="0"/>
    <n v="2"/>
    <s v="易宝-现金贷"/>
    <n v="0"/>
    <n v="0"/>
    <n v="0"/>
    <n v="0"/>
    <n v="0"/>
    <n v="6000"/>
    <n v="0"/>
    <n v="0"/>
  </r>
  <r>
    <x v="11"/>
    <d v="2016-06-17T00:00:00"/>
    <x v="0"/>
    <x v="0"/>
    <n v="13"/>
    <s v="支付宝线下还款"/>
    <n v="0"/>
    <n v="0"/>
    <n v="0"/>
    <n v="0"/>
    <n v="0"/>
    <n v="80"/>
    <n v="0"/>
    <n v="0"/>
  </r>
  <r>
    <x v="11"/>
    <d v="2016-06-18T00:00:00"/>
    <x v="0"/>
    <x v="0"/>
    <n v="2"/>
    <s v="易宝-现金贷"/>
    <n v="0"/>
    <n v="0"/>
    <n v="0"/>
    <n v="0"/>
    <n v="0"/>
    <n v="3120"/>
    <n v="0"/>
    <n v="0"/>
  </r>
  <r>
    <x v="11"/>
    <d v="2016-06-19T00:00:00"/>
    <x v="0"/>
    <x v="0"/>
    <n v="2"/>
    <s v="易宝-现金贷"/>
    <n v="0"/>
    <n v="0"/>
    <n v="0"/>
    <n v="0"/>
    <n v="0"/>
    <n v="8080"/>
    <n v="0"/>
    <n v="0"/>
  </r>
  <r>
    <x v="11"/>
    <d v="2016-06-20T00:00:00"/>
    <x v="0"/>
    <x v="0"/>
    <n v="2"/>
    <s v="易宝-现金贷"/>
    <n v="0"/>
    <n v="0"/>
    <n v="0"/>
    <n v="0"/>
    <n v="0"/>
    <n v="7760"/>
    <n v="0"/>
    <n v="0"/>
  </r>
  <r>
    <x v="11"/>
    <d v="2016-06-20T00:00:00"/>
    <x v="0"/>
    <x v="0"/>
    <n v="13"/>
    <s v="支付宝线下还款"/>
    <n v="0"/>
    <n v="0"/>
    <n v="0"/>
    <n v="0"/>
    <n v="0"/>
    <n v="240"/>
    <n v="0"/>
    <n v="0"/>
  </r>
  <r>
    <x v="11"/>
    <d v="2016-06-21T00:00:00"/>
    <x v="0"/>
    <x v="0"/>
    <n v="2"/>
    <s v="易宝-现金贷"/>
    <n v="0"/>
    <n v="0"/>
    <n v="0"/>
    <n v="0"/>
    <n v="0"/>
    <n v="10160"/>
    <n v="0"/>
    <n v="0"/>
  </r>
  <r>
    <x v="11"/>
    <d v="2016-06-21T00:00:00"/>
    <x v="0"/>
    <x v="0"/>
    <n v="13"/>
    <s v="支付宝线下还款"/>
    <n v="0"/>
    <n v="0"/>
    <n v="0"/>
    <n v="0"/>
    <n v="0"/>
    <n v="800"/>
    <n v="0"/>
    <n v="0"/>
  </r>
  <r>
    <x v="11"/>
    <d v="2016-06-22T00:00:00"/>
    <x v="0"/>
    <x v="0"/>
    <n v="2"/>
    <s v="易宝-现金贷"/>
    <n v="0"/>
    <n v="0"/>
    <n v="0"/>
    <n v="0"/>
    <n v="0"/>
    <n v="20000"/>
    <n v="0"/>
    <n v="0"/>
  </r>
  <r>
    <x v="11"/>
    <d v="2016-06-22T00:00:00"/>
    <x v="0"/>
    <x v="0"/>
    <n v="13"/>
    <s v="支付宝线下还款"/>
    <n v="0"/>
    <n v="0"/>
    <n v="0"/>
    <n v="0"/>
    <n v="0"/>
    <n v="240"/>
    <n v="0"/>
    <n v="0"/>
  </r>
  <r>
    <x v="11"/>
    <d v="2016-06-23T00:00:00"/>
    <x v="0"/>
    <x v="0"/>
    <n v="2"/>
    <s v="易宝-现金贷"/>
    <n v="0"/>
    <n v="0"/>
    <n v="0"/>
    <n v="0"/>
    <n v="0"/>
    <n v="14000"/>
    <n v="0"/>
    <n v="0"/>
  </r>
  <r>
    <x v="11"/>
    <d v="2016-06-23T00:00:00"/>
    <x v="0"/>
    <x v="0"/>
    <n v="13"/>
    <s v="支付宝线下还款"/>
    <n v="0"/>
    <n v="0"/>
    <n v="0"/>
    <n v="0"/>
    <n v="0"/>
    <n v="80"/>
    <n v="0"/>
    <n v="0"/>
  </r>
  <r>
    <x v="11"/>
    <d v="2016-06-24T00:00:00"/>
    <x v="0"/>
    <x v="0"/>
    <n v="2"/>
    <s v="易宝-现金贷"/>
    <n v="0"/>
    <n v="0"/>
    <n v="0"/>
    <n v="0"/>
    <n v="0"/>
    <n v="19200"/>
    <n v="0"/>
    <n v="0"/>
  </r>
  <r>
    <x v="11"/>
    <d v="2016-07-11T00:00:00"/>
    <x v="0"/>
    <x v="1"/>
    <n v="13"/>
    <s v="支付宝线下还款"/>
    <n v="0"/>
    <n v="0"/>
    <n v="0"/>
    <n v="0"/>
    <n v="0"/>
    <n v="80"/>
    <n v="0"/>
    <n v="0"/>
  </r>
  <r>
    <x v="11"/>
    <d v="2016-07-13T00:00:00"/>
    <x v="0"/>
    <x v="1"/>
    <n v="13"/>
    <s v="支付宝线下还款"/>
    <n v="0"/>
    <n v="0"/>
    <n v="0"/>
    <n v="0"/>
    <n v="0"/>
    <n v="400"/>
    <n v="0"/>
    <n v="0"/>
  </r>
  <r>
    <x v="11"/>
    <d v="2016-07-28T00:00:00"/>
    <x v="0"/>
    <x v="1"/>
    <n v="13"/>
    <s v="支付宝线下还款"/>
    <n v="0"/>
    <n v="0"/>
    <n v="0"/>
    <n v="0"/>
    <n v="0"/>
    <n v="560"/>
    <n v="0"/>
    <n v="0"/>
  </r>
  <r>
    <x v="11"/>
    <d v="2016-08-14T00:00:00"/>
    <x v="0"/>
    <x v="2"/>
    <n v="13"/>
    <s v="支付宝线下还款"/>
    <n v="0"/>
    <n v="0"/>
    <n v="0"/>
    <n v="0"/>
    <n v="0"/>
    <n v="240"/>
    <n v="0"/>
    <n v="0"/>
  </r>
  <r>
    <x v="11"/>
    <d v="2016-08-18T00:00:00"/>
    <x v="0"/>
    <x v="2"/>
    <n v="6"/>
    <s v="微信支付-现金贷"/>
    <n v="0"/>
    <n v="0"/>
    <n v="0"/>
    <n v="0"/>
    <n v="0"/>
    <n v="80"/>
    <n v="0"/>
    <n v="0"/>
  </r>
  <r>
    <x v="11"/>
    <d v="2016-08-19T00:00:00"/>
    <x v="0"/>
    <x v="2"/>
    <n v="4"/>
    <s v="联动优势-现金贷"/>
    <n v="0"/>
    <n v="0"/>
    <n v="0"/>
    <n v="0"/>
    <n v="0"/>
    <n v="80"/>
    <n v="0"/>
    <n v="0"/>
  </r>
  <r>
    <x v="11"/>
    <d v="2016-08-20T00:00:00"/>
    <x v="0"/>
    <x v="2"/>
    <n v="4"/>
    <s v="联动优势-现金贷"/>
    <n v="0"/>
    <n v="0"/>
    <n v="0"/>
    <n v="0"/>
    <n v="0"/>
    <n v="80"/>
    <n v="0"/>
    <n v="0"/>
  </r>
  <r>
    <x v="11"/>
    <d v="2016-08-21T00:00:00"/>
    <x v="0"/>
    <x v="2"/>
    <n v="6"/>
    <s v="微信支付-现金贷"/>
    <n v="0"/>
    <n v="0"/>
    <n v="0"/>
    <n v="0"/>
    <n v="0"/>
    <n v="1120"/>
    <n v="0"/>
    <n v="0"/>
  </r>
  <r>
    <x v="11"/>
    <d v="2016-08-22T00:00:00"/>
    <x v="0"/>
    <x v="2"/>
    <n v="4"/>
    <s v="联动优势-现金贷"/>
    <n v="0"/>
    <n v="0"/>
    <n v="0"/>
    <n v="0"/>
    <n v="0"/>
    <n v="240"/>
    <n v="0"/>
    <n v="0"/>
  </r>
  <r>
    <x v="11"/>
    <d v="2016-08-22T00:00:00"/>
    <x v="0"/>
    <x v="2"/>
    <n v="13"/>
    <s v="支付宝线下还款"/>
    <n v="0"/>
    <n v="0"/>
    <n v="0"/>
    <n v="0"/>
    <n v="0"/>
    <n v="240"/>
    <n v="0"/>
    <n v="0"/>
  </r>
  <r>
    <x v="11"/>
    <d v="2016-08-23T00:00:00"/>
    <x v="0"/>
    <x v="2"/>
    <n v="6"/>
    <s v="微信支付-现金贷"/>
    <n v="0"/>
    <n v="0"/>
    <n v="0"/>
    <n v="0"/>
    <n v="0"/>
    <n v="1479.99"/>
    <n v="0"/>
    <n v="0"/>
  </r>
  <r>
    <x v="11"/>
    <d v="2016-08-24T00:00:00"/>
    <x v="0"/>
    <x v="2"/>
    <n v="4"/>
    <s v="联动优势-现金贷"/>
    <n v="0"/>
    <n v="0"/>
    <n v="0"/>
    <n v="0"/>
    <n v="0"/>
    <n v="80"/>
    <n v="0"/>
    <n v="0"/>
  </r>
  <r>
    <x v="11"/>
    <d v="2016-08-24T00:00:00"/>
    <x v="0"/>
    <x v="2"/>
    <n v="6"/>
    <s v="微信支付-现金贷"/>
    <n v="0"/>
    <n v="0"/>
    <n v="0"/>
    <n v="0"/>
    <n v="0"/>
    <n v="1760"/>
    <n v="0"/>
    <n v="0"/>
  </r>
  <r>
    <x v="11"/>
    <d v="2016-08-28T00:00:00"/>
    <x v="0"/>
    <x v="2"/>
    <n v="13"/>
    <s v="支付宝线下还款"/>
    <n v="0"/>
    <n v="0"/>
    <n v="0"/>
    <n v="0"/>
    <n v="0"/>
    <n v="240"/>
    <n v="0"/>
    <n v="0"/>
  </r>
  <r>
    <x v="11"/>
    <d v="2016-09-01T00:00:00"/>
    <x v="0"/>
    <x v="3"/>
    <n v="6"/>
    <s v="微信支付-现金贷"/>
    <n v="0"/>
    <n v="0"/>
    <n v="0"/>
    <n v="0"/>
    <n v="0"/>
    <n v="969.99"/>
    <n v="0"/>
    <n v="0"/>
  </r>
  <r>
    <x v="11"/>
    <d v="2016-09-03T00:00:00"/>
    <x v="0"/>
    <x v="3"/>
    <n v="6"/>
    <s v="微信支付-现金贷"/>
    <n v="0"/>
    <n v="0"/>
    <n v="0"/>
    <n v="0"/>
    <n v="0"/>
    <n v="1900"/>
    <n v="0"/>
    <n v="0"/>
  </r>
  <r>
    <x v="11"/>
    <d v="2016-09-04T00:00:00"/>
    <x v="0"/>
    <x v="3"/>
    <n v="6"/>
    <s v="微信支付-现金贷"/>
    <n v="0"/>
    <n v="0"/>
    <n v="0"/>
    <n v="0"/>
    <n v="0"/>
    <n v="150"/>
    <n v="0"/>
    <n v="0"/>
  </r>
  <r>
    <x v="11"/>
    <d v="2016-09-05T00:00:00"/>
    <x v="0"/>
    <x v="3"/>
    <n v="6"/>
    <s v="微信支付-现金贷"/>
    <n v="0"/>
    <n v="0"/>
    <n v="0"/>
    <n v="0"/>
    <n v="0"/>
    <n v="700"/>
    <n v="0"/>
    <n v="0"/>
  </r>
  <r>
    <x v="11"/>
    <d v="2016-09-10T00:00:00"/>
    <x v="0"/>
    <x v="3"/>
    <n v="6"/>
    <s v="微信支付-现金贷"/>
    <n v="0"/>
    <n v="0"/>
    <n v="0"/>
    <n v="0"/>
    <n v="0"/>
    <n v="4380"/>
    <n v="0"/>
    <n v="0"/>
  </r>
  <r>
    <x v="11"/>
    <d v="2016-10-03T00:00:00"/>
    <x v="0"/>
    <x v="4"/>
    <n v="6"/>
    <s v="微信支付-现金贷"/>
    <n v="0"/>
    <n v="0"/>
    <n v="0"/>
    <n v="0"/>
    <n v="0"/>
    <n v="1079.99"/>
    <n v="0"/>
    <n v="0"/>
  </r>
  <r>
    <x v="11"/>
    <d v="2016-10-04T00:00:00"/>
    <x v="0"/>
    <x v="4"/>
    <n v="6"/>
    <s v="微信支付-现金贷"/>
    <n v="0"/>
    <n v="0"/>
    <n v="0"/>
    <n v="0"/>
    <n v="0"/>
    <n v="1239.97"/>
    <n v="0"/>
    <n v="0"/>
  </r>
  <r>
    <x v="11"/>
    <d v="2016-10-07T00:00:00"/>
    <x v="0"/>
    <x v="4"/>
    <n v="13"/>
    <s v="支付宝线下还款"/>
    <n v="0"/>
    <n v="0"/>
    <n v="0"/>
    <n v="0"/>
    <n v="0"/>
    <n v="120"/>
    <n v="0"/>
    <n v="0"/>
  </r>
  <r>
    <x v="11"/>
    <d v="2016-10-08T00:00:00"/>
    <x v="0"/>
    <x v="4"/>
    <n v="13"/>
    <s v="支付宝线下还款"/>
    <n v="0"/>
    <n v="0"/>
    <n v="0"/>
    <n v="0"/>
    <n v="0"/>
    <n v="460"/>
    <n v="0"/>
    <n v="0"/>
  </r>
  <r>
    <x v="11"/>
    <d v="2016-10-09T00:00:00"/>
    <x v="0"/>
    <x v="4"/>
    <n v="6"/>
    <s v="微信支付-现金贷"/>
    <n v="0"/>
    <n v="0"/>
    <n v="0"/>
    <n v="0"/>
    <n v="0"/>
    <n v="2700"/>
    <n v="0"/>
    <n v="0"/>
  </r>
  <r>
    <x v="11"/>
    <d v="2016-11-06T00:00:00"/>
    <x v="0"/>
    <x v="5"/>
    <n v="13"/>
    <s v="支付宝线下还款"/>
    <n v="0"/>
    <n v="0"/>
    <n v="0"/>
    <n v="0"/>
    <n v="0"/>
    <n v="240"/>
    <n v="0"/>
    <n v="0"/>
  </r>
  <r>
    <x v="11"/>
    <d v="2016-11-09T00:00:00"/>
    <x v="0"/>
    <x v="5"/>
    <n v="13"/>
    <s v="支付宝线下还款"/>
    <n v="0"/>
    <n v="0"/>
    <n v="0"/>
    <n v="0"/>
    <n v="0"/>
    <n v="220"/>
    <n v="0"/>
    <n v="0"/>
  </r>
  <r>
    <x v="11"/>
    <d v="2016-11-10T00:00:00"/>
    <x v="0"/>
    <x v="5"/>
    <n v="13"/>
    <s v="支付宝线下还款"/>
    <n v="0"/>
    <n v="0"/>
    <n v="0"/>
    <n v="0"/>
    <n v="0"/>
    <n v="240"/>
    <n v="0"/>
    <n v="0"/>
  </r>
  <r>
    <x v="11"/>
    <d v="2016-11-28T00:00:00"/>
    <x v="0"/>
    <x v="5"/>
    <n v="13"/>
    <s v="支付宝线下还款"/>
    <n v="0"/>
    <n v="0"/>
    <n v="0"/>
    <n v="0"/>
    <n v="0"/>
    <n v="100.59"/>
    <n v="0"/>
    <n v="0"/>
  </r>
  <r>
    <x v="11"/>
    <d v="2016-12-12T00:00:00"/>
    <x v="0"/>
    <x v="6"/>
    <n v="13"/>
    <s v="支付宝线下还款"/>
    <n v="0"/>
    <n v="0"/>
    <n v="0"/>
    <n v="0"/>
    <n v="0"/>
    <n v="120"/>
    <n v="0"/>
    <n v="0"/>
  </r>
  <r>
    <x v="11"/>
    <d v="2016-12-24T00:00:00"/>
    <x v="0"/>
    <x v="6"/>
    <n v="13"/>
    <s v="支付宝线下还款"/>
    <n v="0"/>
    <n v="0"/>
    <n v="0"/>
    <n v="0"/>
    <n v="0"/>
    <n v="120"/>
    <n v="0"/>
    <n v="0"/>
  </r>
  <r>
    <x v="11"/>
    <d v="2016-12-30T00:00:00"/>
    <x v="0"/>
    <x v="6"/>
    <n v="13"/>
    <s v="支付宝线下还款"/>
    <n v="0"/>
    <n v="0"/>
    <n v="0"/>
    <n v="0"/>
    <n v="0"/>
    <n v="240"/>
    <n v="0"/>
    <n v="0"/>
  </r>
  <r>
    <x v="12"/>
    <d v="2016-07-13T00:00:00"/>
    <x v="0"/>
    <x v="1"/>
    <n v="2"/>
    <s v="易宝-现金贷"/>
    <n v="6101.07"/>
    <n v="6101.07"/>
    <n v="4067.38"/>
    <n v="2033.69"/>
    <n v="0"/>
    <n v="1690"/>
    <n v="0"/>
    <n v="0"/>
  </r>
  <r>
    <x v="12"/>
    <d v="2016-07-14T00:00:00"/>
    <x v="0"/>
    <x v="1"/>
    <n v="2"/>
    <s v="易宝-现金贷"/>
    <n v="23726.49"/>
    <n v="17625.39"/>
    <n v="11524.29"/>
    <n v="6101.1"/>
    <n v="0"/>
    <n v="1500"/>
    <n v="0"/>
    <n v="6101.1000000000022"/>
  </r>
  <r>
    <x v="12"/>
    <d v="2016-07-15T00:00:00"/>
    <x v="0"/>
    <x v="1"/>
    <n v="2"/>
    <s v="易宝-现金贷"/>
    <n v="6778.99"/>
    <n v="4745.3"/>
    <n v="677.9"/>
    <n v="1355.8"/>
    <n v="2711.6"/>
    <n v="740"/>
    <n v="120"/>
    <n v="2033.6899999999996"/>
  </r>
  <r>
    <x v="12"/>
    <d v="2016-07-17T00:00:00"/>
    <x v="0"/>
    <x v="1"/>
    <n v="2"/>
    <s v="易宝-现金贷"/>
    <n v="7456.9"/>
    <n v="4745.3"/>
    <n v="1355.8"/>
    <n v="3389.5"/>
    <n v="0"/>
    <n v="900"/>
    <n v="0"/>
    <n v="2711.5999999999995"/>
  </r>
  <r>
    <x v="12"/>
    <d v="2016-07-18T00:00:00"/>
    <x v="0"/>
    <x v="1"/>
    <n v="2"/>
    <s v="易宝-现金贷"/>
    <n v="2711.6"/>
    <n v="4067.4"/>
    <n v="0"/>
    <n v="1355.8"/>
    <n v="2711.6"/>
    <n v="2440"/>
    <n v="220"/>
    <n v="-1355.8000000000002"/>
  </r>
  <r>
    <x v="12"/>
    <d v="2016-07-20T00:00:00"/>
    <x v="0"/>
    <x v="1"/>
    <n v="2"/>
    <s v="易宝-现金贷"/>
    <n v="29827.46"/>
    <n v="27115.88"/>
    <n v="10168.450000000001"/>
    <n v="15591.63"/>
    <n v="1355.8"/>
    <n v="2780"/>
    <n v="130"/>
    <n v="2711.5799999999981"/>
  </r>
  <r>
    <x v="12"/>
    <d v="2016-07-21T00:00:00"/>
    <x v="0"/>
    <x v="1"/>
    <n v="2"/>
    <s v="易宝-现金贷"/>
    <n v="21692.7"/>
    <n v="20336.91"/>
    <n v="6101.07"/>
    <n v="13557.94"/>
    <n v="677.9"/>
    <n v="3360"/>
    <n v="80"/>
    <n v="1355.7900000000009"/>
  </r>
  <r>
    <x v="12"/>
    <d v="2016-07-22T00:00:00"/>
    <x v="0"/>
    <x v="1"/>
    <n v="2"/>
    <s v="易宝-现金贷"/>
    <n v="38640.11"/>
    <n v="34572.730000000003"/>
    <n v="10168.450000000001"/>
    <n v="24404.28"/>
    <n v="0"/>
    <n v="3830"/>
    <n v="0"/>
    <n v="4067.3799999999974"/>
  </r>
  <r>
    <x v="12"/>
    <d v="2016-07-23T00:00:00"/>
    <x v="0"/>
    <x v="1"/>
    <n v="2"/>
    <s v="易宝-现金贷"/>
    <n v="26437.97"/>
    <n v="28471.66"/>
    <n v="8134.76"/>
    <n v="18303.21"/>
    <n v="2033.69"/>
    <n v="1750"/>
    <n v="90"/>
    <n v="-2033.6899999999987"/>
  </r>
  <r>
    <x v="12"/>
    <d v="2016-07-24T00:00:00"/>
    <x v="0"/>
    <x v="1"/>
    <n v="2"/>
    <s v="易宝-现金贷"/>
    <n v="16269.52"/>
    <n v="16269.52"/>
    <n v="8134.76"/>
    <n v="6101.07"/>
    <n v="2033.69"/>
    <n v="2440"/>
    <n v="150"/>
    <n v="0"/>
  </r>
  <r>
    <x v="12"/>
    <d v="2016-07-25T00:00:00"/>
    <x v="0"/>
    <x v="1"/>
    <n v="2"/>
    <s v="易宝-现金贷"/>
    <n v="3389.5"/>
    <n v="2711.6"/>
    <n v="677.9"/>
    <n v="2033.7"/>
    <n v="0"/>
    <n v="1880"/>
    <n v="0"/>
    <n v="677.90000000000009"/>
  </r>
  <r>
    <x v="12"/>
    <d v="2016-07-26T00:00:00"/>
    <x v="0"/>
    <x v="1"/>
    <n v="2"/>
    <s v="易宝-现金贷"/>
    <n v="4067.4"/>
    <n v="2711.6"/>
    <n v="0"/>
    <n v="2711.6"/>
    <n v="0"/>
    <n v="1360"/>
    <n v="0"/>
    <n v="1355.8000000000002"/>
  </r>
  <r>
    <x v="12"/>
    <d v="2016-07-27T00:00:00"/>
    <x v="0"/>
    <x v="1"/>
    <n v="2"/>
    <s v="易宝-现金贷"/>
    <n v="27115.94"/>
    <n v="23726.45"/>
    <n v="2711.59"/>
    <n v="18303.27"/>
    <n v="2711.59"/>
    <n v="3190"/>
    <n v="190"/>
    <n v="3389.489999999998"/>
  </r>
  <r>
    <x v="12"/>
    <d v="2016-07-28T00:00:00"/>
    <x v="0"/>
    <x v="1"/>
    <n v="2"/>
    <s v="易宝-现金贷"/>
    <n v="43385.46"/>
    <n v="42707.57"/>
    <n v="10168.459999999999"/>
    <n v="31183.31"/>
    <n v="1355.8"/>
    <n v="3090"/>
    <n v="70"/>
    <n v="677.88999999999942"/>
  </r>
  <r>
    <x v="12"/>
    <d v="2016-07-29T00:00:00"/>
    <x v="0"/>
    <x v="1"/>
    <n v="2"/>
    <s v="易宝-现金贷"/>
    <n v="27793.79"/>
    <n v="29827.48"/>
    <n v="9490.56"/>
    <n v="18303.23"/>
    <n v="2033.69"/>
    <n v="2040"/>
    <n v="120"/>
    <n v="-2033.6899999999987"/>
  </r>
  <r>
    <x v="12"/>
    <d v="2016-07-31T00:00:00"/>
    <x v="0"/>
    <x v="1"/>
    <n v="2"/>
    <s v="易宝-现金贷"/>
    <n v="44063.39"/>
    <n v="39995.980000000003"/>
    <n v="13557.96"/>
    <n v="24404.33"/>
    <n v="2033.69"/>
    <n v="2380"/>
    <n v="180"/>
    <n v="4067.4099999999962"/>
  </r>
  <r>
    <x v="12"/>
    <d v="2016-08-01T00:00:00"/>
    <x v="0"/>
    <x v="2"/>
    <n v="2"/>
    <s v="易宝-现金贷"/>
    <n v="9490.58"/>
    <n v="11524.28"/>
    <n v="677.9"/>
    <n v="8812.68"/>
    <n v="2033.7"/>
    <n v="2050"/>
    <n v="90"/>
    <n v="-2033.7000000000007"/>
  </r>
  <r>
    <x v="12"/>
    <d v="2016-08-02T00:00:00"/>
    <x v="0"/>
    <x v="2"/>
    <n v="2"/>
    <s v="易宝-现金贷"/>
    <n v="677.9"/>
    <n v="677.9"/>
    <n v="0"/>
    <n v="677.9"/>
    <n v="0"/>
    <n v="1800"/>
    <n v="0"/>
    <n v="0"/>
  </r>
  <r>
    <x v="12"/>
    <d v="2016-08-03T00:00:00"/>
    <x v="0"/>
    <x v="2"/>
    <n v="2"/>
    <s v="易宝-现金贷"/>
    <n v="677.9"/>
    <n v="4067.39"/>
    <n v="0"/>
    <n v="677.9"/>
    <n v="3389.49"/>
    <n v="1330"/>
    <n v="520"/>
    <n v="-3389.49"/>
  </r>
  <r>
    <x v="12"/>
    <d v="2016-08-07T00:00:00"/>
    <x v="0"/>
    <x v="2"/>
    <n v="2"/>
    <s v="易宝-现金贷"/>
    <n v="48130.81"/>
    <n v="39318.120000000003"/>
    <n v="8134.79"/>
    <n v="31183.33"/>
    <n v="0"/>
    <n v="2080"/>
    <n v="0"/>
    <n v="8812.6899999999951"/>
  </r>
  <r>
    <x v="12"/>
    <d v="2016-08-08T00:00:00"/>
    <x v="0"/>
    <x v="2"/>
    <n v="2"/>
    <s v="易宝-现金贷"/>
    <n v="5423.19"/>
    <n v="5423.19"/>
    <n v="0"/>
    <n v="4067.39"/>
    <n v="1355.8"/>
    <n v="810"/>
    <n v="60"/>
    <n v="0"/>
  </r>
  <r>
    <x v="12"/>
    <d v="2016-08-09T00:00:00"/>
    <x v="0"/>
    <x v="2"/>
    <n v="2"/>
    <s v="易宝-现金贷"/>
    <n v="4745.29"/>
    <n v="6101.09"/>
    <n v="2033.7"/>
    <n v="2711.59"/>
    <n v="1355.8"/>
    <n v="870"/>
    <n v="70"/>
    <n v="-1355.8000000000002"/>
  </r>
  <r>
    <x v="12"/>
    <d v="2016-08-11T00:00:00"/>
    <x v="0"/>
    <x v="2"/>
    <n v="2"/>
    <s v="易宝-现金贷"/>
    <n v="27793.88"/>
    <n v="20336.990000000002"/>
    <n v="1355.8"/>
    <n v="18303.29"/>
    <n v="677.9"/>
    <n v="2380"/>
    <n v="60"/>
    <n v="7456.8899999999994"/>
  </r>
  <r>
    <x v="12"/>
    <d v="2016-08-12T00:00:00"/>
    <x v="0"/>
    <x v="2"/>
    <n v="2"/>
    <s v="易宝-现金贷"/>
    <n v="16947.48"/>
    <n v="16947.48"/>
    <n v="8134.8"/>
    <n v="6778.98"/>
    <n v="2033.7"/>
    <n v="2870"/>
    <n v="250"/>
    <n v="0"/>
  </r>
  <r>
    <x v="12"/>
    <d v="2016-08-13T00:00:00"/>
    <x v="0"/>
    <x v="2"/>
    <n v="2"/>
    <s v="易宝-现金贷"/>
    <n v="37962.32"/>
    <n v="33217.019999999997"/>
    <n v="6101.08"/>
    <n v="25082.240000000002"/>
    <n v="2033.7"/>
    <n v="2620"/>
    <n v="150"/>
    <n v="4745.3000000000029"/>
  </r>
  <r>
    <x v="12"/>
    <d v="2016-08-14T00:00:00"/>
    <x v="0"/>
    <x v="2"/>
    <n v="2"/>
    <s v="易宝-现金贷"/>
    <n v="33217.08"/>
    <n v="31861.279999999999"/>
    <n v="12880.08"/>
    <n v="14235.9"/>
    <n v="4745.3"/>
    <n v="2460"/>
    <n v="260"/>
    <n v="1355.8000000000029"/>
  </r>
  <r>
    <x v="12"/>
    <d v="2016-08-15T00:00:00"/>
    <x v="0"/>
    <x v="2"/>
    <n v="2"/>
    <s v="易宝-现金贷"/>
    <n v="6778.99"/>
    <n v="4745.3"/>
    <n v="0"/>
    <n v="1355.8"/>
    <n v="3389.5"/>
    <n v="820"/>
    <n v="133.33000000000001"/>
    <n v="2033.6899999999996"/>
  </r>
  <r>
    <x v="12"/>
    <d v="2016-08-17T00:00:00"/>
    <x v="0"/>
    <x v="2"/>
    <n v="2"/>
    <s v="易宝-现金贷"/>
    <n v="7456.9"/>
    <n v="5423.2"/>
    <n v="1355.8"/>
    <n v="4067.4"/>
    <n v="0"/>
    <n v="1600"/>
    <n v="0"/>
    <n v="2033.6999999999998"/>
  </r>
  <r>
    <x v="12"/>
    <d v="2016-08-18T00:00:00"/>
    <x v="0"/>
    <x v="2"/>
    <n v="2"/>
    <s v="易宝-现金贷"/>
    <n v="2711.6"/>
    <n v="2033.7"/>
    <n v="0"/>
    <n v="1355.8"/>
    <n v="677.9"/>
    <n v="1700"/>
    <n v="40"/>
    <n v="677.89999999999986"/>
  </r>
  <r>
    <x v="12"/>
    <d v="2016-08-20T00:00:00"/>
    <x v="0"/>
    <x v="2"/>
    <n v="2"/>
    <s v="易宝-现金贷"/>
    <n v="29827.46"/>
    <n v="21692.7"/>
    <n v="6101.07"/>
    <n v="15591.63"/>
    <n v="0"/>
    <n v="1300"/>
    <n v="0"/>
    <n v="8134.7599999999984"/>
  </r>
  <r>
    <x v="12"/>
    <d v="2016-08-21T00:00:00"/>
    <x v="0"/>
    <x v="2"/>
    <n v="2"/>
    <s v="易宝-现金贷"/>
    <n v="21692.7"/>
    <n v="18303.22"/>
    <n v="4067.38"/>
    <n v="11524.25"/>
    <n v="2711.59"/>
    <n v="1620"/>
    <n v="310"/>
    <n v="3389.4799999999996"/>
  </r>
  <r>
    <x v="12"/>
    <d v="2016-08-22T00:00:00"/>
    <x v="0"/>
    <x v="2"/>
    <n v="2"/>
    <s v="易宝-现金贷"/>
    <n v="38640.11"/>
    <n v="35250.629999999997"/>
    <n v="12202.14"/>
    <n v="20336.900000000001"/>
    <n v="2711.59"/>
    <n v="2840"/>
    <n v="190"/>
    <n v="3389.4800000000032"/>
  </r>
  <r>
    <x v="12"/>
    <d v="2016-08-23T00:00:00"/>
    <x v="0"/>
    <x v="2"/>
    <n v="2"/>
    <s v="易宝-现金贷"/>
    <n v="26437.97"/>
    <n v="16947.419999999998"/>
    <n v="6101.07"/>
    <n v="10168.450000000001"/>
    <n v="677.9"/>
    <n v="1470"/>
    <n v="140"/>
    <n v="9490.5500000000029"/>
  </r>
  <r>
    <x v="12"/>
    <d v="2016-08-24T00:00:00"/>
    <x v="0"/>
    <x v="2"/>
    <n v="2"/>
    <s v="易宝-现金贷"/>
    <n v="16269.52"/>
    <n v="10168.450000000001"/>
    <n v="4067.38"/>
    <n v="4067.38"/>
    <n v="2033.69"/>
    <n v="2230"/>
    <n v="80"/>
    <n v="6101.07"/>
  </r>
  <r>
    <x v="12"/>
    <d v="2016-08-25T00:00:00"/>
    <x v="0"/>
    <x v="2"/>
    <n v="2"/>
    <s v="易宝-现金贷"/>
    <n v="3389.5"/>
    <n v="6778.98"/>
    <n v="677.9"/>
    <n v="2033.7"/>
    <n v="4067.38"/>
    <n v="2880"/>
    <n v="200"/>
    <n v="-3389.4799999999996"/>
  </r>
  <r>
    <x v="12"/>
    <d v="2016-08-26T00:00:00"/>
    <x v="0"/>
    <x v="2"/>
    <n v="2"/>
    <s v="易宝-现金贷"/>
    <n v="4067.4"/>
    <n v="3389.5"/>
    <n v="0"/>
    <n v="3389.5"/>
    <n v="0"/>
    <n v="2730"/>
    <n v="0"/>
    <n v="677.90000000000009"/>
  </r>
  <r>
    <x v="12"/>
    <d v="2016-08-27T00:00:00"/>
    <x v="0"/>
    <x v="2"/>
    <n v="2"/>
    <s v="易宝-现金贷"/>
    <n v="27115.94"/>
    <n v="25082.25"/>
    <n v="5423.2"/>
    <n v="18981.150000000001"/>
    <n v="677.9"/>
    <n v="2350"/>
    <n v="106.67"/>
    <n v="2033.6899999999987"/>
  </r>
  <r>
    <x v="12"/>
    <d v="2016-08-28T00:00:00"/>
    <x v="0"/>
    <x v="2"/>
    <n v="2"/>
    <s v="易宝-现金贷"/>
    <n v="43385.46"/>
    <n v="31861.200000000001"/>
    <n v="10168.459999999999"/>
    <n v="21014.84"/>
    <n v="677.9"/>
    <n v="2730"/>
    <n v="40"/>
    <n v="11524.259999999998"/>
  </r>
  <r>
    <x v="12"/>
    <d v="2016-08-29T00:00:00"/>
    <x v="0"/>
    <x v="2"/>
    <n v="2"/>
    <s v="易宝-现金贷"/>
    <n v="27793.79"/>
    <n v="31183.3"/>
    <n v="12202.16"/>
    <n v="11524.25"/>
    <n v="7456.89"/>
    <n v="3240"/>
    <n v="446.67"/>
    <n v="-3389.5099999999984"/>
  </r>
  <r>
    <x v="12"/>
    <d v="2016-08-31T00:00:00"/>
    <x v="0"/>
    <x v="2"/>
    <n v="2"/>
    <s v="易宝-现金贷"/>
    <n v="44063.39"/>
    <n v="37284.400000000001"/>
    <n v="14235.87"/>
    <n v="23048.53"/>
    <n v="0"/>
    <n v="3370"/>
    <n v="0"/>
    <n v="6778.989999999998"/>
  </r>
  <r>
    <x v="12"/>
    <d v="2016-09-01T00:00:00"/>
    <x v="0"/>
    <x v="3"/>
    <n v="2"/>
    <s v="易宝-现金贷"/>
    <n v="9490.58"/>
    <n v="12880.06"/>
    <n v="2033.69"/>
    <n v="6101.09"/>
    <n v="4745.28"/>
    <n v="1580"/>
    <n v="856.67"/>
    <n v="-3389.4799999999996"/>
  </r>
  <r>
    <x v="12"/>
    <d v="2016-09-02T00:00:00"/>
    <x v="0"/>
    <x v="3"/>
    <n v="2"/>
    <s v="易宝-现金贷"/>
    <n v="20337"/>
    <n v="13558"/>
    <n v="2711.6"/>
    <n v="10846.4"/>
    <n v="0"/>
    <n v="1670"/>
    <n v="0"/>
    <n v="6779"/>
  </r>
  <r>
    <x v="12"/>
    <d v="2016-09-03T00:00:00"/>
    <x v="0"/>
    <x v="3"/>
    <n v="2"/>
    <s v="易宝-现金贷"/>
    <n v="677.9"/>
    <n v="1355.8"/>
    <n v="0"/>
    <n v="677.9"/>
    <n v="677.9"/>
    <n v="1120"/>
    <n v="30"/>
    <n v="-677.9"/>
  </r>
  <r>
    <x v="12"/>
    <d v="2016-09-07T00:00:00"/>
    <x v="0"/>
    <x v="3"/>
    <n v="2"/>
    <s v="易宝-现金贷"/>
    <n v="48130.81"/>
    <n v="37962.33"/>
    <n v="12880.09"/>
    <n v="25082.240000000002"/>
    <n v="0"/>
    <n v="2870"/>
    <n v="0"/>
    <n v="10168.479999999996"/>
  </r>
  <r>
    <x v="12"/>
    <d v="2016-09-08T00:00:00"/>
    <x v="0"/>
    <x v="3"/>
    <n v="2"/>
    <s v="易宝-现金贷"/>
    <n v="5423.19"/>
    <n v="8812.68"/>
    <n v="0"/>
    <n v="4067.39"/>
    <n v="4745.29"/>
    <n v="1690"/>
    <n v="493.33"/>
    <n v="-3389.4900000000007"/>
  </r>
  <r>
    <x v="12"/>
    <d v="2016-09-09T00:00:00"/>
    <x v="0"/>
    <x v="3"/>
    <n v="2"/>
    <s v="易宝-现金贷"/>
    <n v="4745.29"/>
    <n v="3389.49"/>
    <n v="0"/>
    <n v="2711.59"/>
    <n v="677.9"/>
    <n v="1490"/>
    <n v="26.67"/>
    <n v="1355.8000000000002"/>
  </r>
  <r>
    <x v="12"/>
    <d v="2016-09-11T00:00:00"/>
    <x v="0"/>
    <x v="3"/>
    <n v="2"/>
    <s v="易宝-现金贷"/>
    <n v="27793.88"/>
    <n v="26438.07"/>
    <n v="4745.29"/>
    <n v="18303.29"/>
    <n v="3389.49"/>
    <n v="1680"/>
    <n v="553.33000000000004"/>
    <n v="1355.8100000000013"/>
  </r>
  <r>
    <x v="12"/>
    <d v="2016-09-12T00:00:00"/>
    <x v="0"/>
    <x v="3"/>
    <n v="2"/>
    <s v="易宝-现金贷"/>
    <n v="16947.48"/>
    <n v="13557.98"/>
    <n v="4067.4"/>
    <n v="8134.78"/>
    <n v="1355.8"/>
    <n v="2580"/>
    <n v="4.1999999999999904"/>
    <n v="3389.5"/>
  </r>
  <r>
    <x v="12"/>
    <d v="2016-09-13T00:00:00"/>
    <x v="0"/>
    <x v="3"/>
    <n v="2"/>
    <s v="易宝-现金贷"/>
    <n v="37962.32"/>
    <n v="34572.83"/>
    <n v="4745.29"/>
    <n v="26438.04"/>
    <n v="3389.5"/>
    <n v="2440"/>
    <n v="340"/>
    <n v="3389.489999999998"/>
  </r>
  <r>
    <x v="12"/>
    <d v="2016-09-14T00:00:00"/>
    <x v="0"/>
    <x v="3"/>
    <n v="2"/>
    <s v="易宝-现金贷"/>
    <n v="33217.08"/>
    <n v="31183.38"/>
    <n v="7456.89"/>
    <n v="19659.09"/>
    <n v="4067.4"/>
    <n v="2060"/>
    <n v="260"/>
    <n v="2033.7000000000007"/>
  </r>
  <r>
    <x v="12"/>
    <d v="2016-09-15T00:00:00"/>
    <x v="0"/>
    <x v="3"/>
    <n v="2"/>
    <s v="易宝-现金贷"/>
    <n v="6778.99"/>
    <n v="2033.7"/>
    <n v="677.9"/>
    <n v="1355.8"/>
    <n v="0"/>
    <n v="160"/>
    <n v="0"/>
    <n v="4745.29"/>
  </r>
  <r>
    <x v="12"/>
    <d v="2016-09-17T00:00:00"/>
    <x v="0"/>
    <x v="3"/>
    <n v="2"/>
    <s v="易宝-现金贷"/>
    <n v="7456.9"/>
    <n v="6101.1"/>
    <n v="0"/>
    <n v="4067.4"/>
    <n v="2033.7"/>
    <n v="1500"/>
    <n v="176.67"/>
    <n v="1355.7999999999993"/>
  </r>
  <r>
    <x v="12"/>
    <d v="2016-09-18T00:00:00"/>
    <x v="0"/>
    <x v="3"/>
    <n v="2"/>
    <s v="易宝-现金贷"/>
    <n v="2711.6"/>
    <n v="6778.99"/>
    <n v="0"/>
    <n v="2711.6"/>
    <n v="4067.39"/>
    <n v="2140"/>
    <n v="1060"/>
    <n v="-4067.39"/>
  </r>
  <r>
    <x v="12"/>
    <d v="2016-09-20T00:00:00"/>
    <x v="0"/>
    <x v="3"/>
    <n v="2"/>
    <s v="易宝-现金贷"/>
    <n v="29827.46"/>
    <n v="22370.6"/>
    <n v="4067.38"/>
    <n v="17625.32"/>
    <n v="677.9"/>
    <n v="1890"/>
    <n v="146.66999999999999"/>
    <n v="7456.8600000000006"/>
  </r>
  <r>
    <x v="12"/>
    <d v="2016-09-21T00:00:00"/>
    <x v="0"/>
    <x v="3"/>
    <n v="2"/>
    <s v="易宝-现金贷"/>
    <n v="21692.7"/>
    <n v="16269.53"/>
    <n v="1355.8"/>
    <n v="14235.83"/>
    <n v="677.9"/>
    <n v="990"/>
    <n v="193.33"/>
    <n v="5423.17"/>
  </r>
  <r>
    <x v="12"/>
    <d v="2016-09-22T00:00:00"/>
    <x v="0"/>
    <x v="3"/>
    <n v="2"/>
    <s v="易宝-现金贷"/>
    <n v="38640.11"/>
    <n v="32539.040000000001"/>
    <n v="4067.38"/>
    <n v="28471.66"/>
    <n v="0"/>
    <n v="1290"/>
    <n v="0"/>
    <n v="6101.07"/>
  </r>
  <r>
    <x v="12"/>
    <d v="2016-09-23T00:00:00"/>
    <x v="0"/>
    <x v="3"/>
    <n v="2"/>
    <s v="易宝-现金贷"/>
    <n v="26437.97"/>
    <n v="20336.900000000001"/>
    <n v="2033.69"/>
    <n v="18303.21"/>
    <n v="0"/>
    <n v="1120"/>
    <n v="0"/>
    <n v="6101.07"/>
  </r>
  <r>
    <x v="12"/>
    <d v="2016-09-24T00:00:00"/>
    <x v="0"/>
    <x v="3"/>
    <n v="2"/>
    <s v="易宝-现金贷"/>
    <n v="16269.52"/>
    <n v="10168.450000000001"/>
    <n v="0"/>
    <n v="10168.450000000001"/>
    <n v="0"/>
    <n v="790"/>
    <n v="0"/>
    <n v="6101.07"/>
  </r>
  <r>
    <x v="12"/>
    <d v="2016-09-25T00:00:00"/>
    <x v="0"/>
    <x v="3"/>
    <n v="2"/>
    <s v="易宝-现金贷"/>
    <n v="3389.5"/>
    <n v="4067.4"/>
    <n v="677.9"/>
    <n v="2711.6"/>
    <n v="677.9"/>
    <n v="710"/>
    <n v="250"/>
    <n v="-677.90000000000009"/>
  </r>
  <r>
    <x v="12"/>
    <d v="2016-09-26T00:00:00"/>
    <x v="0"/>
    <x v="3"/>
    <n v="2"/>
    <s v="易宝-现金贷"/>
    <n v="4067.4"/>
    <n v="4067.4"/>
    <n v="0"/>
    <n v="4067.4"/>
    <n v="0"/>
    <n v="690"/>
    <n v="0"/>
    <n v="0"/>
  </r>
  <r>
    <x v="12"/>
    <d v="2016-09-27T00:00:00"/>
    <x v="0"/>
    <x v="3"/>
    <n v="2"/>
    <s v="易宝-现金贷"/>
    <n v="27115.94"/>
    <n v="27115.94"/>
    <n v="2711.6"/>
    <n v="24404.34"/>
    <n v="0"/>
    <n v="1620"/>
    <n v="0"/>
    <n v="0"/>
  </r>
  <r>
    <x v="12"/>
    <d v="2016-09-28T00:00:00"/>
    <x v="0"/>
    <x v="3"/>
    <n v="2"/>
    <s v="易宝-现金贷"/>
    <n v="43385.46"/>
    <n v="34572.79"/>
    <n v="8812.68"/>
    <n v="23726.42"/>
    <n v="2033.69"/>
    <n v="2630"/>
    <n v="110"/>
    <n v="8812.6699999999983"/>
  </r>
  <r>
    <x v="12"/>
    <d v="2016-09-29T00:00:00"/>
    <x v="0"/>
    <x v="3"/>
    <n v="2"/>
    <s v="易宝-现金贷"/>
    <n v="27793.79"/>
    <n v="27115.9"/>
    <n v="2033.69"/>
    <n v="23726.41"/>
    <n v="1355.8"/>
    <n v="1160"/>
    <n v="280"/>
    <n v="677.88999999999942"/>
  </r>
  <r>
    <x v="12"/>
    <d v="2016-09-30T00:00:00"/>
    <x v="0"/>
    <x v="3"/>
    <n v="2"/>
    <s v="易宝-现金贷"/>
    <n v="44063.39"/>
    <n v="125411.26"/>
    <n v="5423.18"/>
    <n v="116598.59"/>
    <n v="3389.49"/>
    <n v="1420"/>
    <n v="226.67"/>
    <n v="-81347.87"/>
  </r>
  <r>
    <x v="12"/>
    <d v="2016-10-01T00:00:00"/>
    <x v="0"/>
    <x v="4"/>
    <n v="2"/>
    <s v="易宝-现金贷"/>
    <n v="9490.58"/>
    <n v="677.9"/>
    <n v="0"/>
    <n v="0"/>
    <n v="677.9"/>
    <n v="910"/>
    <n v="23.33"/>
    <n v="8812.68"/>
  </r>
  <r>
    <x v="12"/>
    <d v="2016-10-02T00:00:00"/>
    <x v="0"/>
    <x v="4"/>
    <n v="2"/>
    <s v="易宝-现金贷"/>
    <n v="20337"/>
    <n v="8812.7000000000007"/>
    <n v="5423.2"/>
    <n v="3389.5"/>
    <n v="0"/>
    <n v="1350"/>
    <n v="0"/>
    <n v="11524.3"/>
  </r>
  <r>
    <x v="12"/>
    <d v="2016-10-03T00:00:00"/>
    <x v="0"/>
    <x v="4"/>
    <n v="2"/>
    <s v="易宝-现金贷"/>
    <n v="677.9"/>
    <n v="0"/>
    <n v="0"/>
    <n v="0"/>
    <n v="0"/>
    <n v="290"/>
    <n v="0"/>
    <n v="677.9"/>
  </r>
  <r>
    <x v="12"/>
    <d v="2016-10-07T00:00:00"/>
    <x v="0"/>
    <x v="4"/>
    <n v="2"/>
    <s v="易宝-现金贷"/>
    <n v="48130.81"/>
    <n v="19659.05"/>
    <n v="7456.88"/>
    <n v="12202.17"/>
    <n v="0"/>
    <n v="860"/>
    <n v="0"/>
    <n v="28471.759999999998"/>
  </r>
  <r>
    <x v="12"/>
    <d v="2016-10-08T00:00:00"/>
    <x v="0"/>
    <x v="4"/>
    <n v="2"/>
    <s v="易宝-现金贷"/>
    <n v="5423.19"/>
    <n v="3389.5"/>
    <n v="2033.7"/>
    <n v="677.9"/>
    <n v="677.9"/>
    <n v="860"/>
    <n v="60"/>
    <n v="2033.6899999999996"/>
  </r>
  <r>
    <x v="12"/>
    <d v="2016-10-09T00:00:00"/>
    <x v="0"/>
    <x v="4"/>
    <n v="2"/>
    <s v="易宝-现金贷"/>
    <n v="4745.29"/>
    <n v="1355.8"/>
    <n v="677.9"/>
    <n v="0"/>
    <n v="677.9"/>
    <n v="570"/>
    <n v="26.67"/>
    <n v="3389.49"/>
  </r>
  <r>
    <x v="12"/>
    <d v="2016-10-11T00:00:00"/>
    <x v="0"/>
    <x v="4"/>
    <n v="2"/>
    <s v="易宝-现金贷"/>
    <n v="27793.88"/>
    <n v="3389.5"/>
    <n v="0"/>
    <n v="3389.5"/>
    <n v="0"/>
    <n v="0"/>
    <n v="0"/>
    <n v="24404.38"/>
  </r>
  <r>
    <x v="12"/>
    <d v="2016-10-12T00:00:00"/>
    <x v="0"/>
    <x v="4"/>
    <n v="2"/>
    <s v="易宝-现金贷"/>
    <n v="16947.48"/>
    <n v="1355.8"/>
    <n v="0"/>
    <n v="1355.8"/>
    <n v="0"/>
    <n v="0"/>
    <n v="0"/>
    <n v="15591.68"/>
  </r>
  <r>
    <x v="12"/>
    <d v="2016-10-13T00:00:00"/>
    <x v="0"/>
    <x v="4"/>
    <n v="2"/>
    <s v="易宝-现金贷"/>
    <n v="31861.25"/>
    <n v="2033.7"/>
    <n v="0"/>
    <n v="2033.7"/>
    <n v="0"/>
    <n v="0"/>
    <n v="0"/>
    <n v="29827.55"/>
  </r>
  <r>
    <x v="12"/>
    <d v="2016-10-14T00:00:00"/>
    <x v="0"/>
    <x v="4"/>
    <n v="2"/>
    <s v="易宝-现金贷"/>
    <n v="9490.59"/>
    <n v="1355.8"/>
    <n v="0"/>
    <n v="1355.8"/>
    <n v="0"/>
    <n v="0"/>
    <n v="0"/>
    <n v="8134.79"/>
  </r>
  <r>
    <x v="12"/>
    <d v="2016-11-02T00:00:00"/>
    <x v="0"/>
    <x v="5"/>
    <n v="2"/>
    <s v="易宝-现金贷"/>
    <n v="19659.099999999999"/>
    <n v="2711.6"/>
    <n v="0"/>
    <n v="2711.6"/>
    <n v="0"/>
    <n v="0"/>
    <n v="0"/>
    <n v="16947.5"/>
  </r>
  <r>
    <x v="12"/>
    <d v="2016-11-11T00:00:00"/>
    <x v="0"/>
    <x v="5"/>
    <n v="2"/>
    <s v="易宝-现金贷"/>
    <n v="677.9"/>
    <n v="0"/>
    <n v="0"/>
    <n v="0"/>
    <n v="0"/>
    <n v="0"/>
    <n v="0"/>
    <n v="677.9"/>
  </r>
  <r>
    <x v="12"/>
    <d v="2016-11-12T00:00:00"/>
    <x v="0"/>
    <x v="5"/>
    <n v="2"/>
    <s v="易宝-现金贷"/>
    <n v="2033.7"/>
    <n v="0"/>
    <n v="0"/>
    <n v="0"/>
    <n v="0"/>
    <n v="0"/>
    <n v="0"/>
    <n v="2033.7"/>
  </r>
  <r>
    <x v="12"/>
    <d v="2016-11-13T00:00:00"/>
    <x v="0"/>
    <x v="5"/>
    <n v="2"/>
    <s v="易宝-现金贷"/>
    <n v="6101.1"/>
    <n v="0"/>
    <n v="0"/>
    <n v="0"/>
    <n v="0"/>
    <n v="0"/>
    <n v="0"/>
    <n v="6101.1"/>
  </r>
  <r>
    <x v="12"/>
    <d v="2016-11-14T00:00:00"/>
    <x v="0"/>
    <x v="5"/>
    <n v="2"/>
    <s v="易宝-现金贷"/>
    <n v="25760.15"/>
    <n v="0"/>
    <n v="0"/>
    <n v="0"/>
    <n v="0"/>
    <n v="0"/>
    <n v="0"/>
    <n v="25760.15"/>
  </r>
  <r>
    <x v="12"/>
    <d v="2016-11-17T00:00:00"/>
    <x v="0"/>
    <x v="5"/>
    <n v="2"/>
    <s v="易宝-现金贷"/>
    <n v="67111.92"/>
    <n v="0"/>
    <n v="0"/>
    <n v="0"/>
    <n v="0"/>
    <n v="0"/>
    <n v="0"/>
    <n v="67111.92"/>
  </r>
  <r>
    <x v="12"/>
    <d v="2016-11-19T00:00:00"/>
    <x v="0"/>
    <x v="5"/>
    <n v="2"/>
    <s v="易宝-现金贷"/>
    <n v="16269.55"/>
    <n v="0"/>
    <n v="0"/>
    <n v="0"/>
    <n v="0"/>
    <n v="0"/>
    <n v="0"/>
    <n v="16269.55"/>
  </r>
  <r>
    <x v="12"/>
    <d v="2016-11-20T00:00:00"/>
    <x v="0"/>
    <x v="5"/>
    <n v="2"/>
    <s v="易宝-现金贷"/>
    <n v="37284.46"/>
    <n v="0"/>
    <n v="0"/>
    <n v="0"/>
    <n v="0"/>
    <n v="0"/>
    <n v="0"/>
    <n v="37284.46"/>
  </r>
  <r>
    <x v="12"/>
    <d v="2016-11-21T00:00:00"/>
    <x v="0"/>
    <x v="5"/>
    <n v="2"/>
    <s v="易宝-现金贷"/>
    <n v="31861.23"/>
    <n v="0"/>
    <n v="0"/>
    <n v="0"/>
    <n v="0"/>
    <n v="0"/>
    <n v="0"/>
    <n v="31861.23"/>
  </r>
  <r>
    <x v="12"/>
    <d v="2016-12-01T00:00:00"/>
    <x v="0"/>
    <x v="6"/>
    <n v="2"/>
    <s v="易宝-现金贷"/>
    <n v="12880.08"/>
    <n v="0"/>
    <n v="0"/>
    <n v="0"/>
    <n v="0"/>
    <n v="0"/>
    <n v="0"/>
    <n v="12880.08"/>
  </r>
  <r>
    <x v="12"/>
    <d v="2016-12-02T00:00:00"/>
    <x v="0"/>
    <x v="6"/>
    <n v="2"/>
    <s v="易宝-现金贷"/>
    <n v="185066.38"/>
    <n v="0"/>
    <n v="0"/>
    <n v="0"/>
    <n v="0"/>
    <n v="0"/>
    <n v="0"/>
    <n v="185066.38"/>
  </r>
  <r>
    <x v="12"/>
    <d v="2016-12-04T00:00:00"/>
    <x v="0"/>
    <x v="6"/>
    <n v="2"/>
    <s v="易宝-现金贷"/>
    <n v="352507.24"/>
    <n v="0"/>
    <n v="0"/>
    <n v="0"/>
    <n v="0"/>
    <n v="0"/>
    <n v="0"/>
    <n v="352507.24"/>
  </r>
  <r>
    <x v="12"/>
    <d v="2016-12-11T00:00:00"/>
    <x v="0"/>
    <x v="6"/>
    <n v="2"/>
    <s v="易宝-现金贷"/>
    <n v="1471039.61"/>
    <n v="0"/>
    <n v="0"/>
    <n v="0"/>
    <n v="0"/>
    <n v="0"/>
    <n v="0"/>
    <n v="1471039.61"/>
  </r>
  <r>
    <x v="12"/>
    <d v="2016-12-12T00:00:00"/>
    <x v="0"/>
    <x v="6"/>
    <n v="2"/>
    <s v="易宝-现金贷"/>
    <n v="2033.7"/>
    <n v="0"/>
    <n v="0"/>
    <n v="0"/>
    <n v="0"/>
    <n v="0"/>
    <n v="0"/>
    <n v="2033.7"/>
  </r>
  <r>
    <x v="12"/>
    <d v="2016-12-13T00:00:00"/>
    <x v="0"/>
    <x v="6"/>
    <n v="2"/>
    <s v="易宝-现金贷"/>
    <n v="6101.1"/>
    <n v="0"/>
    <n v="0"/>
    <n v="0"/>
    <n v="0"/>
    <n v="0"/>
    <n v="0"/>
    <n v="6101.1"/>
  </r>
  <r>
    <x v="12"/>
    <d v="2016-12-14T00:00:00"/>
    <x v="0"/>
    <x v="6"/>
    <n v="2"/>
    <s v="易宝-现金贷"/>
    <n v="366065.17"/>
    <n v="0"/>
    <n v="0"/>
    <n v="0"/>
    <n v="0"/>
    <n v="0"/>
    <n v="0"/>
    <n v="366065.17"/>
  </r>
  <r>
    <x v="12"/>
    <d v="2016-12-15T00:00:00"/>
    <x v="0"/>
    <x v="6"/>
    <n v="2"/>
    <s v="易宝-现金贷"/>
    <n v="338271.34"/>
    <n v="0"/>
    <n v="0"/>
    <n v="0"/>
    <n v="0"/>
    <n v="0"/>
    <n v="0"/>
    <n v="338271.34"/>
  </r>
  <r>
    <x v="12"/>
    <d v="2016-12-16T00:00:00"/>
    <x v="0"/>
    <x v="6"/>
    <n v="2"/>
    <s v="易宝-现金贷"/>
    <n v="338949.21"/>
    <n v="0"/>
    <n v="0"/>
    <n v="0"/>
    <n v="0"/>
    <n v="0"/>
    <n v="0"/>
    <n v="338949.21"/>
  </r>
  <r>
    <x v="12"/>
    <d v="2016-12-17T00:00:00"/>
    <x v="0"/>
    <x v="6"/>
    <n v="2"/>
    <s v="易宝-现金贷"/>
    <n v="404705.46"/>
    <n v="0"/>
    <n v="0"/>
    <n v="0"/>
    <n v="0"/>
    <n v="0"/>
    <n v="0"/>
    <n v="404705.46"/>
  </r>
  <r>
    <x v="12"/>
    <d v="2016-12-18T00:00:00"/>
    <x v="0"/>
    <x v="6"/>
    <n v="2"/>
    <s v="易宝-现金贷"/>
    <n v="337593.4"/>
    <n v="0"/>
    <n v="0"/>
    <n v="0"/>
    <n v="0"/>
    <n v="0"/>
    <n v="0"/>
    <n v="337593.4"/>
  </r>
  <r>
    <x v="12"/>
    <d v="2016-12-19T00:00:00"/>
    <x v="0"/>
    <x v="6"/>
    <n v="2"/>
    <s v="易宝-现金贷"/>
    <n v="16269.55"/>
    <n v="0"/>
    <n v="0"/>
    <n v="0"/>
    <n v="0"/>
    <n v="0"/>
    <n v="0"/>
    <n v="16269.55"/>
  </r>
  <r>
    <x v="12"/>
    <d v="2016-12-20T00:00:00"/>
    <x v="0"/>
    <x v="6"/>
    <n v="2"/>
    <s v="易宝-现金贷"/>
    <n v="37284.46"/>
    <n v="0"/>
    <n v="0"/>
    <n v="0"/>
    <n v="0"/>
    <n v="0"/>
    <n v="0"/>
    <n v="37284.46"/>
  </r>
  <r>
    <x v="12"/>
    <d v="2016-12-21T00:00:00"/>
    <x v="0"/>
    <x v="6"/>
    <n v="2"/>
    <s v="易宝-现金贷"/>
    <n v="199302.16"/>
    <n v="1355.8"/>
    <n v="0"/>
    <n v="0"/>
    <n v="1355.8"/>
    <n v="240"/>
    <n v="380"/>
    <n v="197946.36000000002"/>
  </r>
  <r>
    <x v="12"/>
    <d v="2016-12-22T00:00:00"/>
    <x v="0"/>
    <x v="6"/>
    <n v="2"/>
    <s v="易宝-现金贷"/>
    <n v="76602.570000000007"/>
    <n v="1355.8"/>
    <n v="0"/>
    <n v="0"/>
    <n v="1355.8"/>
    <n v="240"/>
    <n v="260"/>
    <n v="75246.77"/>
  </r>
  <r>
    <x v="12"/>
    <d v="2016-07-27T00:00:00"/>
    <x v="0"/>
    <x v="1"/>
    <n v="13"/>
    <s v="支付宝线下还款"/>
    <n v="0"/>
    <n v="677.9"/>
    <n v="677.9"/>
    <n v="0"/>
    <n v="0"/>
    <n v="120"/>
    <n v="0"/>
    <n v="-677.9"/>
  </r>
  <r>
    <x v="12"/>
    <d v="2016-08-21T00:00:00"/>
    <x v="0"/>
    <x v="2"/>
    <n v="6"/>
    <s v="微信支付-现金贷"/>
    <n v="0"/>
    <n v="2033.69"/>
    <n v="2033.69"/>
    <n v="0"/>
    <n v="0"/>
    <n v="340"/>
    <n v="0"/>
    <n v="-2033.69"/>
  </r>
  <r>
    <x v="12"/>
    <d v="2016-08-24T00:00:00"/>
    <x v="0"/>
    <x v="2"/>
    <n v="6"/>
    <s v="微信支付-现金贷"/>
    <n v="0"/>
    <n v="4067.38"/>
    <n v="2033.69"/>
    <n v="2033.69"/>
    <n v="0"/>
    <n v="340"/>
    <n v="0"/>
    <n v="-4067.38"/>
  </r>
  <r>
    <x v="12"/>
    <d v="2016-09-02T00:00:00"/>
    <x v="0"/>
    <x v="3"/>
    <n v="6"/>
    <s v="微信支付-现金贷"/>
    <n v="0"/>
    <n v="2033.7"/>
    <n v="1355.8"/>
    <n v="677.9"/>
    <n v="0"/>
    <n v="340"/>
    <n v="0"/>
    <n v="-2033.7"/>
  </r>
  <r>
    <x v="12"/>
    <d v="2016-09-14T00:00:00"/>
    <x v="0"/>
    <x v="3"/>
    <n v="6"/>
    <s v="微信支付-现金贷"/>
    <n v="0"/>
    <n v="2033.7"/>
    <n v="677.9"/>
    <n v="0"/>
    <n v="1355.8"/>
    <n v="280"/>
    <n v="80"/>
    <n v="-2033.7"/>
  </r>
  <r>
    <x v="12"/>
    <d v="2016-09-28T00:00:00"/>
    <x v="0"/>
    <x v="3"/>
    <n v="6"/>
    <s v="微信支付-现金贷"/>
    <n v="0"/>
    <n v="5423.18"/>
    <n v="677.9"/>
    <n v="4745.28"/>
    <n v="0"/>
    <n v="60"/>
    <n v="0"/>
    <n v="-5423.18"/>
  </r>
  <r>
    <x v="12"/>
    <d v="2016-10-11T00:00:00"/>
    <x v="0"/>
    <x v="4"/>
    <n v="8"/>
    <s v="易宝-广源小贷"/>
    <n v="0"/>
    <n v="6101.09"/>
    <n v="1355.8"/>
    <n v="4067.39"/>
    <n v="677.9"/>
    <n v="1020"/>
    <n v="80"/>
    <n v="-6101.09"/>
  </r>
  <r>
    <x v="12"/>
    <d v="2016-10-12T00:00:00"/>
    <x v="0"/>
    <x v="4"/>
    <n v="8"/>
    <s v="易宝-广源小贷"/>
    <n v="0"/>
    <n v="4067.4"/>
    <n v="677.9"/>
    <n v="2033.7"/>
    <n v="1355.8"/>
    <n v="440"/>
    <n v="46.67"/>
    <n v="-4067.4"/>
  </r>
  <r>
    <x v="12"/>
    <d v="2016-10-13T00:00:00"/>
    <x v="0"/>
    <x v="4"/>
    <n v="8"/>
    <s v="易宝-广源小贷"/>
    <n v="0"/>
    <n v="8812.69"/>
    <n v="1355.8"/>
    <n v="3389.49"/>
    <n v="4067.4"/>
    <n v="940"/>
    <n v="686.67"/>
    <n v="-8812.69"/>
  </r>
  <r>
    <x v="12"/>
    <d v="2016-10-14T00:00:00"/>
    <x v="0"/>
    <x v="4"/>
    <n v="8"/>
    <s v="易宝-广源小贷"/>
    <n v="0"/>
    <n v="2033.7"/>
    <n v="1355.8"/>
    <n v="677.9"/>
    <n v="0"/>
    <n v="220"/>
    <n v="0"/>
    <n v="-2033.7"/>
  </r>
  <r>
    <x v="12"/>
    <d v="2016-11-02T00:00:00"/>
    <x v="0"/>
    <x v="5"/>
    <n v="8"/>
    <s v="易宝-广源小贷"/>
    <n v="0"/>
    <n v="11524.3"/>
    <n v="2711.6"/>
    <n v="7456.9"/>
    <n v="1355.8"/>
    <n v="820"/>
    <n v="200"/>
    <n v="-11524.3"/>
  </r>
  <r>
    <x v="12"/>
    <d v="2016-11-02T00:00:00"/>
    <x v="0"/>
    <x v="5"/>
    <n v="13"/>
    <s v="支付宝线下还款"/>
    <n v="0"/>
    <n v="2033.7"/>
    <n v="2033.7"/>
    <n v="0"/>
    <n v="0"/>
    <n v="350"/>
    <n v="0"/>
    <n v="-2033.7"/>
  </r>
  <r>
    <x v="12"/>
    <d v="2016-11-12T00:00:00"/>
    <x v="0"/>
    <x v="5"/>
    <n v="8"/>
    <s v="易宝-广源小贷"/>
    <n v="0"/>
    <n v="2033.7"/>
    <n v="1355.8"/>
    <n v="677.9"/>
    <n v="0"/>
    <n v="1850"/>
    <n v="0"/>
    <n v="-2033.7"/>
  </r>
  <r>
    <x v="12"/>
    <d v="2016-11-14T00:00:00"/>
    <x v="0"/>
    <x v="5"/>
    <n v="8"/>
    <s v="易宝-广源小贷"/>
    <n v="0"/>
    <n v="21692.75"/>
    <n v="14235.86"/>
    <n v="6778.99"/>
    <n v="677.9"/>
    <n v="4590"/>
    <n v="30"/>
    <n v="-21692.75"/>
  </r>
  <r>
    <x v="12"/>
    <d v="2016-11-17T00:00:00"/>
    <x v="0"/>
    <x v="5"/>
    <n v="8"/>
    <s v="易宝-广源小贷"/>
    <n v="0"/>
    <n v="50164.46"/>
    <n v="18981.150000000001"/>
    <n v="31183.31"/>
    <n v="0"/>
    <n v="5530"/>
    <n v="0"/>
    <n v="-50164.46"/>
  </r>
  <r>
    <x v="12"/>
    <d v="2016-11-19T00:00:00"/>
    <x v="0"/>
    <x v="5"/>
    <n v="8"/>
    <s v="易宝-广源小贷"/>
    <n v="0"/>
    <n v="11524.26"/>
    <n v="6778.97"/>
    <n v="4067.39"/>
    <n v="677.9"/>
    <n v="5150"/>
    <n v="80"/>
    <n v="-11524.26"/>
  </r>
  <r>
    <x v="12"/>
    <d v="2016-11-20T00:00:00"/>
    <x v="0"/>
    <x v="5"/>
    <n v="8"/>
    <s v="易宝-广源小贷"/>
    <n v="0"/>
    <n v="22370.69"/>
    <n v="6778.99"/>
    <n v="14913.8"/>
    <n v="677.9"/>
    <n v="5660"/>
    <n v="30"/>
    <n v="-22370.69"/>
  </r>
  <r>
    <x v="12"/>
    <d v="2016-11-21T00:00:00"/>
    <x v="0"/>
    <x v="5"/>
    <n v="8"/>
    <s v="易宝-广源小贷"/>
    <n v="0"/>
    <n v="25760.14"/>
    <n v="6101.08"/>
    <n v="17625.36"/>
    <n v="2033.7"/>
    <n v="2660"/>
    <n v="90"/>
    <n v="-25760.14"/>
  </r>
  <r>
    <x v="12"/>
    <d v="2016-11-21T00:00:00"/>
    <x v="0"/>
    <x v="5"/>
    <n v="13"/>
    <s v="支付宝线下还款"/>
    <n v="0"/>
    <n v="6778.98"/>
    <n v="677.9"/>
    <n v="0"/>
    <n v="6101.08"/>
    <n v="1020"/>
    <n v="300"/>
    <n v="-6778.98"/>
  </r>
  <r>
    <x v="12"/>
    <d v="2016-12-01T00:00:00"/>
    <x v="0"/>
    <x v="6"/>
    <n v="8"/>
    <s v="易宝-广源小贷"/>
    <n v="0"/>
    <n v="8812.69"/>
    <n v="3389.49"/>
    <n v="5423.2"/>
    <n v="0"/>
    <n v="13230"/>
    <n v="0"/>
    <n v="-8812.69"/>
  </r>
  <r>
    <x v="12"/>
    <d v="2016-12-02T00:00:00"/>
    <x v="0"/>
    <x v="6"/>
    <n v="8"/>
    <s v="易宝-广源小贷"/>
    <n v="0"/>
    <n v="129478.68"/>
    <n v="50842.41"/>
    <n v="77958.37"/>
    <n v="677.9"/>
    <n v="21620"/>
    <n v="30"/>
    <n v="-129478.68"/>
  </r>
  <r>
    <x v="12"/>
    <d v="2016-12-02T00:00:00"/>
    <x v="0"/>
    <x v="6"/>
    <n v="13"/>
    <s v="支付宝线下还款"/>
    <n v="0"/>
    <n v="6101.07"/>
    <n v="4067.38"/>
    <n v="2033.69"/>
    <n v="0"/>
    <n v="600"/>
    <n v="0"/>
    <n v="-6101.07"/>
  </r>
  <r>
    <x v="12"/>
    <d v="2016-12-04T00:00:00"/>
    <x v="0"/>
    <x v="6"/>
    <n v="8"/>
    <s v="易宝-广源小贷"/>
    <n v="0"/>
    <n v="282683.71000000002"/>
    <n v="108463.8"/>
    <n v="172186.21"/>
    <n v="2033.7"/>
    <n v="22400"/>
    <n v="300"/>
    <n v="-282683.71000000002"/>
  </r>
  <r>
    <x v="12"/>
    <d v="2016-12-04T00:00:00"/>
    <x v="0"/>
    <x v="6"/>
    <n v="13"/>
    <s v="支付宝线下还款"/>
    <n v="0"/>
    <n v="10168.469999999999"/>
    <n v="6778.98"/>
    <n v="3389.49"/>
    <n v="0"/>
    <n v="780"/>
    <n v="0"/>
    <n v="-10168.469999999999"/>
  </r>
  <r>
    <x v="12"/>
    <d v="2016-12-11T00:00:00"/>
    <x v="0"/>
    <x v="6"/>
    <n v="8"/>
    <s v="易宝-广源小贷"/>
    <n v="0"/>
    <n v="1069723.67"/>
    <n v="445379.21"/>
    <n v="622988.66000000201"/>
    <n v="1355.8"/>
    <n v="69500"/>
    <n v="220"/>
    <n v="-1069723.67"/>
  </r>
  <r>
    <x v="12"/>
    <d v="2016-12-11T00:00:00"/>
    <x v="0"/>
    <x v="6"/>
    <n v="13"/>
    <s v="支付宝线下还款"/>
    <n v="0"/>
    <n v="23693.41"/>
    <n v="21015.5"/>
    <n v="2677.91"/>
    <n v="0"/>
    <n v="2340"/>
    <n v="1.3099999999999901"/>
    <n v="-23693.41"/>
  </r>
  <r>
    <x v="12"/>
    <d v="2016-12-12T00:00:00"/>
    <x v="0"/>
    <x v="6"/>
    <n v="8"/>
    <s v="易宝-广源小贷"/>
    <n v="0"/>
    <n v="169473.9"/>
    <n v="1355.8"/>
    <n v="677.9"/>
    <n v="167440.20000000001"/>
    <n v="33150"/>
    <n v="8010"/>
    <n v="-169473.9"/>
  </r>
  <r>
    <x v="12"/>
    <d v="2016-12-14T00:00:00"/>
    <x v="0"/>
    <x v="6"/>
    <n v="8"/>
    <s v="易宝-广源小贷"/>
    <n v="0"/>
    <n v="255567.7"/>
    <n v="86093.11"/>
    <n v="154560.82999999999"/>
    <n v="14913.76"/>
    <n v="22326.31"/>
    <n v="2140"/>
    <n v="-255567.7"/>
  </r>
  <r>
    <x v="12"/>
    <d v="2016-12-14T00:00:00"/>
    <x v="0"/>
    <x v="6"/>
    <n v="13"/>
    <s v="支付宝线下还款"/>
    <n v="0"/>
    <n v="35250.69"/>
    <n v="25760.13"/>
    <n v="8134.76"/>
    <n v="1355.8"/>
    <n v="3540"/>
    <n v="100.62"/>
    <n v="-35250.69"/>
  </r>
  <r>
    <x v="12"/>
    <d v="2016-12-15T00:00:00"/>
    <x v="0"/>
    <x v="6"/>
    <n v="8"/>
    <s v="易宝-广源小贷"/>
    <n v="0"/>
    <n v="316578.53999999998"/>
    <n v="130156.46"/>
    <n v="142358.68"/>
    <n v="44063.4"/>
    <n v="40920"/>
    <n v="3003.33"/>
    <n v="-316578.53999999998"/>
  </r>
  <r>
    <x v="12"/>
    <d v="2016-12-16T00:00:00"/>
    <x v="0"/>
    <x v="6"/>
    <n v="8"/>
    <s v="易宝-广源小贷"/>
    <n v="0"/>
    <n v="309799.63"/>
    <n v="126766.97"/>
    <n v="138969.21"/>
    <n v="44063.45"/>
    <n v="42350"/>
    <n v="3100"/>
    <n v="-309799.63"/>
  </r>
  <r>
    <x v="12"/>
    <d v="2016-12-17T00:00:00"/>
    <x v="0"/>
    <x v="6"/>
    <n v="8"/>
    <s v="易宝-广源小贷"/>
    <n v="0"/>
    <n v="356574.62"/>
    <n v="117276.43"/>
    <n v="199980.08"/>
    <n v="39318.11"/>
    <n v="33080"/>
    <n v="3410"/>
    <n v="-356574.62"/>
  </r>
  <r>
    <x v="12"/>
    <d v="2016-12-17T00:00:00"/>
    <x v="0"/>
    <x v="6"/>
    <n v="13"/>
    <s v="支付宝线下还款"/>
    <n v="0"/>
    <n v="10168.469999999999"/>
    <n v="0"/>
    <n v="10168.469999999999"/>
    <n v="0"/>
    <n v="0"/>
    <n v="1.00000000000051E-2"/>
    <n v="-10168.469999999999"/>
  </r>
  <r>
    <x v="12"/>
    <d v="2016-12-18T00:00:00"/>
    <x v="0"/>
    <x v="6"/>
    <n v="8"/>
    <s v="易宝-广源小贷"/>
    <n v="0"/>
    <n v="292174.18"/>
    <n v="117276.35"/>
    <n v="149815.57"/>
    <n v="25082.26"/>
    <n v="23300"/>
    <n v="1710.01"/>
    <n v="-292174.18"/>
  </r>
  <r>
    <x v="12"/>
    <d v="2016-12-19T00:00:00"/>
    <x v="0"/>
    <x v="6"/>
    <n v="8"/>
    <s v="易宝-广源小贷"/>
    <n v="0"/>
    <n v="66434.03"/>
    <n v="3389.49"/>
    <n v="8134.77"/>
    <n v="54909.77"/>
    <n v="15800"/>
    <n v="3790"/>
    <n v="-66434.03"/>
  </r>
  <r>
    <x v="12"/>
    <d v="2016-12-20T00:00:00"/>
    <x v="0"/>
    <x v="6"/>
    <n v="8"/>
    <s v="易宝-广源小贷"/>
    <n v="0"/>
    <n v="46097.16"/>
    <n v="12202.2"/>
    <n v="17625.38"/>
    <n v="16269.58"/>
    <n v="14770"/>
    <n v="1440"/>
    <n v="-46097.16"/>
  </r>
  <r>
    <x v="12"/>
    <d v="2016-12-20T00:00:00"/>
    <x v="0"/>
    <x v="6"/>
    <n v="13"/>
    <s v="支付宝线下还款"/>
    <n v="0"/>
    <n v="2033.69"/>
    <n v="2033.69"/>
    <n v="0"/>
    <n v="0"/>
    <n v="390"/>
    <n v="0"/>
    <n v="-2033.69"/>
  </r>
  <r>
    <x v="12"/>
    <d v="2016-12-21T00:00:00"/>
    <x v="0"/>
    <x v="6"/>
    <n v="8"/>
    <s v="易宝-广源小贷"/>
    <n v="0"/>
    <n v="174219.92"/>
    <n v="65756.13"/>
    <n v="89482.620000000097"/>
    <n v="18981.169999999998"/>
    <n v="18320"/>
    <n v="2303.34"/>
    <n v="-174219.92"/>
  </r>
  <r>
    <x v="12"/>
    <d v="2016-12-22T00:00:00"/>
    <x v="0"/>
    <x v="6"/>
    <n v="8"/>
    <s v="易宝-广源小贷"/>
    <n v="0"/>
    <n v="85415.23"/>
    <n v="18303.259999999998"/>
    <n v="45419.21"/>
    <n v="21692.76"/>
    <n v="10610"/>
    <n v="1746.67"/>
    <n v="-85415.23"/>
  </r>
  <r>
    <x v="12"/>
    <d v="2016-07-16T00:00:00"/>
    <x v="0"/>
    <x v="1"/>
    <n v="2"/>
    <s v="易宝-现金贷"/>
    <n v="0"/>
    <n v="677.9"/>
    <n v="0"/>
    <n v="0"/>
    <n v="677.9"/>
    <n v="1140"/>
    <n v="40"/>
    <n v="-677.9"/>
  </r>
  <r>
    <x v="12"/>
    <d v="2016-07-29T00:00:00"/>
    <x v="0"/>
    <x v="1"/>
    <n v="13"/>
    <s v="支付宝线下还款"/>
    <n v="0"/>
    <n v="677.9"/>
    <n v="0"/>
    <n v="0"/>
    <n v="677.9"/>
    <n v="40"/>
    <n v="2.0999999999999899"/>
    <n v="-677.9"/>
  </r>
  <r>
    <x v="12"/>
    <d v="2016-07-30T00:00:00"/>
    <x v="0"/>
    <x v="1"/>
    <n v="2"/>
    <s v="易宝-现金贷"/>
    <n v="0"/>
    <n v="2033.69"/>
    <n v="0"/>
    <n v="0"/>
    <n v="2033.69"/>
    <n v="1170"/>
    <n v="120"/>
    <n v="-2033.69"/>
  </r>
  <r>
    <x v="12"/>
    <d v="2016-08-05T00:00:00"/>
    <x v="0"/>
    <x v="2"/>
    <n v="2"/>
    <s v="易宝-现金贷"/>
    <n v="0"/>
    <n v="677.9"/>
    <n v="0"/>
    <n v="0"/>
    <n v="677.9"/>
    <n v="1840"/>
    <n v="70"/>
    <n v="-677.9"/>
  </r>
  <r>
    <x v="12"/>
    <d v="2016-08-06T00:00:00"/>
    <x v="0"/>
    <x v="2"/>
    <n v="2"/>
    <s v="易宝-现金贷"/>
    <n v="0"/>
    <n v="677.9"/>
    <n v="0"/>
    <n v="0"/>
    <n v="677.9"/>
    <n v="2250"/>
    <n v="80"/>
    <n v="-677.9"/>
  </r>
  <r>
    <x v="12"/>
    <d v="2016-08-08T00:00:00"/>
    <x v="0"/>
    <x v="2"/>
    <n v="13"/>
    <s v="支付宝线下还款"/>
    <n v="0"/>
    <n v="677.9"/>
    <n v="0"/>
    <n v="0"/>
    <n v="677.9"/>
    <n v="120"/>
    <n v="0"/>
    <n v="-677.9"/>
  </r>
  <r>
    <x v="12"/>
    <d v="2016-08-10T00:00:00"/>
    <x v="0"/>
    <x v="2"/>
    <n v="2"/>
    <s v="易宝-现金贷"/>
    <n v="0"/>
    <n v="1355.8"/>
    <n v="0"/>
    <n v="0"/>
    <n v="1355.8"/>
    <n v="2340"/>
    <n v="100"/>
    <n v="-1355.8"/>
  </r>
  <r>
    <x v="12"/>
    <d v="2016-08-12T00:00:00"/>
    <x v="0"/>
    <x v="2"/>
    <n v="13"/>
    <s v="支付宝线下还款"/>
    <n v="0"/>
    <n v="677.9"/>
    <n v="0"/>
    <n v="0"/>
    <n v="677.9"/>
    <n v="120"/>
    <n v="60"/>
    <n v="-677.9"/>
  </r>
  <r>
    <x v="12"/>
    <d v="2016-08-16T00:00:00"/>
    <x v="0"/>
    <x v="2"/>
    <n v="2"/>
    <s v="易宝-现金贷"/>
    <n v="0"/>
    <n v="2711.6"/>
    <n v="0"/>
    <n v="0"/>
    <n v="2711.6"/>
    <n v="1640"/>
    <n v="200"/>
    <n v="-2711.6"/>
  </r>
  <r>
    <x v="12"/>
    <d v="2016-08-19T00:00:00"/>
    <x v="0"/>
    <x v="2"/>
    <n v="2"/>
    <s v="易宝-现金贷"/>
    <n v="0"/>
    <n v="677.9"/>
    <n v="0"/>
    <n v="0"/>
    <n v="677.9"/>
    <n v="1120"/>
    <n v="250"/>
    <n v="-677.9"/>
  </r>
  <r>
    <x v="12"/>
    <d v="2016-08-19T00:00:00"/>
    <x v="0"/>
    <x v="2"/>
    <n v="13"/>
    <s v="支付宝线下还款"/>
    <n v="0"/>
    <n v="1355.8"/>
    <n v="0"/>
    <n v="0"/>
    <n v="1355.8"/>
    <n v="80"/>
    <n v="0"/>
    <n v="-1355.8"/>
  </r>
  <r>
    <x v="12"/>
    <d v="2016-08-22T00:00:00"/>
    <x v="0"/>
    <x v="2"/>
    <n v="6"/>
    <s v="微信支付-现金贷"/>
    <n v="0"/>
    <n v="2711.59"/>
    <n v="0"/>
    <n v="2033.69"/>
    <n v="677.9"/>
    <n v="460"/>
    <n v="110"/>
    <n v="-2711.59"/>
  </r>
  <r>
    <x v="12"/>
    <d v="2016-08-25T00:00:00"/>
    <x v="0"/>
    <x v="2"/>
    <n v="6"/>
    <s v="微信支付-现金贷"/>
    <n v="0"/>
    <n v="2033.69"/>
    <n v="0"/>
    <n v="0"/>
    <n v="2033.69"/>
    <n v="760"/>
    <n v="140"/>
    <n v="-2033.69"/>
  </r>
  <r>
    <x v="12"/>
    <d v="2016-08-30T00:00:00"/>
    <x v="0"/>
    <x v="2"/>
    <n v="2"/>
    <s v="易宝-现金贷"/>
    <n v="0"/>
    <n v="4067.38"/>
    <n v="0"/>
    <n v="0"/>
    <n v="4067.38"/>
    <n v="1540"/>
    <n v="160"/>
    <n v="-4067.38"/>
  </r>
  <r>
    <x v="12"/>
    <d v="2016-09-04T00:00:00"/>
    <x v="0"/>
    <x v="3"/>
    <n v="2"/>
    <s v="易宝-现金贷"/>
    <n v="0"/>
    <n v="2033.69"/>
    <n v="0"/>
    <n v="0"/>
    <n v="2033.69"/>
    <n v="1390"/>
    <n v="320"/>
    <n v="-2033.69"/>
  </r>
  <r>
    <x v="12"/>
    <d v="2016-09-05T00:00:00"/>
    <x v="0"/>
    <x v="3"/>
    <n v="6"/>
    <s v="微信支付-现金贷"/>
    <n v="0"/>
    <n v="1355.8"/>
    <n v="0"/>
    <n v="0"/>
    <n v="1355.8"/>
    <n v="360"/>
    <n v="540"/>
    <n v="-1355.8"/>
  </r>
  <r>
    <x v="12"/>
    <d v="2016-09-09T00:00:00"/>
    <x v="0"/>
    <x v="3"/>
    <n v="6"/>
    <s v="微信支付-现金贷"/>
    <n v="0"/>
    <n v="1355.8"/>
    <n v="0"/>
    <n v="677.9"/>
    <n v="677.9"/>
    <n v="340"/>
    <n v="80"/>
    <n v="-1355.8"/>
  </r>
  <r>
    <x v="12"/>
    <d v="2016-09-13T00:00:00"/>
    <x v="0"/>
    <x v="3"/>
    <n v="13"/>
    <s v="支付宝线下还款"/>
    <n v="0"/>
    <n v="677.9"/>
    <n v="0"/>
    <n v="0"/>
    <n v="677.9"/>
    <n v="40"/>
    <n v="2.0999999999999899"/>
    <n v="-677.9"/>
  </r>
  <r>
    <x v="12"/>
    <d v="2016-09-16T00:00:00"/>
    <x v="0"/>
    <x v="3"/>
    <n v="2"/>
    <s v="易宝-现金贷"/>
    <n v="0"/>
    <n v="3389.49"/>
    <n v="0"/>
    <n v="0"/>
    <n v="3389.49"/>
    <n v="700"/>
    <n v="493.33"/>
    <n v="-3389.49"/>
  </r>
  <r>
    <x v="12"/>
    <d v="2016-10-04T00:00:00"/>
    <x v="0"/>
    <x v="4"/>
    <n v="2"/>
    <s v="易宝-现金贷"/>
    <n v="0"/>
    <n v="2033.7"/>
    <n v="0"/>
    <n v="0"/>
    <n v="2033.7"/>
    <n v="700"/>
    <n v="96.67"/>
    <n v="-2033.7"/>
  </r>
  <r>
    <x v="12"/>
    <d v="2016-10-05T00:00:00"/>
    <x v="0"/>
    <x v="4"/>
    <n v="2"/>
    <s v="易宝-现金贷"/>
    <n v="0"/>
    <n v="4745.28"/>
    <n v="0"/>
    <n v="0"/>
    <n v="4745.28"/>
    <n v="1020"/>
    <n v="406.67"/>
    <n v="-4745.28"/>
  </r>
  <r>
    <x v="12"/>
    <d v="2016-10-06T00:00:00"/>
    <x v="0"/>
    <x v="4"/>
    <n v="2"/>
    <s v="易宝-现金贷"/>
    <n v="0"/>
    <n v="1355.8"/>
    <n v="0"/>
    <n v="0"/>
    <n v="1355.8"/>
    <n v="780"/>
    <n v="93.33"/>
    <n v="-1355.8"/>
  </r>
  <r>
    <x v="12"/>
    <d v="2016-10-09T00:00:00"/>
    <x v="0"/>
    <x v="4"/>
    <n v="6"/>
    <s v="微信支付-现金贷"/>
    <n v="0"/>
    <n v="2033.7"/>
    <n v="0"/>
    <n v="677.9"/>
    <n v="1355.8"/>
    <n v="340"/>
    <n v="53.33"/>
    <n v="-2033.7"/>
  </r>
  <r>
    <x v="12"/>
    <d v="2016-10-09T00:00:00"/>
    <x v="0"/>
    <x v="4"/>
    <n v="8"/>
    <s v="易宝-广源小贷"/>
    <n v="0"/>
    <n v="677.9"/>
    <n v="0"/>
    <n v="0"/>
    <n v="677.9"/>
    <n v="120"/>
    <n v="50"/>
    <n v="-677.9"/>
  </r>
  <r>
    <x v="12"/>
    <d v="2016-10-09T00:00:00"/>
    <x v="0"/>
    <x v="4"/>
    <n v="13"/>
    <s v="支付宝线下还款"/>
    <n v="0"/>
    <n v="677.9"/>
    <n v="0"/>
    <n v="0"/>
    <n v="677.9"/>
    <n v="40"/>
    <n v="2.0999999999999899"/>
    <n v="-677.9"/>
  </r>
  <r>
    <x v="12"/>
    <d v="2016-10-10T00:00:00"/>
    <x v="0"/>
    <x v="4"/>
    <n v="8"/>
    <s v="易宝-广源小贷"/>
    <n v="0"/>
    <n v="677.9"/>
    <n v="0"/>
    <n v="0"/>
    <n v="677.9"/>
    <n v="680"/>
    <n v="200"/>
    <n v="-677.9"/>
  </r>
  <r>
    <x v="12"/>
    <d v="2016-10-15T00:00:00"/>
    <x v="0"/>
    <x v="4"/>
    <n v="8"/>
    <s v="易宝-广源小贷"/>
    <n v="0"/>
    <n v="2033.7"/>
    <n v="0"/>
    <n v="0"/>
    <n v="2033.7"/>
    <n v="360"/>
    <n v="73.33"/>
    <n v="-2033.7"/>
  </r>
  <r>
    <x v="12"/>
    <d v="2016-10-20T00:00:00"/>
    <x v="0"/>
    <x v="4"/>
    <n v="8"/>
    <s v="易宝-广源小贷"/>
    <n v="0"/>
    <n v="2033.69"/>
    <n v="0"/>
    <n v="0"/>
    <n v="2033.69"/>
    <n v="240"/>
    <n v="240"/>
    <n v="-2033.69"/>
  </r>
  <r>
    <x v="12"/>
    <d v="2016-10-23T00:00:00"/>
    <x v="0"/>
    <x v="4"/>
    <n v="8"/>
    <s v="易宝-广源小贷"/>
    <n v="0"/>
    <n v="1355.8"/>
    <n v="0"/>
    <n v="0"/>
    <n v="1355.8"/>
    <n v="240"/>
    <n v="106.67"/>
    <n v="-1355.8"/>
  </r>
  <r>
    <x v="12"/>
    <d v="2016-11-01T00:00:00"/>
    <x v="0"/>
    <x v="5"/>
    <n v="8"/>
    <s v="易宝-广源小贷"/>
    <n v="0"/>
    <n v="677.9"/>
    <n v="0"/>
    <n v="0"/>
    <n v="677.9"/>
    <n v="560"/>
    <n v="220"/>
    <n v="-677.9"/>
  </r>
  <r>
    <x v="12"/>
    <d v="2016-11-03T00:00:00"/>
    <x v="0"/>
    <x v="5"/>
    <n v="8"/>
    <s v="易宝-广源小贷"/>
    <n v="0"/>
    <n v="1355.8"/>
    <n v="0"/>
    <n v="0"/>
    <n v="1355.8"/>
    <n v="120"/>
    <n v="46.67"/>
    <n v="-1355.8"/>
  </r>
  <r>
    <x v="12"/>
    <d v="2016-11-05T00:00:00"/>
    <x v="0"/>
    <x v="5"/>
    <n v="8"/>
    <s v="易宝-广源小贷"/>
    <n v="0"/>
    <n v="1355.8"/>
    <n v="0"/>
    <n v="0"/>
    <n v="1355.8"/>
    <n v="480"/>
    <n v="60"/>
    <n v="-1355.8"/>
  </r>
  <r>
    <x v="12"/>
    <d v="2016-11-16T00:00:00"/>
    <x v="0"/>
    <x v="5"/>
    <n v="8"/>
    <s v="易宝-广源小贷"/>
    <n v="0"/>
    <n v="677.9"/>
    <n v="0"/>
    <n v="0"/>
    <n v="677.9"/>
    <n v="6380"/>
    <n v="66.67"/>
    <n v="-677.9"/>
  </r>
  <r>
    <x v="12"/>
    <d v="2016-11-18T00:00:00"/>
    <x v="0"/>
    <x v="5"/>
    <n v="8"/>
    <s v="易宝-广源小贷"/>
    <n v="0"/>
    <n v="4067.4"/>
    <n v="0"/>
    <n v="0"/>
    <n v="4067.4"/>
    <n v="4330"/>
    <n v="263.33"/>
    <n v="-4067.4"/>
  </r>
  <r>
    <x v="12"/>
    <d v="2016-11-18T00:00:00"/>
    <x v="0"/>
    <x v="5"/>
    <n v="13"/>
    <s v="支付宝线下还款"/>
    <n v="0"/>
    <n v="2033.69"/>
    <n v="0"/>
    <n v="0"/>
    <n v="2033.69"/>
    <n v="630"/>
    <n v="90"/>
    <n v="-2033.69"/>
  </r>
  <r>
    <x v="12"/>
    <d v="2016-11-22T00:00:00"/>
    <x v="0"/>
    <x v="5"/>
    <n v="8"/>
    <s v="易宝-广源小贷"/>
    <n v="0"/>
    <n v="8812.69"/>
    <n v="0"/>
    <n v="0"/>
    <n v="8812.69"/>
    <n v="4880"/>
    <n v="590"/>
    <n v="-8812.69"/>
  </r>
  <r>
    <x v="12"/>
    <d v="2016-11-23T00:00:00"/>
    <x v="0"/>
    <x v="5"/>
    <n v="8"/>
    <s v="易宝-广源小贷"/>
    <n v="0"/>
    <n v="2711.59"/>
    <n v="0"/>
    <n v="0"/>
    <n v="2711.59"/>
    <n v="4300"/>
    <n v="200"/>
    <n v="-2711.59"/>
  </r>
  <r>
    <x v="12"/>
    <d v="2016-11-23T00:00:00"/>
    <x v="0"/>
    <x v="5"/>
    <n v="13"/>
    <s v="支付宝线下还款"/>
    <n v="0"/>
    <n v="1355.8"/>
    <n v="0"/>
    <n v="0"/>
    <n v="1355.8"/>
    <n v="270"/>
    <n v="0"/>
    <n v="-1355.8"/>
  </r>
  <r>
    <x v="12"/>
    <d v="2016-11-24T00:00:00"/>
    <x v="0"/>
    <x v="5"/>
    <n v="8"/>
    <s v="易宝-广源小贷"/>
    <n v="0"/>
    <n v="677.9"/>
    <n v="0"/>
    <n v="0"/>
    <n v="677.9"/>
    <n v="3300"/>
    <n v="50"/>
    <n v="-677.9"/>
  </r>
  <r>
    <x v="12"/>
    <d v="2016-11-25T00:00:00"/>
    <x v="0"/>
    <x v="5"/>
    <n v="13"/>
    <s v="支付宝线下还款"/>
    <n v="0"/>
    <n v="677.9"/>
    <n v="0"/>
    <n v="0"/>
    <n v="677.9"/>
    <n v="120"/>
    <n v="80"/>
    <n v="-677.9"/>
  </r>
  <r>
    <x v="12"/>
    <d v="2016-11-27T00:00:00"/>
    <x v="0"/>
    <x v="5"/>
    <n v="8"/>
    <s v="易宝-广源小贷"/>
    <n v="0"/>
    <n v="677.9"/>
    <n v="0"/>
    <n v="0"/>
    <n v="677.9"/>
    <n v="3300"/>
    <n v="120"/>
    <n v="-677.9"/>
  </r>
  <r>
    <x v="12"/>
    <d v="2016-11-28T00:00:00"/>
    <x v="0"/>
    <x v="5"/>
    <n v="8"/>
    <s v="易宝-广源小贷"/>
    <n v="0"/>
    <n v="2033.69"/>
    <n v="0"/>
    <n v="0"/>
    <n v="2033.69"/>
    <n v="5310"/>
    <n v="330"/>
    <n v="-2033.69"/>
  </r>
  <r>
    <x v="12"/>
    <d v="2016-11-29T00:00:00"/>
    <x v="0"/>
    <x v="5"/>
    <n v="8"/>
    <s v="易宝-广源小贷"/>
    <n v="0"/>
    <n v="1355.8"/>
    <n v="0"/>
    <n v="0"/>
    <n v="1355.8"/>
    <n v="5100"/>
    <n v="280"/>
    <n v="-1355.8"/>
  </r>
  <r>
    <x v="12"/>
    <d v="2016-12-03T00:00:00"/>
    <x v="0"/>
    <x v="6"/>
    <n v="8"/>
    <s v="易宝-广源小贷"/>
    <n v="0"/>
    <n v="9490.59"/>
    <n v="0"/>
    <n v="0"/>
    <n v="9490.59"/>
    <n v="9740"/>
    <n v="450"/>
    <n v="-9490.59"/>
  </r>
  <r>
    <x v="12"/>
    <d v="2016-12-03T00:00:00"/>
    <x v="0"/>
    <x v="6"/>
    <n v="13"/>
    <s v="支付宝线下还款"/>
    <n v="0"/>
    <n v="2033.69"/>
    <n v="0"/>
    <n v="0"/>
    <n v="2033.69"/>
    <n v="240"/>
    <n v="90.31"/>
    <n v="-2033.69"/>
  </r>
  <r>
    <x v="12"/>
    <d v="2016-12-05T00:00:00"/>
    <x v="0"/>
    <x v="6"/>
    <n v="8"/>
    <s v="易宝-广源小贷"/>
    <n v="0"/>
    <n v="16269.56"/>
    <n v="0"/>
    <n v="0"/>
    <n v="16269.56"/>
    <n v="9990"/>
    <n v="940"/>
    <n v="-16269.56"/>
  </r>
  <r>
    <x v="12"/>
    <d v="2016-12-05T00:00:00"/>
    <x v="0"/>
    <x v="6"/>
    <n v="13"/>
    <s v="支付宝线下还款"/>
    <n v="0"/>
    <n v="4745.28"/>
    <n v="0"/>
    <n v="0"/>
    <n v="4745.28"/>
    <n v="570"/>
    <n v="140"/>
    <n v="-4745.28"/>
  </r>
  <r>
    <x v="12"/>
    <d v="2016-12-06T00:00:00"/>
    <x v="0"/>
    <x v="6"/>
    <n v="8"/>
    <s v="易宝-广源小贷"/>
    <n v="0"/>
    <n v="10846.39"/>
    <n v="0"/>
    <n v="0"/>
    <n v="10846.39"/>
    <n v="9270"/>
    <n v="760"/>
    <n v="-10846.39"/>
  </r>
  <r>
    <x v="12"/>
    <d v="2016-12-07T00:00:00"/>
    <x v="0"/>
    <x v="6"/>
    <n v="8"/>
    <s v="易宝-广源小贷"/>
    <n v="0"/>
    <n v="7456.87"/>
    <n v="0"/>
    <n v="0"/>
    <n v="7456.87"/>
    <n v="10000"/>
    <n v="670"/>
    <n v="-7456.87"/>
  </r>
  <r>
    <x v="12"/>
    <d v="2016-12-07T00:00:00"/>
    <x v="0"/>
    <x v="6"/>
    <n v="13"/>
    <s v="支付宝线下还款"/>
    <n v="0"/>
    <n v="2711.59"/>
    <n v="0"/>
    <n v="0"/>
    <n v="2711.59"/>
    <n v="780"/>
    <n v="50"/>
    <n v="-2711.59"/>
  </r>
  <r>
    <x v="12"/>
    <d v="2016-12-08T00:00:00"/>
    <x v="0"/>
    <x v="6"/>
    <n v="8"/>
    <s v="易宝-广源小贷"/>
    <n v="0"/>
    <n v="3389.5"/>
    <n v="0"/>
    <n v="0"/>
    <n v="3389.5"/>
    <n v="11940"/>
    <n v="320"/>
    <n v="-3389.5"/>
  </r>
  <r>
    <x v="12"/>
    <d v="2016-12-09T00:00:00"/>
    <x v="0"/>
    <x v="6"/>
    <n v="8"/>
    <s v="易宝-广源小贷"/>
    <n v="0"/>
    <n v="4067.4"/>
    <n v="0"/>
    <n v="0"/>
    <n v="4067.4"/>
    <n v="23330"/>
    <n v="480"/>
    <n v="-4067.4"/>
  </r>
  <r>
    <x v="12"/>
    <d v="2016-12-10T00:00:00"/>
    <x v="0"/>
    <x v="6"/>
    <n v="8"/>
    <s v="易宝-广源小贷"/>
    <n v="0"/>
    <n v="1355.8"/>
    <n v="0"/>
    <n v="0"/>
    <n v="1355.8"/>
    <n v="30026.31"/>
    <n v="160"/>
    <n v="-1355.8"/>
  </r>
  <r>
    <x v="12"/>
    <d v="2016-12-12T00:00:00"/>
    <x v="0"/>
    <x v="6"/>
    <n v="13"/>
    <s v="支付宝线下还款"/>
    <n v="0"/>
    <n v="10846.38"/>
    <n v="0"/>
    <n v="0"/>
    <n v="10846.38"/>
    <n v="1890"/>
    <n v="550.1"/>
    <n v="-10846.38"/>
  </r>
  <r>
    <x v="12"/>
    <d v="2016-12-13T00:00:00"/>
    <x v="0"/>
    <x v="6"/>
    <n v="8"/>
    <s v="易宝-广源小贷"/>
    <n v="0"/>
    <n v="44063.4"/>
    <n v="0"/>
    <n v="4745.3"/>
    <n v="39318.1"/>
    <n v="22270"/>
    <n v="2960"/>
    <n v="-44063.4"/>
  </r>
  <r>
    <x v="12"/>
    <d v="2016-12-13T00:00:00"/>
    <x v="0"/>
    <x v="6"/>
    <n v="13"/>
    <s v="支付宝线下还款"/>
    <n v="0"/>
    <n v="4745.29"/>
    <n v="0"/>
    <n v="0"/>
    <n v="4745.29"/>
    <n v="930"/>
    <n v="200"/>
    <n v="-4745.29"/>
  </r>
  <r>
    <x v="12"/>
    <d v="2016-12-15T00:00:00"/>
    <x v="0"/>
    <x v="6"/>
    <n v="13"/>
    <s v="支付宝线下还款"/>
    <n v="0"/>
    <n v="4067.39"/>
    <n v="0"/>
    <n v="1355.8"/>
    <n v="2711.59"/>
    <n v="660"/>
    <n v="30"/>
    <n v="-4067.39"/>
  </r>
  <r>
    <x v="12"/>
    <d v="2016-12-19T00:00:00"/>
    <x v="0"/>
    <x v="6"/>
    <n v="13"/>
    <s v="支付宝线下还款"/>
    <n v="0"/>
    <n v="2033.7"/>
    <n v="0"/>
    <n v="1355.8"/>
    <n v="677.9"/>
    <n v="120"/>
    <n v="30"/>
    <n v="-2033.7"/>
  </r>
  <r>
    <x v="12"/>
    <d v="2016-12-22T00:00:00"/>
    <x v="0"/>
    <x v="6"/>
    <n v="6"/>
    <s v="微信支付-现金贷"/>
    <n v="0"/>
    <n v="2033.7"/>
    <n v="0"/>
    <n v="0"/>
    <n v="2033.7"/>
    <n v="330"/>
    <n v="480"/>
    <n v="-2033.7"/>
  </r>
  <r>
    <x v="12"/>
    <d v="2016-12-22T00:00:00"/>
    <x v="0"/>
    <x v="6"/>
    <n v="13"/>
    <s v="支付宝线下还款"/>
    <n v="0"/>
    <n v="677.9"/>
    <n v="0"/>
    <n v="0"/>
    <n v="677.9"/>
    <n v="120"/>
    <n v="90"/>
    <n v="-677.9"/>
  </r>
  <r>
    <x v="12"/>
    <d v="2016-12-23T00:00:00"/>
    <x v="0"/>
    <x v="6"/>
    <n v="2"/>
    <s v="易宝-现金贷"/>
    <n v="0"/>
    <n v="2033.7"/>
    <n v="0"/>
    <n v="0"/>
    <n v="2033.7"/>
    <n v="240"/>
    <n v="420"/>
    <n v="-2033.7"/>
  </r>
  <r>
    <x v="12"/>
    <d v="2016-12-23T00:00:00"/>
    <x v="0"/>
    <x v="6"/>
    <n v="6"/>
    <s v="微信支付-现金贷"/>
    <n v="0"/>
    <n v="677.9"/>
    <n v="0"/>
    <n v="0"/>
    <n v="677.9"/>
    <n v="120"/>
    <n v="140"/>
    <n v="-677.9"/>
  </r>
  <r>
    <x v="12"/>
    <d v="2016-12-23T00:00:00"/>
    <x v="0"/>
    <x v="6"/>
    <n v="8"/>
    <s v="易宝-广源小贷"/>
    <n v="0"/>
    <n v="21014.87"/>
    <n v="0"/>
    <n v="0"/>
    <n v="21014.87"/>
    <n v="7380"/>
    <n v="2160"/>
    <n v="-21014.87"/>
  </r>
  <r>
    <x v="12"/>
    <d v="2016-12-23T00:00:00"/>
    <x v="0"/>
    <x v="6"/>
    <n v="13"/>
    <s v="支付宝线下还款"/>
    <n v="0"/>
    <n v="2033.7"/>
    <n v="0"/>
    <n v="0"/>
    <n v="2033.7"/>
    <n v="390"/>
    <n v="62.1"/>
    <n v="-2033.7"/>
  </r>
  <r>
    <x v="12"/>
    <d v="2016-12-24T00:00:00"/>
    <x v="0"/>
    <x v="6"/>
    <n v="6"/>
    <s v="微信支付-现金贷"/>
    <n v="0"/>
    <n v="677.9"/>
    <n v="0"/>
    <n v="0"/>
    <n v="677.9"/>
    <n v="120"/>
    <n v="150"/>
    <n v="-677.9"/>
  </r>
  <r>
    <x v="12"/>
    <d v="2016-12-24T00:00:00"/>
    <x v="0"/>
    <x v="6"/>
    <n v="8"/>
    <s v="易宝-广源小贷"/>
    <n v="0"/>
    <n v="6778.98"/>
    <n v="0"/>
    <n v="0"/>
    <n v="6778.98"/>
    <n v="5210"/>
    <n v="580"/>
    <n v="-6778.98"/>
  </r>
  <r>
    <x v="12"/>
    <d v="2016-12-24T00:00:00"/>
    <x v="0"/>
    <x v="6"/>
    <n v="13"/>
    <s v="支付宝线下还款"/>
    <n v="0"/>
    <n v="677.9"/>
    <n v="0"/>
    <n v="0"/>
    <n v="677.9"/>
    <n v="120"/>
    <n v="53.33"/>
    <n v="-677.9"/>
  </r>
  <r>
    <x v="12"/>
    <d v="2016-12-25T00:00:00"/>
    <x v="0"/>
    <x v="6"/>
    <n v="2"/>
    <s v="易宝-现金贷"/>
    <n v="0"/>
    <n v="2033.7"/>
    <n v="0"/>
    <n v="0"/>
    <n v="2033.7"/>
    <n v="240"/>
    <n v="480"/>
    <n v="-2033.7"/>
  </r>
  <r>
    <x v="12"/>
    <d v="2016-12-25T00:00:00"/>
    <x v="0"/>
    <x v="6"/>
    <n v="8"/>
    <s v="易宝-广源小贷"/>
    <n v="0"/>
    <n v="2711.6"/>
    <n v="0"/>
    <n v="0"/>
    <n v="2711.6"/>
    <n v="3310"/>
    <n v="300"/>
    <n v="-2711.6"/>
  </r>
  <r>
    <x v="12"/>
    <d v="2016-12-25T00:00:00"/>
    <x v="0"/>
    <x v="6"/>
    <n v="13"/>
    <s v="支付宝线下还款"/>
    <n v="0"/>
    <n v="1355.8"/>
    <n v="0"/>
    <n v="0"/>
    <n v="1355.8"/>
    <n v="240"/>
    <n v="240"/>
    <n v="-1355.8"/>
  </r>
  <r>
    <x v="12"/>
    <d v="2016-12-26T00:00:00"/>
    <x v="0"/>
    <x v="6"/>
    <n v="2"/>
    <s v="易宝-现金贷"/>
    <n v="0"/>
    <n v="2711.6"/>
    <n v="0"/>
    <n v="0"/>
    <n v="2711.6"/>
    <n v="420"/>
    <n v="640"/>
    <n v="-2711.6"/>
  </r>
  <r>
    <x v="12"/>
    <d v="2016-12-26T00:00:00"/>
    <x v="0"/>
    <x v="6"/>
    <n v="8"/>
    <s v="易宝-广源小贷"/>
    <n v="0"/>
    <n v="11524.28"/>
    <n v="0"/>
    <n v="0"/>
    <n v="11524.28"/>
    <n v="9630"/>
    <n v="1466.67"/>
    <n v="-11524.28"/>
  </r>
  <r>
    <x v="12"/>
    <d v="2016-12-27T00:00:00"/>
    <x v="0"/>
    <x v="6"/>
    <n v="2"/>
    <s v="易宝-现金贷"/>
    <n v="0"/>
    <n v="2033.7"/>
    <n v="0"/>
    <n v="0"/>
    <n v="2033.7"/>
    <n v="360"/>
    <n v="440"/>
    <n v="-2033.7"/>
  </r>
  <r>
    <x v="12"/>
    <d v="2016-12-27T00:00:00"/>
    <x v="0"/>
    <x v="6"/>
    <n v="6"/>
    <s v="微信支付-现金贷"/>
    <n v="0"/>
    <n v="2711.6"/>
    <n v="0"/>
    <n v="0"/>
    <n v="2711.6"/>
    <n v="360"/>
    <n v="530"/>
    <n v="-2711.6"/>
  </r>
  <r>
    <x v="12"/>
    <d v="2016-12-27T00:00:00"/>
    <x v="0"/>
    <x v="6"/>
    <n v="8"/>
    <s v="易宝-广源小贷"/>
    <n v="0"/>
    <n v="4745.3"/>
    <n v="0"/>
    <n v="0"/>
    <n v="4745.3"/>
    <n v="5610"/>
    <n v="540"/>
    <n v="-4745.3"/>
  </r>
  <r>
    <x v="12"/>
    <d v="2016-12-28T00:00:00"/>
    <x v="0"/>
    <x v="6"/>
    <n v="2"/>
    <s v="易宝-现金贷"/>
    <n v="0"/>
    <n v="4745.29"/>
    <n v="0"/>
    <n v="0"/>
    <n v="4745.29"/>
    <n v="600"/>
    <n v="1470"/>
    <n v="-4745.29"/>
  </r>
  <r>
    <x v="12"/>
    <d v="2016-12-28T00:00:00"/>
    <x v="0"/>
    <x v="6"/>
    <n v="6"/>
    <s v="微信支付-现金贷"/>
    <n v="0"/>
    <n v="6101.09"/>
    <n v="0"/>
    <n v="0"/>
    <n v="6101.09"/>
    <n v="990"/>
    <n v="1040"/>
    <n v="-6101.09"/>
  </r>
  <r>
    <x v="12"/>
    <d v="2016-12-28T00:00:00"/>
    <x v="0"/>
    <x v="6"/>
    <n v="8"/>
    <s v="易宝-广源小贷"/>
    <n v="0"/>
    <n v="4067.39"/>
    <n v="0"/>
    <n v="0"/>
    <n v="4067.39"/>
    <n v="7400"/>
    <n v="600"/>
    <n v="-4067.39"/>
  </r>
  <r>
    <x v="12"/>
    <d v="2016-12-29T00:00:00"/>
    <x v="0"/>
    <x v="6"/>
    <n v="2"/>
    <s v="易宝-现金贷"/>
    <n v="0"/>
    <n v="2033.7"/>
    <n v="0"/>
    <n v="0"/>
    <n v="2033.7"/>
    <n v="300"/>
    <n v="470"/>
    <n v="-2033.7"/>
  </r>
  <r>
    <x v="12"/>
    <d v="2016-12-29T00:00:00"/>
    <x v="0"/>
    <x v="6"/>
    <n v="6"/>
    <s v="微信支付-现金贷"/>
    <n v="0"/>
    <n v="2033.7"/>
    <n v="0"/>
    <n v="0"/>
    <n v="2033.7"/>
    <n v="360"/>
    <n v="390"/>
    <n v="-2033.7"/>
  </r>
  <r>
    <x v="12"/>
    <d v="2016-12-30T00:00:00"/>
    <x v="0"/>
    <x v="6"/>
    <n v="2"/>
    <s v="易宝-现金贷"/>
    <n v="0"/>
    <n v="14913.76"/>
    <n v="0"/>
    <n v="0"/>
    <n v="14913.76"/>
    <n v="1860"/>
    <n v="3500"/>
    <n v="-14913.76"/>
  </r>
  <r>
    <x v="12"/>
    <d v="2016-12-30T00:00:00"/>
    <x v="0"/>
    <x v="6"/>
    <n v="6"/>
    <s v="微信支付-现金贷"/>
    <n v="0"/>
    <n v="6101.1"/>
    <n v="0"/>
    <n v="0"/>
    <n v="6101.1"/>
    <n v="930"/>
    <n v="1380"/>
    <n v="-6101.1"/>
  </r>
  <r>
    <x v="12"/>
    <d v="2016-12-31T00:00:00"/>
    <x v="0"/>
    <x v="6"/>
    <n v="2"/>
    <s v="易宝-现金贷"/>
    <n v="0"/>
    <n v="2033.7"/>
    <n v="0"/>
    <n v="0"/>
    <n v="2033.7"/>
    <n v="390"/>
    <n v="460"/>
    <n v="-2033.7"/>
  </r>
  <r>
    <x v="12"/>
    <d v="2016-12-31T00:00:00"/>
    <x v="0"/>
    <x v="6"/>
    <n v="6"/>
    <s v="微信支付-现金贷"/>
    <n v="0"/>
    <n v="1355.8"/>
    <n v="0"/>
    <n v="0"/>
    <n v="1355.8"/>
    <n v="120"/>
    <n v="440"/>
    <n v="-1355.8"/>
  </r>
  <r>
    <x v="12"/>
    <d v="2016-12-31T00:00:00"/>
    <x v="0"/>
    <x v="6"/>
    <n v="8"/>
    <s v="易宝-广源小贷"/>
    <n v="0"/>
    <n v="4745.29"/>
    <n v="0"/>
    <n v="0"/>
    <n v="4745.29"/>
    <n v="10640"/>
    <n v="820"/>
    <n v="-4745.29"/>
  </r>
  <r>
    <x v="12"/>
    <d v="2016-08-11T00:00:00"/>
    <x v="0"/>
    <x v="2"/>
    <n v="13"/>
    <s v="支付宝线下还款"/>
    <n v="0"/>
    <n v="677.9"/>
    <n v="0"/>
    <n v="677.9"/>
    <n v="0"/>
    <n v="0"/>
    <n v="0"/>
    <n v="-677.9"/>
  </r>
  <r>
    <x v="12"/>
    <d v="2016-08-23T00:00:00"/>
    <x v="0"/>
    <x v="2"/>
    <n v="4"/>
    <s v="联动优势-现金贷"/>
    <n v="0"/>
    <n v="2033.69"/>
    <n v="0"/>
    <n v="2033.69"/>
    <n v="0"/>
    <n v="0"/>
    <n v="0"/>
    <n v="-2033.69"/>
  </r>
  <r>
    <x v="12"/>
    <d v="2016-08-23T00:00:00"/>
    <x v="0"/>
    <x v="2"/>
    <n v="6"/>
    <s v="微信支付-现金贷"/>
    <n v="0"/>
    <n v="2033.69"/>
    <n v="0"/>
    <n v="2033.69"/>
    <n v="0"/>
    <n v="180"/>
    <n v="0"/>
    <n v="-2033.69"/>
  </r>
  <r>
    <x v="12"/>
    <d v="2016-08-28T00:00:00"/>
    <x v="0"/>
    <x v="2"/>
    <n v="6"/>
    <s v="微信支付-现金贷"/>
    <n v="0"/>
    <n v="2033.69"/>
    <n v="0"/>
    <n v="2033.69"/>
    <n v="0"/>
    <n v="150"/>
    <n v="0"/>
    <n v="-2033.69"/>
  </r>
  <r>
    <x v="12"/>
    <d v="2016-08-31T00:00:00"/>
    <x v="0"/>
    <x v="2"/>
    <n v="6"/>
    <s v="微信支付-现金贷"/>
    <n v="0"/>
    <n v="1355.8"/>
    <n v="0"/>
    <n v="1355.8"/>
    <n v="0"/>
    <n v="280"/>
    <n v="0"/>
    <n v="-1355.8"/>
  </r>
  <r>
    <x v="12"/>
    <d v="2016-09-01T00:00:00"/>
    <x v="0"/>
    <x v="3"/>
    <n v="6"/>
    <s v="微信支付-现金贷"/>
    <n v="0"/>
    <n v="677.9"/>
    <n v="0"/>
    <n v="677.9"/>
    <n v="0"/>
    <n v="0"/>
    <n v="0"/>
    <n v="-677.9"/>
  </r>
  <r>
    <x v="12"/>
    <d v="2016-09-07T00:00:00"/>
    <x v="0"/>
    <x v="3"/>
    <n v="6"/>
    <s v="微信支付-现金贷"/>
    <n v="0"/>
    <n v="2711.59"/>
    <n v="0"/>
    <n v="2711.59"/>
    <n v="0"/>
    <n v="120"/>
    <n v="0"/>
    <n v="-2711.59"/>
  </r>
  <r>
    <x v="12"/>
    <d v="2016-09-11T00:00:00"/>
    <x v="0"/>
    <x v="3"/>
    <n v="6"/>
    <s v="微信支付-现金贷"/>
    <n v="0"/>
    <n v="677.9"/>
    <n v="0"/>
    <n v="677.9"/>
    <n v="0"/>
    <n v="0"/>
    <n v="0"/>
    <n v="-677.9"/>
  </r>
  <r>
    <x v="12"/>
    <d v="2016-09-12T00:00:00"/>
    <x v="0"/>
    <x v="3"/>
    <n v="6"/>
    <s v="微信支付-现金贷"/>
    <n v="0"/>
    <n v="677.9"/>
    <n v="0"/>
    <n v="677.9"/>
    <n v="0"/>
    <n v="180"/>
    <n v="0"/>
    <n v="-677.9"/>
  </r>
  <r>
    <x v="12"/>
    <d v="2016-09-13T00:00:00"/>
    <x v="0"/>
    <x v="3"/>
    <n v="6"/>
    <s v="微信支付-现金贷"/>
    <n v="0"/>
    <n v="2033.69"/>
    <n v="0"/>
    <n v="2033.69"/>
    <n v="0"/>
    <n v="0"/>
    <n v="0"/>
    <n v="-2033.69"/>
  </r>
  <r>
    <x v="12"/>
    <d v="2016-09-17T00:00:00"/>
    <x v="0"/>
    <x v="3"/>
    <n v="6"/>
    <s v="微信支付-现金贷"/>
    <n v="0"/>
    <n v="1355.8"/>
    <n v="0"/>
    <n v="1355.8"/>
    <n v="0"/>
    <n v="380"/>
    <n v="0"/>
    <n v="-1355.8"/>
  </r>
  <r>
    <x v="12"/>
    <d v="2016-09-20T00:00:00"/>
    <x v="0"/>
    <x v="3"/>
    <n v="6"/>
    <s v="微信支付-现金贷"/>
    <n v="0"/>
    <n v="2033.69"/>
    <n v="0"/>
    <n v="2033.69"/>
    <n v="0"/>
    <n v="0"/>
    <n v="0"/>
    <n v="-2033.69"/>
  </r>
  <r>
    <x v="12"/>
    <d v="2016-09-21T00:00:00"/>
    <x v="0"/>
    <x v="3"/>
    <n v="6"/>
    <s v="微信支付-现金贷"/>
    <n v="0"/>
    <n v="4067.38"/>
    <n v="0"/>
    <n v="4067.38"/>
    <n v="0"/>
    <n v="0"/>
    <n v="0"/>
    <n v="-4067.38"/>
  </r>
  <r>
    <x v="12"/>
    <d v="2016-09-22T00:00:00"/>
    <x v="0"/>
    <x v="3"/>
    <n v="6"/>
    <s v="微信支付-现金贷"/>
    <n v="0"/>
    <n v="4067.38"/>
    <n v="0"/>
    <n v="4067.38"/>
    <n v="0"/>
    <n v="180"/>
    <n v="0"/>
    <n v="-4067.38"/>
  </r>
  <r>
    <x v="12"/>
    <d v="2016-09-23T00:00:00"/>
    <x v="0"/>
    <x v="3"/>
    <n v="6"/>
    <s v="微信支付-现金贷"/>
    <n v="0"/>
    <n v="4067.38"/>
    <n v="0"/>
    <n v="4067.38"/>
    <n v="0"/>
    <n v="400"/>
    <n v="0"/>
    <n v="-4067.38"/>
  </r>
  <r>
    <x v="12"/>
    <d v="2016-09-24T00:00:00"/>
    <x v="0"/>
    <x v="3"/>
    <n v="6"/>
    <s v="微信支付-现金贷"/>
    <n v="0"/>
    <n v="4067.38"/>
    <n v="0"/>
    <n v="4067.38"/>
    <n v="0"/>
    <n v="100"/>
    <n v="0"/>
    <n v="-4067.38"/>
  </r>
  <r>
    <x v="12"/>
    <d v="2016-09-29T00:00:00"/>
    <x v="0"/>
    <x v="3"/>
    <n v="6"/>
    <s v="微信支付-现金贷"/>
    <n v="0"/>
    <n v="2033.69"/>
    <n v="0"/>
    <n v="2033.69"/>
    <n v="0"/>
    <n v="0"/>
    <n v="0"/>
    <n v="-2033.69"/>
  </r>
  <r>
    <x v="12"/>
    <d v="2016-09-30T00:00:00"/>
    <x v="0"/>
    <x v="3"/>
    <n v="6"/>
    <s v="微信支付-现金贷"/>
    <n v="0"/>
    <n v="9490.59"/>
    <n v="0"/>
    <n v="9490.59"/>
    <n v="0"/>
    <n v="220"/>
    <n v="0"/>
    <n v="-9490.59"/>
  </r>
  <r>
    <x v="12"/>
    <d v="2016-10-11T00:00:00"/>
    <x v="0"/>
    <x v="4"/>
    <n v="6"/>
    <s v="微信支付-现金贷"/>
    <n v="0"/>
    <n v="677.9"/>
    <n v="0"/>
    <n v="677.9"/>
    <n v="0"/>
    <n v="0"/>
    <n v="0"/>
    <n v="-677.9"/>
  </r>
  <r>
    <x v="12"/>
    <d v="2016-11-02T00:00:00"/>
    <x v="0"/>
    <x v="5"/>
    <n v="6"/>
    <s v="微信支付-现金贷"/>
    <n v="0"/>
    <n v="677.9"/>
    <n v="0"/>
    <n v="677.9"/>
    <n v="0"/>
    <n v="0"/>
    <n v="0"/>
    <n v="-677.9"/>
  </r>
  <r>
    <x v="12"/>
    <d v="2016-11-11T00:00:00"/>
    <x v="0"/>
    <x v="5"/>
    <n v="8"/>
    <s v="易宝-广源小贷"/>
    <n v="0"/>
    <n v="677.9"/>
    <n v="0"/>
    <n v="677.9"/>
    <n v="0"/>
    <n v="5070"/>
    <n v="0"/>
    <n v="-677.9"/>
  </r>
  <r>
    <x v="12"/>
    <d v="2016-11-13T00:00:00"/>
    <x v="0"/>
    <x v="5"/>
    <n v="8"/>
    <s v="易宝-广源小贷"/>
    <n v="0"/>
    <n v="3389.5"/>
    <n v="0"/>
    <n v="3389.5"/>
    <n v="0"/>
    <n v="1620"/>
    <n v="0"/>
    <n v="-3389.5"/>
  </r>
  <r>
    <x v="12"/>
    <d v="2016-11-17T00:00:00"/>
    <x v="0"/>
    <x v="5"/>
    <n v="13"/>
    <s v="支付宝线下还款"/>
    <n v="0"/>
    <n v="677.9"/>
    <n v="0"/>
    <n v="677.9"/>
    <n v="0"/>
    <n v="0"/>
    <n v="0"/>
    <n v="-677.9"/>
  </r>
  <r>
    <x v="12"/>
    <d v="2016-11-19T00:00:00"/>
    <x v="0"/>
    <x v="5"/>
    <n v="13"/>
    <s v="支付宝线下还款"/>
    <n v="0"/>
    <n v="1355.8"/>
    <n v="0"/>
    <n v="1355.8"/>
    <n v="0"/>
    <n v="0"/>
    <n v="0"/>
    <n v="-1355.8"/>
  </r>
  <r>
    <x v="12"/>
    <d v="2016-11-20T00:00:00"/>
    <x v="0"/>
    <x v="5"/>
    <n v="13"/>
    <s v="支付宝线下还款"/>
    <n v="0"/>
    <n v="1355.8"/>
    <n v="0"/>
    <n v="1355.8"/>
    <n v="0"/>
    <n v="0"/>
    <n v="0"/>
    <n v="-1355.8"/>
  </r>
  <r>
    <x v="12"/>
    <d v="2016-12-16T00:00:00"/>
    <x v="0"/>
    <x v="6"/>
    <n v="13"/>
    <s v="支付宝线下还款"/>
    <n v="0"/>
    <n v="1355.8"/>
    <n v="0"/>
    <n v="1355.8"/>
    <n v="0"/>
    <n v="790"/>
    <n v="0"/>
    <n v="-1355.8"/>
  </r>
  <r>
    <x v="12"/>
    <d v="2016-06-25T00:00:00"/>
    <x v="0"/>
    <x v="0"/>
    <n v="2"/>
    <s v="易宝-现金贷"/>
    <n v="0"/>
    <n v="0"/>
    <n v="0"/>
    <n v="0"/>
    <n v="0"/>
    <n v="700"/>
    <n v="0"/>
    <n v="0"/>
  </r>
  <r>
    <x v="12"/>
    <d v="2016-06-29T00:00:00"/>
    <x v="0"/>
    <x v="0"/>
    <n v="2"/>
    <s v="易宝-现金贷"/>
    <n v="0"/>
    <n v="0"/>
    <n v="0"/>
    <n v="0"/>
    <n v="0"/>
    <n v="580"/>
    <n v="0"/>
    <n v="0"/>
  </r>
  <r>
    <x v="12"/>
    <d v="2016-06-30T00:00:00"/>
    <x v="0"/>
    <x v="0"/>
    <n v="2"/>
    <s v="易宝-现金贷"/>
    <n v="0"/>
    <n v="0"/>
    <n v="0"/>
    <n v="0"/>
    <n v="0"/>
    <n v="100"/>
    <n v="0"/>
    <n v="0"/>
  </r>
  <r>
    <x v="12"/>
    <d v="2016-07-02T00:00:00"/>
    <x v="0"/>
    <x v="1"/>
    <n v="2"/>
    <s v="易宝-现金贷"/>
    <n v="0"/>
    <n v="0"/>
    <n v="0"/>
    <n v="0"/>
    <n v="0"/>
    <n v="220"/>
    <n v="0"/>
    <n v="0"/>
  </r>
  <r>
    <x v="12"/>
    <d v="2016-07-03T00:00:00"/>
    <x v="0"/>
    <x v="1"/>
    <n v="2"/>
    <s v="易宝-现金贷"/>
    <n v="0"/>
    <n v="0"/>
    <n v="0"/>
    <n v="0"/>
    <n v="0"/>
    <n v="340"/>
    <n v="0"/>
    <n v="0"/>
  </r>
  <r>
    <x v="12"/>
    <d v="2016-07-04T00:00:00"/>
    <x v="0"/>
    <x v="1"/>
    <n v="2"/>
    <s v="易宝-现金贷"/>
    <n v="0"/>
    <n v="0"/>
    <n v="0"/>
    <n v="0"/>
    <n v="0"/>
    <n v="710"/>
    <n v="0"/>
    <n v="0"/>
  </r>
  <r>
    <x v="12"/>
    <d v="2016-07-07T00:00:00"/>
    <x v="0"/>
    <x v="1"/>
    <n v="2"/>
    <s v="易宝-现金贷"/>
    <n v="0"/>
    <n v="0"/>
    <n v="0"/>
    <n v="0"/>
    <n v="0"/>
    <n v="560"/>
    <n v="0"/>
    <n v="0"/>
  </r>
  <r>
    <x v="12"/>
    <d v="2016-07-09T00:00:00"/>
    <x v="0"/>
    <x v="1"/>
    <n v="2"/>
    <s v="易宝-现金贷"/>
    <n v="0"/>
    <n v="0"/>
    <n v="0"/>
    <n v="0"/>
    <n v="0"/>
    <n v="450"/>
    <n v="0"/>
    <n v="0"/>
  </r>
  <r>
    <x v="12"/>
    <d v="2016-07-10T00:00:00"/>
    <x v="0"/>
    <x v="1"/>
    <n v="2"/>
    <s v="易宝-现金贷"/>
    <n v="0"/>
    <n v="0"/>
    <n v="0"/>
    <n v="0"/>
    <n v="0"/>
    <n v="540"/>
    <n v="0"/>
    <n v="0"/>
  </r>
  <r>
    <x v="12"/>
    <d v="2016-07-12T00:00:00"/>
    <x v="0"/>
    <x v="1"/>
    <n v="2"/>
    <s v="易宝-现金贷"/>
    <n v="0"/>
    <n v="0"/>
    <n v="0"/>
    <n v="0"/>
    <n v="0"/>
    <n v="1740"/>
    <n v="0"/>
    <n v="0"/>
  </r>
  <r>
    <x v="12"/>
    <d v="2016-07-19T00:00:00"/>
    <x v="0"/>
    <x v="1"/>
    <n v="2"/>
    <s v="易宝-现金贷"/>
    <n v="0"/>
    <n v="0"/>
    <n v="0"/>
    <n v="0"/>
    <n v="0"/>
    <n v="1360"/>
    <n v="0"/>
    <n v="0"/>
  </r>
  <r>
    <x v="12"/>
    <d v="2016-08-04T00:00:00"/>
    <x v="0"/>
    <x v="2"/>
    <n v="2"/>
    <s v="易宝-现金贷"/>
    <n v="0"/>
    <n v="0"/>
    <n v="0"/>
    <n v="0"/>
    <n v="0"/>
    <n v="240"/>
    <n v="0"/>
    <n v="0"/>
  </r>
  <r>
    <x v="12"/>
    <d v="2016-08-10T00:00:00"/>
    <x v="0"/>
    <x v="2"/>
    <n v="13"/>
    <s v="支付宝线下还款"/>
    <n v="0"/>
    <n v="0"/>
    <n v="0"/>
    <n v="0"/>
    <n v="0"/>
    <n v="120"/>
    <n v="0"/>
    <n v="0"/>
  </r>
  <r>
    <x v="12"/>
    <d v="2016-08-19T00:00:00"/>
    <x v="0"/>
    <x v="2"/>
    <n v="6"/>
    <s v="微信支付-现金贷"/>
    <n v="0"/>
    <n v="0"/>
    <n v="0"/>
    <n v="0"/>
    <n v="0"/>
    <n v="460"/>
    <n v="0"/>
    <n v="0"/>
  </r>
  <r>
    <x v="12"/>
    <d v="2016-08-22T00:00:00"/>
    <x v="0"/>
    <x v="2"/>
    <n v="4"/>
    <s v="联动优势-现金贷"/>
    <n v="0"/>
    <n v="0"/>
    <n v="0"/>
    <n v="0"/>
    <n v="0"/>
    <n v="180"/>
    <n v="0"/>
    <n v="0"/>
  </r>
  <r>
    <x v="12"/>
    <d v="2016-08-27T00:00:00"/>
    <x v="0"/>
    <x v="2"/>
    <n v="6"/>
    <s v="微信支付-现金贷"/>
    <n v="0"/>
    <n v="0"/>
    <n v="0"/>
    <n v="0"/>
    <n v="0"/>
    <n v="280"/>
    <n v="0"/>
    <n v="0"/>
  </r>
  <r>
    <x v="12"/>
    <d v="2016-09-05T00:00:00"/>
    <x v="0"/>
    <x v="3"/>
    <n v="2"/>
    <s v="易宝-现金贷"/>
    <n v="0"/>
    <n v="0"/>
    <n v="0"/>
    <n v="0"/>
    <n v="0"/>
    <n v="1160"/>
    <n v="0"/>
    <n v="0"/>
  </r>
  <r>
    <x v="12"/>
    <d v="2016-09-06T00:00:00"/>
    <x v="0"/>
    <x v="3"/>
    <n v="2"/>
    <s v="易宝-现金贷"/>
    <n v="0"/>
    <n v="0"/>
    <n v="0"/>
    <n v="0"/>
    <n v="0"/>
    <n v="1520"/>
    <n v="0"/>
    <n v="0"/>
  </r>
  <r>
    <x v="12"/>
    <d v="2016-09-06T00:00:00"/>
    <x v="0"/>
    <x v="3"/>
    <n v="6"/>
    <s v="微信支付-现金贷"/>
    <n v="0"/>
    <n v="0"/>
    <n v="0"/>
    <n v="0"/>
    <n v="0"/>
    <n v="180"/>
    <n v="0"/>
    <n v="0"/>
  </r>
  <r>
    <x v="12"/>
    <d v="2016-09-08T00:00:00"/>
    <x v="0"/>
    <x v="3"/>
    <n v="6"/>
    <s v="微信支付-现金贷"/>
    <n v="0"/>
    <n v="0"/>
    <n v="0"/>
    <n v="0"/>
    <n v="0"/>
    <n v="400"/>
    <n v="0"/>
    <n v="0"/>
  </r>
  <r>
    <x v="12"/>
    <d v="2016-09-10T00:00:00"/>
    <x v="0"/>
    <x v="3"/>
    <n v="2"/>
    <s v="易宝-现金贷"/>
    <n v="0"/>
    <n v="0"/>
    <n v="0"/>
    <n v="0"/>
    <n v="0"/>
    <n v="2320"/>
    <n v="0"/>
    <n v="0"/>
  </r>
  <r>
    <x v="12"/>
    <d v="2016-09-10T00:00:00"/>
    <x v="0"/>
    <x v="3"/>
    <n v="6"/>
    <s v="微信支付-现金贷"/>
    <n v="0"/>
    <n v="0"/>
    <n v="0"/>
    <n v="0"/>
    <n v="0"/>
    <n v="120"/>
    <n v="0"/>
    <n v="0"/>
  </r>
  <r>
    <x v="12"/>
    <d v="2016-09-18T00:00:00"/>
    <x v="0"/>
    <x v="3"/>
    <n v="6"/>
    <s v="微信支付-现金贷"/>
    <n v="0"/>
    <n v="0"/>
    <n v="0"/>
    <n v="0"/>
    <n v="0"/>
    <n v="220"/>
    <n v="0"/>
    <n v="0"/>
  </r>
  <r>
    <x v="12"/>
    <d v="2016-09-19T00:00:00"/>
    <x v="0"/>
    <x v="3"/>
    <n v="2"/>
    <s v="易宝-现金贷"/>
    <n v="0"/>
    <n v="0"/>
    <n v="0"/>
    <n v="0"/>
    <n v="0"/>
    <n v="710"/>
    <n v="0"/>
    <n v="0"/>
  </r>
  <r>
    <x v="12"/>
    <d v="2016-09-19T00:00:00"/>
    <x v="0"/>
    <x v="3"/>
    <n v="6"/>
    <s v="微信支付-现金贷"/>
    <n v="0"/>
    <n v="0"/>
    <n v="0"/>
    <n v="0"/>
    <n v="0"/>
    <n v="220"/>
    <n v="0"/>
    <n v="0"/>
  </r>
  <r>
    <x v="12"/>
    <d v="2016-09-26T00:00:00"/>
    <x v="0"/>
    <x v="3"/>
    <n v="6"/>
    <s v="微信支付-现金贷"/>
    <n v="0"/>
    <n v="0"/>
    <n v="0"/>
    <n v="0"/>
    <n v="0"/>
    <n v="160"/>
    <n v="0"/>
    <n v="0"/>
  </r>
  <r>
    <x v="12"/>
    <d v="2016-10-02T00:00:00"/>
    <x v="0"/>
    <x v="4"/>
    <n v="6"/>
    <s v="微信支付-现金贷"/>
    <n v="0"/>
    <n v="0"/>
    <n v="0"/>
    <n v="0"/>
    <n v="0"/>
    <n v="100"/>
    <n v="0"/>
    <n v="0"/>
  </r>
  <r>
    <x v="12"/>
    <d v="2016-10-08T00:00:00"/>
    <x v="0"/>
    <x v="4"/>
    <n v="6"/>
    <s v="微信支付-现金贷"/>
    <n v="0"/>
    <n v="0"/>
    <n v="0"/>
    <n v="0"/>
    <n v="0"/>
    <n v="100"/>
    <n v="0"/>
    <n v="0"/>
  </r>
  <r>
    <x v="12"/>
    <d v="2016-10-21T00:00:00"/>
    <x v="0"/>
    <x v="4"/>
    <n v="8"/>
    <s v="易宝-广源小贷"/>
    <n v="0"/>
    <n v="0"/>
    <n v="0"/>
    <n v="0"/>
    <n v="0"/>
    <n v="220"/>
    <n v="0"/>
    <n v="0"/>
  </r>
  <r>
    <x v="12"/>
    <d v="2016-10-24T00:00:00"/>
    <x v="0"/>
    <x v="4"/>
    <n v="8"/>
    <s v="易宝-广源小贷"/>
    <n v="0"/>
    <n v="0"/>
    <n v="0"/>
    <n v="0"/>
    <n v="0"/>
    <n v="720"/>
    <n v="0"/>
    <n v="0"/>
  </r>
  <r>
    <x v="12"/>
    <d v="2016-10-26T00:00:00"/>
    <x v="0"/>
    <x v="4"/>
    <n v="8"/>
    <s v="易宝-广源小贷"/>
    <n v="0"/>
    <n v="0"/>
    <n v="0"/>
    <n v="0"/>
    <n v="0"/>
    <n v="370"/>
    <n v="0"/>
    <n v="0"/>
  </r>
  <r>
    <x v="12"/>
    <d v="2016-10-27T00:00:00"/>
    <x v="0"/>
    <x v="4"/>
    <n v="8"/>
    <s v="易宝-广源小贷"/>
    <n v="0"/>
    <n v="0"/>
    <n v="0"/>
    <n v="0"/>
    <n v="0"/>
    <n v="240"/>
    <n v="0"/>
    <n v="0"/>
  </r>
  <r>
    <x v="12"/>
    <d v="2016-10-29T00:00:00"/>
    <x v="0"/>
    <x v="4"/>
    <n v="8"/>
    <s v="易宝-广源小贷"/>
    <n v="0"/>
    <n v="0"/>
    <n v="0"/>
    <n v="0"/>
    <n v="0"/>
    <n v="430"/>
    <n v="0"/>
    <n v="0"/>
  </r>
  <r>
    <x v="12"/>
    <d v="2016-10-30T00:00:00"/>
    <x v="0"/>
    <x v="4"/>
    <n v="8"/>
    <s v="易宝-广源小贷"/>
    <n v="0"/>
    <n v="0"/>
    <n v="0"/>
    <n v="0"/>
    <n v="0"/>
    <n v="100"/>
    <n v="0"/>
    <n v="0"/>
  </r>
  <r>
    <x v="12"/>
    <d v="2016-10-31T00:00:00"/>
    <x v="0"/>
    <x v="4"/>
    <n v="8"/>
    <s v="易宝-广源小贷"/>
    <n v="0"/>
    <n v="0"/>
    <n v="0"/>
    <n v="0"/>
    <n v="0"/>
    <n v="380"/>
    <n v="0"/>
    <n v="0"/>
  </r>
  <r>
    <x v="12"/>
    <d v="2016-11-04T00:00:00"/>
    <x v="0"/>
    <x v="5"/>
    <n v="8"/>
    <s v="易宝-广源小贷"/>
    <n v="0"/>
    <n v="0"/>
    <n v="0"/>
    <n v="0"/>
    <n v="0"/>
    <n v="720"/>
    <n v="0"/>
    <n v="0"/>
  </r>
  <r>
    <x v="12"/>
    <d v="2016-11-06T00:00:00"/>
    <x v="0"/>
    <x v="5"/>
    <n v="8"/>
    <s v="易宝-广源小贷"/>
    <n v="0"/>
    <n v="0"/>
    <n v="0"/>
    <n v="0"/>
    <n v="0"/>
    <n v="540"/>
    <n v="0"/>
    <n v="0"/>
  </r>
  <r>
    <x v="12"/>
    <d v="2016-11-07T00:00:00"/>
    <x v="0"/>
    <x v="5"/>
    <n v="8"/>
    <s v="易宝-广源小贷"/>
    <n v="0"/>
    <n v="0"/>
    <n v="0"/>
    <n v="0"/>
    <n v="0"/>
    <n v="510"/>
    <n v="0"/>
    <n v="0"/>
  </r>
  <r>
    <x v="12"/>
    <d v="2016-11-07T00:00:00"/>
    <x v="0"/>
    <x v="5"/>
    <n v="13"/>
    <s v="支付宝线下还款"/>
    <n v="0"/>
    <n v="0"/>
    <n v="0"/>
    <n v="0"/>
    <n v="0"/>
    <n v="240"/>
    <n v="0"/>
    <n v="0"/>
  </r>
  <r>
    <x v="12"/>
    <d v="2016-11-08T00:00:00"/>
    <x v="0"/>
    <x v="5"/>
    <n v="8"/>
    <s v="易宝-广源小贷"/>
    <n v="0"/>
    <n v="0"/>
    <n v="0"/>
    <n v="0"/>
    <n v="0"/>
    <n v="540"/>
    <n v="0"/>
    <n v="0"/>
  </r>
  <r>
    <x v="12"/>
    <d v="2016-11-09T00:00:00"/>
    <x v="0"/>
    <x v="5"/>
    <n v="8"/>
    <s v="易宝-广源小贷"/>
    <n v="0"/>
    <n v="0"/>
    <n v="0"/>
    <n v="0"/>
    <n v="0"/>
    <n v="120"/>
    <n v="0"/>
    <n v="0"/>
  </r>
  <r>
    <x v="12"/>
    <d v="2016-11-10T00:00:00"/>
    <x v="0"/>
    <x v="5"/>
    <n v="8"/>
    <s v="易宝-广源小贷"/>
    <n v="0"/>
    <n v="0"/>
    <n v="0"/>
    <n v="0"/>
    <n v="0"/>
    <n v="1600"/>
    <n v="0"/>
    <n v="0"/>
  </r>
  <r>
    <x v="12"/>
    <d v="2016-11-14T00:00:00"/>
    <x v="0"/>
    <x v="5"/>
    <n v="13"/>
    <s v="支付宝线下还款"/>
    <n v="0"/>
    <n v="0"/>
    <n v="0"/>
    <n v="0"/>
    <n v="0"/>
    <n v="270"/>
    <n v="0"/>
    <n v="0"/>
  </r>
  <r>
    <x v="12"/>
    <d v="2016-11-15T00:00:00"/>
    <x v="0"/>
    <x v="5"/>
    <n v="8"/>
    <s v="易宝-广源小贷"/>
    <n v="0"/>
    <n v="0"/>
    <n v="0"/>
    <n v="0"/>
    <n v="0"/>
    <n v="3180"/>
    <n v="0"/>
    <n v="0"/>
  </r>
  <r>
    <x v="12"/>
    <d v="2016-11-15T00:00:00"/>
    <x v="0"/>
    <x v="5"/>
    <n v="13"/>
    <s v="支付宝线下还款"/>
    <n v="0"/>
    <n v="0"/>
    <n v="0"/>
    <n v="0"/>
    <n v="0"/>
    <n v="120"/>
    <n v="0"/>
    <n v="0"/>
  </r>
  <r>
    <x v="12"/>
    <d v="2016-11-22T00:00:00"/>
    <x v="0"/>
    <x v="5"/>
    <n v="13"/>
    <s v="支付宝线下还款"/>
    <n v="0"/>
    <n v="0"/>
    <n v="0"/>
    <n v="0"/>
    <n v="0"/>
    <n v="240"/>
    <n v="0"/>
    <n v="0"/>
  </r>
  <r>
    <x v="12"/>
    <d v="2016-11-25T00:00:00"/>
    <x v="0"/>
    <x v="5"/>
    <n v="8"/>
    <s v="易宝-广源小贷"/>
    <n v="0"/>
    <n v="0"/>
    <n v="0"/>
    <n v="0"/>
    <n v="0"/>
    <n v="1800"/>
    <n v="0"/>
    <n v="0"/>
  </r>
  <r>
    <x v="12"/>
    <d v="2016-11-26T00:00:00"/>
    <x v="0"/>
    <x v="5"/>
    <n v="8"/>
    <s v="易宝-广源小贷"/>
    <n v="0"/>
    <n v="0"/>
    <n v="0"/>
    <n v="0"/>
    <n v="0"/>
    <n v="4570"/>
    <n v="0"/>
    <n v="0"/>
  </r>
  <r>
    <x v="12"/>
    <d v="2016-11-29T00:00:00"/>
    <x v="0"/>
    <x v="5"/>
    <n v="13"/>
    <s v="支付宝线下还款"/>
    <n v="0"/>
    <n v="0"/>
    <n v="0"/>
    <n v="0"/>
    <n v="0"/>
    <n v="240"/>
    <n v="0"/>
    <n v="0"/>
  </r>
  <r>
    <x v="12"/>
    <d v="2016-11-30T00:00:00"/>
    <x v="0"/>
    <x v="5"/>
    <n v="8"/>
    <s v="易宝-广源小贷"/>
    <n v="0"/>
    <n v="0"/>
    <n v="0"/>
    <n v="0"/>
    <n v="0"/>
    <n v="7790"/>
    <n v="0"/>
    <n v="0"/>
  </r>
  <r>
    <x v="12"/>
    <d v="2016-12-08T00:00:00"/>
    <x v="0"/>
    <x v="6"/>
    <n v="13"/>
    <s v="支付宝线下还款"/>
    <n v="0"/>
    <n v="0"/>
    <n v="0"/>
    <n v="0"/>
    <n v="0"/>
    <n v="460"/>
    <n v="0"/>
    <n v="0"/>
  </r>
  <r>
    <x v="12"/>
    <d v="2016-12-09T00:00:00"/>
    <x v="0"/>
    <x v="6"/>
    <n v="13"/>
    <s v="支付宝线下还款"/>
    <n v="0"/>
    <n v="0"/>
    <n v="0"/>
    <n v="0"/>
    <n v="0"/>
    <n v="120"/>
    <n v="0"/>
    <n v="0"/>
  </r>
  <r>
    <x v="12"/>
    <d v="2016-12-18T00:00:00"/>
    <x v="0"/>
    <x v="6"/>
    <n v="13"/>
    <s v="支付宝线下还款"/>
    <n v="0"/>
    <n v="0"/>
    <n v="0"/>
    <n v="0"/>
    <n v="0"/>
    <n v="120"/>
    <n v="0"/>
    <n v="0"/>
  </r>
  <r>
    <x v="12"/>
    <d v="2016-12-28T00:00:00"/>
    <x v="0"/>
    <x v="6"/>
    <n v="13"/>
    <s v="支付宝线下还款"/>
    <n v="0"/>
    <n v="0"/>
    <n v="0"/>
    <n v="0"/>
    <n v="0"/>
    <n v="240"/>
    <n v="0"/>
    <n v="0"/>
  </r>
  <r>
    <x v="12"/>
    <d v="2016-12-29T00:00:00"/>
    <x v="0"/>
    <x v="6"/>
    <n v="8"/>
    <s v="易宝-广源小贷"/>
    <n v="0"/>
    <n v="0"/>
    <n v="0"/>
    <n v="0"/>
    <n v="0"/>
    <n v="9160"/>
    <n v="0"/>
    <n v="0"/>
  </r>
  <r>
    <x v="12"/>
    <d v="2016-12-30T00:00:00"/>
    <x v="0"/>
    <x v="6"/>
    <n v="8"/>
    <s v="易宝-广源小贷"/>
    <n v="0"/>
    <n v="0"/>
    <n v="0"/>
    <n v="0"/>
    <n v="0"/>
    <n v="6980"/>
    <n v="0"/>
    <n v="0"/>
  </r>
  <r>
    <x v="13"/>
    <d v="2016-09-01T00:00:00"/>
    <x v="0"/>
    <x v="3"/>
    <n v="2"/>
    <s v="易宝-现金贷"/>
    <n v="4100.4140740000003"/>
    <n v="4100.41"/>
    <n v="1366.8"/>
    <n v="2733.61"/>
    <n v="0"/>
    <n v="11999.96"/>
    <n v="0"/>
    <n v="4.0740000004007015E-3"/>
  </r>
  <r>
    <x v="13"/>
    <d v="2016-09-02T00:00:00"/>
    <x v="0"/>
    <x v="3"/>
    <n v="2"/>
    <s v="易宝-现金贷"/>
    <n v="78591.269757999995"/>
    <n v="50571.6"/>
    <n v="10251"/>
    <n v="40320.6"/>
    <n v="0"/>
    <n v="12809.95"/>
    <n v="0"/>
    <n v="28019.669757999996"/>
  </r>
  <r>
    <x v="13"/>
    <d v="2016-09-03T00:00:00"/>
    <x v="0"/>
    <x v="3"/>
    <n v="2"/>
    <s v="易宝-现金贷"/>
    <n v="19135.265681000001"/>
    <n v="12984.63"/>
    <n v="5467.22"/>
    <n v="6834.01"/>
    <n v="683.4"/>
    <n v="16049.96"/>
    <n v="30"/>
    <n v="6150.6356810000016"/>
  </r>
  <r>
    <x v="13"/>
    <d v="2016-09-04T00:00:00"/>
    <x v="0"/>
    <x v="3"/>
    <n v="2"/>
    <s v="易宝-现金贷"/>
    <n v="392956.34882299998"/>
    <n v="245340.76"/>
    <n v="86791.87"/>
    <n v="155131.89000000001"/>
    <n v="3417"/>
    <n v="21689.95"/>
    <n v="180"/>
    <n v="147615.58882299997"/>
  </r>
  <r>
    <x v="13"/>
    <d v="2016-09-05T00:00:00"/>
    <x v="0"/>
    <x v="3"/>
    <n v="2"/>
    <s v="易宝-现金贷"/>
    <n v="45787.957168000001"/>
    <n v="51938.46"/>
    <n v="12301.22"/>
    <n v="17768.419999999998"/>
    <n v="21868.82"/>
    <n v="15359.95"/>
    <n v="960"/>
    <n v="-6150.5028319999983"/>
  </r>
  <r>
    <x v="13"/>
    <d v="2016-09-06T00:00:00"/>
    <x v="0"/>
    <x v="3"/>
    <n v="2"/>
    <s v="易宝-现金贷"/>
    <n v="6150.6211130000002"/>
    <n v="15718.22"/>
    <n v="1366.8"/>
    <n v="3417.01"/>
    <n v="10934.41"/>
    <n v="12839.95"/>
    <n v="670"/>
    <n v="-9567.5988870000001"/>
  </r>
  <r>
    <x v="13"/>
    <d v="2016-09-07T00:00:00"/>
    <x v="0"/>
    <x v="3"/>
    <n v="2"/>
    <s v="易宝-现金贷"/>
    <n v="3417.0117289999998"/>
    <n v="19135.21"/>
    <n v="2050.1999999999998"/>
    <n v="1366.8"/>
    <n v="15718.21"/>
    <n v="20999.93"/>
    <n v="1170"/>
    <n v="-15718.198270999999"/>
  </r>
  <r>
    <x v="13"/>
    <d v="2016-09-08T00:00:00"/>
    <x v="0"/>
    <x v="3"/>
    <n v="2"/>
    <s v="易宝-现金贷"/>
    <n v="247391.649152"/>
    <n v="177684.13"/>
    <n v="73123.88"/>
    <n v="98409.65"/>
    <n v="6150.6"/>
    <n v="26069.97"/>
    <n v="520"/>
    <n v="69707.519151999993"/>
  </r>
  <r>
    <x v="13"/>
    <d v="2016-09-09T00:00:00"/>
    <x v="0"/>
    <x v="3"/>
    <n v="2"/>
    <s v="易宝-现金贷"/>
    <n v="241241.02802500001"/>
    <n v="183151.4"/>
    <n v="76540.929999999993"/>
    <n v="94992.660000000105"/>
    <n v="11617.81"/>
    <n v="26729.96"/>
    <n v="670"/>
    <n v="58089.628025000013"/>
  </r>
  <r>
    <x v="13"/>
    <d v="2016-09-10T00:00:00"/>
    <x v="0"/>
    <x v="3"/>
    <n v="2"/>
    <s v="易宝-现金贷"/>
    <n v="46471.359504"/>
    <n v="58772.45"/>
    <n v="8200.7999999999993"/>
    <n v="26652.61"/>
    <n v="23919.040000000001"/>
    <n v="20879.95"/>
    <n v="1400"/>
    <n v="-12301.090495999997"/>
  </r>
  <r>
    <x v="13"/>
    <d v="2016-09-11T00:00:00"/>
    <x v="0"/>
    <x v="3"/>
    <n v="2"/>
    <s v="易宝-现金贷"/>
    <n v="224155.96944799999"/>
    <n v="172217.08"/>
    <n v="58772.510000000097"/>
    <n v="101826.76"/>
    <n v="11617.81"/>
    <n v="28499.94"/>
    <n v="890"/>
    <n v="51938.889448000002"/>
  </r>
  <r>
    <x v="13"/>
    <d v="2016-09-12T00:00:00"/>
    <x v="0"/>
    <x v="3"/>
    <n v="2"/>
    <s v="易宝-现金贷"/>
    <n v="496150.103045"/>
    <n v="393639.179999999"/>
    <n v="153081.95000000001"/>
    <n v="221422.00999999899"/>
    <n v="19135.22"/>
    <n v="36149.9"/>
    <n v="1460"/>
    <n v="102510.92304500099"/>
  </r>
  <r>
    <x v="13"/>
    <d v="2016-09-13T00:00:00"/>
    <x v="0"/>
    <x v="3"/>
    <n v="2"/>
    <s v="易宝-现金贷"/>
    <n v="80641.476802999998"/>
    <n v="97042.95"/>
    <n v="19135.22"/>
    <n v="39637.269999999997"/>
    <n v="38270.46"/>
    <n v="21869.87"/>
    <n v="2260"/>
    <n v="-16401.473196999999"/>
  </r>
  <r>
    <x v="13"/>
    <d v="2016-09-14T00:00:00"/>
    <x v="0"/>
    <x v="3"/>
    <n v="2"/>
    <s v="易宝-现金贷"/>
    <n v="45787.957169000001"/>
    <n v="47154.65"/>
    <n v="8200.7999999999993"/>
    <n v="16401.599999999999"/>
    <n v="22552.25"/>
    <n v="26999.88"/>
    <n v="2010"/>
    <n v="-1366.6928310000003"/>
  </r>
  <r>
    <x v="13"/>
    <d v="2016-09-15T00:00:00"/>
    <x v="0"/>
    <x v="3"/>
    <n v="2"/>
    <s v="易宝-现金贷"/>
    <n v="274727.74299200001"/>
    <n v="215271.47"/>
    <n v="68340.150000000096"/>
    <n v="138047.12"/>
    <n v="8884.2000000000007"/>
    <n v="26219.96"/>
    <n v="800"/>
    <n v="59456.272992000013"/>
  </r>
  <r>
    <x v="13"/>
    <d v="2016-09-16T00:00:00"/>
    <x v="0"/>
    <x v="3"/>
    <n v="2"/>
    <s v="易宝-现金贷"/>
    <n v="489999.48184199998"/>
    <n v="359469.11"/>
    <n v="137363.67000000001"/>
    <n v="202286.81"/>
    <n v="19818.63"/>
    <n v="27359.94"/>
    <n v="1660"/>
    <n v="130530.37184199999"/>
  </r>
  <r>
    <x v="13"/>
    <d v="2016-09-17T00:00:00"/>
    <x v="0"/>
    <x v="3"/>
    <n v="2"/>
    <s v="易宝-现金贷"/>
    <n v="95676.328399000005"/>
    <n v="103877"/>
    <n v="28019.46"/>
    <n v="46471.29"/>
    <n v="29386.25"/>
    <n v="13229.92"/>
    <n v="1750"/>
    <n v="-8200.6716009999946"/>
  </r>
  <r>
    <x v="13"/>
    <d v="2016-09-18T00:00:00"/>
    <x v="0"/>
    <x v="3"/>
    <n v="2"/>
    <s v="易宝-现金贷"/>
    <n v="33486.714942999999"/>
    <n v="48521.49"/>
    <n v="13668.02"/>
    <n v="12301.22"/>
    <n v="22552.25"/>
    <n v="14609.87"/>
    <n v="1800"/>
    <n v="-15034.775056999999"/>
  </r>
  <r>
    <x v="13"/>
    <d v="2016-09-19T00:00:00"/>
    <x v="0"/>
    <x v="3"/>
    <n v="2"/>
    <s v="易宝-现金贷"/>
    <n v="37587.129015999999"/>
    <n v="48521.5"/>
    <n v="15718.23"/>
    <n v="15034.83"/>
    <n v="17768.439999999999"/>
    <n v="14789.88"/>
    <n v="1680"/>
    <n v="-10934.370984000001"/>
  </r>
  <r>
    <x v="13"/>
    <d v="2016-09-20T00:00:00"/>
    <x v="0"/>
    <x v="3"/>
    <n v="2"/>
    <s v="易宝-现金贷"/>
    <n v="15718.253954"/>
    <n v="34853.449999999997"/>
    <n v="6150.61"/>
    <n v="4783.8100000000004"/>
    <n v="23919.03"/>
    <n v="17279.900000000001"/>
    <n v="2920"/>
    <n v="-19135.196045999997"/>
  </r>
  <r>
    <x v="13"/>
    <d v="2016-09-21T00:00:00"/>
    <x v="0"/>
    <x v="3"/>
    <n v="2"/>
    <s v="易宝-现金贷"/>
    <n v="17768.460988999999"/>
    <n v="36220.25"/>
    <n v="6834.01"/>
    <n v="5467.21"/>
    <n v="23919.03"/>
    <n v="12239.89"/>
    <n v="3870"/>
    <n v="-18451.789011000001"/>
  </r>
  <r>
    <x v="13"/>
    <d v="2016-09-26T00:00:00"/>
    <x v="0"/>
    <x v="3"/>
    <n v="2"/>
    <s v="易宝-现金贷"/>
    <n v="341701.17291800003"/>
    <n v="252858.22"/>
    <n v="125062.34"/>
    <n v="119595.07"/>
    <n v="8200.81"/>
    <n v="36869.85"/>
    <n v="1890"/>
    <n v="88842.952918000025"/>
  </r>
  <r>
    <x v="13"/>
    <d v="2016-09-29T00:00:00"/>
    <x v="0"/>
    <x v="3"/>
    <n v="2"/>
    <s v="易宝-现金贷"/>
    <n v="1029203.932621"/>
    <n v="725738.6"/>
    <n v="305480.40000000002"/>
    <n v="407957.00000000099"/>
    <n v="12301.2"/>
    <n v="54359.9"/>
    <n v="3140"/>
    <n v="303465.33262100001"/>
  </r>
  <r>
    <x v="13"/>
    <d v="2016-10-01T00:00:00"/>
    <x v="0"/>
    <x v="4"/>
    <n v="2"/>
    <s v="易宝-现金贷"/>
    <n v="4100.4140740000003"/>
    <n v="86108.510000000097"/>
    <n v="58772.480000000003"/>
    <n v="0"/>
    <n v="27336.03"/>
    <n v="25439.86"/>
    <n v="3670"/>
    <n v="-82008.095926000096"/>
  </r>
  <r>
    <x v="13"/>
    <d v="2016-10-02T00:00:00"/>
    <x v="0"/>
    <x v="4"/>
    <n v="2"/>
    <s v="易宝-现金贷"/>
    <n v="420292.44263300003"/>
    <n v="74490.679999999993"/>
    <n v="12984.61"/>
    <n v="5467.2"/>
    <n v="56038.87"/>
    <n v="22259.93"/>
    <n v="3310"/>
    <n v="345801.76263300003"/>
  </r>
  <r>
    <x v="13"/>
    <d v="2016-10-03T00:00:00"/>
    <x v="0"/>
    <x v="4"/>
    <n v="2"/>
    <s v="易宝-现金贷"/>
    <n v="19135.265681000001"/>
    <n v="19135.22"/>
    <n v="6150.62"/>
    <n v="2050.1999999999998"/>
    <n v="10934.4"/>
    <n v="19109.849999999999"/>
    <n v="996.67"/>
    <n v="4.5680999999603955E-2"/>
  </r>
  <r>
    <x v="13"/>
    <d v="2016-10-04T00:00:00"/>
    <x v="0"/>
    <x v="4"/>
    <n v="2"/>
    <s v="易宝-现金贷"/>
    <n v="392956.34882299998"/>
    <n v="159232.29999999999"/>
    <n v="77224.25"/>
    <n v="62872.820000000102"/>
    <n v="19135.23"/>
    <n v="36569.82"/>
    <n v="1966.66"/>
    <n v="233724.04882299999"/>
  </r>
  <r>
    <x v="13"/>
    <d v="2016-10-05T00:00:00"/>
    <x v="0"/>
    <x v="4"/>
    <n v="2"/>
    <s v="易宝-现金贷"/>
    <n v="45787.957168000001"/>
    <n v="215954.62"/>
    <n v="92942.48"/>
    <n v="105927.11"/>
    <n v="17085.03"/>
    <n v="25559.93"/>
    <n v="1130.02"/>
    <n v="-170166.662832"/>
  </r>
  <r>
    <x v="13"/>
    <d v="2016-10-06T00:00:00"/>
    <x v="0"/>
    <x v="4"/>
    <n v="2"/>
    <s v="易宝-现金贷"/>
    <n v="347851.79396400001"/>
    <n v="30753.040000000001"/>
    <n v="0"/>
    <n v="4100.41"/>
    <n v="26652.63"/>
    <n v="22259.88"/>
    <n v="2226.67"/>
    <n v="317098.75396400003"/>
  </r>
  <r>
    <x v="13"/>
    <d v="2016-10-07T00:00:00"/>
    <x v="0"/>
    <x v="4"/>
    <n v="2"/>
    <s v="易宝-现金贷"/>
    <n v="3417.0117289999998"/>
    <n v="113444.55"/>
    <n v="44421.07"/>
    <n v="54672.07"/>
    <n v="14351.41"/>
    <n v="25019.85"/>
    <n v="2119.9899999999998"/>
    <n v="-110027.538271"/>
  </r>
  <r>
    <x v="13"/>
    <d v="2016-10-08T00:00:00"/>
    <x v="0"/>
    <x v="4"/>
    <n v="2"/>
    <s v="易宝-现金贷"/>
    <n v="417558.83324000001"/>
    <n v="168116.52"/>
    <n v="66973.260000000097"/>
    <n v="71757.0600000001"/>
    <n v="29386.2"/>
    <n v="40049.800000000003"/>
    <n v="3570.02"/>
    <n v="249442.31324000002"/>
  </r>
  <r>
    <x v="13"/>
    <d v="2016-10-09T00:00:00"/>
    <x v="0"/>
    <x v="4"/>
    <n v="2"/>
    <s v="易宝-现金贷"/>
    <n v="241241.02802500001"/>
    <n v="188618.66"/>
    <n v="62189.52"/>
    <n v="79274.490000000005"/>
    <n v="47154.65"/>
    <n v="36749.699999999997"/>
    <n v="5490"/>
    <n v="52622.368025000003"/>
  </r>
  <r>
    <x v="13"/>
    <d v="2016-10-10T00:00:00"/>
    <x v="0"/>
    <x v="4"/>
    <n v="2"/>
    <s v="易宝-现金贷"/>
    <n v="46471.359504"/>
    <n v="69706.86"/>
    <n v="13668"/>
    <n v="17085.009999999998"/>
    <n v="38953.85"/>
    <n v="38889.68"/>
    <n v="5423.35"/>
    <n v="-23235.500496000001"/>
  </r>
  <r>
    <x v="13"/>
    <d v="2016-10-11T00:00:00"/>
    <x v="0"/>
    <x v="4"/>
    <n v="2"/>
    <s v="易宝-现金贷"/>
    <n v="224155.96944799999"/>
    <n v="155132.03"/>
    <n v="66289.95"/>
    <n v="63556.260000000097"/>
    <n v="25285.82"/>
    <n v="50969.67"/>
    <n v="4889.99"/>
    <n v="69023.93944799999"/>
  </r>
  <r>
    <x v="13"/>
    <d v="2016-10-12T00:00:00"/>
    <x v="0"/>
    <x v="4"/>
    <n v="2"/>
    <s v="易宝-现金贷"/>
    <n v="496150.103045"/>
    <n v="582924.51999999897"/>
    <n v="224838.989999999"/>
    <n v="325965.68"/>
    <n v="32119.85"/>
    <n v="64289.65"/>
    <n v="4120.7"/>
    <n v="-86774.416954998975"/>
  </r>
  <r>
    <x v="13"/>
    <d v="2016-10-13T00:00:00"/>
    <x v="0"/>
    <x v="4"/>
    <n v="2"/>
    <s v="易宝-现金贷"/>
    <n v="420292.44263900002"/>
    <n v="333499.73"/>
    <n v="112077.77"/>
    <n v="174950.7"/>
    <n v="46471.26"/>
    <n v="40589.79"/>
    <n v="5143.33"/>
    <n v="86792.712639000034"/>
  </r>
  <r>
    <x v="13"/>
    <d v="2016-10-14T00:00:00"/>
    <x v="0"/>
    <x v="4"/>
    <n v="2"/>
    <s v="易宝-现金贷"/>
    <n v="384072.11830899998"/>
    <n v="178367.63"/>
    <n v="57405.69"/>
    <n v="76540.92"/>
    <n v="44421.02"/>
    <n v="33359.78"/>
    <n v="4753.32"/>
    <n v="205704.48830899998"/>
  </r>
  <r>
    <x v="13"/>
    <d v="2016-10-15T00:00:00"/>
    <x v="0"/>
    <x v="4"/>
    <n v="2"/>
    <s v="易宝-现金贷"/>
    <n v="443528.12238700001"/>
    <n v="191352.37"/>
    <n v="64239.76"/>
    <n v="97043"/>
    <n v="30069.61"/>
    <n v="38129.800000000003"/>
    <n v="3336.67"/>
    <n v="252175.75238700002"/>
  </r>
  <r>
    <x v="13"/>
    <d v="2016-10-16T00:00:00"/>
    <x v="0"/>
    <x v="4"/>
    <n v="2"/>
    <s v="易宝-现金贷"/>
    <n v="489999.48184199998"/>
    <n v="369036.75"/>
    <n v="127112.62"/>
    <n v="218005.079999999"/>
    <n v="23919.05"/>
    <n v="43889.81"/>
    <n v="2396.6799999999998"/>
    <n v="120962.73184199998"/>
  </r>
  <r>
    <x v="13"/>
    <d v="2016-10-17T00:00:00"/>
    <x v="0"/>
    <x v="4"/>
    <n v="2"/>
    <s v="易宝-现金贷"/>
    <n v="95676.328399000005"/>
    <n v="118911.83"/>
    <n v="24602.44"/>
    <n v="43054.29"/>
    <n v="51255.1"/>
    <n v="58769.64"/>
    <n v="4253.34"/>
    <n v="-23235.501600999996"/>
  </r>
  <r>
    <x v="13"/>
    <d v="2016-10-18T00:00:00"/>
    <x v="0"/>
    <x v="4"/>
    <n v="2"/>
    <s v="易宝-现金贷"/>
    <n v="33486.714942999999"/>
    <n v="1053121.3400000001"/>
    <n v="436693.4"/>
    <n v="574057.07000000298"/>
    <n v="42370.87"/>
    <n v="84599.679999999993"/>
    <n v="4950.33"/>
    <n v="-1019634.6250570001"/>
  </r>
  <r>
    <x v="13"/>
    <d v="2016-10-19T00:00:00"/>
    <x v="0"/>
    <x v="4"/>
    <n v="2"/>
    <s v="易宝-现金贷"/>
    <n v="1401658.2109900001"/>
    <n v="142147.45000000001"/>
    <n v="17085.04"/>
    <n v="13668.02"/>
    <n v="111394.39"/>
    <n v="40169.769999999997"/>
    <n v="8486.67"/>
    <n v="1259510.7609900001"/>
  </r>
  <r>
    <x v="13"/>
    <d v="2016-10-20T00:00:00"/>
    <x v="0"/>
    <x v="4"/>
    <n v="2"/>
    <s v="易宝-现金贷"/>
    <n v="15718.253954"/>
    <n v="307530.51"/>
    <n v="120278.65"/>
    <n v="129846.2"/>
    <n v="57405.66"/>
    <n v="40709.72"/>
    <n v="7143.34"/>
    <n v="-291812.25604599999"/>
  </r>
  <r>
    <x v="13"/>
    <d v="2016-10-21T00:00:00"/>
    <x v="0"/>
    <x v="4"/>
    <n v="2"/>
    <s v="易宝-现金贷"/>
    <n v="359469.633844"/>
    <n v="82008.13"/>
    <n v="6150.62"/>
    <n v="7517.41"/>
    <n v="68340.100000000006"/>
    <n v="37859.71"/>
    <n v="6633.19"/>
    <n v="277461.50384399999"/>
  </r>
  <r>
    <x v="13"/>
    <d v="2016-10-22T00:00:00"/>
    <x v="0"/>
    <x v="4"/>
    <n v="2"/>
    <s v="易宝-现金贷"/>
    <n v="2733.609383"/>
    <n v="269243.26"/>
    <n v="80641.36"/>
    <n v="165366.28"/>
    <n v="23235.62"/>
    <n v="28259.81"/>
    <n v="2443.34"/>
    <n v="-266509.65061700001"/>
  </r>
  <r>
    <x v="13"/>
    <d v="2016-10-23T00:00:00"/>
    <x v="0"/>
    <x v="4"/>
    <n v="2"/>
    <s v="易宝-现金贷"/>
    <n v="339650.96583"/>
    <n v="43737.65"/>
    <n v="0"/>
    <n v="0"/>
    <n v="43737.65"/>
    <n v="18029.759999999998"/>
    <n v="4243.32"/>
    <n v="295913.31582999998"/>
  </r>
  <r>
    <x v="13"/>
    <d v="2016-10-26T00:00:00"/>
    <x v="0"/>
    <x v="4"/>
    <n v="2"/>
    <s v="易宝-现金贷"/>
    <n v="341701.17291800003"/>
    <n v="268576.44"/>
    <n v="99093.1"/>
    <n v="145564.31"/>
    <n v="23919.03"/>
    <n v="46379.53"/>
    <n v="3640.01"/>
    <n v="73124.732918000023"/>
  </r>
  <r>
    <x v="13"/>
    <d v="2016-10-28T00:00:00"/>
    <x v="0"/>
    <x v="4"/>
    <n v="2"/>
    <s v="易宝-现金贷"/>
    <n v="339650.96582899999"/>
    <n v="19135.23"/>
    <n v="0"/>
    <n v="0"/>
    <n v="19135.23"/>
    <n v="38729.599999999999"/>
    <n v="2416.66"/>
    <n v="320515.73582900001"/>
  </r>
  <r>
    <x v="13"/>
    <d v="2016-10-29T00:00:00"/>
    <x v="0"/>
    <x v="4"/>
    <n v="2"/>
    <s v="易宝-现金贷"/>
    <n v="1029203.932619"/>
    <n v="734622.78"/>
    <n v="260375.889999999"/>
    <n v="447594.260000001"/>
    <n v="26652.63"/>
    <n v="53422.84"/>
    <n v="3130"/>
    <n v="294581.15261899994"/>
  </r>
  <r>
    <x v="13"/>
    <d v="2016-11-01T00:00:00"/>
    <x v="0"/>
    <x v="5"/>
    <n v="2"/>
    <s v="易宝-现金贷"/>
    <n v="345801.58695099998"/>
    <n v="308213.84999999998"/>
    <n v="94309.37"/>
    <n v="180417.83"/>
    <n v="33486.65"/>
    <n v="43869.55"/>
    <n v="4356.67"/>
    <n v="37587.736950999999"/>
  </r>
  <r>
    <x v="13"/>
    <d v="2016-11-02T00:00:00"/>
    <x v="0"/>
    <x v="5"/>
    <n v="2"/>
    <s v="易宝-现金贷"/>
    <n v="78591.269757999995"/>
    <n v="115495.05"/>
    <n v="11617.89"/>
    <n v="52622.110000000102"/>
    <n v="51255.05"/>
    <n v="32589.39"/>
    <n v="7123.27"/>
    <n v="-36903.780242000008"/>
  </r>
  <r>
    <x v="13"/>
    <d v="2016-11-03T00:00:00"/>
    <x v="0"/>
    <x v="5"/>
    <n v="2"/>
    <s v="易宝-现金贷"/>
    <n v="19135.265681000001"/>
    <n v="53305.36"/>
    <n v="4783.83"/>
    <n v="8200.9"/>
    <n v="40320.629999999997"/>
    <n v="32069.47"/>
    <n v="9286.64"/>
    <n v="-34170.094318999996"/>
  </r>
  <r>
    <x v="13"/>
    <d v="2016-11-04T00:00:00"/>
    <x v="0"/>
    <x v="5"/>
    <n v="2"/>
    <s v="易宝-现金贷"/>
    <n v="392956.34882299998"/>
    <n v="282929.74"/>
    <n v="47838.42"/>
    <n v="207071.87"/>
    <n v="28019.45"/>
    <n v="38009.230000000003"/>
    <n v="6179.99"/>
    <n v="110026.60882299999"/>
  </r>
  <r>
    <x v="13"/>
    <d v="2016-11-05T00:00:00"/>
    <x v="0"/>
    <x v="5"/>
    <n v="2"/>
    <s v="易宝-现金贷"/>
    <n v="387489.13001899997"/>
    <n v="297279.65999999997"/>
    <n v="86108.600000000093"/>
    <n v="194086"/>
    <n v="17085.060000000001"/>
    <n v="31439.53"/>
    <n v="2796.62"/>
    <n v="90209.470019"/>
  </r>
  <r>
    <x v="13"/>
    <d v="2016-11-06T00:00:00"/>
    <x v="0"/>
    <x v="5"/>
    <n v="2"/>
    <s v="易宝-现金贷"/>
    <n v="6150.6211130000002"/>
    <n v="22552.27"/>
    <n v="0"/>
    <n v="4783.8500000000004"/>
    <n v="17768.419999999998"/>
    <n v="29029.55"/>
    <n v="1940"/>
    <n v="-16401.648886999999"/>
  </r>
  <r>
    <x v="13"/>
    <d v="2016-11-07T00:00:00"/>
    <x v="0"/>
    <x v="5"/>
    <n v="2"/>
    <s v="易宝-现金贷"/>
    <n v="173584.195817"/>
    <n v="155132.04"/>
    <n v="37587.03"/>
    <n v="85425.120000000097"/>
    <n v="32119.89"/>
    <n v="39899.379999999997"/>
    <n v="4186.6400000000003"/>
    <n v="18452.155816999992"/>
  </r>
  <r>
    <x v="13"/>
    <d v="2016-11-08T00:00:00"/>
    <x v="0"/>
    <x v="5"/>
    <n v="2"/>
    <s v="易宝-现金贷"/>
    <n v="247391.649152"/>
    <n v="208438.19"/>
    <n v="23919.19"/>
    <n v="156499.54999999999"/>
    <n v="28019.45"/>
    <n v="40529.279999999999"/>
    <n v="5379.99"/>
    <n v="38953.459151999996"/>
  </r>
  <r>
    <x v="13"/>
    <d v="2016-11-09T00:00:00"/>
    <x v="0"/>
    <x v="5"/>
    <n v="2"/>
    <s v="易宝-现金贷"/>
    <n v="241241.02802500001"/>
    <n v="211855.03"/>
    <n v="19135.34"/>
    <n v="160599.82999999999"/>
    <n v="32119.86"/>
    <n v="47669.43"/>
    <n v="6256.62"/>
    <n v="29385.998025000008"/>
  </r>
  <r>
    <x v="13"/>
    <d v="2016-11-10T00:00:00"/>
    <x v="0"/>
    <x v="5"/>
    <n v="2"/>
    <s v="易宝-现金贷"/>
    <n v="386805.72765900003"/>
    <n v="312981.15999999997"/>
    <n v="95676.230000000098"/>
    <n v="185868.45"/>
    <n v="31436.48"/>
    <n v="71169.259999999995"/>
    <n v="5193.28"/>
    <n v="73824.567659000051"/>
  </r>
  <r>
    <x v="13"/>
    <d v="2016-11-11T00:00:00"/>
    <x v="0"/>
    <x v="5"/>
    <n v="2"/>
    <s v="易宝-现金贷"/>
    <n v="904141.30341499997"/>
    <n v="713345.41999999899"/>
    <n v="228922.97999999899"/>
    <n v="444785.16"/>
    <n v="39637.279999999999"/>
    <n v="86439.18"/>
    <n v="4483.32"/>
    <n v="190795.88341500098"/>
  </r>
  <r>
    <x v="13"/>
    <d v="2016-11-12T00:00:00"/>
    <x v="0"/>
    <x v="5"/>
    <n v="2"/>
    <s v="易宝-现金贷"/>
    <n v="835801.06888100004"/>
    <n v="683370.23999999894"/>
    <n v="140097.70000000001"/>
    <n v="508419.08999999898"/>
    <n v="34853.449999999997"/>
    <n v="58769.099999999897"/>
    <n v="3653.29"/>
    <n v="152430.8288810011"/>
  </r>
  <r>
    <x v="13"/>
    <d v="2016-11-13T00:00:00"/>
    <x v="0"/>
    <x v="5"/>
    <n v="2"/>
    <s v="易宝-现金贷"/>
    <n v="418925.63794300001"/>
    <n v="325966.01"/>
    <n v="86792.040000000095"/>
    <n v="207054.07"/>
    <n v="32119.9"/>
    <n v="41009.589999999997"/>
    <n v="2829.93"/>
    <n v="92959.627943"/>
  </r>
  <r>
    <x v="13"/>
    <d v="2016-11-14T00:00:00"/>
    <x v="0"/>
    <x v="5"/>
    <n v="2"/>
    <s v="易宝-现金贷"/>
    <n v="214588.336564"/>
    <n v="187935.58"/>
    <n v="45104.56"/>
    <n v="89525.700000000099"/>
    <n v="53305.32"/>
    <n v="56176.1"/>
    <n v="9829.9599999999991"/>
    <n v="26652.75656400001"/>
  </r>
  <r>
    <x v="13"/>
    <d v="2016-11-15T00:00:00"/>
    <x v="0"/>
    <x v="5"/>
    <n v="2"/>
    <s v="易宝-现金贷"/>
    <n v="274727.74299200001"/>
    <n v="280195.74"/>
    <n v="28019.59"/>
    <n v="194770.37"/>
    <n v="57405.78"/>
    <n v="65689.279999999999"/>
    <n v="5943.27"/>
    <n v="-5467.9970079999766"/>
  </r>
  <r>
    <x v="13"/>
    <d v="2016-11-16T00:00:00"/>
    <x v="0"/>
    <x v="5"/>
    <n v="2"/>
    <s v="易宝-现金贷"/>
    <n v="489999.48184199998"/>
    <n v="440111.609999999"/>
    <n v="53988.87"/>
    <n v="336917.78999999899"/>
    <n v="49204.95"/>
    <n v="102652.46"/>
    <n v="4809.8999999999996"/>
    <n v="49887.871842000983"/>
  </r>
  <r>
    <x v="13"/>
    <d v="2016-11-17T00:00:00"/>
    <x v="0"/>
    <x v="5"/>
    <n v="2"/>
    <s v="易宝-现金贷"/>
    <n v="1084559.522591"/>
    <n v="890405.55000000098"/>
    <n v="320515.38"/>
    <n v="521368.61000000098"/>
    <n v="48521.56"/>
    <n v="143502.70000000001"/>
    <n v="6116.52"/>
    <n v="194153.97259099898"/>
  </r>
  <r>
    <x v="13"/>
    <d v="2016-11-18T00:00:00"/>
    <x v="0"/>
    <x v="5"/>
    <n v="2"/>
    <s v="易宝-现金贷"/>
    <n v="2760945.4765849998"/>
    <n v="2079573.69000001"/>
    <n v="732606.35000000405"/>
    <n v="1285477.96"/>
    <n v="61489.380000000099"/>
    <n v="145119.62"/>
    <n v="6643.22"/>
    <n v="681371.78658498987"/>
  </r>
  <r>
    <x v="13"/>
    <d v="2016-11-19T00:00:00"/>
    <x v="0"/>
    <x v="5"/>
    <n v="2"/>
    <s v="易宝-现金贷"/>
    <n v="37587.129015999999"/>
    <n v="172834.66"/>
    <n v="11617.87"/>
    <n v="21868.94"/>
    <n v="139347.85"/>
    <n v="57439.59"/>
    <n v="9246.6299999999992"/>
    <n v="-135247.53098400001"/>
  </r>
  <r>
    <x v="13"/>
    <d v="2016-11-20T00:00:00"/>
    <x v="0"/>
    <x v="5"/>
    <n v="2"/>
    <s v="易宝-现金贷"/>
    <n v="697070.39263000002"/>
    <n v="563122.679999999"/>
    <n v="198186.35"/>
    <n v="313681.19"/>
    <n v="51255.14"/>
    <n v="72539.649999999994"/>
    <n v="5233.25"/>
    <n v="133947.71263000101"/>
  </r>
  <r>
    <x v="13"/>
    <d v="2016-11-21T00:00:00"/>
    <x v="0"/>
    <x v="5"/>
    <n v="2"/>
    <s v="易宝-现金贷"/>
    <n v="360153.03619800002"/>
    <n v="337600.19"/>
    <n v="102510.19"/>
    <n v="159232.45000000001"/>
    <n v="75857.55"/>
    <n v="73259.429999999993"/>
    <n v="6779.95"/>
    <n v="22552.846198000014"/>
  </r>
  <r>
    <x v="13"/>
    <d v="2016-11-22T00:00:00"/>
    <x v="0"/>
    <x v="5"/>
    <n v="2"/>
    <s v="易宝-现金贷"/>
    <n v="339650.96583"/>
    <n v="311614.19"/>
    <n v="79957.94"/>
    <n v="162632.71"/>
    <n v="69023.539999999994"/>
    <n v="52799.58"/>
    <n v="6709.99"/>
    <n v="28036.775829999999"/>
  </r>
  <r>
    <x v="13"/>
    <d v="2016-11-24T00:00:00"/>
    <x v="0"/>
    <x v="5"/>
    <n v="2"/>
    <s v="易宝-现金贷"/>
    <n v="679985.33399900002"/>
    <n v="553538.28999999806"/>
    <n v="235073.329999999"/>
    <n v="265843.049999999"/>
    <n v="52621.91"/>
    <n v="111059.43"/>
    <n v="5426.63"/>
    <n v="126447.04399900197"/>
  </r>
  <r>
    <x v="13"/>
    <d v="2016-11-25T00:00:00"/>
    <x v="0"/>
    <x v="5"/>
    <n v="2"/>
    <s v="易宝-现金贷"/>
    <n v="1364754.4843339999"/>
    <n v="1094792.3799999999"/>
    <n v="416191.57"/>
    <n v="615727.97000000195"/>
    <n v="62872.840000000098"/>
    <n v="103179.4"/>
    <n v="6989.98"/>
    <n v="269962.10433400003"/>
  </r>
  <r>
    <x v="13"/>
    <d v="2016-11-26T00:00:00"/>
    <x v="0"/>
    <x v="5"/>
    <n v="2"/>
    <s v="易宝-现金贷"/>
    <n v="341701.17291800003"/>
    <n v="345802.99"/>
    <n v="35537.120000000003"/>
    <n v="224157.32"/>
    <n v="86108.55"/>
    <n v="61989.34"/>
    <n v="5863.32"/>
    <n v="-4101.817081999965"/>
  </r>
  <r>
    <x v="13"/>
    <d v="2016-11-27T00:00:00"/>
    <x v="0"/>
    <x v="5"/>
    <n v="2"/>
    <s v="易宝-现金贷"/>
    <n v="680668.73633700004"/>
    <n v="561739.12999999896"/>
    <n v="203636.87"/>
    <n v="317781.56"/>
    <n v="40320.699999999997"/>
    <n v="67539.53"/>
    <n v="4399.92"/>
    <n v="118929.60633700108"/>
  </r>
  <r>
    <x v="13"/>
    <d v="2016-11-28T00:00:00"/>
    <x v="0"/>
    <x v="5"/>
    <n v="2"/>
    <s v="易宝-现金贷"/>
    <n v="341017.770495"/>
    <n v="304113.57"/>
    <n v="100459.98"/>
    <n v="138730.41"/>
    <n v="64923.18"/>
    <n v="73329.320000000007"/>
    <n v="7883.3"/>
    <n v="36904.200494999997"/>
  </r>
  <r>
    <x v="13"/>
    <d v="2016-11-29T00:00:00"/>
    <x v="0"/>
    <x v="5"/>
    <n v="2"/>
    <s v="易宝-现金贷"/>
    <n v="1029203.932621"/>
    <n v="815950.59"/>
    <n v="114128.51"/>
    <n v="649200.14"/>
    <n v="52621.94"/>
    <n v="85659.050000000105"/>
    <n v="5209.92"/>
    <n v="213253.34262100002"/>
  </r>
  <r>
    <x v="13"/>
    <d v="2016-11-30T00:00:00"/>
    <x v="0"/>
    <x v="5"/>
    <n v="2"/>
    <s v="易宝-现金贷"/>
    <n v="1364071.0820279999"/>
    <n v="1088641.58"/>
    <n v="403206.76"/>
    <n v="623928.57000000402"/>
    <n v="61506.250000000102"/>
    <n v="108249.46"/>
    <n v="5693.19"/>
    <n v="275429.50202799984"/>
  </r>
  <r>
    <x v="13"/>
    <d v="2016-12-01T00:00:00"/>
    <x v="0"/>
    <x v="6"/>
    <n v="2"/>
    <s v="易宝-现金贷"/>
    <n v="683402.34572999994"/>
    <n v="630747.429999999"/>
    <n v="144881.35999999999"/>
    <n v="367637.56999999902"/>
    <n v="118228.5"/>
    <n v="77775.91"/>
    <n v="12369.92"/>
    <n v="52654.915730000939"/>
  </r>
  <r>
    <x v="13"/>
    <d v="2016-12-02T00:00:00"/>
    <x v="0"/>
    <x v="6"/>
    <n v="2"/>
    <s v="易宝-现金贷"/>
    <n v="341017.77049800003"/>
    <n v="409357.62"/>
    <n v="101143.4"/>
    <n v="177001.03"/>
    <n v="131213.19"/>
    <n v="72069.62"/>
    <n v="12633.13"/>
    <n v="-68339.849501999968"/>
  </r>
  <r>
    <x v="13"/>
    <d v="2016-12-03T00:00:00"/>
    <x v="0"/>
    <x v="6"/>
    <n v="2"/>
    <s v="易宝-现金贷"/>
    <n v="338284.16111300001"/>
    <n v="336200.01"/>
    <n v="88842.18"/>
    <n v="181751.27"/>
    <n v="65606.559999999998"/>
    <n v="44912.56"/>
    <n v="6496.57"/>
    <n v="2084.1511129999999"/>
  </r>
  <r>
    <x v="13"/>
    <d v="2016-12-05T00:00:00"/>
    <x v="0"/>
    <x v="6"/>
    <n v="2"/>
    <s v="易宝-现金贷"/>
    <n v="341701.17285099998"/>
    <n v="317782.65999999997"/>
    <n v="34853.629999999997"/>
    <n v="235090.96"/>
    <n v="47838.07"/>
    <n v="61658.98"/>
    <n v="7866.61"/>
    <n v="23918.512851000007"/>
  </r>
  <r>
    <x v="13"/>
    <d v="2016-12-07T00:00:00"/>
    <x v="0"/>
    <x v="6"/>
    <n v="2"/>
    <s v="易宝-现金贷"/>
    <n v="1534238.26609"/>
    <n v="1181601.73"/>
    <n v="349218.25"/>
    <n v="776344.53000000399"/>
    <n v="56038.95"/>
    <n v="94825.11"/>
    <n v="10389.950000000001"/>
    <n v="352636.53609000007"/>
  </r>
  <r>
    <x v="13"/>
    <d v="2016-12-09T00:00:00"/>
    <x v="0"/>
    <x v="6"/>
    <n v="2"/>
    <s v="易宝-现金贷"/>
    <n v="340334.36815300002"/>
    <n v="302063.46000000002"/>
    <n v="101826.88"/>
    <n v="151031.67999999999"/>
    <n v="49204.9"/>
    <n v="74242.31"/>
    <n v="7866.48"/>
    <n v="38270.908152999997"/>
  </r>
  <r>
    <x v="13"/>
    <d v="2016-12-10T00:00:00"/>
    <x v="0"/>
    <x v="6"/>
    <n v="2"/>
    <s v="易宝-现金贷"/>
    <n v="682718.94332800002"/>
    <n v="564472.9"/>
    <n v="171533.74"/>
    <n v="353301.84"/>
    <n v="39637.32"/>
    <n v="69575.41"/>
    <n v="5629.95"/>
    <n v="118246.043328"/>
  </r>
  <r>
    <x v="13"/>
    <d v="2016-12-11T00:00:00"/>
    <x v="0"/>
    <x v="6"/>
    <n v="2"/>
    <s v="易宝-现金贷"/>
    <n v="1020319.702099"/>
    <n v="781633.93"/>
    <n v="302063.50999999902"/>
    <n v="424214.87000000098"/>
    <n v="55355.55"/>
    <n v="76275.039999999994"/>
    <n v="5666.66"/>
    <n v="238685.77209899994"/>
  </r>
  <r>
    <x v="13"/>
    <d v="2016-12-12T00:00:00"/>
    <x v="0"/>
    <x v="6"/>
    <n v="2"/>
    <s v="易宝-现金贷"/>
    <n v="339650.96583599999"/>
    <n v="459213.67"/>
    <n v="41687.730000000003"/>
    <n v="233690.94"/>
    <n v="183835"/>
    <n v="75580.77"/>
    <n v="18836.84"/>
    <n v="-119562.704164"/>
  </r>
  <r>
    <x v="13"/>
    <d v="2016-12-13T00:00:00"/>
    <x v="0"/>
    <x v="6"/>
    <n v="2"/>
    <s v="易宝-现金贷"/>
    <n v="341017.77052299998"/>
    <n v="345102.22"/>
    <n v="34853.61"/>
    <n v="226873.61"/>
    <n v="83375.000000000102"/>
    <n v="75187.399999999994"/>
    <n v="13396.6"/>
    <n v="-4084.4494769999874"/>
  </r>
  <r>
    <x v="13"/>
    <d v="2016-12-14T00:00:00"/>
    <x v="0"/>
    <x v="6"/>
    <n v="2"/>
    <s v="易宝-现金贷"/>
    <n v="1187753.276781"/>
    <n v="933476.94000000099"/>
    <n v="347168.22"/>
    <n v="530269.86000000103"/>
    <n v="56038.86"/>
    <n v="95510.67"/>
    <n v="9466.66"/>
    <n v="254276.33678099897"/>
  </r>
  <r>
    <x v="13"/>
    <d v="2016-12-15T00:00:00"/>
    <x v="0"/>
    <x v="6"/>
    <n v="2"/>
    <s v="易宝-现金贷"/>
    <n v="339650.96580000001"/>
    <n v="354635.22"/>
    <n v="125062.53"/>
    <n v="138680.22"/>
    <n v="90892.470000000103"/>
    <n v="85773.93"/>
    <n v="11402.37"/>
    <n v="-14984.254199999967"/>
  </r>
  <r>
    <x v="13"/>
    <d v="2016-12-17T00:00:00"/>
    <x v="0"/>
    <x v="6"/>
    <n v="2"/>
    <s v="易宝-现金贷"/>
    <n v="1670235.3328130001"/>
    <n v="1304546.51"/>
    <n v="446944.57"/>
    <n v="815914.41000000399"/>
    <n v="41687.53"/>
    <n v="131515.82"/>
    <n v="6479.69"/>
    <n v="365688.82281300006"/>
  </r>
  <r>
    <x v="13"/>
    <d v="2016-12-18T00:00:00"/>
    <x v="0"/>
    <x v="6"/>
    <n v="2"/>
    <s v="易宝-现金贷"/>
    <n v="2727458.7616420002"/>
    <n v="2120597.7699999898"/>
    <n v="511184.78"/>
    <n v="1540389.4499999899"/>
    <n v="69023.539999999994"/>
    <n v="116612.12"/>
    <n v="8153.13"/>
    <n v="606860.9916420104"/>
  </r>
  <r>
    <x v="13"/>
    <d v="2016-12-20T00:00:00"/>
    <x v="0"/>
    <x v="6"/>
    <n v="2"/>
    <s v="易宝-现金贷"/>
    <n v="681352.13867599994"/>
    <n v="595243.59999999905"/>
    <n v="132579.96"/>
    <n v="382022.16999999899"/>
    <n v="80641.470000000103"/>
    <n v="108488.43"/>
    <n v="9937.09"/>
    <n v="86108.538676000899"/>
  </r>
  <r>
    <x v="13"/>
    <d v="2016-12-21T00:00:00"/>
    <x v="0"/>
    <x v="6"/>
    <n v="2"/>
    <s v="易宝-现金贷"/>
    <n v="1360654.0702259999"/>
    <n v="1100209.32"/>
    <n v="404573.67"/>
    <n v="623878.44000000297"/>
    <n v="71757.210000000094"/>
    <n v="108272.22"/>
    <n v="7703.06"/>
    <n v="260444.75022599986"/>
  </r>
  <r>
    <x v="13"/>
    <d v="2016-12-22T00:00:00"/>
    <x v="0"/>
    <x v="6"/>
    <n v="2"/>
    <s v="易宝-现金贷"/>
    <n v="339650.96583"/>
    <n v="384739.53"/>
    <n v="43054.43"/>
    <n v="227557.06"/>
    <n v="114128.04"/>
    <n v="67258.759999999995"/>
    <n v="10217.24"/>
    <n v="-45088.564170000027"/>
  </r>
  <r>
    <x v="13"/>
    <d v="2016-12-23T00:00:00"/>
    <x v="0"/>
    <x v="6"/>
    <n v="2"/>
    <s v="易宝-现金贷"/>
    <n v="340334.36819100002"/>
    <n v="301346.59999999998"/>
    <n v="93626.02"/>
    <n v="156465.42000000001"/>
    <n v="51255.16"/>
    <n v="76249.289999999994"/>
    <n v="5649.7"/>
    <n v="38987.768191000039"/>
  </r>
  <r>
    <x v="13"/>
    <d v="2016-12-24T00:00:00"/>
    <x v="0"/>
    <x v="6"/>
    <n v="2"/>
    <s v="易宝-现金贷"/>
    <n v="679985.33399900002"/>
    <n v="528252.44999999995"/>
    <n v="181101.34"/>
    <n v="314347.82"/>
    <n v="32803.29"/>
    <n v="70059.64"/>
    <n v="2976.62"/>
    <n v="151732.88399900007"/>
  </r>
  <r>
    <x v="13"/>
    <d v="2016-12-25T00:00:00"/>
    <x v="0"/>
    <x v="6"/>
    <n v="2"/>
    <s v="易宝-现金贷"/>
    <n v="1364754.4843339999"/>
    <n v="1039437.01"/>
    <n v="332116.43"/>
    <n v="663582.86000000301"/>
    <n v="43737.72"/>
    <n v="78519.5"/>
    <n v="3656.65"/>
    <n v="325317.47433399991"/>
  </r>
  <r>
    <x v="13"/>
    <d v="2016-12-27T00:00:00"/>
    <x v="0"/>
    <x v="6"/>
    <n v="2"/>
    <s v="易宝-现金贷"/>
    <n v="680668.73633700004"/>
    <n v="600694.23999999894"/>
    <n v="142130.96"/>
    <n v="382705.72999999899"/>
    <n v="75857.55"/>
    <n v="71652.399999999994"/>
    <n v="8963.01"/>
    <n v="79974.496337001096"/>
  </r>
  <r>
    <x v="13"/>
    <d v="2016-12-28T00:00:00"/>
    <x v="0"/>
    <x v="6"/>
    <n v="2"/>
    <s v="易宝-现金贷"/>
    <n v="341017.770495"/>
    <n v="308213.96000000002"/>
    <n v="70390.3100000001"/>
    <n v="171533.67"/>
    <n v="66289.980000000098"/>
    <n v="56868.9"/>
    <n v="7843.24"/>
    <n v="32803.810494999983"/>
  </r>
  <r>
    <x v="13"/>
    <d v="2016-12-31T00:00:00"/>
    <x v="0"/>
    <x v="6"/>
    <n v="2"/>
    <s v="易宝-现金贷"/>
    <n v="1364071.0820279999"/>
    <n v="1069506.26"/>
    <n v="314364.59000000003"/>
    <n v="698419.32000000402"/>
    <n v="56722.35"/>
    <n v="86825.98"/>
    <n v="7784.69"/>
    <n v="294564.82202799991"/>
  </r>
  <r>
    <x v="13"/>
    <d v="2017-01-01T00:00:00"/>
    <x v="0"/>
    <x v="6"/>
    <n v="2"/>
    <s v="易宝-现金贷"/>
    <n v="341701.172853"/>
    <n v="315014.56"/>
    <n v="66973.33"/>
    <n v="175600.67"/>
    <n v="72440.56"/>
    <n v="51122.559999999998"/>
    <n v="5783.31"/>
    <n v="26686.612852999999"/>
  </r>
  <r>
    <x v="13"/>
    <d v="2017-01-02T00:00:00"/>
    <x v="0"/>
    <x v="6"/>
    <n v="2"/>
    <s v="易宝-现金贷"/>
    <n v="341017.77049800003"/>
    <n v="323248.96000000002"/>
    <n v="79957.960000000006"/>
    <n v="187935.45"/>
    <n v="55355.55"/>
    <n v="54489.52"/>
    <n v="5246.6"/>
    <n v="17768.810498000006"/>
  </r>
  <r>
    <x v="13"/>
    <d v="2016-09-02T00:00:00"/>
    <x v="0"/>
    <x v="3"/>
    <n v="6"/>
    <s v="微信支付-现金贷"/>
    <n v="0"/>
    <n v="6150.6"/>
    <n v="2050.1999999999998"/>
    <n v="4100.3999999999996"/>
    <n v="0"/>
    <n v="1020"/>
    <n v="0"/>
    <n v="-6150.6"/>
  </r>
  <r>
    <x v="13"/>
    <d v="2016-09-04T00:00:00"/>
    <x v="0"/>
    <x v="3"/>
    <n v="6"/>
    <s v="微信支付-现金贷"/>
    <n v="0"/>
    <n v="20502.009999999998"/>
    <n v="8884.2000000000007"/>
    <n v="11617.81"/>
    <n v="0"/>
    <n v="2040"/>
    <n v="0"/>
    <n v="-20502.009999999998"/>
  </r>
  <r>
    <x v="13"/>
    <d v="2016-09-05T00:00:00"/>
    <x v="0"/>
    <x v="3"/>
    <n v="6"/>
    <s v="微信支付-现金贷"/>
    <n v="0"/>
    <n v="4100.3999999999996"/>
    <n v="683.4"/>
    <n v="2050.1999999999998"/>
    <n v="1366.8"/>
    <n v="750"/>
    <n v="60"/>
    <n v="-4100.3999999999996"/>
  </r>
  <r>
    <x v="13"/>
    <d v="2016-09-08T00:00:00"/>
    <x v="0"/>
    <x v="3"/>
    <n v="6"/>
    <s v="微信支付-现金贷"/>
    <n v="0"/>
    <n v="15718.22"/>
    <n v="10251.02"/>
    <n v="5467.2"/>
    <n v="0"/>
    <n v="1860"/>
    <n v="0"/>
    <n v="-15718.22"/>
  </r>
  <r>
    <x v="13"/>
    <d v="2016-09-09T00:00:00"/>
    <x v="0"/>
    <x v="3"/>
    <n v="6"/>
    <s v="微信支付-现金贷"/>
    <n v="0"/>
    <n v="8884.2099999999991"/>
    <n v="5467.21"/>
    <n v="3417"/>
    <n v="0"/>
    <n v="2189.9699999999998"/>
    <n v="0"/>
    <n v="-8884.2099999999991"/>
  </r>
  <r>
    <x v="13"/>
    <d v="2016-09-10T00:00:00"/>
    <x v="0"/>
    <x v="3"/>
    <n v="6"/>
    <s v="微信支付-现金贷"/>
    <n v="0"/>
    <n v="4100.3999999999996"/>
    <n v="2733.6"/>
    <n v="0"/>
    <n v="1366.8"/>
    <n v="2759.98"/>
    <n v="110"/>
    <n v="-4100.3999999999996"/>
  </r>
  <r>
    <x v="13"/>
    <d v="2016-09-11T00:00:00"/>
    <x v="0"/>
    <x v="3"/>
    <n v="6"/>
    <s v="微信支付-现金贷"/>
    <n v="0"/>
    <n v="12984.62"/>
    <n v="4783.8100000000004"/>
    <n v="8200.81"/>
    <n v="0"/>
    <n v="2340"/>
    <n v="0"/>
    <n v="-12984.62"/>
  </r>
  <r>
    <x v="13"/>
    <d v="2016-09-12T00:00:00"/>
    <x v="0"/>
    <x v="3"/>
    <n v="6"/>
    <s v="微信支付-现金贷"/>
    <n v="0"/>
    <n v="27336.06"/>
    <n v="15034.84"/>
    <n v="10934.42"/>
    <n v="1366.8"/>
    <n v="3269.99"/>
    <n v="100"/>
    <n v="-27336.06"/>
  </r>
  <r>
    <x v="13"/>
    <d v="2016-09-12T00:00:00"/>
    <x v="0"/>
    <x v="3"/>
    <n v="13"/>
    <s v="支付宝线下还款"/>
    <n v="0"/>
    <n v="2050.21"/>
    <n v="2050.21"/>
    <n v="0"/>
    <n v="0"/>
    <n v="180"/>
    <n v="0"/>
    <n v="-2050.21"/>
  </r>
  <r>
    <x v="13"/>
    <d v="2016-09-13T00:00:00"/>
    <x v="0"/>
    <x v="3"/>
    <n v="6"/>
    <s v="微信支付-现金贷"/>
    <n v="0"/>
    <n v="12301.22"/>
    <n v="2050.1999999999998"/>
    <n v="2050.1999999999998"/>
    <n v="8200.82"/>
    <n v="2789.98"/>
    <n v="440"/>
    <n v="-12301.22"/>
  </r>
  <r>
    <x v="13"/>
    <d v="2016-09-14T00:00:00"/>
    <x v="0"/>
    <x v="3"/>
    <n v="6"/>
    <s v="微信支付-现金贷"/>
    <n v="0"/>
    <n v="8884.2099999999991"/>
    <n v="2733.6"/>
    <n v="4100.41"/>
    <n v="2050.1999999999998"/>
    <n v="2189.9899999999998"/>
    <n v="70"/>
    <n v="-8884.2099999999991"/>
  </r>
  <r>
    <x v="13"/>
    <d v="2016-09-15T00:00:00"/>
    <x v="0"/>
    <x v="3"/>
    <n v="6"/>
    <s v="微信支付-现金贷"/>
    <n v="0"/>
    <n v="12301.2"/>
    <n v="5467.2"/>
    <n v="6150.6"/>
    <n v="683.4"/>
    <n v="2310"/>
    <n v="30"/>
    <n v="-12301.2"/>
  </r>
  <r>
    <x v="13"/>
    <d v="2016-09-16T00:00:00"/>
    <x v="0"/>
    <x v="3"/>
    <n v="6"/>
    <s v="微信支付-现金贷"/>
    <n v="0"/>
    <n v="26652.63"/>
    <n v="13668.02"/>
    <n v="12984.61"/>
    <n v="0"/>
    <n v="2100"/>
    <n v="0"/>
    <n v="-26652.63"/>
  </r>
  <r>
    <x v="13"/>
    <d v="2016-09-17T00:00:00"/>
    <x v="0"/>
    <x v="3"/>
    <n v="6"/>
    <s v="微信支付-现金贷"/>
    <n v="0"/>
    <n v="7517.41"/>
    <n v="4783.8100000000004"/>
    <n v="0"/>
    <n v="2733.6"/>
    <n v="1319.99"/>
    <n v="330"/>
    <n v="-7517.41"/>
  </r>
  <r>
    <x v="13"/>
    <d v="2016-09-18T00:00:00"/>
    <x v="0"/>
    <x v="3"/>
    <n v="6"/>
    <s v="微信支付-现金贷"/>
    <n v="0"/>
    <n v="5467.2"/>
    <n v="1366.8"/>
    <n v="683.4"/>
    <n v="3417"/>
    <n v="1229.99"/>
    <n v="370"/>
    <n v="-5467.2"/>
  </r>
  <r>
    <x v="13"/>
    <d v="2016-09-19T00:00:00"/>
    <x v="0"/>
    <x v="3"/>
    <n v="6"/>
    <s v="微信支付-现金贷"/>
    <n v="0"/>
    <n v="6150.62"/>
    <n v="3417.01"/>
    <n v="683.4"/>
    <n v="2050.21"/>
    <n v="1050"/>
    <n v="90"/>
    <n v="-6150.62"/>
  </r>
  <r>
    <x v="13"/>
    <d v="2016-09-20T00:00:00"/>
    <x v="0"/>
    <x v="3"/>
    <n v="6"/>
    <s v="微信支付-现金贷"/>
    <n v="0"/>
    <n v="4783.8"/>
    <n v="683.4"/>
    <n v="683.4"/>
    <n v="3417"/>
    <n v="1200"/>
    <n v="800"/>
    <n v="-4783.8"/>
  </r>
  <r>
    <x v="13"/>
    <d v="2016-09-26T00:00:00"/>
    <x v="0"/>
    <x v="3"/>
    <n v="6"/>
    <s v="微信支付-现金贷"/>
    <n v="0"/>
    <n v="27336.03"/>
    <n v="11617.81"/>
    <n v="15034.82"/>
    <n v="683.4"/>
    <n v="2489.98"/>
    <n v="170"/>
    <n v="-27336.03"/>
  </r>
  <r>
    <x v="13"/>
    <d v="2016-09-29T00:00:00"/>
    <x v="0"/>
    <x v="3"/>
    <n v="6"/>
    <s v="微信支付-现金贷"/>
    <n v="0"/>
    <n v="62189.45"/>
    <n v="33486.639999999999"/>
    <n v="26652.61"/>
    <n v="2050.1999999999998"/>
    <n v="5879.99"/>
    <n v="660"/>
    <n v="-62189.45"/>
  </r>
  <r>
    <x v="13"/>
    <d v="2016-09-29T00:00:00"/>
    <x v="0"/>
    <x v="3"/>
    <n v="13"/>
    <s v="支付宝线下还款"/>
    <n v="0"/>
    <n v="6834.01"/>
    <n v="2050.1999999999998"/>
    <n v="4783.8100000000004"/>
    <n v="0"/>
    <n v="270"/>
    <n v="0"/>
    <n v="-6834.01"/>
  </r>
  <r>
    <x v="13"/>
    <d v="2016-10-01T00:00:00"/>
    <x v="0"/>
    <x v="4"/>
    <n v="6"/>
    <s v="微信支付-现金贷"/>
    <n v="0"/>
    <n v="2733.6"/>
    <n v="2050.1999999999998"/>
    <n v="0"/>
    <n v="683.4"/>
    <n v="1020"/>
    <n v="40"/>
    <n v="-2733.6"/>
  </r>
  <r>
    <x v="13"/>
    <d v="2016-10-02T00:00:00"/>
    <x v="0"/>
    <x v="4"/>
    <n v="6"/>
    <s v="微信支付-现金贷"/>
    <n v="0"/>
    <n v="10934.42"/>
    <n v="3417.01"/>
    <n v="1366.8"/>
    <n v="6150.61"/>
    <n v="2220"/>
    <n v="360"/>
    <n v="-10934.42"/>
  </r>
  <r>
    <x v="13"/>
    <d v="2016-10-04T00:00:00"/>
    <x v="0"/>
    <x v="4"/>
    <n v="6"/>
    <s v="微信支付-现金贷"/>
    <n v="0"/>
    <n v="19818.61"/>
    <n v="8200.7999999999993"/>
    <n v="8200.81"/>
    <n v="3417"/>
    <n v="2819.99"/>
    <n v="256.67"/>
    <n v="-19818.61"/>
  </r>
  <r>
    <x v="13"/>
    <d v="2016-10-05T00:00:00"/>
    <x v="0"/>
    <x v="4"/>
    <n v="6"/>
    <s v="微信支付-现金贷"/>
    <n v="0"/>
    <n v="21185.439999999999"/>
    <n v="14351.44"/>
    <n v="2050.1999999999998"/>
    <n v="4783.8"/>
    <n v="3330"/>
    <n v="403.34"/>
    <n v="-21185.439999999999"/>
  </r>
  <r>
    <x v="13"/>
    <d v="2016-10-07T00:00:00"/>
    <x v="0"/>
    <x v="4"/>
    <n v="6"/>
    <s v="微信支付-现金贷"/>
    <n v="0"/>
    <n v="10934.42"/>
    <n v="2050.1999999999998"/>
    <n v="8200.82"/>
    <n v="683.4"/>
    <n v="1289.99"/>
    <n v="40"/>
    <n v="-10934.42"/>
  </r>
  <r>
    <x v="13"/>
    <d v="2016-10-08T00:00:00"/>
    <x v="0"/>
    <x v="4"/>
    <n v="6"/>
    <s v="微信支付-现金贷"/>
    <n v="0"/>
    <n v="19135.23"/>
    <n v="8884.23"/>
    <n v="6834"/>
    <n v="3417"/>
    <n v="5069.95"/>
    <n v="226.67"/>
    <n v="-19135.23"/>
  </r>
  <r>
    <x v="13"/>
    <d v="2016-10-09T00:00:00"/>
    <x v="0"/>
    <x v="4"/>
    <n v="6"/>
    <s v="微信支付-现金贷"/>
    <n v="0"/>
    <n v="12984.61"/>
    <n v="8200.81"/>
    <n v="3417"/>
    <n v="1366.8"/>
    <n v="3269.98"/>
    <n v="410"/>
    <n v="-12984.61"/>
  </r>
  <r>
    <x v="13"/>
    <d v="2016-10-10T00:00:00"/>
    <x v="0"/>
    <x v="4"/>
    <n v="6"/>
    <s v="微信支付-现金贷"/>
    <n v="0"/>
    <n v="11617.8"/>
    <n v="2050.1999999999998"/>
    <n v="2733.6"/>
    <n v="6834"/>
    <n v="3539.97"/>
    <n v="1223.33"/>
    <n v="-11617.8"/>
  </r>
  <r>
    <x v="13"/>
    <d v="2016-10-11T00:00:00"/>
    <x v="0"/>
    <x v="4"/>
    <n v="6"/>
    <s v="微信支付-现金贷"/>
    <n v="0"/>
    <n v="18451.830000000002"/>
    <n v="8200.83"/>
    <n v="7517.4"/>
    <n v="2733.6"/>
    <n v="4559.9399999999996"/>
    <n v="276.66000000000003"/>
    <n v="-18451.830000000002"/>
  </r>
  <r>
    <x v="13"/>
    <d v="2016-10-12T00:00:00"/>
    <x v="0"/>
    <x v="4"/>
    <n v="6"/>
    <s v="微信支付-现金贷"/>
    <n v="0"/>
    <n v="37587.03"/>
    <n v="13668.01"/>
    <n v="21185.42"/>
    <n v="2733.6"/>
    <n v="5609.97"/>
    <n v="290"/>
    <n v="-37587.03"/>
  </r>
  <r>
    <x v="13"/>
    <d v="2016-10-13T00:00:00"/>
    <x v="0"/>
    <x v="4"/>
    <n v="6"/>
    <s v="微信支付-现金贷"/>
    <n v="0"/>
    <n v="24602.43"/>
    <n v="6834.01"/>
    <n v="11617.81"/>
    <n v="6150.61"/>
    <n v="3749.99"/>
    <n v="1046.67"/>
    <n v="-24602.43"/>
  </r>
  <r>
    <x v="13"/>
    <d v="2016-10-14T00:00:00"/>
    <x v="0"/>
    <x v="4"/>
    <n v="6"/>
    <s v="微信支付-现金贷"/>
    <n v="0"/>
    <n v="30753.040000000001"/>
    <n v="8884.2199999999993"/>
    <n v="11617.82"/>
    <n v="10251"/>
    <n v="5279.97"/>
    <n v="1446.67"/>
    <n v="-30753.040000000001"/>
  </r>
  <r>
    <x v="13"/>
    <d v="2016-10-15T00:00:00"/>
    <x v="0"/>
    <x v="4"/>
    <n v="6"/>
    <s v="微信支付-现金贷"/>
    <n v="0"/>
    <n v="26652.62"/>
    <n v="8884.2099999999991"/>
    <n v="4100.3999999999996"/>
    <n v="13668.01"/>
    <n v="6149.95"/>
    <n v="1700.01"/>
    <n v="-26652.62"/>
  </r>
  <r>
    <x v="13"/>
    <d v="2016-10-16T00:00:00"/>
    <x v="0"/>
    <x v="4"/>
    <n v="6"/>
    <s v="微信支付-现金贷"/>
    <n v="0"/>
    <n v="25285.84"/>
    <n v="8884.2099999999991"/>
    <n v="9567.6200000000008"/>
    <n v="6834.01"/>
    <n v="6659.96"/>
    <n v="440.01"/>
    <n v="-25285.84"/>
  </r>
  <r>
    <x v="13"/>
    <d v="2016-10-16T00:00:00"/>
    <x v="0"/>
    <x v="4"/>
    <n v="13"/>
    <s v="支付宝线下还款"/>
    <n v="0"/>
    <n v="2733.6"/>
    <n v="1366.8"/>
    <n v="1366.8"/>
    <n v="0"/>
    <n v="240"/>
    <n v="0"/>
    <n v="-2733.6"/>
  </r>
  <r>
    <x v="13"/>
    <d v="2016-10-17T00:00:00"/>
    <x v="0"/>
    <x v="4"/>
    <n v="6"/>
    <s v="微信支付-现金贷"/>
    <n v="0"/>
    <n v="15034.8"/>
    <n v="2733.6"/>
    <n v="4783.8"/>
    <n v="7517.4"/>
    <n v="5459.94"/>
    <n v="1023.32"/>
    <n v="-15034.8"/>
  </r>
  <r>
    <x v="13"/>
    <d v="2016-10-18T00:00:00"/>
    <x v="0"/>
    <x v="4"/>
    <n v="6"/>
    <s v="微信支付-现金贷"/>
    <n v="0"/>
    <n v="101143.33"/>
    <n v="49204.87"/>
    <n v="46471.26"/>
    <n v="5467.2"/>
    <n v="9419.9699999999993"/>
    <n v="839.99"/>
    <n v="-101143.33"/>
  </r>
  <r>
    <x v="13"/>
    <d v="2016-10-18T00:00:00"/>
    <x v="0"/>
    <x v="4"/>
    <n v="13"/>
    <s v="支付宝线下还款"/>
    <n v="0"/>
    <n v="6834"/>
    <n v="2733.6"/>
    <n v="683.4"/>
    <n v="3417"/>
    <n v="1199.99"/>
    <n v="210.4"/>
    <n v="-6834"/>
  </r>
  <r>
    <x v="13"/>
    <d v="2016-10-19T00:00:00"/>
    <x v="0"/>
    <x v="4"/>
    <n v="6"/>
    <s v="微信支付-现金贷"/>
    <n v="0"/>
    <n v="17085.02"/>
    <n v="683.4"/>
    <n v="4100.41"/>
    <n v="12301.21"/>
    <n v="4679.96"/>
    <n v="666.67"/>
    <n v="-17085.02"/>
  </r>
  <r>
    <x v="13"/>
    <d v="2016-10-20T00:00:00"/>
    <x v="0"/>
    <x v="4"/>
    <n v="6"/>
    <s v="微信支付-现金贷"/>
    <n v="0"/>
    <n v="28702.83"/>
    <n v="10251.01"/>
    <n v="10251.01"/>
    <n v="8200.81"/>
    <n v="5639.92"/>
    <n v="1670"/>
    <n v="-28702.83"/>
  </r>
  <r>
    <x v="13"/>
    <d v="2016-10-22T00:00:00"/>
    <x v="0"/>
    <x v="4"/>
    <n v="6"/>
    <s v="微信支付-现金贷"/>
    <n v="0"/>
    <n v="30069.62"/>
    <n v="8200.7999999999993"/>
    <n v="16401.61"/>
    <n v="5467.21"/>
    <n v="2909.96"/>
    <n v="1400"/>
    <n v="-30069.62"/>
  </r>
  <r>
    <x v="13"/>
    <d v="2016-10-26T00:00:00"/>
    <x v="0"/>
    <x v="4"/>
    <n v="6"/>
    <s v="微信支付-现金贷"/>
    <n v="0"/>
    <n v="28019.42"/>
    <n v="11617.81"/>
    <n v="10934.4"/>
    <n v="5467.21"/>
    <n v="6209.96"/>
    <n v="870"/>
    <n v="-28019.42"/>
  </r>
  <r>
    <x v="13"/>
    <d v="2016-10-27T00:00:00"/>
    <x v="0"/>
    <x v="4"/>
    <n v="2"/>
    <s v="易宝-现金贷"/>
    <n v="0"/>
    <n v="279511.09999999998"/>
    <n v="90208.94"/>
    <n v="152398.51"/>
    <n v="36903.65"/>
    <n v="44369.67"/>
    <n v="3963.36"/>
    <n v="-279511.09999999998"/>
  </r>
  <r>
    <x v="13"/>
    <d v="2016-10-27T00:00:00"/>
    <x v="0"/>
    <x v="4"/>
    <n v="6"/>
    <s v="微信支付-现金贷"/>
    <n v="0"/>
    <n v="27336.03"/>
    <n v="4783.8"/>
    <n v="18451.830000000002"/>
    <n v="4100.3999999999996"/>
    <n v="2639.97"/>
    <n v="226.67"/>
    <n v="-27336.03"/>
  </r>
  <r>
    <x v="13"/>
    <d v="2016-10-27T00:00:00"/>
    <x v="0"/>
    <x v="4"/>
    <n v="13"/>
    <s v="支付宝线下还款"/>
    <n v="0"/>
    <n v="4100.41"/>
    <n v="2733.61"/>
    <n v="683.4"/>
    <n v="683.4"/>
    <n v="450"/>
    <n v="100"/>
    <n v="-4100.41"/>
  </r>
  <r>
    <x v="13"/>
    <d v="2016-10-29T00:00:00"/>
    <x v="0"/>
    <x v="4"/>
    <n v="6"/>
    <s v="微信支付-现金贷"/>
    <n v="0"/>
    <n v="68340.06"/>
    <n v="34170.04"/>
    <n v="30753.01"/>
    <n v="3417.01"/>
    <n v="7259.97"/>
    <n v="290"/>
    <n v="-68340.06"/>
  </r>
  <r>
    <x v="13"/>
    <d v="2016-10-29T00:00:00"/>
    <x v="0"/>
    <x v="4"/>
    <n v="13"/>
    <s v="支付宝线下还款"/>
    <n v="0"/>
    <n v="4100.41"/>
    <n v="1366.8"/>
    <n v="2733.61"/>
    <n v="0"/>
    <n v="210"/>
    <n v="0"/>
    <n v="-4100.41"/>
  </r>
  <r>
    <x v="13"/>
    <d v="2016-11-01T00:00:00"/>
    <x v="0"/>
    <x v="5"/>
    <n v="6"/>
    <s v="微信支付-现金贷"/>
    <n v="0"/>
    <n v="31436.46"/>
    <n v="9567.6200000000008"/>
    <n v="14351.42"/>
    <n v="7517.42"/>
    <n v="5579.94"/>
    <n v="553.33000000000004"/>
    <n v="-31436.46"/>
  </r>
  <r>
    <x v="13"/>
    <d v="2016-11-02T00:00:00"/>
    <x v="0"/>
    <x v="5"/>
    <n v="6"/>
    <s v="微信支付-现金贷"/>
    <n v="0"/>
    <n v="6834.01"/>
    <n v="1366.8"/>
    <n v="2050.21"/>
    <n v="3417"/>
    <n v="2609.9499999999998"/>
    <n v="373.33"/>
    <n v="-6834.01"/>
  </r>
  <r>
    <x v="13"/>
    <d v="2016-11-04T00:00:00"/>
    <x v="0"/>
    <x v="5"/>
    <n v="6"/>
    <s v="微信支付-现金贷"/>
    <n v="0"/>
    <n v="35537.08"/>
    <n v="4783.83"/>
    <n v="25969.439999999999"/>
    <n v="4783.8100000000004"/>
    <n v="4829.92"/>
    <n v="1010"/>
    <n v="-35537.08"/>
  </r>
  <r>
    <x v="13"/>
    <d v="2016-11-05T00:00:00"/>
    <x v="0"/>
    <x v="5"/>
    <n v="6"/>
    <s v="微信支付-现金贷"/>
    <n v="0"/>
    <n v="32119.87"/>
    <n v="10251.01"/>
    <n v="16401.64"/>
    <n v="5467.22"/>
    <n v="4259.99"/>
    <n v="946.63"/>
    <n v="-32119.87"/>
  </r>
  <r>
    <x v="13"/>
    <d v="2016-11-06T00:00:00"/>
    <x v="0"/>
    <x v="5"/>
    <n v="6"/>
    <s v="微信支付-现金贷"/>
    <n v="0"/>
    <n v="4100.42"/>
    <n v="683.41"/>
    <n v="0"/>
    <n v="3417.01"/>
    <n v="2249.96"/>
    <n v="580"/>
    <n v="-4100.42"/>
  </r>
  <r>
    <x v="13"/>
    <d v="2016-11-07T00:00:00"/>
    <x v="0"/>
    <x v="5"/>
    <n v="6"/>
    <s v="微信支付-现金贷"/>
    <n v="0"/>
    <n v="19135.22"/>
    <n v="5467.2"/>
    <n v="6834.01"/>
    <n v="6834.01"/>
    <n v="4619.91"/>
    <n v="1993.33"/>
    <n v="-19135.22"/>
  </r>
  <r>
    <x v="13"/>
    <d v="2016-11-08T00:00:00"/>
    <x v="0"/>
    <x v="5"/>
    <n v="6"/>
    <s v="微信支付-现金贷"/>
    <n v="0"/>
    <n v="34170.22"/>
    <n v="4783.8500000000004"/>
    <n v="21185.55"/>
    <n v="8200.82"/>
    <n v="5489.87"/>
    <n v="1749.98"/>
    <n v="-34170.22"/>
  </r>
  <r>
    <x v="13"/>
    <d v="2016-11-09T00:00:00"/>
    <x v="0"/>
    <x v="5"/>
    <n v="6"/>
    <s v="微信支付-现金贷"/>
    <n v="0"/>
    <n v="28019.52"/>
    <n v="5467.22"/>
    <n v="19135.3"/>
    <n v="3417"/>
    <n v="5909.93"/>
    <n v="740"/>
    <n v="-28019.52"/>
  </r>
  <r>
    <x v="13"/>
    <d v="2016-11-10T00:00:00"/>
    <x v="0"/>
    <x v="5"/>
    <n v="6"/>
    <s v="微信支付-现金贷"/>
    <n v="0"/>
    <n v="27986.02"/>
    <n v="11617.82"/>
    <n v="12951.18"/>
    <n v="3417.02"/>
    <n v="6689.89"/>
    <n v="289.98"/>
    <n v="-27986.02"/>
  </r>
  <r>
    <x v="13"/>
    <d v="2016-11-11T00:00:00"/>
    <x v="0"/>
    <x v="5"/>
    <n v="6"/>
    <s v="微信支付-现金贷"/>
    <n v="0"/>
    <n v="75857.72"/>
    <n v="19135.27"/>
    <n v="44421.22"/>
    <n v="12301.23"/>
    <n v="11939.86"/>
    <n v="1500"/>
    <n v="-75857.72"/>
  </r>
  <r>
    <x v="13"/>
    <d v="2016-11-11T00:00:00"/>
    <x v="0"/>
    <x v="5"/>
    <n v="13"/>
    <s v="支付宝线下还款"/>
    <n v="0"/>
    <n v="17768.45"/>
    <n v="5467.21"/>
    <n v="7517.43"/>
    <n v="4783.8100000000004"/>
    <n v="1409.6"/>
    <n v="430.2"/>
    <n v="-17768.45"/>
  </r>
  <r>
    <x v="13"/>
    <d v="2016-11-12T00:00:00"/>
    <x v="0"/>
    <x v="5"/>
    <n v="6"/>
    <s v="微信支付-现金贷"/>
    <n v="0"/>
    <n v="60139.48"/>
    <n v="9567.64"/>
    <n v="44421.22"/>
    <n v="6150.62"/>
    <n v="6419.92"/>
    <n v="809.98"/>
    <n v="-60139.48"/>
  </r>
  <r>
    <x v="13"/>
    <d v="2016-11-13T00:00:00"/>
    <x v="0"/>
    <x v="5"/>
    <n v="6"/>
    <s v="微信支付-现金贷"/>
    <n v="0"/>
    <n v="38270.519999999997"/>
    <n v="11617.83"/>
    <n v="23919.07"/>
    <n v="2733.62"/>
    <n v="4319.96"/>
    <n v="143.32"/>
    <n v="-38270.519999999997"/>
  </r>
  <r>
    <x v="13"/>
    <d v="2016-11-14T00:00:00"/>
    <x v="0"/>
    <x v="5"/>
    <n v="6"/>
    <s v="微信支付-现金贷"/>
    <n v="0"/>
    <n v="25285.9"/>
    <n v="4783.8"/>
    <n v="14351.47"/>
    <n v="6150.63"/>
    <n v="7169.94"/>
    <n v="310"/>
    <n v="-25285.9"/>
  </r>
  <r>
    <x v="13"/>
    <d v="2016-11-15T00:00:00"/>
    <x v="0"/>
    <x v="5"/>
    <n v="6"/>
    <s v="微信支付-现金贷"/>
    <n v="0"/>
    <n v="33486.75"/>
    <n v="4100.42"/>
    <n v="16401.72"/>
    <n v="12984.61"/>
    <n v="10349.91"/>
    <n v="1516.65"/>
    <n v="-33486.75"/>
  </r>
  <r>
    <x v="13"/>
    <d v="2016-11-16T00:00:00"/>
    <x v="0"/>
    <x v="5"/>
    <n v="6"/>
    <s v="微信支付-现金贷"/>
    <n v="0"/>
    <n v="40320.76"/>
    <n v="3417.01"/>
    <n v="22552.31"/>
    <n v="14351.44"/>
    <n v="10169.92"/>
    <n v="1101.67"/>
    <n v="-40320.76"/>
  </r>
  <r>
    <x v="13"/>
    <d v="2016-11-17T00:00:00"/>
    <x v="0"/>
    <x v="5"/>
    <n v="6"/>
    <s v="微信支付-现金贷"/>
    <n v="0"/>
    <n v="81324.83"/>
    <n v="33486.69"/>
    <n v="44421.120000000003"/>
    <n v="3417.02"/>
    <n v="14849.9"/>
    <n v="163.32"/>
    <n v="-81324.83"/>
  </r>
  <r>
    <x v="13"/>
    <d v="2016-11-17T00:00:00"/>
    <x v="0"/>
    <x v="5"/>
    <n v="13"/>
    <s v="支付宝线下还款"/>
    <n v="0"/>
    <n v="5467.21"/>
    <n v="683.4"/>
    <n v="3417.01"/>
    <n v="1366.8"/>
    <n v="1470"/>
    <n v="333.99"/>
    <n v="-5467.21"/>
  </r>
  <r>
    <x v="13"/>
    <d v="2016-11-18T00:00:00"/>
    <x v="0"/>
    <x v="5"/>
    <n v="6"/>
    <s v="微信支付-现金贷"/>
    <n v="0"/>
    <n v="239873.85"/>
    <n v="86108.55"/>
    <n v="146931.29999999999"/>
    <n v="6834"/>
    <n v="16679.96"/>
    <n v="376.66"/>
    <n v="-239873.85"/>
  </r>
  <r>
    <x v="13"/>
    <d v="2016-11-18T00:00:00"/>
    <x v="0"/>
    <x v="5"/>
    <n v="13"/>
    <s v="支付宝线下还款"/>
    <n v="0"/>
    <n v="12984.61"/>
    <n v="4100.3999999999996"/>
    <n v="6834.01"/>
    <n v="2050.1999999999998"/>
    <n v="1110"/>
    <n v="0.60000000000002296"/>
    <n v="-12984.61"/>
  </r>
  <r>
    <x v="13"/>
    <d v="2016-11-20T00:00:00"/>
    <x v="0"/>
    <x v="5"/>
    <n v="6"/>
    <s v="微信支付-现金贷"/>
    <n v="0"/>
    <n v="54672.160000000003"/>
    <n v="23919.06"/>
    <n v="23919.08"/>
    <n v="6834.02"/>
    <n v="7139.97"/>
    <n v="1339.99"/>
    <n v="-54672.160000000003"/>
  </r>
  <r>
    <x v="13"/>
    <d v="2016-11-21T00:00:00"/>
    <x v="0"/>
    <x v="5"/>
    <n v="6"/>
    <s v="微信支付-现金贷"/>
    <n v="0"/>
    <n v="38953.879999999997"/>
    <n v="12301.21"/>
    <n v="13668.05"/>
    <n v="12984.62"/>
    <n v="6959.94"/>
    <n v="733.33"/>
    <n v="-38953.879999999997"/>
  </r>
  <r>
    <x v="13"/>
    <d v="2016-11-22T00:00:00"/>
    <x v="0"/>
    <x v="5"/>
    <n v="6"/>
    <s v="微信支付-现金贷"/>
    <n v="0"/>
    <n v="35536.83"/>
    <n v="10251"/>
    <n v="20502.02"/>
    <n v="4783.8100000000004"/>
    <n v="5399.96"/>
    <n v="359.99"/>
    <n v="-35536.83"/>
  </r>
  <r>
    <x v="13"/>
    <d v="2016-11-24T00:00:00"/>
    <x v="0"/>
    <x v="5"/>
    <n v="6"/>
    <s v="微信支付-现金贷"/>
    <n v="0"/>
    <n v="53988.71"/>
    <n v="19818.63"/>
    <n v="27336.05"/>
    <n v="6834.03"/>
    <n v="9449.94"/>
    <n v="663.31"/>
    <n v="-53988.71"/>
  </r>
  <r>
    <x v="13"/>
    <d v="2016-11-24T00:00:00"/>
    <x v="0"/>
    <x v="5"/>
    <n v="13"/>
    <s v="支付宝线下还款"/>
    <n v="0"/>
    <n v="1366.8"/>
    <n v="1366.8"/>
    <n v="0"/>
    <n v="0"/>
    <n v="420"/>
    <n v="0"/>
    <n v="-1366.8"/>
  </r>
  <r>
    <x v="13"/>
    <d v="2016-11-25T00:00:00"/>
    <x v="0"/>
    <x v="5"/>
    <n v="6"/>
    <s v="微信支付-现金贷"/>
    <n v="0"/>
    <n v="103193.60000000001"/>
    <n v="49204.91"/>
    <n v="42370.86"/>
    <n v="11617.83"/>
    <n v="11099.95"/>
    <n v="1060"/>
    <n v="-103193.60000000001"/>
  </r>
  <r>
    <x v="13"/>
    <d v="2016-11-25T00:00:00"/>
    <x v="0"/>
    <x v="5"/>
    <n v="13"/>
    <s v="支付宝线下还款"/>
    <n v="0"/>
    <n v="2733.61"/>
    <n v="2050.21"/>
    <n v="0"/>
    <n v="683.4"/>
    <n v="779.98"/>
    <n v="308.8"/>
    <n v="-2733.61"/>
  </r>
  <r>
    <x v="13"/>
    <d v="2016-11-26T00:00:00"/>
    <x v="0"/>
    <x v="5"/>
    <n v="6"/>
    <s v="微信支付-现金贷"/>
    <n v="0"/>
    <n v="36220.53"/>
    <n v="3417.05"/>
    <n v="26652.87"/>
    <n v="6150.61"/>
    <n v="5519.9"/>
    <n v="270"/>
    <n v="-36220.53"/>
  </r>
  <r>
    <x v="13"/>
    <d v="2016-11-27T00:00:00"/>
    <x v="0"/>
    <x v="5"/>
    <n v="6"/>
    <s v="微信支付-现金贷"/>
    <n v="0"/>
    <n v="56038.93"/>
    <n v="23919.05"/>
    <n v="28702.86"/>
    <n v="3417.02"/>
    <n v="7439.96"/>
    <n v="316.64"/>
    <n v="-56038.93"/>
  </r>
  <r>
    <x v="13"/>
    <d v="2016-11-27T00:00:00"/>
    <x v="0"/>
    <x v="5"/>
    <n v="13"/>
    <s v="支付宝线下还款"/>
    <n v="0"/>
    <n v="2733.6"/>
    <n v="683.4"/>
    <n v="2050.1999999999998"/>
    <n v="0"/>
    <n v="150"/>
    <n v="0"/>
    <n v="-2733.6"/>
  </r>
  <r>
    <x v="13"/>
    <d v="2016-11-28T00:00:00"/>
    <x v="0"/>
    <x v="5"/>
    <n v="6"/>
    <s v="微信支付-现金贷"/>
    <n v="0"/>
    <n v="55355.51"/>
    <n v="11617.8"/>
    <n v="27336.07"/>
    <n v="16401.64"/>
    <n v="9329.8700000000008"/>
    <n v="1579.98"/>
    <n v="-55355.51"/>
  </r>
  <r>
    <x v="13"/>
    <d v="2016-11-29T00:00:00"/>
    <x v="0"/>
    <x v="5"/>
    <n v="6"/>
    <s v="微信支付-现金贷"/>
    <n v="0"/>
    <n v="80641.720000000103"/>
    <n v="12984.69"/>
    <n v="59456.230000000098"/>
    <n v="8200.7999999999993"/>
    <n v="10349.870000000001"/>
    <n v="1033.33"/>
    <n v="-80641.720000000103"/>
  </r>
  <r>
    <x v="13"/>
    <d v="2016-11-30T00:00:00"/>
    <x v="0"/>
    <x v="5"/>
    <n v="6"/>
    <s v="微信支付-现金贷"/>
    <n v="0"/>
    <n v="119595.22"/>
    <n v="50571.68"/>
    <n v="58089.120000000003"/>
    <n v="10934.42"/>
    <n v="13109.95"/>
    <n v="963.32"/>
    <n v="-119595.22"/>
  </r>
  <r>
    <x v="13"/>
    <d v="2016-12-01T00:00:00"/>
    <x v="0"/>
    <x v="6"/>
    <n v="6"/>
    <s v="微信支付-现金贷"/>
    <n v="0"/>
    <n v="69023.64"/>
    <n v="21868.87"/>
    <n v="34853.550000000003"/>
    <n v="12301.22"/>
    <n v="10019.92"/>
    <n v="966.66"/>
    <n v="-69023.64"/>
  </r>
  <r>
    <x v="13"/>
    <d v="2016-12-01T00:00:00"/>
    <x v="0"/>
    <x v="6"/>
    <n v="13"/>
    <s v="支付宝线下还款"/>
    <n v="0"/>
    <n v="6150.62"/>
    <n v="1366.8"/>
    <n v="0"/>
    <n v="4783.82"/>
    <n v="1170"/>
    <n v="1606.66"/>
    <n v="-6150.62"/>
  </r>
  <r>
    <x v="13"/>
    <d v="2016-12-02T00:00:00"/>
    <x v="0"/>
    <x v="6"/>
    <n v="6"/>
    <s v="微信支付-现金贷"/>
    <n v="0"/>
    <n v="26652.67"/>
    <n v="5467.2"/>
    <n v="6834.01"/>
    <n v="14351.46"/>
    <n v="6996.5"/>
    <n v="909.96"/>
    <n v="-26652.67"/>
  </r>
  <r>
    <x v="13"/>
    <d v="2016-12-03T00:00:00"/>
    <x v="0"/>
    <x v="6"/>
    <n v="6"/>
    <s v="微信支付-现金贷"/>
    <n v="0"/>
    <n v="31436.47"/>
    <n v="11617.83"/>
    <n v="11617.82"/>
    <n v="8200.82"/>
    <n v="5799.98"/>
    <n v="1033.32"/>
    <n v="-31436.47"/>
  </r>
  <r>
    <x v="13"/>
    <d v="2016-12-05T00:00:00"/>
    <x v="0"/>
    <x v="6"/>
    <n v="6"/>
    <s v="微信支付-现金贷"/>
    <n v="0"/>
    <n v="37587.160000000003"/>
    <n v="7517.45"/>
    <n v="21185.49"/>
    <n v="8884.2199999999993"/>
    <n v="6869.93"/>
    <n v="990"/>
    <n v="-37587.160000000003"/>
  </r>
  <r>
    <x v="13"/>
    <d v="2016-12-07T00:00:00"/>
    <x v="0"/>
    <x v="6"/>
    <n v="6"/>
    <s v="微信支付-现金贷"/>
    <n v="0"/>
    <n v="130529.75"/>
    <n v="55355.56"/>
    <n v="67656.760000000097"/>
    <n v="7517.43"/>
    <n v="11129.97"/>
    <n v="1063.32"/>
    <n v="-130529.75"/>
  </r>
  <r>
    <x v="13"/>
    <d v="2016-12-07T00:00:00"/>
    <x v="0"/>
    <x v="6"/>
    <n v="13"/>
    <s v="支付宝线下还款"/>
    <n v="0"/>
    <n v="6884.22"/>
    <n v="683.4"/>
    <n v="2733.61"/>
    <n v="3467.21"/>
    <n v="989.79"/>
    <n v="426.4"/>
    <n v="-6884.22"/>
  </r>
  <r>
    <x v="13"/>
    <d v="2016-12-09T00:00:00"/>
    <x v="0"/>
    <x v="6"/>
    <n v="6"/>
    <s v="微信支付-现金贷"/>
    <n v="0"/>
    <n v="30069.65"/>
    <n v="6150.6"/>
    <n v="16401.62"/>
    <n v="7517.43"/>
    <n v="8399.94"/>
    <n v="866.64"/>
    <n v="-30069.65"/>
  </r>
  <r>
    <x v="13"/>
    <d v="2016-12-10T00:00:00"/>
    <x v="0"/>
    <x v="6"/>
    <n v="6"/>
    <s v="微信支付-现金贷"/>
    <n v="0"/>
    <n v="47121.19"/>
    <n v="21868.82"/>
    <n v="19101.759999999998"/>
    <n v="6150.61"/>
    <n v="9746.43"/>
    <n v="740"/>
    <n v="-47121.19"/>
  </r>
  <r>
    <x v="13"/>
    <d v="2016-12-10T00:00:00"/>
    <x v="0"/>
    <x v="6"/>
    <n v="13"/>
    <s v="支付宝线下还款"/>
    <n v="0"/>
    <n v="2533.6"/>
    <n v="1366.8"/>
    <n v="683.4"/>
    <n v="483.4"/>
    <n v="306.60000000000002"/>
    <n v="0.19999999999998899"/>
    <n v="-2533.6"/>
  </r>
  <r>
    <x v="13"/>
    <d v="2016-12-11T00:00:00"/>
    <x v="0"/>
    <x v="6"/>
    <n v="6"/>
    <s v="微信支付-现金贷"/>
    <n v="0"/>
    <n v="75174.13"/>
    <n v="25969.25"/>
    <n v="43054.28"/>
    <n v="6150.6"/>
    <n v="8279.94"/>
    <n v="1023.34"/>
    <n v="-75174.13"/>
  </r>
  <r>
    <x v="13"/>
    <d v="2016-12-12T00:00:00"/>
    <x v="0"/>
    <x v="6"/>
    <n v="6"/>
    <s v="微信支付-现金贷"/>
    <n v="0"/>
    <n v="45788.05"/>
    <n v="4100.42"/>
    <n v="21869"/>
    <n v="19818.63"/>
    <n v="10659.88"/>
    <n v="2006.66"/>
    <n v="-45788.05"/>
  </r>
  <r>
    <x v="13"/>
    <d v="2016-12-13T00:00:00"/>
    <x v="0"/>
    <x v="6"/>
    <n v="6"/>
    <s v="微信支付-现金贷"/>
    <n v="0"/>
    <n v="34853.64"/>
    <n v="1366.8"/>
    <n v="23919.21"/>
    <n v="9567.6299999999992"/>
    <n v="9212.7800000000007"/>
    <n v="1439.97"/>
    <n v="-34853.64"/>
  </r>
  <r>
    <x v="13"/>
    <d v="2016-12-14T00:00:00"/>
    <x v="0"/>
    <x v="6"/>
    <n v="6"/>
    <s v="微信支付-现金贷"/>
    <n v="0"/>
    <n v="100460.08"/>
    <n v="30753.06"/>
    <n v="61506.19"/>
    <n v="8200.83"/>
    <n v="11285.65"/>
    <n v="1786.65"/>
    <n v="-100460.08"/>
  </r>
  <r>
    <x v="13"/>
    <d v="2016-12-15T00:00:00"/>
    <x v="0"/>
    <x v="6"/>
    <n v="6"/>
    <s v="微信支付-现金贷"/>
    <n v="0"/>
    <n v="31436.45"/>
    <n v="8200.82"/>
    <n v="10934.41"/>
    <n v="12301.22"/>
    <n v="9786.2099999999991"/>
    <n v="2259.65"/>
    <n v="-31436.45"/>
  </r>
  <r>
    <x v="13"/>
    <d v="2016-12-17T00:00:00"/>
    <x v="0"/>
    <x v="6"/>
    <n v="6"/>
    <s v="微信支付-现金贷"/>
    <n v="0"/>
    <n v="121645.48"/>
    <n v="48521.51"/>
    <n v="70390.37"/>
    <n v="2733.6"/>
    <n v="16929.689999999999"/>
    <n v="556.53"/>
    <n v="-121645.48"/>
  </r>
  <r>
    <x v="13"/>
    <d v="2016-12-18T00:00:00"/>
    <x v="0"/>
    <x v="6"/>
    <n v="6"/>
    <s v="微信支付-现金贷"/>
    <n v="0"/>
    <n v="245341.51"/>
    <n v="49204.97"/>
    <n v="185885.5"/>
    <n v="10251.040000000001"/>
    <n v="11636.42"/>
    <n v="1649.98"/>
    <n v="-245341.51"/>
  </r>
  <r>
    <x v="13"/>
    <d v="2016-12-18T00:00:00"/>
    <x v="0"/>
    <x v="6"/>
    <n v="13"/>
    <s v="支付宝线下还款"/>
    <n v="0"/>
    <n v="9191.0300000000007"/>
    <n v="3417"/>
    <n v="4783.83"/>
    <n v="990.2"/>
    <n v="750"/>
    <n v="0.20000000000000301"/>
    <n v="-9191.0300000000007"/>
  </r>
  <r>
    <x v="13"/>
    <d v="2016-12-20T00:00:00"/>
    <x v="0"/>
    <x v="6"/>
    <n v="6"/>
    <s v="微信支付-现金贷"/>
    <n v="0"/>
    <n v="71073.87"/>
    <n v="16401.689999999999"/>
    <n v="33486.74"/>
    <n v="21185.439999999999"/>
    <n v="11636.44"/>
    <n v="2651"/>
    <n v="-71073.87"/>
  </r>
  <r>
    <x v="13"/>
    <d v="2016-12-21T00:00:00"/>
    <x v="0"/>
    <x v="6"/>
    <n v="6"/>
    <s v="微信支付-现金贷"/>
    <n v="0"/>
    <n v="115494.79"/>
    <n v="48521.5"/>
    <n v="49204.86"/>
    <n v="17768.43"/>
    <n v="13679.95"/>
    <n v="1346.67"/>
    <n v="-115494.79"/>
  </r>
  <r>
    <x v="13"/>
    <d v="2016-12-22T00:00:00"/>
    <x v="0"/>
    <x v="6"/>
    <n v="6"/>
    <s v="微信支付-现金贷"/>
    <n v="0"/>
    <n v="44421.21"/>
    <n v="683.41"/>
    <n v="26652.75"/>
    <n v="17085.05"/>
    <n v="6149.89"/>
    <n v="1533.32"/>
    <n v="-44421.21"/>
  </r>
  <r>
    <x v="13"/>
    <d v="2016-12-23T00:00:00"/>
    <x v="0"/>
    <x v="6"/>
    <n v="6"/>
    <s v="微信支付-现金贷"/>
    <n v="0"/>
    <n v="36903.71"/>
    <n v="9567.61"/>
    <n v="11617.84"/>
    <n v="15718.26"/>
    <n v="10199.94"/>
    <n v="1576.63"/>
    <n v="-36903.71"/>
  </r>
  <r>
    <x v="13"/>
    <d v="2016-12-24T00:00:00"/>
    <x v="0"/>
    <x v="6"/>
    <n v="6"/>
    <s v="微信支付-现金贷"/>
    <n v="0"/>
    <n v="50571.69"/>
    <n v="15718.23"/>
    <n v="33486.660000000003"/>
    <n v="1366.8"/>
    <n v="5849.98"/>
    <n v="100"/>
    <n v="-50571.69"/>
  </r>
  <r>
    <x v="13"/>
    <d v="2016-12-25T00:00:00"/>
    <x v="0"/>
    <x v="6"/>
    <n v="6"/>
    <s v="微信支付-现金贷"/>
    <n v="0"/>
    <n v="105927.18"/>
    <n v="44421.09"/>
    <n v="59455.89"/>
    <n v="2050.1999999999998"/>
    <n v="9749.94"/>
    <n v="506.67"/>
    <n v="-105927.18"/>
  </r>
  <r>
    <x v="13"/>
    <d v="2016-12-27T00:00:00"/>
    <x v="0"/>
    <x v="6"/>
    <n v="6"/>
    <s v="微信支付-现金贷"/>
    <n v="0"/>
    <n v="71073.960000000006"/>
    <n v="19135.28"/>
    <n v="41004.239999999998"/>
    <n v="10934.44"/>
    <n v="6779.94"/>
    <n v="923.32"/>
    <n v="-71073.960000000006"/>
  </r>
  <r>
    <x v="13"/>
    <d v="2016-12-28T00:00:00"/>
    <x v="0"/>
    <x v="6"/>
    <n v="6"/>
    <s v="微信支付-现金贷"/>
    <n v="0"/>
    <n v="41687.46"/>
    <n v="21185.43"/>
    <n v="12301.21"/>
    <n v="8200.82"/>
    <n v="8289.9500000000007"/>
    <n v="1046.67"/>
    <n v="-41687.46"/>
  </r>
  <r>
    <x v="13"/>
    <d v="2016-12-31T00:00:00"/>
    <x v="0"/>
    <x v="6"/>
    <n v="6"/>
    <s v="微信支付-现金贷"/>
    <n v="0"/>
    <n v="112077.8"/>
    <n v="39637.29"/>
    <n v="68340.100000000093"/>
    <n v="4100.41"/>
    <n v="9689.98"/>
    <n v="663.32"/>
    <n v="-112077.8"/>
  </r>
  <r>
    <x v="13"/>
    <d v="2017-01-01T00:00:00"/>
    <x v="0"/>
    <x v="6"/>
    <n v="6"/>
    <s v="微信支付-现金贷"/>
    <n v="0"/>
    <n v="42370.87"/>
    <n v="6150.62"/>
    <n v="20502.03"/>
    <n v="15718.22"/>
    <n v="5576.49"/>
    <n v="1316.68"/>
    <n v="-42370.87"/>
  </r>
  <r>
    <x v="13"/>
    <d v="2017-01-02T00:00:00"/>
    <x v="0"/>
    <x v="6"/>
    <n v="6"/>
    <s v="微信支付-现金贷"/>
    <n v="0"/>
    <n v="25285.84"/>
    <n v="7517.41"/>
    <n v="9567.6200000000008"/>
    <n v="8200.81"/>
    <n v="5579.94"/>
    <n v="413.33"/>
    <n v="-25285.84"/>
  </r>
  <r>
    <x v="13"/>
    <d v="2016-09-06T00:00:00"/>
    <x v="0"/>
    <x v="3"/>
    <n v="6"/>
    <s v="微信支付-现金贷"/>
    <n v="0"/>
    <n v="2050.1999999999998"/>
    <n v="0"/>
    <n v="0"/>
    <n v="2050.1999999999998"/>
    <n v="929.99"/>
    <n v="110"/>
    <n v="-2050.1999999999998"/>
  </r>
  <r>
    <x v="13"/>
    <d v="2016-09-21T00:00:00"/>
    <x v="0"/>
    <x v="3"/>
    <n v="6"/>
    <s v="微信支付-现金贷"/>
    <n v="0"/>
    <n v="3417.01"/>
    <n v="0"/>
    <n v="1366.8"/>
    <n v="2050.21"/>
    <n v="360"/>
    <n v="360"/>
    <n v="-3417.01"/>
  </r>
  <r>
    <x v="13"/>
    <d v="2016-09-22T00:00:00"/>
    <x v="0"/>
    <x v="3"/>
    <n v="2"/>
    <s v="易宝-现金贷"/>
    <n v="0"/>
    <n v="25285.82"/>
    <n v="0"/>
    <n v="0"/>
    <n v="25285.82"/>
    <n v="17669.88"/>
    <n v="3460"/>
    <n v="-25285.82"/>
  </r>
  <r>
    <x v="13"/>
    <d v="2016-09-22T00:00:00"/>
    <x v="0"/>
    <x v="3"/>
    <n v="6"/>
    <s v="微信支付-现金贷"/>
    <n v="0"/>
    <n v="2050.1999999999998"/>
    <n v="0"/>
    <n v="0"/>
    <n v="2050.1999999999998"/>
    <n v="630"/>
    <n v="250"/>
    <n v="-2050.1999999999998"/>
  </r>
  <r>
    <x v="13"/>
    <d v="2016-09-23T00:00:00"/>
    <x v="0"/>
    <x v="3"/>
    <n v="2"/>
    <s v="易宝-现金贷"/>
    <n v="0"/>
    <n v="15034.83"/>
    <n v="0"/>
    <n v="0"/>
    <n v="15034.83"/>
    <n v="10949.98"/>
    <n v="2760"/>
    <n v="-15034.83"/>
  </r>
  <r>
    <x v="13"/>
    <d v="2016-09-23T00:00:00"/>
    <x v="0"/>
    <x v="3"/>
    <n v="6"/>
    <s v="微信支付-现金贷"/>
    <n v="0"/>
    <n v="683.4"/>
    <n v="0"/>
    <n v="0"/>
    <n v="683.4"/>
    <n v="1260"/>
    <n v="130"/>
    <n v="-683.4"/>
  </r>
  <r>
    <x v="13"/>
    <d v="2016-09-24T00:00:00"/>
    <x v="0"/>
    <x v="3"/>
    <n v="2"/>
    <s v="易宝-现金贷"/>
    <n v="0"/>
    <n v="10934.42"/>
    <n v="0"/>
    <n v="0"/>
    <n v="10934.42"/>
    <n v="9779.94"/>
    <n v="2370"/>
    <n v="-10934.42"/>
  </r>
  <r>
    <x v="13"/>
    <d v="2016-09-24T00:00:00"/>
    <x v="0"/>
    <x v="3"/>
    <n v="6"/>
    <s v="微信支付-现金贷"/>
    <n v="0"/>
    <n v="1366.8"/>
    <n v="0"/>
    <n v="0"/>
    <n v="1366.8"/>
    <n v="959.99"/>
    <n v="330"/>
    <n v="-1366.8"/>
  </r>
  <r>
    <x v="13"/>
    <d v="2016-09-25T00:00:00"/>
    <x v="0"/>
    <x v="3"/>
    <n v="2"/>
    <s v="易宝-现金贷"/>
    <n v="0"/>
    <n v="7517.4"/>
    <n v="0"/>
    <n v="0"/>
    <n v="7517.4"/>
    <n v="11849.96"/>
    <n v="2020"/>
    <n v="-7517.4"/>
  </r>
  <r>
    <x v="13"/>
    <d v="2016-09-27T00:00:00"/>
    <x v="0"/>
    <x v="3"/>
    <n v="2"/>
    <s v="易宝-现金贷"/>
    <n v="0"/>
    <n v="23919.02"/>
    <n v="0"/>
    <n v="0"/>
    <n v="23919.02"/>
    <n v="18389.93"/>
    <n v="3180"/>
    <n v="-23919.02"/>
  </r>
  <r>
    <x v="13"/>
    <d v="2016-09-27T00:00:00"/>
    <x v="0"/>
    <x v="3"/>
    <n v="6"/>
    <s v="微信支付-现金贷"/>
    <n v="0"/>
    <n v="7517.4"/>
    <n v="0"/>
    <n v="0"/>
    <n v="7517.4"/>
    <n v="2399.98"/>
    <n v="880"/>
    <n v="-7517.4"/>
  </r>
  <r>
    <x v="13"/>
    <d v="2016-09-28T00:00:00"/>
    <x v="0"/>
    <x v="3"/>
    <n v="2"/>
    <s v="易宝-现金贷"/>
    <n v="0"/>
    <n v="23235.63"/>
    <n v="0"/>
    <n v="0"/>
    <n v="23235.63"/>
    <n v="30419.919999999998"/>
    <n v="3559.79"/>
    <n v="-23235.63"/>
  </r>
  <r>
    <x v="13"/>
    <d v="2016-09-28T00:00:00"/>
    <x v="0"/>
    <x v="3"/>
    <n v="6"/>
    <s v="微信支付-现金贷"/>
    <n v="0"/>
    <n v="2050.1999999999998"/>
    <n v="0"/>
    <n v="0"/>
    <n v="2050.1999999999998"/>
    <n v="2940"/>
    <n v="500"/>
    <n v="-2050.1999999999998"/>
  </r>
  <r>
    <x v="13"/>
    <d v="2016-09-30T00:00:00"/>
    <x v="0"/>
    <x v="3"/>
    <n v="2"/>
    <s v="易宝-现金贷"/>
    <n v="0"/>
    <n v="760591.76000000595"/>
    <n v="0"/>
    <n v="679267.01000000595"/>
    <n v="81324.75"/>
    <n v="36239.919999999998"/>
    <n v="5810"/>
    <n v="-760591.76000000595"/>
  </r>
  <r>
    <x v="13"/>
    <d v="2016-09-30T00:00:00"/>
    <x v="0"/>
    <x v="3"/>
    <n v="6"/>
    <s v="微信支付-现金贷"/>
    <n v="0"/>
    <n v="49204.82"/>
    <n v="0"/>
    <n v="43054.21"/>
    <n v="6150.61"/>
    <n v="3389.97"/>
    <n v="440"/>
    <n v="-49204.82"/>
  </r>
  <r>
    <x v="13"/>
    <d v="2016-10-03T00:00:00"/>
    <x v="0"/>
    <x v="4"/>
    <n v="6"/>
    <s v="微信支付-现金贷"/>
    <n v="0"/>
    <n v="1366.8"/>
    <n v="0"/>
    <n v="0"/>
    <n v="1366.8"/>
    <n v="1829.99"/>
    <n v="80"/>
    <n v="-1366.8"/>
  </r>
  <r>
    <x v="13"/>
    <d v="2016-10-06T00:00:00"/>
    <x v="0"/>
    <x v="4"/>
    <n v="6"/>
    <s v="微信支付-现金贷"/>
    <n v="0"/>
    <n v="6150.6"/>
    <n v="0"/>
    <n v="0"/>
    <n v="6150.6"/>
    <n v="1740"/>
    <n v="626.66999999999996"/>
    <n v="-6150.6"/>
  </r>
  <r>
    <x v="13"/>
    <d v="2016-10-12T00:00:00"/>
    <x v="0"/>
    <x v="4"/>
    <n v="13"/>
    <s v="支付宝线下还款"/>
    <n v="0"/>
    <n v="2733.61"/>
    <n v="0"/>
    <n v="2050.21"/>
    <n v="683.4"/>
    <n v="60"/>
    <n v="0"/>
    <n v="-2733.61"/>
  </r>
  <r>
    <x v="13"/>
    <d v="2016-10-13T00:00:00"/>
    <x v="0"/>
    <x v="4"/>
    <n v="13"/>
    <s v="支付宝线下还款"/>
    <n v="0"/>
    <n v="1366.8"/>
    <n v="0"/>
    <n v="683.4"/>
    <n v="683.4"/>
    <n v="60"/>
    <n v="30"/>
    <n v="-1366.8"/>
  </r>
  <r>
    <x v="13"/>
    <d v="2016-10-14T00:00:00"/>
    <x v="0"/>
    <x v="4"/>
    <n v="13"/>
    <s v="支付宝线下还款"/>
    <n v="0"/>
    <n v="4100.42"/>
    <n v="0"/>
    <n v="2050.21"/>
    <n v="2050.21"/>
    <n v="240"/>
    <n v="9.7899999999999601"/>
    <n v="-4100.42"/>
  </r>
  <r>
    <x v="13"/>
    <d v="2016-10-17T00:00:00"/>
    <x v="0"/>
    <x v="4"/>
    <n v="13"/>
    <s v="支付宝线下还款"/>
    <n v="0"/>
    <n v="3417"/>
    <n v="0"/>
    <n v="0"/>
    <n v="3417"/>
    <n v="1140"/>
    <n v="26.67"/>
    <n v="-3417"/>
  </r>
  <r>
    <x v="13"/>
    <d v="2016-10-19T00:00:00"/>
    <x v="0"/>
    <x v="4"/>
    <n v="13"/>
    <s v="支付宝线下还款"/>
    <n v="0"/>
    <n v="6834.02"/>
    <n v="0"/>
    <n v="0"/>
    <n v="6834.02"/>
    <n v="959.6"/>
    <n v="1220"/>
    <n v="-6834.02"/>
  </r>
  <r>
    <x v="13"/>
    <d v="2016-10-20T00:00:00"/>
    <x v="0"/>
    <x v="4"/>
    <n v="13"/>
    <s v="支付宝线下还款"/>
    <n v="0"/>
    <n v="1366.8"/>
    <n v="0"/>
    <n v="0"/>
    <n v="1366.8"/>
    <n v="540"/>
    <n v="0.200000000000046"/>
    <n v="-1366.8"/>
  </r>
  <r>
    <x v="13"/>
    <d v="2016-10-21T00:00:00"/>
    <x v="0"/>
    <x v="4"/>
    <n v="6"/>
    <s v="微信支付-现金贷"/>
    <n v="0"/>
    <n v="13668.02"/>
    <n v="0"/>
    <n v="3417"/>
    <n v="10251.02"/>
    <n v="2729.99"/>
    <n v="733.33"/>
    <n v="-13668.02"/>
  </r>
  <r>
    <x v="13"/>
    <d v="2016-10-21T00:00:00"/>
    <x v="0"/>
    <x v="4"/>
    <n v="13"/>
    <s v="支付宝线下还款"/>
    <n v="0"/>
    <n v="1366.8"/>
    <n v="0"/>
    <n v="0"/>
    <n v="1366.8"/>
    <n v="240"/>
    <n v="980"/>
    <n v="-1366.8"/>
  </r>
  <r>
    <x v="13"/>
    <d v="2016-10-22T00:00:00"/>
    <x v="0"/>
    <x v="4"/>
    <n v="13"/>
    <s v="支付宝线下还款"/>
    <n v="0"/>
    <n v="2050.1999999999998"/>
    <n v="0"/>
    <n v="683.4"/>
    <n v="1366.8"/>
    <n v="240"/>
    <n v="500"/>
    <n v="-2050.1999999999998"/>
  </r>
  <r>
    <x v="13"/>
    <d v="2016-10-23T00:00:00"/>
    <x v="0"/>
    <x v="4"/>
    <n v="6"/>
    <s v="微信支付-现金贷"/>
    <n v="0"/>
    <n v="7517.41"/>
    <n v="0"/>
    <n v="0"/>
    <n v="7517.41"/>
    <n v="1919.98"/>
    <n v="816.67"/>
    <n v="-7517.41"/>
  </r>
  <r>
    <x v="13"/>
    <d v="2016-10-24T00:00:00"/>
    <x v="0"/>
    <x v="4"/>
    <n v="2"/>
    <s v="易宝-现金贷"/>
    <n v="0"/>
    <n v="37587.050000000003"/>
    <n v="0"/>
    <n v="0"/>
    <n v="37587.050000000003"/>
    <n v="27599.71"/>
    <n v="5896.68"/>
    <n v="-37587.050000000003"/>
  </r>
  <r>
    <x v="13"/>
    <d v="2016-10-24T00:00:00"/>
    <x v="0"/>
    <x v="4"/>
    <n v="6"/>
    <s v="微信支付-现金贷"/>
    <n v="0"/>
    <n v="4783.8"/>
    <n v="0"/>
    <n v="0"/>
    <n v="4783.8"/>
    <n v="2730"/>
    <n v="663.34"/>
    <n v="-4783.8"/>
  </r>
  <r>
    <x v="13"/>
    <d v="2016-10-24T00:00:00"/>
    <x v="0"/>
    <x v="4"/>
    <n v="13"/>
    <s v="支付宝线下还款"/>
    <n v="0"/>
    <n v="683.4"/>
    <n v="0"/>
    <n v="0"/>
    <n v="683.4"/>
    <n v="116.6"/>
    <n v="0"/>
    <n v="-683.4"/>
  </r>
  <r>
    <x v="13"/>
    <d v="2016-10-25T00:00:00"/>
    <x v="0"/>
    <x v="4"/>
    <n v="2"/>
    <s v="易宝-现金贷"/>
    <n v="0"/>
    <n v="15718.21"/>
    <n v="0"/>
    <n v="0"/>
    <n v="15718.21"/>
    <n v="26909.73"/>
    <n v="2199.9899999999998"/>
    <n v="-15718.21"/>
  </r>
  <r>
    <x v="13"/>
    <d v="2016-10-25T00:00:00"/>
    <x v="0"/>
    <x v="4"/>
    <n v="6"/>
    <s v="微信支付-现金贷"/>
    <n v="0"/>
    <n v="7517.4"/>
    <n v="0"/>
    <n v="0"/>
    <n v="7517.4"/>
    <n v="3929.96"/>
    <n v="1183.33"/>
    <n v="-7517.4"/>
  </r>
  <r>
    <x v="13"/>
    <d v="2016-10-28T00:00:00"/>
    <x v="0"/>
    <x v="4"/>
    <n v="6"/>
    <s v="微信支付-现金贷"/>
    <n v="0"/>
    <n v="5467.2"/>
    <n v="0"/>
    <n v="0"/>
    <n v="5467.2"/>
    <n v="3239.96"/>
    <n v="803.34"/>
    <n v="-5467.2"/>
  </r>
  <r>
    <x v="13"/>
    <d v="2016-10-30T00:00:00"/>
    <x v="0"/>
    <x v="4"/>
    <n v="2"/>
    <s v="易宝-现金贷"/>
    <n v="0"/>
    <n v="41004.03"/>
    <n v="0"/>
    <n v="0"/>
    <n v="41004.03"/>
    <n v="20759.849999999999"/>
    <n v="2390"/>
    <n v="-41004.03"/>
  </r>
  <r>
    <x v="13"/>
    <d v="2016-10-30T00:00:00"/>
    <x v="0"/>
    <x v="4"/>
    <n v="6"/>
    <s v="微信支付-现金贷"/>
    <n v="0"/>
    <n v="4100.41"/>
    <n v="0"/>
    <n v="0"/>
    <n v="4100.41"/>
    <n v="2099.9699999999998"/>
    <n v="320"/>
    <n v="-4100.41"/>
  </r>
  <r>
    <x v="13"/>
    <d v="2016-10-31T00:00:00"/>
    <x v="0"/>
    <x v="4"/>
    <n v="2"/>
    <s v="易宝-现金贷"/>
    <n v="0"/>
    <n v="25285.82"/>
    <n v="0"/>
    <n v="0"/>
    <n v="25285.82"/>
    <n v="32909.629999999997"/>
    <n v="2159.98"/>
    <n v="-25285.82"/>
  </r>
  <r>
    <x v="13"/>
    <d v="2016-10-31T00:00:00"/>
    <x v="0"/>
    <x v="4"/>
    <n v="6"/>
    <s v="微信支付-现金贷"/>
    <n v="0"/>
    <n v="6150.61"/>
    <n v="0"/>
    <n v="0"/>
    <n v="6150.61"/>
    <n v="3299.91"/>
    <n v="1693.34"/>
    <n v="-6150.61"/>
  </r>
  <r>
    <x v="13"/>
    <d v="2016-10-31T00:00:00"/>
    <x v="0"/>
    <x v="4"/>
    <n v="13"/>
    <s v="支付宝线下还款"/>
    <n v="0"/>
    <n v="683.4"/>
    <n v="0"/>
    <n v="0"/>
    <n v="683.4"/>
    <n v="120"/>
    <n v="0"/>
    <n v="-683.4"/>
  </r>
  <r>
    <x v="13"/>
    <d v="2016-11-03T00:00:00"/>
    <x v="0"/>
    <x v="5"/>
    <n v="6"/>
    <s v="微信支付-现金贷"/>
    <n v="0"/>
    <n v="6150.6"/>
    <n v="0"/>
    <n v="0"/>
    <n v="6150.6"/>
    <n v="2609.98"/>
    <n v="1203.33"/>
    <n v="-6150.6"/>
  </r>
  <r>
    <x v="13"/>
    <d v="2016-11-03T00:00:00"/>
    <x v="0"/>
    <x v="5"/>
    <n v="13"/>
    <s v="支付宝线下还款"/>
    <n v="0"/>
    <n v="683.4"/>
    <n v="0"/>
    <n v="0"/>
    <n v="683.4"/>
    <n v="240"/>
    <n v="230"/>
    <n v="-683.4"/>
  </r>
  <r>
    <x v="13"/>
    <d v="2016-11-04T00:00:00"/>
    <x v="0"/>
    <x v="5"/>
    <n v="13"/>
    <s v="支付宝线下还款"/>
    <n v="0"/>
    <n v="4100.41"/>
    <n v="0"/>
    <n v="683.41"/>
    <n v="3417"/>
    <n v="630"/>
    <n v="930.4"/>
    <n v="-4100.41"/>
  </r>
  <r>
    <x v="13"/>
    <d v="2016-11-07T00:00:00"/>
    <x v="0"/>
    <x v="5"/>
    <n v="13"/>
    <s v="支付宝线下还款"/>
    <n v="0"/>
    <n v="683.4"/>
    <n v="0"/>
    <n v="0"/>
    <n v="683.4"/>
    <n v="150"/>
    <n v="200"/>
    <n v="-683.4"/>
  </r>
  <r>
    <x v="13"/>
    <d v="2016-11-08T00:00:00"/>
    <x v="0"/>
    <x v="5"/>
    <n v="13"/>
    <s v="支付宝线下还款"/>
    <n v="0"/>
    <n v="5467.23"/>
    <n v="0"/>
    <n v="683.41"/>
    <n v="4783.82"/>
    <n v="719.99"/>
    <n v="1389.58"/>
    <n v="-5467.23"/>
  </r>
  <r>
    <x v="13"/>
    <d v="2016-11-09T00:00:00"/>
    <x v="0"/>
    <x v="5"/>
    <n v="13"/>
    <s v="支付宝线下还款"/>
    <n v="0"/>
    <n v="683.4"/>
    <n v="0"/>
    <n v="0"/>
    <n v="683.4"/>
    <n v="360"/>
    <n v="186.67"/>
    <n v="-683.4"/>
  </r>
  <r>
    <x v="13"/>
    <d v="2016-11-10T00:00:00"/>
    <x v="0"/>
    <x v="5"/>
    <n v="13"/>
    <s v="支付宝线下还款"/>
    <n v="0"/>
    <n v="2733.6"/>
    <n v="0"/>
    <n v="1366.8"/>
    <n v="1366.8"/>
    <n v="900"/>
    <n v="333.2"/>
    <n v="-2733.6"/>
  </r>
  <r>
    <x v="13"/>
    <d v="2016-11-12T00:00:00"/>
    <x v="0"/>
    <x v="5"/>
    <n v="13"/>
    <s v="支付宝线下还款"/>
    <n v="0"/>
    <n v="2733.61"/>
    <n v="0"/>
    <n v="2050.21"/>
    <n v="683.4"/>
    <n v="120"/>
    <n v="320"/>
    <n v="-2733.61"/>
  </r>
  <r>
    <x v="13"/>
    <d v="2016-11-14T00:00:00"/>
    <x v="0"/>
    <x v="5"/>
    <n v="13"/>
    <s v="支付宝线下还款"/>
    <n v="0"/>
    <n v="6834.03"/>
    <n v="0"/>
    <n v="4100.42"/>
    <n v="2733.61"/>
    <n v="300"/>
    <n v="0.78999999999996395"/>
    <n v="-6834.03"/>
  </r>
  <r>
    <x v="13"/>
    <d v="2016-11-15T00:00:00"/>
    <x v="0"/>
    <x v="5"/>
    <n v="13"/>
    <s v="支付宝线下还款"/>
    <n v="0"/>
    <n v="4783.8"/>
    <n v="0"/>
    <n v="0"/>
    <n v="4783.8"/>
    <n v="1260"/>
    <n v="474.27"/>
    <n v="-4783.8"/>
  </r>
  <r>
    <x v="13"/>
    <d v="2016-11-16T00:00:00"/>
    <x v="0"/>
    <x v="5"/>
    <n v="13"/>
    <s v="支付宝线下还款"/>
    <n v="0"/>
    <n v="4783.82"/>
    <n v="0"/>
    <n v="3417.01"/>
    <n v="1366.81"/>
    <n v="239.99"/>
    <n v="0"/>
    <n v="-4783.82"/>
  </r>
  <r>
    <x v="13"/>
    <d v="2016-11-19T00:00:00"/>
    <x v="0"/>
    <x v="5"/>
    <n v="6"/>
    <s v="微信支付-现金贷"/>
    <n v="0"/>
    <n v="24602.5"/>
    <n v="0"/>
    <n v="1366.82"/>
    <n v="23235.68"/>
    <n v="5609.99"/>
    <n v="2823.32"/>
    <n v="-24602.5"/>
  </r>
  <r>
    <x v="13"/>
    <d v="2016-11-19T00:00:00"/>
    <x v="0"/>
    <x v="5"/>
    <n v="13"/>
    <s v="支付宝线下还款"/>
    <n v="0"/>
    <n v="6150.61"/>
    <n v="0"/>
    <n v="0"/>
    <n v="6150.61"/>
    <n v="1020"/>
    <n v="10.39"/>
    <n v="-6150.61"/>
  </r>
  <r>
    <x v="13"/>
    <d v="2016-11-20T00:00:00"/>
    <x v="0"/>
    <x v="5"/>
    <n v="13"/>
    <s v="支付宝线下还款"/>
    <n v="0"/>
    <n v="2733.6"/>
    <n v="0"/>
    <n v="1366.8"/>
    <n v="1366.8"/>
    <n v="234.2"/>
    <n v="0"/>
    <n v="-2733.6"/>
  </r>
  <r>
    <x v="13"/>
    <d v="2016-11-21T00:00:00"/>
    <x v="0"/>
    <x v="5"/>
    <n v="13"/>
    <s v="支付宝线下还款"/>
    <n v="0"/>
    <n v="1766.81"/>
    <n v="0"/>
    <n v="0"/>
    <n v="1766.81"/>
    <n v="420"/>
    <n v="759.99"/>
    <n v="-1766.81"/>
  </r>
  <r>
    <x v="13"/>
    <d v="2016-11-23T00:00:00"/>
    <x v="0"/>
    <x v="5"/>
    <n v="2"/>
    <s v="易宝-现金贷"/>
    <n v="0"/>
    <n v="68340.14"/>
    <n v="0"/>
    <n v="0"/>
    <n v="68340.14"/>
    <n v="61169.5"/>
    <n v="6526.64"/>
    <n v="-68340.14"/>
  </r>
  <r>
    <x v="13"/>
    <d v="2016-11-23T00:00:00"/>
    <x v="0"/>
    <x v="5"/>
    <n v="6"/>
    <s v="微信支付-现金贷"/>
    <n v="0"/>
    <n v="8884.2199999999993"/>
    <n v="0"/>
    <n v="0"/>
    <n v="8884.2199999999993"/>
    <n v="6116.47"/>
    <n v="976.66"/>
    <n v="-8884.2199999999993"/>
  </r>
  <r>
    <x v="13"/>
    <d v="2016-11-23T00:00:00"/>
    <x v="0"/>
    <x v="5"/>
    <n v="13"/>
    <s v="支付宝线下还款"/>
    <n v="0"/>
    <n v="2733.6"/>
    <n v="0"/>
    <n v="0"/>
    <n v="2733.6"/>
    <n v="480"/>
    <n v="0.200000000000046"/>
    <n v="-2733.6"/>
  </r>
  <r>
    <x v="13"/>
    <d v="2016-11-30T00:00:00"/>
    <x v="0"/>
    <x v="5"/>
    <n v="13"/>
    <s v="支付宝线下还款"/>
    <n v="0"/>
    <n v="2000"/>
    <n v="0"/>
    <n v="0"/>
    <n v="2000"/>
    <n v="120"/>
    <n v="0"/>
    <n v="-2000"/>
  </r>
  <r>
    <x v="13"/>
    <d v="2016-12-02T00:00:00"/>
    <x v="0"/>
    <x v="6"/>
    <n v="13"/>
    <s v="支付宝线下还款"/>
    <n v="0"/>
    <n v="4383.01"/>
    <n v="0"/>
    <n v="0"/>
    <n v="4383.01"/>
    <n v="479.99"/>
    <n v="493.53"/>
    <n v="-4383.01"/>
  </r>
  <r>
    <x v="13"/>
    <d v="2016-12-04T00:00:00"/>
    <x v="0"/>
    <x v="6"/>
    <n v="2"/>
    <s v="易宝-现金贷"/>
    <n v="0"/>
    <n v="51938.55"/>
    <n v="0"/>
    <n v="0"/>
    <n v="51938.55"/>
    <n v="41356.050000000003"/>
    <n v="6179.92"/>
    <n v="-51938.55"/>
  </r>
  <r>
    <x v="13"/>
    <d v="2016-12-04T00:00:00"/>
    <x v="0"/>
    <x v="6"/>
    <n v="6"/>
    <s v="微信支付-现金贷"/>
    <n v="0"/>
    <n v="3417"/>
    <n v="0"/>
    <n v="0"/>
    <n v="3417"/>
    <n v="3309.94"/>
    <n v="446.67"/>
    <n v="-3417"/>
  </r>
  <r>
    <x v="13"/>
    <d v="2016-12-06T00:00:00"/>
    <x v="0"/>
    <x v="6"/>
    <n v="2"/>
    <s v="易宝-现金贷"/>
    <n v="0"/>
    <n v="70390.350000000006"/>
    <n v="0"/>
    <n v="0"/>
    <n v="70390.350000000006"/>
    <n v="66309.429999999906"/>
    <n v="12393.31"/>
    <n v="-70390.350000000006"/>
  </r>
  <r>
    <x v="13"/>
    <d v="2016-12-06T00:00:00"/>
    <x v="0"/>
    <x v="6"/>
    <n v="6"/>
    <s v="微信支付-现金贷"/>
    <n v="0"/>
    <n v="11617.81"/>
    <n v="0"/>
    <n v="0"/>
    <n v="11617.81"/>
    <n v="7379.94"/>
    <n v="2199.9899999999998"/>
    <n v="-11617.81"/>
  </r>
  <r>
    <x v="13"/>
    <d v="2016-12-06T00:00:00"/>
    <x v="0"/>
    <x v="6"/>
    <n v="13"/>
    <s v="支付宝线下还款"/>
    <n v="0"/>
    <n v="4783.8100000000004"/>
    <n v="0"/>
    <n v="0"/>
    <n v="4783.8100000000004"/>
    <n v="900"/>
    <n v="999.32"/>
    <n v="-4783.8100000000004"/>
  </r>
  <r>
    <x v="13"/>
    <d v="2016-12-08T00:00:00"/>
    <x v="0"/>
    <x v="6"/>
    <n v="2"/>
    <s v="易宝-现金贷"/>
    <n v="0"/>
    <n v="76540.980000000098"/>
    <n v="0"/>
    <n v="0"/>
    <n v="76540.980000000098"/>
    <n v="59488.45"/>
    <n v="7643.24"/>
    <n v="-76540.980000000098"/>
  </r>
  <r>
    <x v="13"/>
    <d v="2016-12-08T00:00:00"/>
    <x v="0"/>
    <x v="6"/>
    <n v="6"/>
    <s v="微信支付-现金贷"/>
    <n v="0"/>
    <n v="12984.67"/>
    <n v="0"/>
    <n v="0"/>
    <n v="12984.67"/>
    <n v="6459.93"/>
    <n v="2176.61"/>
    <n v="-12984.67"/>
  </r>
  <r>
    <x v="13"/>
    <d v="2016-12-08T00:00:00"/>
    <x v="0"/>
    <x v="6"/>
    <n v="13"/>
    <s v="支付宝线下还款"/>
    <n v="0"/>
    <n v="1366.8"/>
    <n v="0"/>
    <n v="0"/>
    <n v="1366.8"/>
    <n v="120.21"/>
    <n v="980.79"/>
    <n v="-1366.8"/>
  </r>
  <r>
    <x v="13"/>
    <d v="2016-12-09T00:00:00"/>
    <x v="0"/>
    <x v="6"/>
    <n v="13"/>
    <s v="支付宝线下还款"/>
    <n v="0"/>
    <n v="3417.01"/>
    <n v="0"/>
    <n v="683.4"/>
    <n v="2733.61"/>
    <n v="480"/>
    <n v="49.79"/>
    <n v="-3417.01"/>
  </r>
  <r>
    <x v="13"/>
    <d v="2016-12-11T00:00:00"/>
    <x v="0"/>
    <x v="6"/>
    <n v="13"/>
    <s v="支付宝线下还款"/>
    <n v="0"/>
    <n v="4300.41"/>
    <n v="0"/>
    <n v="2050.21"/>
    <n v="2250.1999999999998"/>
    <n v="413.4"/>
    <n v="43.400000000000098"/>
    <n v="-4300.41"/>
  </r>
  <r>
    <x v="13"/>
    <d v="2016-12-15T00:00:00"/>
    <x v="0"/>
    <x v="6"/>
    <n v="13"/>
    <s v="支付宝线下还款"/>
    <n v="0"/>
    <n v="4783.8100000000004"/>
    <n v="0"/>
    <n v="0"/>
    <n v="4783.8100000000004"/>
    <n v="900"/>
    <n v="123.2"/>
    <n v="-4783.8100000000004"/>
  </r>
  <r>
    <x v="13"/>
    <d v="2016-12-16T00:00:00"/>
    <x v="0"/>
    <x v="6"/>
    <n v="2"/>
    <s v="易宝-现金贷"/>
    <n v="0"/>
    <n v="77224.37"/>
    <n v="0"/>
    <n v="0"/>
    <n v="77224.37"/>
    <n v="104235.74"/>
    <n v="11295.43"/>
    <n v="-77224.37"/>
  </r>
  <r>
    <x v="13"/>
    <d v="2016-12-16T00:00:00"/>
    <x v="0"/>
    <x v="6"/>
    <n v="6"/>
    <s v="微信支付-现金贷"/>
    <n v="0"/>
    <n v="12301.22"/>
    <n v="0"/>
    <n v="0"/>
    <n v="12301.22"/>
    <n v="10499.93"/>
    <n v="1869.84"/>
    <n v="-12301.22"/>
  </r>
  <r>
    <x v="13"/>
    <d v="2016-12-16T00:00:00"/>
    <x v="0"/>
    <x v="6"/>
    <n v="13"/>
    <s v="支付宝线下还款"/>
    <n v="0"/>
    <n v="2733.62"/>
    <n v="0"/>
    <n v="0"/>
    <n v="2733.62"/>
    <n v="779.99"/>
    <n v="271.98"/>
    <n v="-2733.62"/>
  </r>
  <r>
    <x v="13"/>
    <d v="2016-12-17T00:00:00"/>
    <x v="0"/>
    <x v="6"/>
    <n v="13"/>
    <s v="支付宝线下还款"/>
    <n v="0"/>
    <n v="4100.42"/>
    <n v="0"/>
    <n v="683.4"/>
    <n v="3417.02"/>
    <n v="809.98"/>
    <n v="546.66999999999996"/>
    <n v="-4100.42"/>
  </r>
  <r>
    <x v="13"/>
    <d v="2016-12-19T00:00:00"/>
    <x v="0"/>
    <x v="6"/>
    <n v="2"/>
    <s v="易宝-现金贷"/>
    <n v="0"/>
    <n v="131896.54999999999"/>
    <n v="0"/>
    <n v="0"/>
    <n v="131896.54999999999"/>
    <n v="78035.040000000095"/>
    <n v="12083"/>
    <n v="-131896.54999999999"/>
  </r>
  <r>
    <x v="13"/>
    <d v="2016-12-19T00:00:00"/>
    <x v="0"/>
    <x v="6"/>
    <n v="6"/>
    <s v="微信支付-现金贷"/>
    <n v="0"/>
    <n v="17768.46"/>
    <n v="0"/>
    <n v="0"/>
    <n v="17768.46"/>
    <n v="7979.9"/>
    <n v="1549.82"/>
    <n v="-17768.46"/>
  </r>
  <r>
    <x v="13"/>
    <d v="2016-12-19T00:00:00"/>
    <x v="0"/>
    <x v="6"/>
    <n v="13"/>
    <s v="支付宝线下还款"/>
    <n v="0"/>
    <n v="2733.61"/>
    <n v="0"/>
    <n v="0"/>
    <n v="2733.61"/>
    <n v="480"/>
    <n v="869.99"/>
    <n v="-2733.61"/>
  </r>
  <r>
    <x v="13"/>
    <d v="2016-12-20T00:00:00"/>
    <x v="0"/>
    <x v="6"/>
    <n v="13"/>
    <s v="支付宝线下还款"/>
    <n v="0"/>
    <n v="7234.01"/>
    <n v="0"/>
    <n v="0"/>
    <n v="7234.01"/>
    <n v="960"/>
    <n v="394.39"/>
    <n v="-7234.01"/>
  </r>
  <r>
    <x v="13"/>
    <d v="2016-12-22T00:00:00"/>
    <x v="0"/>
    <x v="6"/>
    <n v="13"/>
    <s v="支付宝线下还款"/>
    <n v="0"/>
    <n v="6150.62"/>
    <n v="0"/>
    <n v="683.41"/>
    <n v="5467.21"/>
    <n v="990"/>
    <n v="1159.79"/>
    <n v="-6150.62"/>
  </r>
  <r>
    <x v="13"/>
    <d v="2016-12-23T00:00:00"/>
    <x v="0"/>
    <x v="6"/>
    <n v="13"/>
    <s v="支付宝线下还款"/>
    <n v="0"/>
    <n v="8484.2199999999993"/>
    <n v="0"/>
    <n v="0"/>
    <n v="8484.2199999999993"/>
    <n v="1223.5899999999999"/>
    <n v="606.39"/>
    <n v="-8484.2199999999993"/>
  </r>
  <r>
    <x v="13"/>
    <d v="2016-12-26T00:00:00"/>
    <x v="0"/>
    <x v="6"/>
    <n v="2"/>
    <s v="易宝-现金贷"/>
    <n v="0"/>
    <n v="107977.47"/>
    <n v="0"/>
    <n v="0"/>
    <n v="107977.47"/>
    <n v="57845.64"/>
    <n v="9243.07"/>
    <n v="-107977.47"/>
  </r>
  <r>
    <x v="13"/>
    <d v="2016-12-26T00:00:00"/>
    <x v="0"/>
    <x v="6"/>
    <n v="6"/>
    <s v="微信支付-现金贷"/>
    <n v="0"/>
    <n v="17768.43"/>
    <n v="0"/>
    <n v="0"/>
    <n v="17768.43"/>
    <n v="6139.48"/>
    <n v="1526.67"/>
    <n v="-17768.43"/>
  </r>
  <r>
    <x v="13"/>
    <d v="2016-12-28T00:00:00"/>
    <x v="0"/>
    <x v="6"/>
    <n v="13"/>
    <s v="支付宝线下还款"/>
    <n v="0"/>
    <n v="2050.21"/>
    <n v="0"/>
    <n v="0"/>
    <n v="2050.21"/>
    <n v="240"/>
    <n v="840"/>
    <n v="-2050.21"/>
  </r>
  <r>
    <x v="13"/>
    <d v="2016-12-29T00:00:00"/>
    <x v="0"/>
    <x v="6"/>
    <n v="2"/>
    <s v="易宝-现金贷"/>
    <n v="0"/>
    <n v="76540.990000000005"/>
    <n v="0"/>
    <n v="0"/>
    <n v="76540.990000000005"/>
    <n v="50019.62"/>
    <n v="8653.23"/>
    <n v="-76540.990000000005"/>
  </r>
  <r>
    <x v="13"/>
    <d v="2016-12-29T00:00:00"/>
    <x v="0"/>
    <x v="6"/>
    <n v="6"/>
    <s v="微信支付-现金贷"/>
    <n v="0"/>
    <n v="15034.83"/>
    <n v="0"/>
    <n v="0"/>
    <n v="15034.83"/>
    <n v="6209.96"/>
    <n v="1919.98"/>
    <n v="-15034.83"/>
  </r>
  <r>
    <x v="13"/>
    <d v="2016-12-30T00:00:00"/>
    <x v="0"/>
    <x v="6"/>
    <n v="2"/>
    <s v="易宝-现金贷"/>
    <n v="0"/>
    <n v="94992.830000000104"/>
    <n v="0"/>
    <n v="0"/>
    <n v="94992.830000000104"/>
    <n v="62879.08"/>
    <n v="13579.56"/>
    <n v="-94992.830000000104"/>
  </r>
  <r>
    <x v="13"/>
    <d v="2016-12-30T00:00:00"/>
    <x v="0"/>
    <x v="6"/>
    <n v="6"/>
    <s v="微信支付-现金贷"/>
    <n v="0"/>
    <n v="16401.63"/>
    <n v="0"/>
    <n v="0"/>
    <n v="16401.63"/>
    <n v="8409.94"/>
    <n v="3139.78"/>
    <n v="-16401.63"/>
  </r>
  <r>
    <x v="13"/>
    <d v="2016-09-03T00:00:00"/>
    <x v="0"/>
    <x v="3"/>
    <n v="6"/>
    <s v="微信支付-现金贷"/>
    <n v="0"/>
    <n v="1366.8"/>
    <n v="0"/>
    <n v="1366.8"/>
    <n v="0"/>
    <n v="1019.99"/>
    <n v="0"/>
    <n v="-1366.8"/>
  </r>
  <r>
    <x v="13"/>
    <d v="2016-09-11T00:00:00"/>
    <x v="0"/>
    <x v="3"/>
    <n v="13"/>
    <s v="支付宝线下还款"/>
    <n v="0"/>
    <n v="1366.8"/>
    <n v="0"/>
    <n v="1366.8"/>
    <n v="0"/>
    <n v="0"/>
    <n v="0"/>
    <n v="-1366.8"/>
  </r>
  <r>
    <x v="13"/>
    <d v="2016-09-14T00:00:00"/>
    <x v="0"/>
    <x v="3"/>
    <n v="13"/>
    <s v="支付宝线下还款"/>
    <n v="0"/>
    <n v="2050.21"/>
    <n v="0"/>
    <n v="2050.21"/>
    <n v="0"/>
    <n v="480"/>
    <n v="0"/>
    <n v="-2050.21"/>
  </r>
  <r>
    <x v="13"/>
    <d v="2016-09-16T00:00:00"/>
    <x v="0"/>
    <x v="3"/>
    <n v="4"/>
    <s v="联动优势-现金贷"/>
    <n v="0"/>
    <n v="683.4"/>
    <n v="0"/>
    <n v="683.4"/>
    <n v="0"/>
    <n v="0"/>
    <n v="0"/>
    <n v="-683.4"/>
  </r>
  <r>
    <x v="13"/>
    <d v="2016-09-16T00:00:00"/>
    <x v="0"/>
    <x v="3"/>
    <n v="13"/>
    <s v="支付宝线下还款"/>
    <n v="0"/>
    <n v="4100.3999999999996"/>
    <n v="0"/>
    <n v="4100.3999999999996"/>
    <n v="0"/>
    <n v="240"/>
    <n v="0"/>
    <n v="-4100.3999999999996"/>
  </r>
  <r>
    <x v="13"/>
    <d v="2016-09-17T00:00:00"/>
    <x v="0"/>
    <x v="3"/>
    <n v="13"/>
    <s v="支付宝线下还款"/>
    <n v="0"/>
    <n v="1366.8"/>
    <n v="0"/>
    <n v="1366.8"/>
    <n v="0"/>
    <n v="0"/>
    <n v="0"/>
    <n v="-1366.8"/>
  </r>
  <r>
    <x v="13"/>
    <d v="2016-09-30T00:00:00"/>
    <x v="0"/>
    <x v="3"/>
    <n v="13"/>
    <s v="支付宝线下还款"/>
    <n v="0"/>
    <n v="4100.42"/>
    <n v="0"/>
    <n v="4100.42"/>
    <n v="0"/>
    <n v="0"/>
    <n v="0"/>
    <n v="-4100.42"/>
  </r>
  <r>
    <x v="13"/>
    <d v="2016-11-22T00:00:00"/>
    <x v="0"/>
    <x v="5"/>
    <n v="13"/>
    <s v="支付宝线下还款"/>
    <n v="0"/>
    <n v="683.4"/>
    <n v="0"/>
    <n v="683.4"/>
    <n v="0"/>
    <n v="180"/>
    <n v="0"/>
    <n v="-683.4"/>
  </r>
  <r>
    <x v="13"/>
    <d v="2016-11-26T00:00:00"/>
    <x v="0"/>
    <x v="5"/>
    <n v="13"/>
    <s v="支付宝线下还款"/>
    <n v="0"/>
    <n v="683.41"/>
    <n v="0"/>
    <n v="683.41"/>
    <n v="0"/>
    <n v="0"/>
    <n v="0"/>
    <n v="-683.41"/>
  </r>
  <r>
    <x v="13"/>
    <d v="2016-11-29T00:00:00"/>
    <x v="0"/>
    <x v="5"/>
    <n v="13"/>
    <s v="支付宝线下还款"/>
    <n v="0"/>
    <n v="2050.21"/>
    <n v="0"/>
    <n v="2050.21"/>
    <n v="0"/>
    <n v="0"/>
    <n v="0"/>
    <n v="-2050.21"/>
  </r>
  <r>
    <x v="13"/>
    <d v="2016-12-14T00:00:00"/>
    <x v="0"/>
    <x v="6"/>
    <n v="13"/>
    <s v="支付宝线下还款"/>
    <n v="0"/>
    <n v="2582.98"/>
    <n v="0"/>
    <n v="2582.98"/>
    <n v="0"/>
    <n v="0"/>
    <n v="0"/>
    <n v="-2582.98"/>
  </r>
  <r>
    <x v="13"/>
    <d v="2016-12-27T00:00:00"/>
    <x v="0"/>
    <x v="6"/>
    <n v="13"/>
    <s v="支付宝线下还款"/>
    <n v="0"/>
    <n v="2000.02"/>
    <n v="0"/>
    <n v="2000.02"/>
    <n v="0"/>
    <n v="0"/>
    <n v="0"/>
    <n v="-2000.02"/>
  </r>
  <r>
    <x v="13"/>
    <d v="2016-12-31T00:00:00"/>
    <x v="0"/>
    <x v="6"/>
    <n v="13"/>
    <s v="支付宝线下还款"/>
    <n v="0"/>
    <n v="1366.8"/>
    <n v="0"/>
    <n v="1366.8"/>
    <n v="0"/>
    <n v="0"/>
    <n v="0"/>
    <n v="-1366.8"/>
  </r>
  <r>
    <x v="13"/>
    <d v="2016-08-05T00:00:00"/>
    <x v="0"/>
    <x v="2"/>
    <n v="2"/>
    <s v="易宝-现金贷"/>
    <n v="0"/>
    <n v="0"/>
    <n v="0"/>
    <n v="0"/>
    <n v="0"/>
    <n v="629.99"/>
    <n v="0"/>
    <n v="0"/>
  </r>
  <r>
    <x v="13"/>
    <d v="2016-08-06T00:00:00"/>
    <x v="0"/>
    <x v="2"/>
    <n v="2"/>
    <s v="易宝-现金贷"/>
    <n v="0"/>
    <n v="0"/>
    <n v="0"/>
    <n v="0"/>
    <n v="0"/>
    <n v="150"/>
    <n v="0"/>
    <n v="0"/>
  </r>
  <r>
    <x v="13"/>
    <d v="2016-08-08T00:00:00"/>
    <x v="0"/>
    <x v="2"/>
    <n v="2"/>
    <s v="易宝-现金贷"/>
    <n v="0"/>
    <n v="0"/>
    <n v="0"/>
    <n v="0"/>
    <n v="0"/>
    <n v="150"/>
    <n v="0"/>
    <n v="0"/>
  </r>
  <r>
    <x v="13"/>
    <d v="2016-08-10T00:00:00"/>
    <x v="0"/>
    <x v="2"/>
    <n v="2"/>
    <s v="易宝-现金贷"/>
    <n v="0"/>
    <n v="0"/>
    <n v="0"/>
    <n v="0"/>
    <n v="0"/>
    <n v="630"/>
    <n v="0"/>
    <n v="0"/>
  </r>
  <r>
    <x v="13"/>
    <d v="2016-08-12T00:00:00"/>
    <x v="0"/>
    <x v="2"/>
    <n v="2"/>
    <s v="易宝-现金贷"/>
    <n v="0"/>
    <n v="0"/>
    <n v="0"/>
    <n v="0"/>
    <n v="0"/>
    <n v="720"/>
    <n v="0"/>
    <n v="0"/>
  </r>
  <r>
    <x v="13"/>
    <d v="2016-08-13T00:00:00"/>
    <x v="0"/>
    <x v="2"/>
    <n v="2"/>
    <s v="易宝-现金贷"/>
    <n v="0"/>
    <n v="0"/>
    <n v="0"/>
    <n v="0"/>
    <n v="0"/>
    <n v="360"/>
    <n v="0"/>
    <n v="0"/>
  </r>
  <r>
    <x v="13"/>
    <d v="2016-08-14T00:00:00"/>
    <x v="0"/>
    <x v="2"/>
    <n v="2"/>
    <s v="易宝-现金贷"/>
    <n v="0"/>
    <n v="0"/>
    <n v="0"/>
    <n v="0"/>
    <n v="0"/>
    <n v="1080"/>
    <n v="0"/>
    <n v="0"/>
  </r>
  <r>
    <x v="13"/>
    <d v="2016-08-15T00:00:00"/>
    <x v="0"/>
    <x v="2"/>
    <n v="2"/>
    <s v="易宝-现金贷"/>
    <n v="0"/>
    <n v="0"/>
    <n v="0"/>
    <n v="0"/>
    <n v="0"/>
    <n v="1530"/>
    <n v="0"/>
    <n v="0"/>
  </r>
  <r>
    <x v="13"/>
    <d v="2016-08-16T00:00:00"/>
    <x v="0"/>
    <x v="2"/>
    <n v="2"/>
    <s v="易宝-现金贷"/>
    <n v="0"/>
    <n v="0"/>
    <n v="0"/>
    <n v="0"/>
    <n v="0"/>
    <n v="3659.98"/>
    <n v="0"/>
    <n v="0"/>
  </r>
  <r>
    <x v="13"/>
    <d v="2016-08-17T00:00:00"/>
    <x v="0"/>
    <x v="2"/>
    <n v="2"/>
    <s v="易宝-现金贷"/>
    <n v="0"/>
    <n v="0"/>
    <n v="0"/>
    <n v="0"/>
    <n v="0"/>
    <n v="2639.96"/>
    <n v="0"/>
    <n v="0"/>
  </r>
  <r>
    <x v="13"/>
    <d v="2016-08-17T00:00:00"/>
    <x v="0"/>
    <x v="2"/>
    <n v="6"/>
    <s v="微信支付-现金贷"/>
    <n v="0"/>
    <n v="0"/>
    <n v="0"/>
    <n v="0"/>
    <n v="0"/>
    <n v="120"/>
    <n v="0"/>
    <n v="0"/>
  </r>
  <r>
    <x v="13"/>
    <d v="2016-08-18T00:00:00"/>
    <x v="0"/>
    <x v="2"/>
    <n v="2"/>
    <s v="易宝-现金贷"/>
    <n v="0"/>
    <n v="0"/>
    <n v="0"/>
    <n v="0"/>
    <n v="0"/>
    <n v="2579.98"/>
    <n v="0"/>
    <n v="0"/>
  </r>
  <r>
    <x v="13"/>
    <d v="2016-08-19T00:00:00"/>
    <x v="0"/>
    <x v="2"/>
    <n v="2"/>
    <s v="易宝-现金贷"/>
    <n v="0"/>
    <n v="0"/>
    <n v="0"/>
    <n v="0"/>
    <n v="0"/>
    <n v="2519.98"/>
    <n v="0"/>
    <n v="0"/>
  </r>
  <r>
    <x v="13"/>
    <d v="2016-08-19T00:00:00"/>
    <x v="0"/>
    <x v="2"/>
    <n v="6"/>
    <s v="微信支付-现金贷"/>
    <n v="0"/>
    <n v="0"/>
    <n v="0"/>
    <n v="0"/>
    <n v="0"/>
    <n v="239.99"/>
    <n v="0"/>
    <n v="0"/>
  </r>
  <r>
    <x v="13"/>
    <d v="2016-08-20T00:00:00"/>
    <x v="0"/>
    <x v="2"/>
    <n v="2"/>
    <s v="易宝-现金贷"/>
    <n v="0"/>
    <n v="0"/>
    <n v="0"/>
    <n v="0"/>
    <n v="0"/>
    <n v="1380"/>
    <n v="0"/>
    <n v="0"/>
  </r>
  <r>
    <x v="13"/>
    <d v="2016-08-21T00:00:00"/>
    <x v="0"/>
    <x v="2"/>
    <n v="2"/>
    <s v="易宝-现金贷"/>
    <n v="0"/>
    <n v="0"/>
    <n v="0"/>
    <n v="0"/>
    <n v="0"/>
    <n v="2879.96"/>
    <n v="0"/>
    <n v="0"/>
  </r>
  <r>
    <x v="13"/>
    <d v="2016-08-22T00:00:00"/>
    <x v="0"/>
    <x v="2"/>
    <n v="2"/>
    <s v="易宝-现金贷"/>
    <n v="0"/>
    <n v="0"/>
    <n v="0"/>
    <n v="0"/>
    <n v="0"/>
    <n v="1470"/>
    <n v="0"/>
    <n v="0"/>
  </r>
  <r>
    <x v="13"/>
    <d v="2016-08-22T00:00:00"/>
    <x v="0"/>
    <x v="2"/>
    <n v="6"/>
    <s v="微信支付-现金贷"/>
    <n v="0"/>
    <n v="0"/>
    <n v="0"/>
    <n v="0"/>
    <n v="0"/>
    <n v="359.99"/>
    <n v="0"/>
    <n v="0"/>
  </r>
  <r>
    <x v="13"/>
    <d v="2016-08-23T00:00:00"/>
    <x v="0"/>
    <x v="2"/>
    <n v="2"/>
    <s v="易宝-现金贷"/>
    <n v="0"/>
    <n v="0"/>
    <n v="0"/>
    <n v="0"/>
    <n v="0"/>
    <n v="1080"/>
    <n v="0"/>
    <n v="0"/>
  </r>
  <r>
    <x v="13"/>
    <d v="2016-08-24T00:00:00"/>
    <x v="0"/>
    <x v="2"/>
    <n v="2"/>
    <s v="易宝-现金贷"/>
    <n v="0"/>
    <n v="0"/>
    <n v="0"/>
    <n v="0"/>
    <n v="0"/>
    <n v="3479.98"/>
    <n v="0"/>
    <n v="0"/>
  </r>
  <r>
    <x v="13"/>
    <d v="2016-08-24T00:00:00"/>
    <x v="0"/>
    <x v="2"/>
    <n v="4"/>
    <s v="联动优势-现金贷"/>
    <n v="0"/>
    <n v="0"/>
    <n v="0"/>
    <n v="0"/>
    <n v="0"/>
    <n v="120"/>
    <n v="0"/>
    <n v="0"/>
  </r>
  <r>
    <x v="13"/>
    <d v="2016-08-24T00:00:00"/>
    <x v="0"/>
    <x v="2"/>
    <n v="6"/>
    <s v="微信支付-现金贷"/>
    <n v="0"/>
    <n v="0"/>
    <n v="0"/>
    <n v="0"/>
    <n v="0"/>
    <n v="240"/>
    <n v="0"/>
    <n v="0"/>
  </r>
  <r>
    <x v="13"/>
    <d v="2016-08-25T00:00:00"/>
    <x v="0"/>
    <x v="2"/>
    <n v="2"/>
    <s v="易宝-现金贷"/>
    <n v="0"/>
    <n v="0"/>
    <n v="0"/>
    <n v="0"/>
    <n v="0"/>
    <n v="2819.99"/>
    <n v="0"/>
    <n v="0"/>
  </r>
  <r>
    <x v="13"/>
    <d v="2016-08-26T00:00:00"/>
    <x v="0"/>
    <x v="2"/>
    <n v="2"/>
    <s v="易宝-现金贷"/>
    <n v="0"/>
    <n v="0"/>
    <n v="0"/>
    <n v="0"/>
    <n v="0"/>
    <n v="3659.98"/>
    <n v="0"/>
    <n v="0"/>
  </r>
  <r>
    <x v="13"/>
    <d v="2016-08-26T00:00:00"/>
    <x v="0"/>
    <x v="2"/>
    <n v="6"/>
    <s v="微信支付-现金贷"/>
    <n v="0"/>
    <n v="0"/>
    <n v="0"/>
    <n v="0"/>
    <n v="0"/>
    <n v="360"/>
    <n v="0"/>
    <n v="0"/>
  </r>
  <r>
    <x v="13"/>
    <d v="2016-08-27T00:00:00"/>
    <x v="0"/>
    <x v="2"/>
    <n v="2"/>
    <s v="易宝-现金贷"/>
    <n v="0"/>
    <n v="0"/>
    <n v="0"/>
    <n v="0"/>
    <n v="0"/>
    <n v="2490"/>
    <n v="0"/>
    <n v="0"/>
  </r>
  <r>
    <x v="13"/>
    <d v="2016-08-27T00:00:00"/>
    <x v="0"/>
    <x v="2"/>
    <n v="6"/>
    <s v="微信支付-现金贷"/>
    <n v="0"/>
    <n v="0"/>
    <n v="0"/>
    <n v="0"/>
    <n v="0"/>
    <n v="150"/>
    <n v="0"/>
    <n v="0"/>
  </r>
  <r>
    <x v="13"/>
    <d v="2016-08-28T00:00:00"/>
    <x v="0"/>
    <x v="2"/>
    <n v="2"/>
    <s v="易宝-现金贷"/>
    <n v="0"/>
    <n v="0"/>
    <n v="0"/>
    <n v="0"/>
    <n v="0"/>
    <n v="3479.98"/>
    <n v="0"/>
    <n v="0"/>
  </r>
  <r>
    <x v="13"/>
    <d v="2016-08-28T00:00:00"/>
    <x v="0"/>
    <x v="2"/>
    <n v="6"/>
    <s v="微信支付-现金贷"/>
    <n v="0"/>
    <n v="0"/>
    <n v="0"/>
    <n v="0"/>
    <n v="0"/>
    <n v="510"/>
    <n v="0"/>
    <n v="0"/>
  </r>
  <r>
    <x v="13"/>
    <d v="2016-08-29T00:00:00"/>
    <x v="0"/>
    <x v="2"/>
    <n v="2"/>
    <s v="易宝-现金贷"/>
    <n v="0"/>
    <n v="0"/>
    <n v="0"/>
    <n v="0"/>
    <n v="0"/>
    <n v="5519.97"/>
    <n v="0"/>
    <n v="0"/>
  </r>
  <r>
    <x v="13"/>
    <d v="2016-08-29T00:00:00"/>
    <x v="0"/>
    <x v="2"/>
    <n v="6"/>
    <s v="微信支付-现金贷"/>
    <n v="0"/>
    <n v="0"/>
    <n v="0"/>
    <n v="0"/>
    <n v="0"/>
    <n v="240"/>
    <n v="0"/>
    <n v="0"/>
  </r>
  <r>
    <x v="13"/>
    <d v="2016-08-30T00:00:00"/>
    <x v="0"/>
    <x v="2"/>
    <n v="2"/>
    <s v="易宝-现金贷"/>
    <n v="0"/>
    <n v="0"/>
    <n v="0"/>
    <n v="0"/>
    <n v="0"/>
    <n v="5460"/>
    <n v="0"/>
    <n v="0"/>
  </r>
  <r>
    <x v="13"/>
    <d v="2016-08-30T00:00:00"/>
    <x v="0"/>
    <x v="2"/>
    <n v="6"/>
    <s v="微信支付-现金贷"/>
    <n v="0"/>
    <n v="0"/>
    <n v="0"/>
    <n v="0"/>
    <n v="0"/>
    <n v="390"/>
    <n v="0"/>
    <n v="0"/>
  </r>
  <r>
    <x v="13"/>
    <d v="2016-08-31T00:00:00"/>
    <x v="0"/>
    <x v="2"/>
    <n v="2"/>
    <s v="易宝-现金贷"/>
    <n v="0"/>
    <n v="0"/>
    <n v="0"/>
    <n v="0"/>
    <n v="0"/>
    <n v="8639.9699999999993"/>
    <n v="0"/>
    <n v="0"/>
  </r>
  <r>
    <x v="13"/>
    <d v="2016-08-31T00:00:00"/>
    <x v="0"/>
    <x v="2"/>
    <n v="6"/>
    <s v="微信支付-现金贷"/>
    <n v="0"/>
    <n v="0"/>
    <n v="0"/>
    <n v="0"/>
    <n v="0"/>
    <n v="1320"/>
    <n v="0"/>
    <n v="0"/>
  </r>
  <r>
    <x v="13"/>
    <d v="2016-09-01T00:00:00"/>
    <x v="0"/>
    <x v="3"/>
    <n v="6"/>
    <s v="微信支付-现金贷"/>
    <n v="0"/>
    <n v="0"/>
    <n v="0"/>
    <n v="0"/>
    <n v="0"/>
    <n v="720"/>
    <n v="0"/>
    <n v="0"/>
  </r>
  <r>
    <x v="13"/>
    <d v="2016-09-02T00:00:00"/>
    <x v="0"/>
    <x v="3"/>
    <n v="13"/>
    <s v="支付宝线下还款"/>
    <n v="0"/>
    <n v="0"/>
    <n v="0"/>
    <n v="0"/>
    <n v="0"/>
    <n v="240"/>
    <n v="0"/>
    <n v="0"/>
  </r>
  <r>
    <x v="13"/>
    <d v="2016-09-05T00:00:00"/>
    <x v="0"/>
    <x v="3"/>
    <n v="13"/>
    <s v="支付宝线下还款"/>
    <n v="0"/>
    <n v="0"/>
    <n v="0"/>
    <n v="0"/>
    <n v="0"/>
    <n v="480"/>
    <n v="0"/>
    <n v="0"/>
  </r>
  <r>
    <x v="13"/>
    <d v="2016-09-07T00:00:00"/>
    <x v="0"/>
    <x v="3"/>
    <n v="6"/>
    <s v="微信支付-现金贷"/>
    <n v="0"/>
    <n v="0"/>
    <n v="0"/>
    <n v="0"/>
    <n v="0"/>
    <n v="869.99"/>
    <n v="0"/>
    <n v="0"/>
  </r>
  <r>
    <x v="13"/>
    <d v="2016-09-08T00:00:00"/>
    <x v="0"/>
    <x v="3"/>
    <n v="13"/>
    <s v="支付宝线下还款"/>
    <n v="0"/>
    <n v="0"/>
    <n v="0"/>
    <n v="0"/>
    <n v="0"/>
    <n v="60"/>
    <n v="0"/>
    <n v="0"/>
  </r>
  <r>
    <x v="13"/>
    <d v="2016-09-10T00:00:00"/>
    <x v="0"/>
    <x v="3"/>
    <n v="13"/>
    <s v="支付宝线下还款"/>
    <n v="0"/>
    <n v="0"/>
    <n v="0"/>
    <n v="0"/>
    <n v="0"/>
    <n v="300"/>
    <n v="0"/>
    <n v="0"/>
  </r>
  <r>
    <x v="13"/>
    <d v="2016-09-13T00:00:00"/>
    <x v="0"/>
    <x v="3"/>
    <n v="13"/>
    <s v="支付宝线下还款"/>
    <n v="0"/>
    <n v="0"/>
    <n v="0"/>
    <n v="0"/>
    <n v="0"/>
    <n v="170.79"/>
    <n v="0"/>
    <n v="0"/>
  </r>
  <r>
    <x v="13"/>
    <d v="2016-09-22T00:00:00"/>
    <x v="0"/>
    <x v="3"/>
    <n v="13"/>
    <s v="支付宝线下还款"/>
    <n v="0"/>
    <n v="0"/>
    <n v="0"/>
    <n v="0"/>
    <n v="0"/>
    <n v="0"/>
    <n v="0"/>
    <n v="0"/>
  </r>
  <r>
    <x v="13"/>
    <d v="2016-09-24T00:00:00"/>
    <x v="0"/>
    <x v="3"/>
    <n v="13"/>
    <s v="支付宝线下还款"/>
    <n v="0"/>
    <n v="0"/>
    <n v="0"/>
    <n v="0"/>
    <n v="0"/>
    <n v="240"/>
    <n v="0"/>
    <n v="0"/>
  </r>
  <r>
    <x v="13"/>
    <d v="2016-09-25T00:00:00"/>
    <x v="0"/>
    <x v="3"/>
    <n v="6"/>
    <s v="微信支付-现金贷"/>
    <n v="0"/>
    <n v="0"/>
    <n v="0"/>
    <n v="0"/>
    <n v="0"/>
    <n v="480"/>
    <n v="0"/>
    <n v="0"/>
  </r>
  <r>
    <x v="13"/>
    <d v="2016-09-26T00:00:00"/>
    <x v="0"/>
    <x v="3"/>
    <n v="13"/>
    <s v="支付宝线下还款"/>
    <n v="0"/>
    <n v="0"/>
    <n v="0"/>
    <n v="0"/>
    <n v="0"/>
    <n v="180"/>
    <n v="0"/>
    <n v="0"/>
  </r>
  <r>
    <x v="13"/>
    <d v="2016-09-27T00:00:00"/>
    <x v="0"/>
    <x v="3"/>
    <n v="13"/>
    <s v="支付宝线下还款"/>
    <n v="0"/>
    <n v="0"/>
    <n v="0"/>
    <n v="0"/>
    <n v="0"/>
    <n v="120"/>
    <n v="0"/>
    <n v="0"/>
  </r>
  <r>
    <x v="13"/>
    <d v="2016-09-28T00:00:00"/>
    <x v="0"/>
    <x v="3"/>
    <n v="13"/>
    <s v="支付宝线下还款"/>
    <n v="0"/>
    <n v="0"/>
    <n v="0"/>
    <n v="0"/>
    <n v="0"/>
    <n v="60"/>
    <n v="0"/>
    <n v="0"/>
  </r>
  <r>
    <x v="13"/>
    <d v="2016-10-08T00:00:00"/>
    <x v="0"/>
    <x v="4"/>
    <n v="13"/>
    <s v="支付宝线下还款"/>
    <n v="0"/>
    <n v="0"/>
    <n v="0"/>
    <n v="0"/>
    <n v="0"/>
    <n v="0"/>
    <n v="0"/>
    <n v="0"/>
  </r>
  <r>
    <x v="13"/>
    <d v="2016-10-10T00:00:00"/>
    <x v="0"/>
    <x v="4"/>
    <n v="13"/>
    <s v="支付宝线下还款"/>
    <n v="0"/>
    <n v="0"/>
    <n v="0"/>
    <n v="0"/>
    <n v="0"/>
    <n v="360"/>
    <n v="0"/>
    <n v="0"/>
  </r>
  <r>
    <x v="13"/>
    <d v="2016-10-11T00:00:00"/>
    <x v="0"/>
    <x v="4"/>
    <n v="13"/>
    <s v="支付宝线下还款"/>
    <n v="0"/>
    <n v="0"/>
    <n v="0"/>
    <n v="0"/>
    <n v="0"/>
    <n v="150"/>
    <n v="0"/>
    <n v="0"/>
  </r>
  <r>
    <x v="13"/>
    <d v="2016-10-25T00:00:00"/>
    <x v="0"/>
    <x v="4"/>
    <n v="13"/>
    <s v="支付宝线下还款"/>
    <n v="0"/>
    <n v="0"/>
    <n v="0"/>
    <n v="0"/>
    <n v="0"/>
    <n v="240"/>
    <n v="0"/>
    <n v="0"/>
  </r>
  <r>
    <x v="13"/>
    <d v="2016-10-26T00:00:00"/>
    <x v="0"/>
    <x v="4"/>
    <n v="13"/>
    <s v="支付宝线下还款"/>
    <n v="0"/>
    <n v="0"/>
    <n v="0"/>
    <n v="0"/>
    <n v="0"/>
    <n v="120"/>
    <n v="0"/>
    <n v="0"/>
  </r>
  <r>
    <x v="13"/>
    <d v="2016-11-02T00:00:00"/>
    <x v="0"/>
    <x v="5"/>
    <n v="13"/>
    <s v="支付宝线下还款"/>
    <n v="0"/>
    <n v="0"/>
    <n v="0"/>
    <n v="0"/>
    <n v="0"/>
    <n v="240"/>
    <n v="0"/>
    <n v="0"/>
  </r>
  <r>
    <x v="13"/>
    <d v="2016-12-05T00:00:00"/>
    <x v="0"/>
    <x v="6"/>
    <n v="13"/>
    <s v="支付宝线下还款"/>
    <n v="0"/>
    <n v="0"/>
    <n v="0"/>
    <n v="0"/>
    <n v="0"/>
    <n v="119.99"/>
    <n v="0"/>
    <n v="0"/>
  </r>
  <r>
    <x v="13"/>
    <d v="2016-12-12T00:00:00"/>
    <x v="0"/>
    <x v="6"/>
    <n v="13"/>
    <s v="支付宝线下还款"/>
    <n v="0"/>
    <n v="0"/>
    <n v="0"/>
    <n v="0"/>
    <n v="0"/>
    <n v="240"/>
    <n v="0"/>
    <n v="0"/>
  </r>
  <r>
    <x v="13"/>
    <d v="2016-12-13T00:00:00"/>
    <x v="0"/>
    <x v="6"/>
    <n v="13"/>
    <s v="支付宝线下还款"/>
    <n v="0"/>
    <n v="0"/>
    <n v="0"/>
    <n v="0"/>
    <n v="0"/>
    <n v="179.99"/>
    <n v="0"/>
    <n v="0"/>
  </r>
  <r>
    <x v="13"/>
    <d v="2016-12-26T00:00:00"/>
    <x v="0"/>
    <x v="6"/>
    <n v="13"/>
    <s v="支付宝线下还款"/>
    <n v="0"/>
    <n v="0"/>
    <n v="0"/>
    <n v="0"/>
    <n v="0"/>
    <n v="149.99"/>
    <n v="0"/>
    <n v="0"/>
  </r>
  <r>
    <x v="13"/>
    <d v="2016-12-29T00:00:00"/>
    <x v="0"/>
    <x v="6"/>
    <n v="13"/>
    <s v="支付宝线下还款"/>
    <n v="0"/>
    <n v="0"/>
    <n v="0"/>
    <n v="0"/>
    <n v="0"/>
    <n v="240"/>
    <n v="0"/>
    <n v="0"/>
  </r>
  <r>
    <x v="14"/>
    <d v="2016-09-22T00:00:00"/>
    <x v="0"/>
    <x v="3"/>
    <n v="2"/>
    <s v="易宝-现金贷"/>
    <n v="2045.16"/>
    <n v="0"/>
    <n v="0"/>
    <n v="0"/>
    <n v="0"/>
    <n v="14430"/>
    <n v="0"/>
    <n v="2045.16"/>
  </r>
  <r>
    <x v="14"/>
    <d v="2016-09-23T00:00:00"/>
    <x v="0"/>
    <x v="3"/>
    <n v="2"/>
    <s v="易宝-现金贷"/>
    <n v="307457.01"/>
    <n v="681.72"/>
    <n v="0"/>
    <n v="681.72"/>
    <n v="0"/>
    <n v="18210"/>
    <n v="0"/>
    <n v="306775.29000000004"/>
  </r>
  <r>
    <x v="14"/>
    <d v="2016-09-24T00:00:00"/>
    <x v="0"/>
    <x v="3"/>
    <n v="2"/>
    <s v="易宝-现金贷"/>
    <n v="325863.63"/>
    <n v="147918.79999999999"/>
    <n v="59309.94"/>
    <n v="88608.86"/>
    <n v="0"/>
    <n v="19830"/>
    <n v="0"/>
    <n v="177944.83000000002"/>
  </r>
  <r>
    <x v="14"/>
    <d v="2016-09-25T00:00:00"/>
    <x v="0"/>
    <x v="3"/>
    <n v="2"/>
    <s v="易宝-现金贷"/>
    <n v="334044.46000000002"/>
    <n v="152024.25"/>
    <n v="70217.48"/>
    <n v="74307.820000000007"/>
    <n v="7498.95"/>
    <n v="23040"/>
    <n v="330"/>
    <n v="182020.21000000002"/>
  </r>
  <r>
    <x v="14"/>
    <d v="2016-09-28T00:00:00"/>
    <x v="0"/>
    <x v="3"/>
    <n v="2"/>
    <s v="易宝-现金贷"/>
    <n v="2620543.4"/>
    <n v="14997.89"/>
    <n v="0"/>
    <n v="0"/>
    <n v="14997.89"/>
    <n v="43920"/>
    <n v="1080"/>
    <n v="2605545.5099999998"/>
  </r>
  <r>
    <x v="14"/>
    <d v="2016-09-29T00:00:00"/>
    <x v="0"/>
    <x v="3"/>
    <n v="2"/>
    <s v="易宝-现金贷"/>
    <n v="112.5"/>
    <n v="698084.429999999"/>
    <n v="283596.82"/>
    <n v="411760.71999999898"/>
    <n v="2726.89"/>
    <n v="68230"/>
    <n v="220"/>
    <n v="-697971.929999999"/>
  </r>
  <r>
    <x v="14"/>
    <d v="2016-09-30T00:00:00"/>
    <x v="0"/>
    <x v="3"/>
    <n v="2"/>
    <s v="易宝-现金贷"/>
    <n v="157.5"/>
    <n v="1498397.3499999801"/>
    <n v="131572.57999999999"/>
    <n v="1297288.98999998"/>
    <n v="69535.78"/>
    <n v="64020"/>
    <n v="3680"/>
    <n v="-1498239.8499999801"/>
  </r>
  <r>
    <x v="14"/>
    <d v="2016-10-01T00:00:00"/>
    <x v="0"/>
    <x v="4"/>
    <n v="2"/>
    <s v="易宝-现金贷"/>
    <n v="248147.15"/>
    <n v="135662.92000000001"/>
    <n v="102258.5"/>
    <n v="0"/>
    <n v="33404.42"/>
    <n v="38340"/>
    <n v="1720"/>
    <n v="112484.22999999998"/>
  </r>
  <r>
    <x v="14"/>
    <d v="2016-10-02T00:00:00"/>
    <x v="0"/>
    <x v="4"/>
    <n v="2"/>
    <s v="易宝-现金贷"/>
    <n v="657885.1"/>
    <n v="128845.67"/>
    <n v="61355.12"/>
    <n v="25223.74"/>
    <n v="42266.81"/>
    <n v="47850"/>
    <n v="2440"/>
    <n v="529039.42999999993"/>
  </r>
  <r>
    <x v="14"/>
    <d v="2016-10-03T00:00:00"/>
    <x v="0"/>
    <x v="4"/>
    <n v="2"/>
    <s v="易宝-现金贷"/>
    <n v="665451.68999999994"/>
    <n v="228377.26"/>
    <n v="115893"/>
    <n v="91350.86"/>
    <n v="21133.4"/>
    <n v="47370"/>
    <n v="1290"/>
    <n v="437074.42999999993"/>
  </r>
  <r>
    <x v="14"/>
    <d v="2016-10-04T00:00:00"/>
    <x v="0"/>
    <x v="4"/>
    <n v="2"/>
    <s v="易宝-现金贷"/>
    <n v="1321179.32"/>
    <n v="307457.21999999997"/>
    <n v="133617.79"/>
    <n v="137026.39000000001"/>
    <n v="36813.040000000001"/>
    <n v="61950"/>
    <n v="2780"/>
    <n v="1013722.1000000001"/>
  </r>
  <r>
    <x v="14"/>
    <d v="2016-10-05T00:00:00"/>
    <x v="0"/>
    <x v="4"/>
    <n v="2"/>
    <s v="易宝-现金贷"/>
    <n v="1326723.2"/>
    <n v="571965.79000000097"/>
    <n v="238603.16000000099"/>
    <n v="295186.11"/>
    <n v="38176.519999999997"/>
    <n v="72900"/>
    <n v="2460"/>
    <n v="754757.40999999898"/>
  </r>
  <r>
    <x v="14"/>
    <d v="2016-10-06T00:00:00"/>
    <x v="0"/>
    <x v="4"/>
    <n v="2"/>
    <s v="易宝-现金贷"/>
    <n v="1314542.06"/>
    <n v="645591.88000000105"/>
    <n v="267917.23000000097"/>
    <n v="323818.52"/>
    <n v="53856.13"/>
    <n v="67710"/>
    <n v="3270"/>
    <n v="668950.179999999"/>
  </r>
  <r>
    <x v="14"/>
    <d v="2016-10-07T00:00:00"/>
    <x v="0"/>
    <x v="4"/>
    <n v="2"/>
    <s v="易宝-现金贷"/>
    <n v="1320610.0900000001"/>
    <n v="640819.85000000102"/>
    <n v="274052.75000000099"/>
    <n v="304730.25"/>
    <n v="62036.85"/>
    <n v="69390"/>
    <n v="4400"/>
    <n v="679790.23999999906"/>
  </r>
  <r>
    <x v="14"/>
    <d v="2016-10-08T00:00:00"/>
    <x v="0"/>
    <x v="4"/>
    <n v="2"/>
    <s v="易宝-现金贷"/>
    <n v="1313747.74"/>
    <n v="719218.04000000097"/>
    <n v="325863.78999999998"/>
    <n v="295867.82"/>
    <n v="97486.43"/>
    <n v="85980"/>
    <n v="6160"/>
    <n v="594529.69999999902"/>
  </r>
  <r>
    <x v="14"/>
    <d v="2016-10-09T00:00:00"/>
    <x v="0"/>
    <x v="4"/>
    <n v="2"/>
    <s v="易宝-现金贷"/>
    <n v="168453.02"/>
    <n v="754667.7"/>
    <n v="268599.00000000099"/>
    <n v="349724.05"/>
    <n v="136344.65"/>
    <n v="65700"/>
    <n v="9750"/>
    <n v="-586214.67999999993"/>
  </r>
  <r>
    <x v="14"/>
    <d v="2016-10-10T00:00:00"/>
    <x v="0"/>
    <x v="4"/>
    <n v="2"/>
    <s v="易宝-现金贷"/>
    <n v="166340.29"/>
    <n v="188155.58"/>
    <n v="31359.25"/>
    <n v="38176.5"/>
    <n v="118619.83"/>
    <n v="39420"/>
    <n v="8910"/>
    <n v="-21815.289999999979"/>
  </r>
  <r>
    <x v="14"/>
    <d v="2016-10-11T00:00:00"/>
    <x v="0"/>
    <x v="4"/>
    <n v="2"/>
    <s v="易宝-现金贷"/>
    <n v="165658.64000000001"/>
    <n v="157478"/>
    <n v="26587.17"/>
    <n v="55901.29"/>
    <n v="74989.539999999994"/>
    <n v="29490"/>
    <n v="7060"/>
    <n v="8180.640000000014"/>
  </r>
  <r>
    <x v="14"/>
    <d v="2016-10-12T00:00:00"/>
    <x v="0"/>
    <x v="4"/>
    <n v="2"/>
    <s v="易宝-现金贷"/>
    <n v="164295.23000000001"/>
    <n v="148615.62"/>
    <n v="31359.27"/>
    <n v="46357.120000000003"/>
    <n v="70899.23"/>
    <n v="33090"/>
    <n v="8470"/>
    <n v="15679.610000000015"/>
  </r>
  <r>
    <x v="14"/>
    <d v="2016-10-13T00:00:00"/>
    <x v="0"/>
    <x v="4"/>
    <n v="2"/>
    <s v="易宝-现金贷"/>
    <n v="167703.79"/>
    <n v="135662.88"/>
    <n v="26587.19"/>
    <n v="59991.64"/>
    <n v="49084.05"/>
    <n v="22350"/>
    <n v="5960"/>
    <n v="32040.910000000003"/>
  </r>
  <r>
    <x v="14"/>
    <d v="2016-10-14T00:00:00"/>
    <x v="0"/>
    <x v="4"/>
    <n v="2"/>
    <s v="易宝-现金贷"/>
    <n v="162250.06"/>
    <n v="111120.82"/>
    <n v="33404.44"/>
    <n v="37494.74"/>
    <n v="40221.64"/>
    <n v="24840"/>
    <n v="5560"/>
    <n v="51129.239999999991"/>
  </r>
  <r>
    <x v="14"/>
    <d v="2016-10-15T00:00:00"/>
    <x v="0"/>
    <x v="4"/>
    <n v="2"/>
    <s v="易宝-现金贷"/>
    <n v="167022.09"/>
    <n v="115892.95"/>
    <n v="40903.4"/>
    <n v="42948.55"/>
    <n v="32041"/>
    <n v="23040"/>
    <n v="4330"/>
    <n v="51129.14"/>
  </r>
  <r>
    <x v="14"/>
    <d v="2016-10-16T00:00:00"/>
    <x v="0"/>
    <x v="4"/>
    <n v="2"/>
    <s v="易宝-现金贷"/>
    <n v="164976.9"/>
    <n v="104985.36"/>
    <n v="32041"/>
    <n v="52492.68"/>
    <n v="20451.68"/>
    <n v="20280"/>
    <n v="3200"/>
    <n v="59991.539999999994"/>
  </r>
  <r>
    <x v="14"/>
    <d v="2016-10-17T00:00:00"/>
    <x v="0"/>
    <x v="4"/>
    <n v="2"/>
    <s v="易宝-现金贷"/>
    <n v="156796.38"/>
    <n v="117256.33"/>
    <n v="22496.85"/>
    <n v="57264.71"/>
    <n v="37494.769999999997"/>
    <n v="24900"/>
    <n v="7260"/>
    <n v="39540.050000000003"/>
  </r>
  <r>
    <x v="14"/>
    <d v="2016-10-18T00:00:00"/>
    <x v="0"/>
    <x v="4"/>
    <n v="2"/>
    <s v="易宝-现金贷"/>
    <n v="328590.65000000002"/>
    <n v="102258.5"/>
    <n v="32041.03"/>
    <n v="44312.01"/>
    <n v="25905.46"/>
    <n v="28530"/>
    <n v="3670"/>
    <n v="226332.15000000002"/>
  </r>
  <r>
    <x v="14"/>
    <d v="2016-10-19T00:00:00"/>
    <x v="0"/>
    <x v="4"/>
    <n v="2"/>
    <s v="易宝-现金贷"/>
    <n v="335430.17"/>
    <n v="185413.68"/>
    <n v="78398.2"/>
    <n v="85882.07"/>
    <n v="21133.41"/>
    <n v="39810"/>
    <n v="4150"/>
    <n v="150016.49"/>
  </r>
  <r>
    <x v="14"/>
    <d v="2016-10-20T00:00:00"/>
    <x v="0"/>
    <x v="4"/>
    <n v="2"/>
    <s v="易宝-现金贷"/>
    <n v="67.5"/>
    <n v="218818.04"/>
    <n v="74307.81"/>
    <n v="102925.11"/>
    <n v="41585.120000000003"/>
    <n v="35280"/>
    <n v="6370.28"/>
    <n v="-218750.54"/>
  </r>
  <r>
    <x v="14"/>
    <d v="2016-10-22T00:00:00"/>
    <x v="0"/>
    <x v="4"/>
    <n v="2"/>
    <s v="易宝-现金贷"/>
    <n v="982362.94"/>
    <n v="15679.63"/>
    <n v="0"/>
    <n v="0"/>
    <n v="15679.63"/>
    <n v="24770"/>
    <n v="3490"/>
    <n v="966683.30999999994"/>
  </r>
  <r>
    <x v="14"/>
    <d v="2016-10-23T00:00:00"/>
    <x v="0"/>
    <x v="4"/>
    <n v="2"/>
    <s v="易宝-现金贷"/>
    <n v="307457.01"/>
    <n v="16361.34"/>
    <n v="0"/>
    <n v="681.72"/>
    <n v="15679.62"/>
    <n v="25180"/>
    <n v="3800"/>
    <n v="291095.67"/>
  </r>
  <r>
    <x v="14"/>
    <d v="2016-10-24T00:00:00"/>
    <x v="0"/>
    <x v="4"/>
    <n v="2"/>
    <s v="易宝-现金贷"/>
    <n v="325863.63"/>
    <n v="164280.14000000001"/>
    <n v="77034.7"/>
    <n v="72929.259999999995"/>
    <n v="14316.18"/>
    <n v="48000"/>
    <n v="1990"/>
    <n v="161583.49"/>
  </r>
  <r>
    <x v="14"/>
    <d v="2016-10-25T00:00:00"/>
    <x v="0"/>
    <x v="4"/>
    <n v="2"/>
    <s v="易宝-现金贷"/>
    <n v="334044.46000000002"/>
    <n v="184746.97"/>
    <n v="67490.61"/>
    <n v="98168.11"/>
    <n v="19088.25"/>
    <n v="51530"/>
    <n v="2729.99"/>
    <n v="149297.49000000002"/>
  </r>
  <r>
    <x v="14"/>
    <d v="2016-10-26T00:00:00"/>
    <x v="0"/>
    <x v="4"/>
    <n v="2"/>
    <s v="易宝-现金贷"/>
    <n v="332680.82"/>
    <n v="764196.76"/>
    <n v="376311.31"/>
    <n v="357207.93"/>
    <n v="30677.52"/>
    <n v="91380"/>
    <n v="3633.32"/>
    <n v="-431515.94"/>
  </r>
  <r>
    <x v="14"/>
    <d v="2016-10-27T00:00:00"/>
    <x v="0"/>
    <x v="4"/>
    <n v="2"/>
    <s v="易宝-现金贷"/>
    <n v="136367.07999999999"/>
    <n v="239936.42"/>
    <n v="70217.5"/>
    <n v="102228.35"/>
    <n v="67490.570000000007"/>
    <n v="64230"/>
    <n v="9819.8799999999992"/>
    <n v="-103569.34000000003"/>
  </r>
  <r>
    <x v="14"/>
    <d v="2016-10-28T00:00:00"/>
    <x v="0"/>
    <x v="4"/>
    <n v="2"/>
    <s v="易宝-现金贷"/>
    <n v="3677894.91"/>
    <n v="102940.21"/>
    <n v="23860.31"/>
    <n v="43630.29"/>
    <n v="35449.61"/>
    <n v="64410"/>
    <n v="4796.67"/>
    <n v="3574954.7"/>
  </r>
  <r>
    <x v="14"/>
    <d v="2016-10-29T00:00:00"/>
    <x v="0"/>
    <x v="4"/>
    <n v="2"/>
    <s v="易宝-现金贷"/>
    <n v="0"/>
    <n v="813977.41999999899"/>
    <n v="259054.80000000101"/>
    <n v="524926.82999999798"/>
    <n v="29995.79"/>
    <n v="72580"/>
    <n v="3780"/>
    <n v="-813977.41999999899"/>
  </r>
  <r>
    <x v="14"/>
    <d v="2016-10-31T00:00:00"/>
    <x v="0"/>
    <x v="4"/>
    <n v="2"/>
    <s v="易宝-现金贷"/>
    <n v="0"/>
    <n v="587645.02"/>
    <n v="227013.730000001"/>
    <n v="332680.65999999997"/>
    <n v="27950.63"/>
    <n v="100770"/>
    <n v="5116.66"/>
    <n v="-587645.02"/>
  </r>
  <r>
    <x v="14"/>
    <d v="2016-11-01T00:00:00"/>
    <x v="0"/>
    <x v="5"/>
    <n v="2"/>
    <s v="易宝-现金贷"/>
    <n v="935346.48"/>
    <n v="805115.1"/>
    <n v="285642.08"/>
    <n v="434939.40999999898"/>
    <n v="84533.61"/>
    <n v="122810"/>
    <n v="11776.69"/>
    <n v="130231.38"/>
  </r>
  <r>
    <x v="14"/>
    <d v="2016-11-02T00:00:00"/>
    <x v="0"/>
    <x v="5"/>
    <n v="2"/>
    <s v="易宝-现金贷"/>
    <n v="1338903.6599999999"/>
    <n v="619641.22000000102"/>
    <n v="226332.13"/>
    <n v="316956.13"/>
    <n v="76352.960000000006"/>
    <n v="116580"/>
    <n v="8526.66"/>
    <n v="719262.4399999989"/>
  </r>
  <r>
    <x v="14"/>
    <d v="2016-11-03T00:00:00"/>
    <x v="0"/>
    <x v="5"/>
    <n v="2"/>
    <s v="易宝-现金贷"/>
    <n v="1349834.14"/>
    <n v="858970.95999999903"/>
    <n v="280188.200000001"/>
    <n v="482659.88999999798"/>
    <n v="96122.87"/>
    <n v="120380"/>
    <n v="11070.01"/>
    <n v="490863.18000000087"/>
  </r>
  <r>
    <x v="14"/>
    <d v="2016-11-04T00:00:00"/>
    <x v="0"/>
    <x v="5"/>
    <n v="2"/>
    <s v="易宝-现金贷"/>
    <n v="2006992.54"/>
    <n v="839141.06999999902"/>
    <n v="237239.700000001"/>
    <n v="511974.14999999898"/>
    <n v="89927.22"/>
    <n v="116790"/>
    <n v="10400"/>
    <n v="1167851.4700000011"/>
  </r>
  <r>
    <x v="14"/>
    <d v="2016-11-05T00:00:00"/>
    <x v="0"/>
    <x v="5"/>
    <n v="2"/>
    <s v="易宝-现金贷"/>
    <n v="2000857.3"/>
    <n v="1206650.01999999"/>
    <n v="372902.59"/>
    <n v="751940.62999999395"/>
    <n v="81806.8"/>
    <n v="129330"/>
    <n v="5296.64"/>
    <n v="794207.28000001004"/>
  </r>
  <r>
    <x v="14"/>
    <d v="2016-11-06T00:00:00"/>
    <x v="0"/>
    <x v="5"/>
    <n v="2"/>
    <s v="易宝-现金贷"/>
    <n v="1994743.91"/>
    <n v="1298667.6099999901"/>
    <n v="445165.239999999"/>
    <n v="722611.52999999502"/>
    <n v="130890.84"/>
    <n v="139800"/>
    <n v="9266.64"/>
    <n v="696076.30000000983"/>
  </r>
  <r>
    <x v="14"/>
    <d v="2016-11-07T00:00:00"/>
    <x v="0"/>
    <x v="5"/>
    <n v="2"/>
    <s v="易宝-现金贷"/>
    <n v="1652541.8"/>
    <n v="1242766.3199999901"/>
    <n v="419259.75999999902"/>
    <n v="697387.73999999603"/>
    <n v="126118.82"/>
    <n v="140980"/>
    <n v="10446.700000000001"/>
    <n v="409775.48000000999"/>
  </r>
  <r>
    <x v="14"/>
    <d v="2016-11-08T00:00:00"/>
    <x v="0"/>
    <x v="5"/>
    <n v="2"/>
    <s v="易宝-现金贷"/>
    <n v="1644315.94"/>
    <n v="1139841.26"/>
    <n v="378356.47"/>
    <n v="570602.31999999797"/>
    <n v="190882.47"/>
    <n v="128780"/>
    <n v="17123.37"/>
    <n v="504474.67999999993"/>
  </r>
  <r>
    <x v="14"/>
    <d v="2016-11-09T00:00:00"/>
    <x v="0"/>
    <x v="5"/>
    <n v="2"/>
    <s v="易宝-现金贷"/>
    <n v="494930.67"/>
    <n v="1019176.14"/>
    <n v="350405.74"/>
    <n v="557649.55999999703"/>
    <n v="111120.84"/>
    <n v="99210"/>
    <n v="10720.03"/>
    <n v="-524245.47000000003"/>
  </r>
  <r>
    <x v="14"/>
    <d v="2016-11-10T00:00:00"/>
    <x v="0"/>
    <x v="5"/>
    <n v="2"/>
    <s v="易宝-现金贷"/>
    <n v="487476.71"/>
    <n v="348360.44"/>
    <n v="84533.63"/>
    <n v="160886.65"/>
    <n v="102940.16"/>
    <n v="60640"/>
    <n v="8590.02"/>
    <n v="139116.27000000002"/>
  </r>
  <r>
    <x v="14"/>
    <d v="2016-11-11T00:00:00"/>
    <x v="0"/>
    <x v="5"/>
    <n v="2"/>
    <s v="易宝-现金贷"/>
    <n v="487476.63"/>
    <n v="349042.12"/>
    <n v="74307.78"/>
    <n v="176566.24"/>
    <n v="98168.1"/>
    <n v="63630"/>
    <n v="13113.33"/>
    <n v="138434.51"/>
  </r>
  <r>
    <x v="14"/>
    <d v="2016-11-12T00:00:00"/>
    <x v="0"/>
    <x v="5"/>
    <n v="2"/>
    <s v="易宝-现金贷"/>
    <n v="496294.17"/>
    <n v="284960.13"/>
    <n v="87942.26"/>
    <n v="143161.75"/>
    <n v="53856.12"/>
    <n v="49030"/>
    <n v="6243.99"/>
    <n v="211334.03999999998"/>
  </r>
  <r>
    <x v="14"/>
    <d v="2016-11-13T00:00:00"/>
    <x v="0"/>
    <x v="5"/>
    <n v="2"/>
    <s v="易宝-现金贷"/>
    <n v="493567.32"/>
    <n v="304730.15000000002"/>
    <n v="99531.5799999999"/>
    <n v="164295.22"/>
    <n v="40903.35"/>
    <n v="45630"/>
    <n v="4679.99"/>
    <n v="188837.16999999998"/>
  </r>
  <r>
    <x v="14"/>
    <d v="2016-11-14T00:00:00"/>
    <x v="0"/>
    <x v="5"/>
    <n v="2"/>
    <s v="易宝-现金贷"/>
    <n v="495612.67"/>
    <n v="340861.51"/>
    <n v="122028.47"/>
    <n v="145206.98000000001"/>
    <n v="73626.06"/>
    <n v="65060"/>
    <n v="10300.35"/>
    <n v="154751.15999999997"/>
  </r>
  <r>
    <x v="14"/>
    <d v="2016-11-15T00:00:00"/>
    <x v="0"/>
    <x v="5"/>
    <n v="2"/>
    <s v="易宝-现金贷"/>
    <n v="488795.39"/>
    <n v="405625.38"/>
    <n v="143161.92000000001"/>
    <n v="169749.09"/>
    <n v="92714.37"/>
    <n v="70429.67"/>
    <n v="14753.23"/>
    <n v="83170.010000000009"/>
  </r>
  <r>
    <x v="14"/>
    <d v="2016-11-16T00:00:00"/>
    <x v="0"/>
    <x v="5"/>
    <n v="2"/>
    <s v="易宝-现金贷"/>
    <n v="486817.59"/>
    <n v="352420.75"/>
    <n v="92714.34"/>
    <n v="167673.78"/>
    <n v="92032.63"/>
    <n v="70390"/>
    <n v="11846.68"/>
    <n v="134396.84000000003"/>
  </r>
  <r>
    <x v="14"/>
    <d v="2016-11-17T00:00:00"/>
    <x v="0"/>
    <x v="5"/>
    <n v="2"/>
    <s v="易宝-现金贷"/>
    <n v="489499.79"/>
    <n v="332650.73"/>
    <n v="100213.31"/>
    <n v="146540.32999999999"/>
    <n v="85897.09"/>
    <n v="70360"/>
    <n v="11506.66"/>
    <n v="156849.06"/>
  </r>
  <r>
    <x v="14"/>
    <d v="2016-11-18T00:00:00"/>
    <x v="0"/>
    <x v="5"/>
    <n v="2"/>
    <s v="易宝-现金贷"/>
    <n v="664680.01"/>
    <n v="338089.54"/>
    <n v="95441.309999999896"/>
    <n v="167658.73000000001"/>
    <n v="74989.5"/>
    <n v="68400"/>
    <n v="12999.99"/>
    <n v="326590.47000000003"/>
  </r>
  <r>
    <x v="14"/>
    <d v="2016-11-19T00:00:00"/>
    <x v="0"/>
    <x v="5"/>
    <n v="2"/>
    <s v="易宝-现金贷"/>
    <n v="665361.69999999995"/>
    <n v="403565.07"/>
    <n v="139071.53"/>
    <n v="229725.68000000101"/>
    <n v="34767.86"/>
    <n v="56370"/>
    <n v="3929.99"/>
    <n v="261796.62999999995"/>
  </r>
  <r>
    <x v="14"/>
    <d v="2016-11-20T00:00:00"/>
    <x v="0"/>
    <x v="5"/>
    <n v="2"/>
    <s v="易宝-现金贷"/>
    <n v="327227.12"/>
    <n v="410337.05000000098"/>
    <n v="124755.34"/>
    <n v="232407.37"/>
    <n v="53174.34"/>
    <n v="58500"/>
    <n v="5830.01"/>
    <n v="-83109.930000000983"/>
  </r>
  <r>
    <x v="14"/>
    <d v="2016-11-21T00:00:00"/>
    <x v="0"/>
    <x v="5"/>
    <n v="2"/>
    <s v="易宝-现金贷"/>
    <n v="323818.64"/>
    <n v="251540.82"/>
    <n v="82488.539999999906"/>
    <n v="102243.41"/>
    <n v="66808.87"/>
    <n v="64360"/>
    <n v="5256.69"/>
    <n v="72277.820000000007"/>
  </r>
  <r>
    <x v="14"/>
    <d v="2016-11-22T00:00:00"/>
    <x v="0"/>
    <x v="5"/>
    <n v="2"/>
    <s v="易宝-现金贷"/>
    <n v="1308908.06"/>
    <n v="245420.4"/>
    <n v="74307.839999999997"/>
    <n v="104303.69"/>
    <n v="66808.87"/>
    <n v="56320"/>
    <n v="8299.99"/>
    <n v="1063487.6600000001"/>
  </r>
  <r>
    <x v="14"/>
    <d v="2016-11-23T00:00:00"/>
    <x v="0"/>
    <x v="5"/>
    <n v="2"/>
    <s v="易宝-现金贷"/>
    <n v="638091.39"/>
    <n v="218151.33"/>
    <n v="70217.48"/>
    <n v="105667.08"/>
    <n v="42266.77"/>
    <n v="66620"/>
    <n v="6053.34"/>
    <n v="419940.06000000006"/>
  </r>
  <r>
    <x v="14"/>
    <d v="2016-11-24T00:00:00"/>
    <x v="0"/>
    <x v="5"/>
    <n v="2"/>
    <s v="易宝-现金贷"/>
    <n v="640136.02"/>
    <n v="409700.48"/>
    <n v="109075.71"/>
    <n v="232452.5"/>
    <n v="68172.27"/>
    <n v="77940"/>
    <n v="8560.01"/>
    <n v="230435.54000000004"/>
  </r>
  <r>
    <x v="14"/>
    <d v="2016-11-25T00:00:00"/>
    <x v="0"/>
    <x v="5"/>
    <n v="2"/>
    <s v="易宝-现金贷"/>
    <n v="659906.07999999996"/>
    <n v="393354.11000000098"/>
    <n v="89305.68"/>
    <n v="235194.390000001"/>
    <n v="68854.039999999994"/>
    <n v="80780"/>
    <n v="11469.98"/>
    <n v="266551.96999999898"/>
  </r>
  <r>
    <x v="14"/>
    <d v="2016-11-26T00:00:00"/>
    <x v="0"/>
    <x v="5"/>
    <n v="2"/>
    <s v="易宝-现金贷"/>
    <n v="657907.25"/>
    <n v="867773.40999999805"/>
    <n v="221560.010000001"/>
    <n v="612808.97999999695"/>
    <n v="33404.42"/>
    <n v="80340"/>
    <n v="5213.33"/>
    <n v="-209866.15999999805"/>
  </r>
  <r>
    <x v="14"/>
    <d v="2016-11-27T00:00:00"/>
    <x v="0"/>
    <x v="5"/>
    <n v="2"/>
    <s v="易宝-现金贷"/>
    <n v="469774.18"/>
    <n v="518761.08"/>
    <n v="175884.53"/>
    <n v="287656.96999999997"/>
    <n v="55219.58"/>
    <n v="77190"/>
    <n v="6049.99"/>
    <n v="-48986.900000000023"/>
  </r>
  <r>
    <x v="14"/>
    <d v="2016-11-28T00:00:00"/>
    <x v="0"/>
    <x v="5"/>
    <n v="2"/>
    <s v="易宝-现金贷"/>
    <n v="4009904.48"/>
    <n v="306775.3"/>
    <n v="100213.25"/>
    <n v="132935.93"/>
    <n v="73626.12"/>
    <n v="85460"/>
    <n v="7733.34"/>
    <n v="3703129.18"/>
  </r>
  <r>
    <x v="14"/>
    <d v="2016-11-29T00:00:00"/>
    <x v="0"/>
    <x v="5"/>
    <n v="2"/>
    <s v="易宝-现金贷"/>
    <n v="22.5"/>
    <n v="1064169.6099999901"/>
    <n v="199744.82"/>
    <n v="819431.09999999299"/>
    <n v="44993.69"/>
    <n v="97400"/>
    <n v="5960.01"/>
    <n v="-1064147.1099999901"/>
  </r>
  <r>
    <x v="14"/>
    <d v="2016-11-30T00:00:00"/>
    <x v="0"/>
    <x v="5"/>
    <n v="2"/>
    <s v="易宝-现金贷"/>
    <n v="0"/>
    <n v="716490.649999997"/>
    <n v="114529.36"/>
    <n v="502429.719999997"/>
    <n v="99531.57"/>
    <n v="95250"/>
    <n v="15316.65"/>
    <n v="-716490.649999997"/>
  </r>
  <r>
    <x v="14"/>
    <d v="2016-12-01T00:00:00"/>
    <x v="0"/>
    <x v="6"/>
    <n v="2"/>
    <s v="易宝-现金贷"/>
    <n v="1273457.23"/>
    <n v="886240.179999999"/>
    <n v="224286.91"/>
    <n v="571284.13999999803"/>
    <n v="90669.13"/>
    <n v="125160"/>
    <n v="15317.38"/>
    <n v="387217.05000000098"/>
  </r>
  <r>
    <x v="14"/>
    <d v="2016-12-02T00:00:00"/>
    <x v="0"/>
    <x v="6"/>
    <n v="2"/>
    <s v="易宝-现金贷"/>
    <n v="1503877.77"/>
    <n v="852790.36999999802"/>
    <n v="206562.11"/>
    <n v="542606.38999999699"/>
    <n v="103621.87"/>
    <n v="117930"/>
    <n v="15478.3"/>
    <n v="651087.400000002"/>
  </r>
  <r>
    <x v="14"/>
    <d v="2016-12-03T00:00:00"/>
    <x v="0"/>
    <x v="6"/>
    <n v="2"/>
    <s v="易宝-现金贷"/>
    <n v="1487516.8"/>
    <n v="942792.83999999601"/>
    <n v="179974.88"/>
    <n v="714415.64999999595"/>
    <n v="48402.31"/>
    <n v="85600"/>
    <n v="6306.67"/>
    <n v="544723.96000000404"/>
  </r>
  <r>
    <x v="14"/>
    <d v="2016-12-04T00:00:00"/>
    <x v="0"/>
    <x v="6"/>
    <n v="2"/>
    <s v="易宝-现金贷"/>
    <n v="2173326.7999999998"/>
    <n v="966683.48999999603"/>
    <n v="194972.82"/>
    <n v="693312.54999999504"/>
    <n v="78398.12"/>
    <n v="101260"/>
    <n v="14083.3"/>
    <n v="1206643.3100000038"/>
  </r>
  <r>
    <x v="14"/>
    <d v="2016-12-05T00:00:00"/>
    <x v="0"/>
    <x v="6"/>
    <n v="2"/>
    <s v="易宝-现金贷"/>
    <n v="2170600.04"/>
    <n v="1413893.6499999899"/>
    <n v="276779.50000000099"/>
    <n v="1031447.16999999"/>
    <n v="105666.98"/>
    <n v="130290"/>
    <n v="13919.97"/>
    <n v="756706.39000001014"/>
  </r>
  <r>
    <x v="14"/>
    <d v="2016-12-06T00:00:00"/>
    <x v="0"/>
    <x v="6"/>
    <n v="2"/>
    <s v="易宝-现金贷"/>
    <n v="2165827.8199999998"/>
    <n v="1500457.54999999"/>
    <n v="303366.78999999998"/>
    <n v="1066881.6699999899"/>
    <n v="130209.09"/>
    <n v="121350"/>
    <n v="18693.66"/>
    <n v="665370.2700000098"/>
  </r>
  <r>
    <x v="14"/>
    <d v="2016-12-07T00:00:00"/>
    <x v="0"/>
    <x v="6"/>
    <n v="2"/>
    <s v="易宝-现金贷"/>
    <n v="1818149.4"/>
    <n v="1428876.6099999901"/>
    <n v="301321.59000000003"/>
    <n v="1016434.16999999"/>
    <n v="111120.85"/>
    <n v="105990"/>
    <n v="12190.02"/>
    <n v="389272.79000000982"/>
  </r>
  <r>
    <x v="14"/>
    <d v="2016-12-08T00:00:00"/>
    <x v="0"/>
    <x v="6"/>
    <n v="2"/>
    <s v="易宝-现金贷"/>
    <n v="1811332.2"/>
    <n v="1240736.1699999899"/>
    <n v="245420.320000001"/>
    <n v="896466.02999999304"/>
    <n v="98849.819999999905"/>
    <n v="101800"/>
    <n v="9476.65"/>
    <n v="570596.03000001004"/>
  </r>
  <r>
    <x v="14"/>
    <d v="2016-12-09T00:00:00"/>
    <x v="0"/>
    <x v="6"/>
    <n v="2"/>
    <s v="易宝-现金贷"/>
    <n v="661951.93999999994"/>
    <n v="1233237.22999999"/>
    <n v="246102.12000000101"/>
    <n v="888285.23999999196"/>
    <n v="98849.87"/>
    <n v="87320"/>
    <n v="8593.34"/>
    <n v="-571285.28999999003"/>
  </r>
  <r>
    <x v="14"/>
    <d v="2016-12-10T00:00:00"/>
    <x v="0"/>
    <x v="6"/>
    <n v="2"/>
    <s v="易宝-现金贷"/>
    <n v="655816.35"/>
    <n v="434939.17000000097"/>
    <n v="102258.43"/>
    <n v="257691.21000000101"/>
    <n v="74989.53"/>
    <n v="55550"/>
    <n v="7727.35"/>
    <n v="220877.179999999"/>
  </r>
  <r>
    <x v="14"/>
    <d v="2016-12-11T00:00:00"/>
    <x v="0"/>
    <x v="6"/>
    <n v="2"/>
    <s v="易宝-现金贷"/>
    <n v="487430.95"/>
    <n v="383128.18000000098"/>
    <n v="70899.19"/>
    <n v="239966.350000001"/>
    <n v="72262.64"/>
    <n v="46690"/>
    <n v="9530"/>
    <n v="104302.76999999903"/>
  </r>
  <r>
    <x v="14"/>
    <d v="2016-12-12T00:00:00"/>
    <x v="0"/>
    <x v="6"/>
    <n v="2"/>
    <s v="易宝-现金贷"/>
    <n v="496293.46"/>
    <n v="376310.95"/>
    <n v="98168.07"/>
    <n v="153387.60999999999"/>
    <n v="124755.27"/>
    <n v="69314.720000000001"/>
    <n v="13283.32"/>
    <n v="119982.51000000001"/>
  </r>
  <r>
    <x v="14"/>
    <d v="2016-12-13T00:00:00"/>
    <x v="0"/>
    <x v="6"/>
    <n v="2"/>
    <s v="易宝-现金贷"/>
    <n v="493566.65"/>
    <n v="359949.69"/>
    <n v="63400.25"/>
    <n v="229058.91"/>
    <n v="67490.53"/>
    <n v="52719.89"/>
    <n v="8463.32"/>
    <n v="133616.96000000002"/>
  </r>
  <r>
    <x v="14"/>
    <d v="2016-12-14T00:00:00"/>
    <x v="0"/>
    <x v="6"/>
    <n v="2"/>
    <s v="易宝-现金贷"/>
    <n v="495611.97"/>
    <n v="338816.33"/>
    <n v="78398.14"/>
    <n v="208607.25"/>
    <n v="51810.94"/>
    <n v="54539.78"/>
    <n v="7696.66"/>
    <n v="156795.63999999996"/>
  </r>
  <r>
    <x v="14"/>
    <d v="2016-12-15T00:00:00"/>
    <x v="0"/>
    <x v="6"/>
    <n v="2"/>
    <s v="易宝-现金贷"/>
    <n v="488794.7"/>
    <n v="390627.4"/>
    <n v="102258.47"/>
    <n v="224968.69000000099"/>
    <n v="63400.24"/>
    <n v="60359.32"/>
    <n v="10973.32"/>
    <n v="98167.299999999988"/>
  </r>
  <r>
    <x v="14"/>
    <d v="2016-12-16T00:00:00"/>
    <x v="0"/>
    <x v="6"/>
    <n v="2"/>
    <s v="易宝-现金贷"/>
    <n v="486749.43"/>
    <n v="383098.26"/>
    <n v="114529.52"/>
    <n v="203805.07"/>
    <n v="64763.67"/>
    <n v="62154.94"/>
    <n v="7759.97"/>
    <n v="103651.16999999998"/>
  </r>
  <r>
    <x v="14"/>
    <d v="2016-12-17T00:00:00"/>
    <x v="0"/>
    <x v="6"/>
    <n v="2"/>
    <s v="易宝-现金贷"/>
    <n v="489476.51"/>
    <n v="286975.23"/>
    <n v="68172.289999999994"/>
    <n v="173127.52"/>
    <n v="45675.42"/>
    <n v="44874.94"/>
    <n v="7523.33"/>
    <n v="202501.28000000003"/>
  </r>
  <r>
    <x v="14"/>
    <d v="2016-12-18T00:00:00"/>
    <x v="0"/>
    <x v="6"/>
    <n v="2"/>
    <s v="易宝-现金贷"/>
    <n v="664678.40000000002"/>
    <n v="296504.46000000002"/>
    <n v="69535.78"/>
    <n v="192200.8"/>
    <n v="34767.879999999997"/>
    <n v="47830"/>
    <n v="4539.99"/>
    <n v="368173.94"/>
  </r>
  <r>
    <x v="14"/>
    <d v="2016-12-19T00:00:00"/>
    <x v="0"/>
    <x v="6"/>
    <n v="2"/>
    <s v="易宝-现金贷"/>
    <n v="665360.27"/>
    <n v="447195.38000000099"/>
    <n v="130890.85"/>
    <n v="263130.13000000099"/>
    <n v="53174.400000000001"/>
    <n v="59854.83"/>
    <n v="5839.98"/>
    <n v="218164.88999999902"/>
  </r>
  <r>
    <x v="14"/>
    <d v="2016-12-20T00:00:00"/>
    <x v="0"/>
    <x v="6"/>
    <n v="2"/>
    <s v="易宝-现金贷"/>
    <n v="327227.12"/>
    <n v="454603.95"/>
    <n v="83851.94"/>
    <n v="307351.76"/>
    <n v="63400.25"/>
    <n v="59819.55"/>
    <n v="6967.06"/>
    <n v="-127376.83000000002"/>
  </r>
  <r>
    <x v="14"/>
    <d v="2016-12-21T00:00:00"/>
    <x v="0"/>
    <x v="6"/>
    <n v="2"/>
    <s v="易宝-现金贷"/>
    <n v="323818.64"/>
    <n v="263811.86"/>
    <n v="70217.48"/>
    <n v="138374.79999999999"/>
    <n v="55219.58"/>
    <n v="59199.55"/>
    <n v="5847.96"/>
    <n v="60006.780000000028"/>
  </r>
  <r>
    <x v="14"/>
    <d v="2016-12-22T00:00:00"/>
    <x v="0"/>
    <x v="6"/>
    <n v="2"/>
    <s v="易宝-现金贷"/>
    <n v="1306858.48"/>
    <n v="239284.89"/>
    <n v="68172.33"/>
    <n v="116574.72"/>
    <n v="54537.84"/>
    <n v="51249.31"/>
    <n v="5779.99"/>
    <n v="1067573.5899999999"/>
  </r>
  <r>
    <x v="14"/>
    <d v="2016-12-23T00:00:00"/>
    <x v="0"/>
    <x v="6"/>
    <n v="2"/>
    <s v="易宝-现金贷"/>
    <n v="330635.67"/>
    <n v="237239.61"/>
    <n v="50447.5"/>
    <n v="135662.88"/>
    <n v="51129.23"/>
    <n v="48920"/>
    <n v="8016.66"/>
    <n v="93396.06"/>
  </r>
  <r>
    <x v="14"/>
    <d v="2016-12-24T00:00:00"/>
    <x v="0"/>
    <x v="6"/>
    <n v="2"/>
    <s v="易宝-现金贷"/>
    <n v="469024.97"/>
    <n v="220878.29"/>
    <n v="47720.63"/>
    <n v="129527.4"/>
    <n v="43630.26"/>
    <n v="44630"/>
    <n v="7120"/>
    <n v="248146.67999999996"/>
  </r>
  <r>
    <x v="14"/>
    <d v="2016-12-25T00:00:00"/>
    <x v="0"/>
    <x v="6"/>
    <n v="2"/>
    <s v="易宝-现金贷"/>
    <n v="325863.28000000003"/>
    <n v="248147.12"/>
    <n v="79079.86"/>
    <n v="144525.24"/>
    <n v="24542.02"/>
    <n v="56689.56"/>
    <n v="2696.67"/>
    <n v="77716.160000000033"/>
  </r>
  <r>
    <x v="14"/>
    <d v="2016-12-26T00:00:00"/>
    <x v="0"/>
    <x v="6"/>
    <n v="2"/>
    <s v="易宝-现金贷"/>
    <n v="657860.79"/>
    <n v="709658.74999999802"/>
    <n v="87942.26"/>
    <n v="572632.45999999798"/>
    <n v="49084.03"/>
    <n v="68584.72"/>
    <n v="5674.33"/>
    <n v="-51797.959999997984"/>
  </r>
  <r>
    <x v="14"/>
    <d v="2016-12-27T00:00:00"/>
    <x v="0"/>
    <x v="6"/>
    <n v="2"/>
    <s v="易宝-现金贷"/>
    <n v="793524.55"/>
    <n v="537849.23999999894"/>
    <n v="139071.49"/>
    <n v="349693.66999999899"/>
    <n v="49084.08"/>
    <n v="72269.320000000007"/>
    <n v="7233.33"/>
    <n v="255675.3100000011"/>
  </r>
  <r>
    <x v="14"/>
    <d v="2016-12-28T00:00:00"/>
    <x v="0"/>
    <x v="6"/>
    <n v="2"/>
    <s v="易宝-现金贷"/>
    <n v="2376480.1"/>
    <n v="470388.81000000099"/>
    <n v="141798.39000000001"/>
    <n v="261099.84000000099"/>
    <n v="67490.58"/>
    <n v="67750"/>
    <n v="8026.55"/>
    <n v="1906091.2899999991"/>
  </r>
  <r>
    <x v="14"/>
    <d v="2016-12-29T00:00:00"/>
    <x v="0"/>
    <x v="6"/>
    <n v="2"/>
    <s v="易宝-现金贷"/>
    <n v="0"/>
    <n v="460163.06000000099"/>
    <n v="173839.42"/>
    <n v="218833.070000001"/>
    <n v="67490.570000000007"/>
    <n v="67309.31"/>
    <n v="7256.68"/>
    <n v="-460163.06000000099"/>
  </r>
  <r>
    <x v="14"/>
    <d v="2017-01-01T00:00:00"/>
    <x v="0"/>
    <x v="6"/>
    <n v="2"/>
    <s v="易宝-现金贷"/>
    <n v="1422752.19"/>
    <n v="620367.78999999806"/>
    <n v="116574.59"/>
    <n v="452663.979999998"/>
    <n v="51129.22"/>
    <n v="68174.94"/>
    <n v="6229.98"/>
    <n v="802384.40000000189"/>
  </r>
  <r>
    <x v="14"/>
    <d v="2017-01-02T00:00:00"/>
    <x v="0"/>
    <x v="6"/>
    <n v="2"/>
    <s v="易宝-现金贷"/>
    <n v="1169833.69"/>
    <n v="922987.71999999601"/>
    <n v="194291.04"/>
    <n v="671431.98999999603"/>
    <n v="57264.69"/>
    <n v="89244.25"/>
    <n v="5286.68"/>
    <n v="246845.97000000393"/>
  </r>
  <r>
    <x v="14"/>
    <d v="2016-09-24T00:00:00"/>
    <x v="0"/>
    <x v="3"/>
    <n v="6"/>
    <s v="微信支付-现金贷"/>
    <n v="0"/>
    <n v="93380.99"/>
    <n v="26587.200000000001"/>
    <n v="66793.789999999994"/>
    <n v="0"/>
    <n v="14880"/>
    <n v="0"/>
    <n v="-93380.99"/>
  </r>
  <r>
    <x v="14"/>
    <d v="2016-09-24T00:00:00"/>
    <x v="0"/>
    <x v="3"/>
    <n v="13"/>
    <s v="支付宝线下还款"/>
    <n v="0"/>
    <n v="1363.45"/>
    <n v="1363.45"/>
    <n v="0"/>
    <n v="0"/>
    <n v="240"/>
    <n v="0"/>
    <n v="-1363.45"/>
  </r>
  <r>
    <x v="14"/>
    <d v="2016-09-25T00:00:00"/>
    <x v="0"/>
    <x v="3"/>
    <n v="6"/>
    <s v="微信支付-现金贷"/>
    <n v="0"/>
    <n v="97486.39"/>
    <n v="25223.74"/>
    <n v="68172.31"/>
    <n v="4090.34"/>
    <n v="11760"/>
    <n v="180"/>
    <n v="-97486.39"/>
  </r>
  <r>
    <x v="14"/>
    <d v="2016-09-26T00:00:00"/>
    <x v="0"/>
    <x v="3"/>
    <n v="2"/>
    <s v="易宝-现金贷"/>
    <n v="0"/>
    <n v="207925.65"/>
    <n v="102940.23"/>
    <n v="81125.100000000006"/>
    <n v="23860.32"/>
    <n v="28680"/>
    <n v="1100"/>
    <n v="-207925.65"/>
  </r>
  <r>
    <x v="14"/>
    <d v="2016-09-26T00:00:00"/>
    <x v="0"/>
    <x v="3"/>
    <n v="6"/>
    <s v="微信支付-现金贷"/>
    <n v="0"/>
    <n v="98804.7"/>
    <n v="37494.78"/>
    <n v="51084.08"/>
    <n v="10225.84"/>
    <n v="19140"/>
    <n v="460"/>
    <n v="-98804.7"/>
  </r>
  <r>
    <x v="14"/>
    <d v="2016-09-29T00:00:00"/>
    <x v="0"/>
    <x v="3"/>
    <n v="6"/>
    <s v="微信支付-现金贷"/>
    <n v="0"/>
    <n v="378356.21000000101"/>
    <n v="105667.01"/>
    <n v="270644.03000000102"/>
    <n v="2045.17"/>
    <n v="36300"/>
    <n v="190"/>
    <n v="-378356.21000000101"/>
  </r>
  <r>
    <x v="14"/>
    <d v="2016-09-30T00:00:00"/>
    <x v="0"/>
    <x v="3"/>
    <n v="6"/>
    <s v="微信支付-现金贷"/>
    <n v="0"/>
    <n v="749834.62999999395"/>
    <n v="74307.77"/>
    <n v="639395.559999994"/>
    <n v="36131.300000000003"/>
    <n v="37920"/>
    <n v="1670"/>
    <n v="-749834.62999999395"/>
  </r>
  <r>
    <x v="14"/>
    <d v="2016-10-01T00:00:00"/>
    <x v="0"/>
    <x v="4"/>
    <n v="6"/>
    <s v="微信支付-现金贷"/>
    <n v="0"/>
    <n v="66127.149999999994"/>
    <n v="58628.21"/>
    <n v="0"/>
    <n v="7498.94"/>
    <n v="28110"/>
    <n v="420"/>
    <n v="-66127.149999999994"/>
  </r>
  <r>
    <x v="14"/>
    <d v="2016-10-02T00:00:00"/>
    <x v="0"/>
    <x v="4"/>
    <n v="6"/>
    <s v="微信支付-现金贷"/>
    <n v="0"/>
    <n v="59991.62"/>
    <n v="23860.31"/>
    <n v="10225.83"/>
    <n v="25905.48"/>
    <n v="27660"/>
    <n v="1480"/>
    <n v="-59991.62"/>
  </r>
  <r>
    <x v="14"/>
    <d v="2016-10-03T00:00:00"/>
    <x v="0"/>
    <x v="4"/>
    <n v="6"/>
    <s v="微信支付-现金贷"/>
    <n v="0"/>
    <n v="133617.66"/>
    <n v="67490.559999999998"/>
    <n v="51129.19"/>
    <n v="14997.91"/>
    <n v="32190"/>
    <n v="1140"/>
    <n v="-133617.66"/>
  </r>
  <r>
    <x v="14"/>
    <d v="2016-10-04T00:00:00"/>
    <x v="0"/>
    <x v="4"/>
    <n v="6"/>
    <s v="微信支付-现金贷"/>
    <n v="0"/>
    <n v="162931.74"/>
    <n v="64081.96"/>
    <n v="75671.22"/>
    <n v="23178.560000000001"/>
    <n v="37290"/>
    <n v="1580"/>
    <n v="-162931.74"/>
  </r>
  <r>
    <x v="14"/>
    <d v="2016-10-05T00:00:00"/>
    <x v="0"/>
    <x v="4"/>
    <n v="6"/>
    <s v="微信支付-现金贷"/>
    <n v="0"/>
    <n v="290413.96999999997"/>
    <n v="128163.94"/>
    <n v="136344.54999999999"/>
    <n v="25905.48"/>
    <n v="40290"/>
    <n v="1940"/>
    <n v="-290413.96999999997"/>
  </r>
  <r>
    <x v="14"/>
    <d v="2016-10-06T00:00:00"/>
    <x v="0"/>
    <x v="4"/>
    <n v="6"/>
    <s v="微信支付-现金贷"/>
    <n v="0"/>
    <n v="278142.98"/>
    <n v="113166.04"/>
    <n v="137026.29"/>
    <n v="27950.65"/>
    <n v="41220"/>
    <n v="1670"/>
    <n v="-278142.98"/>
  </r>
  <r>
    <x v="14"/>
    <d v="2016-10-07T00:00:00"/>
    <x v="0"/>
    <x v="4"/>
    <n v="6"/>
    <s v="微信支付-现金贷"/>
    <n v="0"/>
    <n v="314956.03999999998"/>
    <n v="128845.66"/>
    <n v="160886.62"/>
    <n v="25223.759999999998"/>
    <n v="37710"/>
    <n v="1500"/>
    <n v="-314956.03999999998"/>
  </r>
  <r>
    <x v="14"/>
    <d v="2016-10-07T00:00:00"/>
    <x v="0"/>
    <x v="4"/>
    <n v="13"/>
    <s v="支付宝线下还款"/>
    <n v="0"/>
    <n v="3408.61"/>
    <n v="2045.17"/>
    <n v="681.72"/>
    <n v="681.72"/>
    <n v="390"/>
    <n v="70"/>
    <n v="-3408.61"/>
  </r>
  <r>
    <x v="14"/>
    <d v="2016-10-08T00:00:00"/>
    <x v="0"/>
    <x v="4"/>
    <n v="6"/>
    <s v="微信支付-现金贷"/>
    <n v="0"/>
    <n v="366085.16"/>
    <n v="144525.26999999999"/>
    <n v="176566.19"/>
    <n v="44993.7"/>
    <n v="46560"/>
    <n v="3270"/>
    <n v="-366085.16"/>
  </r>
  <r>
    <x v="14"/>
    <d v="2016-10-08T00:00:00"/>
    <x v="0"/>
    <x v="4"/>
    <n v="13"/>
    <s v="支付宝线下还款"/>
    <n v="0"/>
    <n v="2726.9"/>
    <n v="1363.45"/>
    <n v="0"/>
    <n v="1363.45"/>
    <n v="480"/>
    <n v="80"/>
    <n v="-2726.9"/>
  </r>
  <r>
    <x v="14"/>
    <d v="2016-10-09T00:00:00"/>
    <x v="0"/>
    <x v="4"/>
    <n v="6"/>
    <s v="微信支付-现金贷"/>
    <n v="0"/>
    <n v="344269.9"/>
    <n v="123391.8"/>
    <n v="174520.98"/>
    <n v="46357.120000000003"/>
    <n v="33990"/>
    <n v="3220"/>
    <n v="-344269.9"/>
  </r>
  <r>
    <x v="14"/>
    <d v="2016-10-10T00:00:00"/>
    <x v="0"/>
    <x v="4"/>
    <n v="6"/>
    <s v="微信支付-现金贷"/>
    <n v="0"/>
    <n v="113847.67999999999"/>
    <n v="19769.97"/>
    <n v="32722.67"/>
    <n v="61355.040000000001"/>
    <n v="26280"/>
    <n v="4720"/>
    <n v="-113847.67999999999"/>
  </r>
  <r>
    <x v="14"/>
    <d v="2016-10-11T00:00:00"/>
    <x v="0"/>
    <x v="4"/>
    <n v="6"/>
    <s v="微信支付-现金贷"/>
    <n v="0"/>
    <n v="94759.41"/>
    <n v="18406.509999999998"/>
    <n v="28632.33"/>
    <n v="47720.57"/>
    <n v="17850"/>
    <n v="4800"/>
    <n v="-94759.41"/>
  </r>
  <r>
    <x v="14"/>
    <d v="2016-10-12T00:00:00"/>
    <x v="0"/>
    <x v="4"/>
    <n v="6"/>
    <s v="微信支付-现金贷"/>
    <n v="0"/>
    <n v="86578.78"/>
    <n v="18406.5"/>
    <n v="31359.25"/>
    <n v="36813.03"/>
    <n v="21630"/>
    <n v="4230"/>
    <n v="-86578.78"/>
  </r>
  <r>
    <x v="14"/>
    <d v="2016-10-13T00:00:00"/>
    <x v="0"/>
    <x v="4"/>
    <n v="6"/>
    <s v="微信支付-现金贷"/>
    <n v="0"/>
    <n v="55219.519999999997"/>
    <n v="16361.35"/>
    <n v="18406.5"/>
    <n v="20451.669999999998"/>
    <n v="14580"/>
    <n v="3010"/>
    <n v="-55219.519999999997"/>
  </r>
  <r>
    <x v="14"/>
    <d v="2016-10-14T00:00:00"/>
    <x v="0"/>
    <x v="4"/>
    <n v="6"/>
    <s v="微信支付-现金贷"/>
    <n v="0"/>
    <n v="83170.179999999993"/>
    <n v="14997.9"/>
    <n v="40903.370000000003"/>
    <n v="27268.91"/>
    <n v="17550"/>
    <n v="4100"/>
    <n v="-83170.179999999993"/>
  </r>
  <r>
    <x v="14"/>
    <d v="2016-10-15T00:00:00"/>
    <x v="0"/>
    <x v="4"/>
    <n v="6"/>
    <s v="微信支付-现金贷"/>
    <n v="0"/>
    <n v="55219.53"/>
    <n v="15679.62"/>
    <n v="21133.4"/>
    <n v="18406.509999999998"/>
    <n v="16890"/>
    <n v="2640"/>
    <n v="-55219.53"/>
  </r>
  <r>
    <x v="14"/>
    <d v="2016-10-16T00:00:00"/>
    <x v="0"/>
    <x v="4"/>
    <n v="6"/>
    <s v="微信支付-现金贷"/>
    <n v="0"/>
    <n v="68172.27"/>
    <n v="17724.8"/>
    <n v="39539.89"/>
    <n v="10907.58"/>
    <n v="15810"/>
    <n v="2280"/>
    <n v="-68172.27"/>
  </r>
  <r>
    <x v="14"/>
    <d v="2016-10-17T00:00:00"/>
    <x v="0"/>
    <x v="4"/>
    <n v="6"/>
    <s v="微信支付-现金贷"/>
    <n v="0"/>
    <n v="72944.320000000007"/>
    <n v="19769.97"/>
    <n v="34086.11"/>
    <n v="19088.240000000002"/>
    <n v="16590"/>
    <n v="2580"/>
    <n v="-72944.320000000007"/>
  </r>
  <r>
    <x v="14"/>
    <d v="2016-10-18T00:00:00"/>
    <x v="0"/>
    <x v="4"/>
    <n v="6"/>
    <s v="微信支付-现金贷"/>
    <n v="0"/>
    <n v="70217.47"/>
    <n v="25905.49"/>
    <n v="25223.75"/>
    <n v="19088.23"/>
    <n v="19740"/>
    <n v="3760"/>
    <n v="-70217.47"/>
  </r>
  <r>
    <x v="14"/>
    <d v="2016-10-19T00:00:00"/>
    <x v="0"/>
    <x v="4"/>
    <n v="6"/>
    <s v="微信支付-现金贷"/>
    <n v="0"/>
    <n v="105667.11"/>
    <n v="44993.73"/>
    <n v="45675.46"/>
    <n v="14997.92"/>
    <n v="23580"/>
    <n v="3560"/>
    <n v="-105667.11"/>
  </r>
  <r>
    <x v="14"/>
    <d v="2016-10-20T00:00:00"/>
    <x v="0"/>
    <x v="4"/>
    <n v="6"/>
    <s v="微信支付-现金贷"/>
    <n v="0"/>
    <n v="128845.62"/>
    <n v="37494.769999999997"/>
    <n v="68853.98"/>
    <n v="22496.87"/>
    <n v="24010"/>
    <n v="3810"/>
    <n v="-128845.62"/>
  </r>
  <r>
    <x v="14"/>
    <d v="2016-10-20T00:00:00"/>
    <x v="0"/>
    <x v="4"/>
    <n v="13"/>
    <s v="支付宝线下还款"/>
    <n v="0"/>
    <n v="2045.17"/>
    <n v="2045.17"/>
    <n v="0"/>
    <n v="0"/>
    <n v="180"/>
    <n v="0"/>
    <n v="-2045.17"/>
  </r>
  <r>
    <x v="14"/>
    <d v="2016-10-23T00:00:00"/>
    <x v="0"/>
    <x v="4"/>
    <n v="6"/>
    <s v="微信支付-现金贷"/>
    <n v="0"/>
    <n v="13634.46"/>
    <n v="681.72"/>
    <n v="681.72"/>
    <n v="12271.02"/>
    <n v="17100"/>
    <n v="2440"/>
    <n v="-13634.46"/>
  </r>
  <r>
    <x v="14"/>
    <d v="2016-10-24T00:00:00"/>
    <x v="0"/>
    <x v="4"/>
    <n v="6"/>
    <s v="微信支付-现金贷"/>
    <n v="0"/>
    <n v="94062.74"/>
    <n v="35449.61"/>
    <n v="47023.839999999997"/>
    <n v="11589.29"/>
    <n v="29550"/>
    <n v="2095"/>
    <n v="-94062.74"/>
  </r>
  <r>
    <x v="14"/>
    <d v="2016-10-24T00:00:00"/>
    <x v="0"/>
    <x v="4"/>
    <n v="13"/>
    <s v="支付宝线下还款"/>
    <n v="0"/>
    <n v="2045.16"/>
    <n v="681.72"/>
    <n v="681.72"/>
    <n v="681.72"/>
    <n v="600"/>
    <n v="1016.55"/>
    <n v="-2045.16"/>
  </r>
  <r>
    <x v="14"/>
    <d v="2016-10-25T00:00:00"/>
    <x v="0"/>
    <x v="4"/>
    <n v="6"/>
    <s v="微信支付-现金贷"/>
    <n v="0"/>
    <n v="98168.1"/>
    <n v="34086.160000000003"/>
    <n v="51129.2"/>
    <n v="12952.74"/>
    <n v="33300"/>
    <n v="2986.67"/>
    <n v="-98168.1"/>
  </r>
  <r>
    <x v="14"/>
    <d v="2016-10-26T00:00:00"/>
    <x v="0"/>
    <x v="4"/>
    <n v="6"/>
    <s v="微信支付-现金贷"/>
    <n v="0"/>
    <n v="373539.03"/>
    <n v="169749"/>
    <n v="182656.61"/>
    <n v="21133.42"/>
    <n v="48630"/>
    <n v="3500"/>
    <n v="-373539.03"/>
  </r>
  <r>
    <x v="14"/>
    <d v="2016-10-26T00:00:00"/>
    <x v="0"/>
    <x v="4"/>
    <n v="13"/>
    <s v="支付宝线下还款"/>
    <n v="0"/>
    <n v="3408.61"/>
    <n v="681.72"/>
    <n v="2726.89"/>
    <n v="0"/>
    <n v="120"/>
    <n v="0"/>
    <n v="-3408.61"/>
  </r>
  <r>
    <x v="14"/>
    <d v="2016-10-27T00:00:00"/>
    <x v="0"/>
    <x v="4"/>
    <n v="6"/>
    <s v="微信支付-现金贷"/>
    <n v="0"/>
    <n v="127482.18"/>
    <n v="54537.85"/>
    <n v="55219.54"/>
    <n v="17724.79"/>
    <n v="35340"/>
    <n v="2363.34"/>
    <n v="-127482.18"/>
  </r>
  <r>
    <x v="14"/>
    <d v="2016-10-28T00:00:00"/>
    <x v="0"/>
    <x v="4"/>
    <n v="6"/>
    <s v="微信支付-现金贷"/>
    <n v="0"/>
    <n v="64763.66"/>
    <n v="19769.97"/>
    <n v="28632.34"/>
    <n v="16361.35"/>
    <n v="33610"/>
    <n v="3136.66"/>
    <n v="-64763.66"/>
  </r>
  <r>
    <x v="14"/>
    <d v="2016-10-29T00:00:00"/>
    <x v="0"/>
    <x v="4"/>
    <n v="6"/>
    <s v="微信支付-现金贷"/>
    <n v="0"/>
    <n v="369493.76000000001"/>
    <n v="124073.53"/>
    <n v="234512.68"/>
    <n v="10907.55"/>
    <n v="42520"/>
    <n v="1860"/>
    <n v="-369493.76000000001"/>
  </r>
  <r>
    <x v="14"/>
    <d v="2016-10-29T00:00:00"/>
    <x v="0"/>
    <x v="4"/>
    <n v="13"/>
    <s v="支付宝线下还款"/>
    <n v="0"/>
    <n v="3408.61"/>
    <n v="2045.17"/>
    <n v="1363.44"/>
    <n v="0"/>
    <n v="180"/>
    <n v="0"/>
    <n v="-3408.61"/>
  </r>
  <r>
    <x v="14"/>
    <d v="2016-10-31T00:00:00"/>
    <x v="0"/>
    <x v="4"/>
    <n v="6"/>
    <s v="微信支付-现金贷"/>
    <n v="0"/>
    <n v="257691"/>
    <n v="87942.19"/>
    <n v="156114.35999999999"/>
    <n v="13634.45"/>
    <n v="42990"/>
    <n v="2303.3200000000002"/>
    <n v="-257691"/>
  </r>
  <r>
    <x v="14"/>
    <d v="2016-11-01T00:00:00"/>
    <x v="0"/>
    <x v="5"/>
    <n v="6"/>
    <s v="微信支付-现金贷"/>
    <n v="0"/>
    <n v="370842.04"/>
    <n v="143161.76999999999"/>
    <n v="192912.42"/>
    <n v="34767.85"/>
    <n v="63690"/>
    <n v="5770"/>
    <n v="-370842.04"/>
  </r>
  <r>
    <x v="14"/>
    <d v="2016-11-02T00:00:00"/>
    <x v="0"/>
    <x v="5"/>
    <n v="6"/>
    <s v="微信支付-现金贷"/>
    <n v="0"/>
    <n v="254964.25"/>
    <n v="82488.490000000005"/>
    <n v="121346.58"/>
    <n v="51129.18"/>
    <n v="58900"/>
    <n v="5771.67"/>
    <n v="-254964.25"/>
  </r>
  <r>
    <x v="14"/>
    <d v="2016-11-02T00:00:00"/>
    <x v="0"/>
    <x v="5"/>
    <n v="13"/>
    <s v="支付宝线下还款"/>
    <n v="0"/>
    <n v="2045.16"/>
    <n v="1363.44"/>
    <n v="0"/>
    <n v="681.72"/>
    <n v="1020"/>
    <n v="0.27999999999997299"/>
    <n v="-2045.16"/>
  </r>
  <r>
    <x v="14"/>
    <d v="2016-11-03T00:00:00"/>
    <x v="0"/>
    <x v="5"/>
    <n v="6"/>
    <s v="微信支付-现金贷"/>
    <n v="0"/>
    <n v="381764.61"/>
    <n v="123391.8"/>
    <n v="199744.67"/>
    <n v="58628.14"/>
    <n v="67160"/>
    <n v="10079.77"/>
    <n v="-381764.61"/>
  </r>
  <r>
    <x v="14"/>
    <d v="2016-11-04T00:00:00"/>
    <x v="0"/>
    <x v="5"/>
    <n v="6"/>
    <s v="微信支付-现金贷"/>
    <n v="0"/>
    <n v="360631.32"/>
    <n v="105667.05"/>
    <n v="220878.16"/>
    <n v="34086.11"/>
    <n v="55410"/>
    <n v="4866.67"/>
    <n v="-360631.32"/>
  </r>
  <r>
    <x v="14"/>
    <d v="2016-11-05T00:00:00"/>
    <x v="0"/>
    <x v="5"/>
    <n v="6"/>
    <s v="微信支付-现金贷"/>
    <n v="0"/>
    <n v="500339.28000000102"/>
    <n v="181338.26"/>
    <n v="284914.90000000002"/>
    <n v="34086.120000000003"/>
    <n v="63750"/>
    <n v="4923.32"/>
    <n v="-500339.28000000102"/>
  </r>
  <r>
    <x v="14"/>
    <d v="2016-11-06T00:00:00"/>
    <x v="0"/>
    <x v="5"/>
    <n v="6"/>
    <s v="微信支付-现金贷"/>
    <n v="0"/>
    <n v="484023.140000001"/>
    <n v="168385.57"/>
    <n v="259736.37000000101"/>
    <n v="55901.2"/>
    <n v="65980"/>
    <n v="5746.67"/>
    <n v="-484023.140000001"/>
  </r>
  <r>
    <x v="14"/>
    <d v="2016-11-06T00:00:00"/>
    <x v="0"/>
    <x v="5"/>
    <n v="13"/>
    <s v="支付宝线下还款"/>
    <n v="0"/>
    <n v="2045.17"/>
    <n v="1363.45"/>
    <n v="681.72"/>
    <n v="0"/>
    <n v="240"/>
    <n v="0"/>
    <n v="-2045.17"/>
  </r>
  <r>
    <x v="14"/>
    <d v="2016-11-07T00:00:00"/>
    <x v="0"/>
    <x v="5"/>
    <n v="6"/>
    <s v="微信支付-现金贷"/>
    <n v="0"/>
    <n v="530365.21000000101"/>
    <n v="195654.47"/>
    <n v="273355.68000000098"/>
    <n v="61355.06"/>
    <n v="70580"/>
    <n v="5430.01"/>
    <n v="-530365.21000000101"/>
  </r>
  <r>
    <x v="14"/>
    <d v="2016-11-08T00:00:00"/>
    <x v="0"/>
    <x v="5"/>
    <n v="6"/>
    <s v="微信支付-现金贷"/>
    <n v="0"/>
    <n v="467661.87000000098"/>
    <n v="126118.73"/>
    <n v="265871.92000000097"/>
    <n v="75671.22"/>
    <n v="62670"/>
    <n v="8073.36"/>
    <n v="-467661.87000000098"/>
  </r>
  <r>
    <x v="14"/>
    <d v="2016-11-08T00:00:00"/>
    <x v="0"/>
    <x v="5"/>
    <n v="13"/>
    <s v="支付宝线下还款"/>
    <n v="0"/>
    <n v="2726.89"/>
    <n v="1363.45"/>
    <n v="681.72"/>
    <n v="681.72"/>
    <n v="360"/>
    <n v="0.28000000000000103"/>
    <n v="-2726.89"/>
  </r>
  <r>
    <x v="14"/>
    <d v="2016-11-09T00:00:00"/>
    <x v="0"/>
    <x v="5"/>
    <n v="6"/>
    <s v="微信支付-现金贷"/>
    <n v="0"/>
    <n v="454027.36000000098"/>
    <n v="149297.35999999999"/>
    <n v="253600.81000000099"/>
    <n v="51129.19"/>
    <n v="52130"/>
    <n v="6473.34"/>
    <n v="-454027.36000000098"/>
  </r>
  <r>
    <x v="14"/>
    <d v="2016-11-09T00:00:00"/>
    <x v="0"/>
    <x v="5"/>
    <n v="13"/>
    <s v="支付宝线下还款"/>
    <n v="0"/>
    <n v="10225.86"/>
    <n v="2726.9"/>
    <n v="0"/>
    <n v="7498.96"/>
    <n v="1080"/>
    <n v="300.83"/>
    <n v="-10225.86"/>
  </r>
  <r>
    <x v="14"/>
    <d v="2016-11-10T00:00:00"/>
    <x v="0"/>
    <x v="5"/>
    <n v="6"/>
    <s v="微信支付-现金贷"/>
    <n v="0"/>
    <n v="219499.55"/>
    <n v="56582.98"/>
    <n v="99516.36"/>
    <n v="63400.21"/>
    <n v="46090"/>
    <n v="7520"/>
    <n v="-219499.55"/>
  </r>
  <r>
    <x v="14"/>
    <d v="2016-11-11T00:00:00"/>
    <x v="0"/>
    <x v="5"/>
    <n v="6"/>
    <s v="微信支付-现金贷"/>
    <n v="0"/>
    <n v="208607.06"/>
    <n v="50447.45"/>
    <n v="107030.44"/>
    <n v="51129.17"/>
    <n v="42390"/>
    <n v="6563.34"/>
    <n v="-208607.06"/>
  </r>
  <r>
    <x v="14"/>
    <d v="2016-11-11T00:00:00"/>
    <x v="0"/>
    <x v="5"/>
    <n v="13"/>
    <s v="支付宝线下还款"/>
    <n v="0"/>
    <n v="7498.95"/>
    <n v="681.72"/>
    <n v="2045.17"/>
    <n v="4772.0600000000004"/>
    <n v="630"/>
    <n v="1318.28"/>
    <n v="-7498.95"/>
  </r>
  <r>
    <x v="14"/>
    <d v="2016-11-12T00:00:00"/>
    <x v="0"/>
    <x v="5"/>
    <n v="6"/>
    <s v="微信支付-现金贷"/>
    <n v="0"/>
    <n v="190185.5"/>
    <n v="50447.44"/>
    <n v="107015.36"/>
    <n v="32722.7"/>
    <n v="33450"/>
    <n v="3873.33"/>
    <n v="-190185.5"/>
  </r>
  <r>
    <x v="14"/>
    <d v="2016-11-13T00:00:00"/>
    <x v="0"/>
    <x v="5"/>
    <n v="6"/>
    <s v="微信支付-现金贷"/>
    <n v="0"/>
    <n v="172475.77"/>
    <n v="36813.01"/>
    <n v="100213.19"/>
    <n v="35449.57"/>
    <n v="27960"/>
    <n v="5296.67"/>
    <n v="-172475.77"/>
  </r>
  <r>
    <x v="14"/>
    <d v="2016-11-14T00:00:00"/>
    <x v="0"/>
    <x v="5"/>
    <n v="6"/>
    <s v="微信支付-现金贷"/>
    <n v="0"/>
    <n v="166310.15"/>
    <n v="47038.879999999997"/>
    <n v="91320.68"/>
    <n v="27950.59"/>
    <n v="36070"/>
    <n v="4230"/>
    <n v="-166310.15"/>
  </r>
  <r>
    <x v="14"/>
    <d v="2016-11-14T00:00:00"/>
    <x v="0"/>
    <x v="5"/>
    <n v="13"/>
    <s v="支付宝线下还款"/>
    <n v="0"/>
    <n v="6817.22"/>
    <n v="681.72"/>
    <n v="1363.45"/>
    <n v="4772.05"/>
    <n v="930"/>
    <n v="1.1099999999999"/>
    <n v="-6817.22"/>
  </r>
  <r>
    <x v="14"/>
    <d v="2016-11-15T00:00:00"/>
    <x v="0"/>
    <x v="5"/>
    <n v="6"/>
    <s v="微信支付-现金贷"/>
    <n v="0"/>
    <n v="142480.07"/>
    <n v="38858.18"/>
    <n v="56583"/>
    <n v="47038.89"/>
    <n v="45260"/>
    <n v="7253.35"/>
    <n v="-142480.07"/>
  </r>
  <r>
    <x v="14"/>
    <d v="2016-11-15T00:00:00"/>
    <x v="0"/>
    <x v="5"/>
    <n v="13"/>
    <s v="支付宝线下还款"/>
    <n v="0"/>
    <n v="4090.33"/>
    <n v="681.72"/>
    <n v="0"/>
    <n v="3408.61"/>
    <n v="930"/>
    <n v="1836.55"/>
    <n v="-4090.33"/>
  </r>
  <r>
    <x v="14"/>
    <d v="2016-11-16T00:00:00"/>
    <x v="0"/>
    <x v="5"/>
    <n v="6"/>
    <s v="微信支付-现金贷"/>
    <n v="0"/>
    <n v="180656.48"/>
    <n v="51810.92"/>
    <n v="81125"/>
    <n v="47720.56"/>
    <n v="41330"/>
    <n v="6410.31"/>
    <n v="-180656.48"/>
  </r>
  <r>
    <x v="14"/>
    <d v="2016-11-17T00:00:00"/>
    <x v="0"/>
    <x v="5"/>
    <n v="6"/>
    <s v="微信支付-现金贷"/>
    <n v="0"/>
    <n v="182701.65"/>
    <n v="46357.14"/>
    <n v="102258.4"/>
    <n v="34086.11"/>
    <n v="36660"/>
    <n v="4736.66"/>
    <n v="-182701.65"/>
  </r>
  <r>
    <x v="14"/>
    <d v="2016-11-17T00:00:00"/>
    <x v="0"/>
    <x v="5"/>
    <n v="13"/>
    <s v="支付宝线下还款"/>
    <n v="0"/>
    <n v="4772.0600000000004"/>
    <n v="681.72"/>
    <n v="0"/>
    <n v="4090.34"/>
    <n v="840"/>
    <n v="388.28"/>
    <n v="-4772.0600000000004"/>
  </r>
  <r>
    <x v="14"/>
    <d v="2016-11-18T00:00:00"/>
    <x v="0"/>
    <x v="5"/>
    <n v="6"/>
    <s v="微信支付-现金贷"/>
    <n v="0"/>
    <n v="174521.1"/>
    <n v="46357.17"/>
    <n v="97486.41"/>
    <n v="30677.52"/>
    <n v="36690"/>
    <n v="4666.68"/>
    <n v="-174521.1"/>
  </r>
  <r>
    <x v="14"/>
    <d v="2016-11-19T00:00:00"/>
    <x v="0"/>
    <x v="5"/>
    <n v="6"/>
    <s v="微信支付-现金贷"/>
    <n v="0"/>
    <n v="203123.31"/>
    <n v="65445.39"/>
    <n v="109727.28"/>
    <n v="27950.639999999999"/>
    <n v="32710"/>
    <n v="2233.33"/>
    <n v="-203123.31"/>
  </r>
  <r>
    <x v="14"/>
    <d v="2016-11-20T00:00:00"/>
    <x v="0"/>
    <x v="5"/>
    <n v="6"/>
    <s v="微信支付-现金贷"/>
    <n v="0"/>
    <n v="205198.6"/>
    <n v="68854.039999999994"/>
    <n v="96804.62"/>
    <n v="39539.94"/>
    <n v="34620"/>
    <n v="5539.97"/>
    <n v="-205198.6"/>
  </r>
  <r>
    <x v="14"/>
    <d v="2016-11-21T00:00:00"/>
    <x v="0"/>
    <x v="5"/>
    <n v="6"/>
    <s v="微信支付-现金贷"/>
    <n v="0"/>
    <n v="111802.54"/>
    <n v="36813.050000000003"/>
    <n v="47038.89"/>
    <n v="27950.6"/>
    <n v="29150"/>
    <n v="4936.67"/>
    <n v="-111802.54"/>
  </r>
  <r>
    <x v="14"/>
    <d v="2016-11-22T00:00:00"/>
    <x v="0"/>
    <x v="5"/>
    <n v="6"/>
    <s v="微信支付-现金贷"/>
    <n v="0"/>
    <n v="119301.59"/>
    <n v="30677.56"/>
    <n v="59309.94"/>
    <n v="29314.09"/>
    <n v="34050"/>
    <n v="4670"/>
    <n v="-119301.59"/>
  </r>
  <r>
    <x v="14"/>
    <d v="2016-11-23T00:00:00"/>
    <x v="0"/>
    <x v="5"/>
    <n v="6"/>
    <s v="微信支付-现金贷"/>
    <n v="0"/>
    <n v="121346.51"/>
    <n v="23860.27"/>
    <n v="62718.39"/>
    <n v="34767.85"/>
    <n v="32410"/>
    <n v="6110.01"/>
    <n v="-121346.51"/>
  </r>
  <r>
    <x v="14"/>
    <d v="2016-11-24T00:00:00"/>
    <x v="0"/>
    <x v="5"/>
    <n v="6"/>
    <s v="微信支付-现金贷"/>
    <n v="0"/>
    <n v="222226.6"/>
    <n v="58628.18"/>
    <n v="132239.20000000001"/>
    <n v="31359.22"/>
    <n v="47830"/>
    <n v="5260"/>
    <n v="-222226.6"/>
  </r>
  <r>
    <x v="14"/>
    <d v="2016-11-24T00:00:00"/>
    <x v="0"/>
    <x v="5"/>
    <n v="13"/>
    <s v="支付宝线下还款"/>
    <n v="0"/>
    <n v="2726.88"/>
    <n v="1363.44"/>
    <n v="1363.44"/>
    <n v="0"/>
    <n v="540"/>
    <n v="0"/>
    <n v="-2726.88"/>
  </r>
  <r>
    <x v="14"/>
    <d v="2016-11-25T00:00:00"/>
    <x v="0"/>
    <x v="5"/>
    <n v="6"/>
    <s v="微信支付-现金贷"/>
    <n v="0"/>
    <n v="254252.27"/>
    <n v="59991.56"/>
    <n v="158811.12"/>
    <n v="35449.589999999997"/>
    <n v="51340"/>
    <n v="6336.67"/>
    <n v="-254252.27"/>
  </r>
  <r>
    <x v="14"/>
    <d v="2016-11-26T00:00:00"/>
    <x v="0"/>
    <x v="5"/>
    <n v="6"/>
    <s v="微信支付-现金贷"/>
    <n v="0"/>
    <n v="366085.08000000101"/>
    <n v="84533.58"/>
    <n v="260418.13000000099"/>
    <n v="21133.37"/>
    <n v="42040"/>
    <n v="2210"/>
    <n v="-366085.08000000101"/>
  </r>
  <r>
    <x v="14"/>
    <d v="2016-11-27T00:00:00"/>
    <x v="0"/>
    <x v="5"/>
    <n v="6"/>
    <s v="微信支付-现金贷"/>
    <n v="0"/>
    <n v="282899.59000000003"/>
    <n v="92714.21"/>
    <n v="164961.64000000001"/>
    <n v="25223.74"/>
    <n v="44480"/>
    <n v="4703.34"/>
    <n v="-282899.59000000003"/>
  </r>
  <r>
    <x v="14"/>
    <d v="2016-11-28T00:00:00"/>
    <x v="0"/>
    <x v="5"/>
    <n v="6"/>
    <s v="微信支付-现金贷"/>
    <n v="0"/>
    <n v="186791.82"/>
    <n v="55219.5"/>
    <n v="94077.59"/>
    <n v="37494.730000000003"/>
    <n v="47070"/>
    <n v="5540.01"/>
    <n v="-186791.82"/>
  </r>
  <r>
    <x v="14"/>
    <d v="2016-11-29T00:00:00"/>
    <x v="0"/>
    <x v="5"/>
    <n v="6"/>
    <s v="微信支付-现金贷"/>
    <n v="0"/>
    <n v="492885.47999999899"/>
    <n v="96804.58"/>
    <n v="361313.049999999"/>
    <n v="34767.85"/>
    <n v="50650"/>
    <n v="4276.67"/>
    <n v="-492885.47999999899"/>
  </r>
  <r>
    <x v="14"/>
    <d v="2016-11-29T00:00:00"/>
    <x v="0"/>
    <x v="5"/>
    <n v="13"/>
    <s v="支付宝线下还款"/>
    <n v="0"/>
    <n v="9544.1299999999992"/>
    <n v="1363.45"/>
    <n v="681.72"/>
    <n v="7498.96"/>
    <n v="1200"/>
    <n v="370.66"/>
    <n v="-9544.1299999999992"/>
  </r>
  <r>
    <x v="14"/>
    <d v="2016-11-30T00:00:00"/>
    <x v="0"/>
    <x v="5"/>
    <n v="6"/>
    <s v="微信支付-现金贷"/>
    <n v="0"/>
    <n v="310865.36"/>
    <n v="49083.98"/>
    <n v="200426.36"/>
    <n v="61355.02"/>
    <n v="48940"/>
    <n v="8520"/>
    <n v="-310865.36"/>
  </r>
  <r>
    <x v="14"/>
    <d v="2016-12-01T00:00:00"/>
    <x v="0"/>
    <x v="6"/>
    <n v="6"/>
    <s v="微信支付-现金贷"/>
    <n v="0"/>
    <n v="380386.12000000098"/>
    <n v="85215.33"/>
    <n v="248131.97000000099"/>
    <n v="47038.82"/>
    <n v="64929.33"/>
    <n v="9220"/>
    <n v="-380386.12000000098"/>
  </r>
  <r>
    <x v="14"/>
    <d v="2016-12-02T00:00:00"/>
    <x v="0"/>
    <x v="6"/>
    <n v="6"/>
    <s v="微信支付-现金贷"/>
    <n v="0"/>
    <n v="365403.19"/>
    <n v="91350.8"/>
    <n v="199062.93"/>
    <n v="74989.460000000006"/>
    <n v="66580"/>
    <n v="14509.24"/>
    <n v="-365403.19"/>
  </r>
  <r>
    <x v="14"/>
    <d v="2016-12-02T00:00:00"/>
    <x v="0"/>
    <x v="6"/>
    <n v="13"/>
    <s v="支付宝线下还款"/>
    <n v="0"/>
    <n v="4772.07"/>
    <n v="1363.45"/>
    <n v="0"/>
    <n v="3408.62"/>
    <n v="900"/>
    <n v="406.65"/>
    <n v="-4772.07"/>
  </r>
  <r>
    <x v="14"/>
    <d v="2016-12-03T00:00:00"/>
    <x v="0"/>
    <x v="6"/>
    <n v="6"/>
    <s v="微信支付-现金贷"/>
    <n v="0"/>
    <n v="385143.15000000101"/>
    <n v="86578.78"/>
    <n v="263796.53000000102"/>
    <n v="34767.839999999997"/>
    <n v="44880"/>
    <n v="6089.9"/>
    <n v="-385143.15000000101"/>
  </r>
  <r>
    <x v="14"/>
    <d v="2016-12-03T00:00:00"/>
    <x v="0"/>
    <x v="6"/>
    <n v="13"/>
    <s v="支付宝线下还款"/>
    <n v="0"/>
    <n v="4090.33"/>
    <n v="681.72"/>
    <n v="2045.17"/>
    <n v="1363.44"/>
    <n v="420"/>
    <n v="0"/>
    <n v="-4090.33"/>
  </r>
  <r>
    <x v="14"/>
    <d v="2016-12-04T00:00:00"/>
    <x v="0"/>
    <x v="6"/>
    <n v="6"/>
    <s v="微信支付-现金贷"/>
    <n v="0"/>
    <n v="378356.10000000102"/>
    <n v="66808.850000000006"/>
    <n v="277461.2"/>
    <n v="34086.050000000003"/>
    <n v="46630"/>
    <n v="6260.03"/>
    <n v="-378356.10000000102"/>
  </r>
  <r>
    <x v="14"/>
    <d v="2016-12-05T00:00:00"/>
    <x v="0"/>
    <x v="6"/>
    <n v="6"/>
    <s v="微信支付-现金贷"/>
    <n v="0"/>
    <n v="573283.51999999897"/>
    <n v="134981.06"/>
    <n v="385128.109999999"/>
    <n v="53174.35"/>
    <n v="66400"/>
    <n v="9864.93"/>
    <n v="-573283.51999999897"/>
  </r>
  <r>
    <x v="14"/>
    <d v="2016-12-05T00:00:00"/>
    <x v="0"/>
    <x v="6"/>
    <n v="13"/>
    <s v="支付宝线下还款"/>
    <n v="0"/>
    <n v="7862.4"/>
    <n v="2045.17"/>
    <n v="4090.34"/>
    <n v="1726.89"/>
    <n v="600"/>
    <n v="328.16"/>
    <n v="-7862.4"/>
  </r>
  <r>
    <x v="14"/>
    <d v="2016-12-06T00:00:00"/>
    <x v="0"/>
    <x v="6"/>
    <n v="6"/>
    <s v="微信支付-现金贷"/>
    <n v="0"/>
    <n v="550150.23999999894"/>
    <n v="105667.06"/>
    <n v="367448.50999999902"/>
    <n v="77034.67"/>
    <n v="57000"/>
    <n v="13186.64"/>
    <n v="-550150.23999999894"/>
  </r>
  <r>
    <x v="14"/>
    <d v="2016-12-07T00:00:00"/>
    <x v="0"/>
    <x v="6"/>
    <n v="6"/>
    <s v="微信支付-现金贷"/>
    <n v="0"/>
    <n v="601930.92999999796"/>
    <n v="126118.69"/>
    <n v="402186.20999999798"/>
    <n v="73626.03"/>
    <n v="57310"/>
    <n v="7656.65"/>
    <n v="-601930.92999999796"/>
  </r>
  <r>
    <x v="14"/>
    <d v="2016-12-07T00:00:00"/>
    <x v="0"/>
    <x v="6"/>
    <n v="13"/>
    <s v="支付宝线下还款"/>
    <n v="0"/>
    <n v="12271.01"/>
    <n v="681.72"/>
    <n v="1363.45"/>
    <n v="10225.84"/>
    <n v="1920"/>
    <n v="2187.84"/>
    <n v="-12271.01"/>
  </r>
  <r>
    <x v="14"/>
    <d v="2016-12-08T00:00:00"/>
    <x v="0"/>
    <x v="6"/>
    <n v="6"/>
    <s v="微信支付-现金贷"/>
    <n v="0"/>
    <n v="486068.31"/>
    <n v="83851.91"/>
    <n v="350405.5"/>
    <n v="51810.9"/>
    <n v="51630"/>
    <n v="4636.6499999999996"/>
    <n v="-486068.31"/>
  </r>
  <r>
    <x v="14"/>
    <d v="2016-12-08T00:00:00"/>
    <x v="0"/>
    <x v="6"/>
    <n v="13"/>
    <s v="支付宝线下还款"/>
    <n v="0"/>
    <n v="13639.47"/>
    <n v="681.72"/>
    <n v="0"/>
    <n v="12957.75"/>
    <n v="2190"/>
    <n v="884.32"/>
    <n v="-13639.47"/>
  </r>
  <r>
    <x v="14"/>
    <d v="2016-12-09T00:00:00"/>
    <x v="0"/>
    <x v="6"/>
    <n v="6"/>
    <s v="微信支付-现金贷"/>
    <n v="0"/>
    <n v="486068.28"/>
    <n v="83851.87"/>
    <n v="342906.56"/>
    <n v="59309.85"/>
    <n v="46070"/>
    <n v="5686.64"/>
    <n v="-486068.28"/>
  </r>
  <r>
    <x v="14"/>
    <d v="2016-12-09T00:00:00"/>
    <x v="0"/>
    <x v="6"/>
    <n v="13"/>
    <s v="支付宝线下还款"/>
    <n v="0"/>
    <n v="6435.52"/>
    <n v="2045.17"/>
    <n v="2726.9"/>
    <n v="1663.45"/>
    <n v="930"/>
    <n v="700.03"/>
    <n v="-6435.52"/>
  </r>
  <r>
    <x v="14"/>
    <d v="2016-12-10T00:00:00"/>
    <x v="0"/>
    <x v="6"/>
    <n v="6"/>
    <s v="微信支付-现金贷"/>
    <n v="0"/>
    <n v="212682.22"/>
    <n v="55901.25"/>
    <n v="130193.83"/>
    <n v="26587.14"/>
    <n v="29670"/>
    <n v="2573.33"/>
    <n v="-212682.22"/>
  </r>
  <r>
    <x v="14"/>
    <d v="2016-12-11T00:00:00"/>
    <x v="0"/>
    <x v="6"/>
    <n v="6"/>
    <s v="微信支付-现金贷"/>
    <n v="0"/>
    <n v="233830.64"/>
    <n v="62036.7"/>
    <n v="149297.12"/>
    <n v="22496.82"/>
    <n v="28140"/>
    <n v="1953.33"/>
    <n v="-233830.64"/>
  </r>
  <r>
    <x v="14"/>
    <d v="2016-12-12T00:00:00"/>
    <x v="0"/>
    <x v="6"/>
    <n v="6"/>
    <s v="微信支付-现金贷"/>
    <n v="0"/>
    <n v="212000.6"/>
    <n v="38858.17"/>
    <n v="108378.81"/>
    <n v="64763.62"/>
    <n v="35854.83"/>
    <n v="7773.35"/>
    <n v="-212000.6"/>
  </r>
  <r>
    <x v="14"/>
    <d v="2016-12-12T00:00:00"/>
    <x v="0"/>
    <x v="6"/>
    <n v="13"/>
    <s v="支付宝线下还款"/>
    <n v="0"/>
    <n v="6135.51"/>
    <n v="1363.45"/>
    <n v="1363.45"/>
    <n v="3408.61"/>
    <n v="749.83"/>
    <n v="254.28"/>
    <n v="-6135.51"/>
  </r>
  <r>
    <x v="14"/>
    <d v="2016-12-13T00:00:00"/>
    <x v="0"/>
    <x v="6"/>
    <n v="6"/>
    <s v="微信支付-现金贷"/>
    <n v="0"/>
    <n v="161568.19"/>
    <n v="27950.62"/>
    <n v="87260.45"/>
    <n v="46357.120000000003"/>
    <n v="29690"/>
    <n v="7300.03"/>
    <n v="-161568.19"/>
  </r>
  <r>
    <x v="14"/>
    <d v="2016-12-13T00:00:00"/>
    <x v="0"/>
    <x v="6"/>
    <n v="13"/>
    <s v="支付宝线下还款"/>
    <n v="0"/>
    <n v="10907.56"/>
    <n v="681.72"/>
    <n v="0"/>
    <n v="10225.84"/>
    <n v="1890"/>
    <n v="1051.5"/>
    <n v="-10907.56"/>
  </r>
  <r>
    <x v="14"/>
    <d v="2016-12-14T00:00:00"/>
    <x v="0"/>
    <x v="6"/>
    <n v="6"/>
    <s v="微信支付-现金贷"/>
    <n v="0"/>
    <n v="181308.11"/>
    <n v="45675.44"/>
    <n v="90638.96"/>
    <n v="44993.71"/>
    <n v="27599.89"/>
    <n v="7446.66"/>
    <n v="-181308.11"/>
  </r>
  <r>
    <x v="14"/>
    <d v="2016-12-14T00:00:00"/>
    <x v="0"/>
    <x v="6"/>
    <n v="13"/>
    <s v="支付宝线下还款"/>
    <n v="0"/>
    <n v="4772.05"/>
    <n v="681.72"/>
    <n v="0"/>
    <n v="4090.33"/>
    <n v="780"/>
    <n v="1081.1199999999999"/>
    <n v="-4772.05"/>
  </r>
  <r>
    <x v="14"/>
    <d v="2016-12-15T00:00:00"/>
    <x v="0"/>
    <x v="6"/>
    <n v="6"/>
    <s v="微信支付-现金贷"/>
    <n v="0"/>
    <n v="136344.53"/>
    <n v="24542"/>
    <n v="60673.33"/>
    <n v="51129.2"/>
    <n v="36524.83"/>
    <n v="9501.7800000000007"/>
    <n v="-136344.53"/>
  </r>
  <r>
    <x v="14"/>
    <d v="2016-12-16T00:00:00"/>
    <x v="0"/>
    <x v="6"/>
    <n v="6"/>
    <s v="微信支付-现金贷"/>
    <n v="0"/>
    <n v="139753.12"/>
    <n v="32040.97"/>
    <n v="74989.48"/>
    <n v="32722.67"/>
    <n v="31239.66"/>
    <n v="2916.67"/>
    <n v="-139753.12"/>
  </r>
  <r>
    <x v="14"/>
    <d v="2016-12-17T00:00:00"/>
    <x v="0"/>
    <x v="6"/>
    <n v="6"/>
    <s v="微信支付-现金贷"/>
    <n v="0"/>
    <n v="156796.21"/>
    <n v="32722.7"/>
    <n v="104303.56"/>
    <n v="19769.95"/>
    <n v="25320"/>
    <n v="1573.65"/>
    <n v="-156796.21"/>
  </r>
  <r>
    <x v="14"/>
    <d v="2016-12-17T00:00:00"/>
    <x v="0"/>
    <x v="6"/>
    <n v="13"/>
    <s v="支付宝线下还款"/>
    <n v="0"/>
    <n v="2726.88"/>
    <n v="681.72"/>
    <n v="0"/>
    <n v="2045.16"/>
    <n v="419.28"/>
    <n v="184.95"/>
    <n v="-2726.88"/>
  </r>
  <r>
    <x v="14"/>
    <d v="2016-12-18T00:00:00"/>
    <x v="0"/>
    <x v="6"/>
    <n v="6"/>
    <s v="微信支付-现金贷"/>
    <n v="0"/>
    <n v="164295.26"/>
    <n v="31359.26"/>
    <n v="104985.36"/>
    <n v="27950.639999999999"/>
    <n v="25570"/>
    <n v="4143.33"/>
    <n v="-164295.26"/>
  </r>
  <r>
    <x v="14"/>
    <d v="2016-12-19T00:00:00"/>
    <x v="0"/>
    <x v="6"/>
    <n v="6"/>
    <s v="微信支付-现金贷"/>
    <n v="0"/>
    <n v="211303.94"/>
    <n v="44311.97"/>
    <n v="130860.71"/>
    <n v="36131.26"/>
    <n v="32294.83"/>
    <n v="4553.32"/>
    <n v="-211303.94"/>
  </r>
  <r>
    <x v="14"/>
    <d v="2016-12-20T00:00:00"/>
    <x v="0"/>
    <x v="6"/>
    <n v="6"/>
    <s v="微信支付-现金贷"/>
    <n v="0"/>
    <n v="231785.77"/>
    <n v="40221.660000000003"/>
    <n v="143843.53"/>
    <n v="47720.58"/>
    <n v="28464.83"/>
    <n v="8879.67"/>
    <n v="-231785.77"/>
  </r>
  <r>
    <x v="14"/>
    <d v="2016-12-21T00:00:00"/>
    <x v="0"/>
    <x v="6"/>
    <n v="6"/>
    <s v="微信支付-现金贷"/>
    <n v="0"/>
    <n v="100213.23"/>
    <n v="29314.11"/>
    <n v="42948.52"/>
    <n v="27950.6"/>
    <n v="31574.38"/>
    <n v="4269.99"/>
    <n v="-100213.23"/>
  </r>
  <r>
    <x v="14"/>
    <d v="2016-12-22T00:00:00"/>
    <x v="0"/>
    <x v="6"/>
    <n v="6"/>
    <s v="微信支付-现金贷"/>
    <n v="0"/>
    <n v="97486.43"/>
    <n v="27268.94"/>
    <n v="44993.75"/>
    <n v="25223.74"/>
    <n v="28200"/>
    <n v="2763.34"/>
    <n v="-97486.43"/>
  </r>
  <r>
    <x v="14"/>
    <d v="2016-12-23T00:00:00"/>
    <x v="0"/>
    <x v="6"/>
    <n v="6"/>
    <s v="微信支付-现金贷"/>
    <n v="0"/>
    <n v="101576.6"/>
    <n v="21133.39"/>
    <n v="52492.57"/>
    <n v="27950.639999999999"/>
    <n v="27539.77"/>
    <n v="2076.65"/>
    <n v="-101576.6"/>
  </r>
  <r>
    <x v="14"/>
    <d v="2016-12-24T00:00:00"/>
    <x v="0"/>
    <x v="6"/>
    <n v="6"/>
    <s v="微信支付-现金贷"/>
    <n v="0"/>
    <n v="102940.15"/>
    <n v="27268.93"/>
    <n v="65445.39"/>
    <n v="10225.83"/>
    <n v="22940"/>
    <n v="1300"/>
    <n v="-102940.15"/>
  </r>
  <r>
    <x v="14"/>
    <d v="2016-12-24T00:00:00"/>
    <x v="0"/>
    <x v="6"/>
    <n v="13"/>
    <s v="支付宝线下还款"/>
    <n v="0"/>
    <n v="681.72"/>
    <n v="681.72"/>
    <n v="0"/>
    <n v="0"/>
    <n v="150"/>
    <n v="0"/>
    <n v="-681.72"/>
  </r>
  <r>
    <x v="14"/>
    <d v="2016-12-25T00:00:00"/>
    <x v="0"/>
    <x v="6"/>
    <n v="6"/>
    <s v="微信支付-现金贷"/>
    <n v="0"/>
    <n v="145888.43"/>
    <n v="35449.51"/>
    <n v="99531.36"/>
    <n v="10907.56"/>
    <n v="24114.720000000001"/>
    <n v="1033.33"/>
    <n v="-145888.43"/>
  </r>
  <r>
    <x v="14"/>
    <d v="2016-12-25T00:00:00"/>
    <x v="0"/>
    <x v="6"/>
    <n v="13"/>
    <s v="支付宝线下还款"/>
    <n v="0"/>
    <n v="2045.17"/>
    <n v="2045.17"/>
    <n v="0"/>
    <n v="0"/>
    <n v="180"/>
    <n v="0.83"/>
    <n v="-2045.17"/>
  </r>
  <r>
    <x v="14"/>
    <d v="2016-12-26T00:00:00"/>
    <x v="0"/>
    <x v="6"/>
    <n v="6"/>
    <s v="微信支付-现金贷"/>
    <n v="0"/>
    <n v="290413.81"/>
    <n v="49084.04"/>
    <n v="218832.91"/>
    <n v="22496.86"/>
    <n v="38334.83"/>
    <n v="2806.67"/>
    <n v="-290413.81"/>
  </r>
  <r>
    <x v="14"/>
    <d v="2016-12-26T00:00:00"/>
    <x v="0"/>
    <x v="6"/>
    <n v="13"/>
    <s v="支付宝线下还款"/>
    <n v="0"/>
    <n v="6817.23"/>
    <n v="1363.45"/>
    <n v="4772.0600000000004"/>
    <n v="681.72"/>
    <n v="780"/>
    <n v="156.66999999999999"/>
    <n v="-6817.23"/>
  </r>
  <r>
    <x v="14"/>
    <d v="2016-12-27T00:00:00"/>
    <x v="0"/>
    <x v="6"/>
    <n v="6"/>
    <s v="微信支付-现金贷"/>
    <n v="0"/>
    <n v="291762.01"/>
    <n v="73626"/>
    <n v="187458.5"/>
    <n v="30677.51"/>
    <n v="40769.89"/>
    <n v="2589.9899999999998"/>
    <n v="-291762.01"/>
  </r>
  <r>
    <x v="14"/>
    <d v="2016-12-28T00:00:00"/>
    <x v="0"/>
    <x v="6"/>
    <n v="6"/>
    <s v="微信支付-现金贷"/>
    <n v="0"/>
    <n v="271325.46000000002"/>
    <n v="68172.25"/>
    <n v="172475.7"/>
    <n v="30677.51"/>
    <n v="38784.379999999997"/>
    <n v="5103.33"/>
    <n v="-271325.46000000002"/>
  </r>
  <r>
    <x v="14"/>
    <d v="2016-12-29T00:00:00"/>
    <x v="0"/>
    <x v="6"/>
    <n v="6"/>
    <s v="微信支付-现金贷"/>
    <n v="0"/>
    <n v="218151.3"/>
    <n v="59991.62"/>
    <n v="109757.35"/>
    <n v="48402.33"/>
    <n v="34740"/>
    <n v="8256.65"/>
    <n v="-218151.3"/>
  </r>
  <r>
    <x v="14"/>
    <d v="2016-12-31T00:00:00"/>
    <x v="0"/>
    <x v="6"/>
    <n v="2"/>
    <s v="易宝-现金贷"/>
    <n v="0"/>
    <n v="417895.69000000099"/>
    <n v="94077.72"/>
    <n v="266553.25000000099"/>
    <n v="57264.72"/>
    <n v="62050"/>
    <n v="7746.68"/>
    <n v="-417895.69000000099"/>
  </r>
  <r>
    <x v="14"/>
    <d v="2016-12-31T00:00:00"/>
    <x v="0"/>
    <x v="6"/>
    <n v="6"/>
    <s v="微信支付-现金贷"/>
    <n v="0"/>
    <n v="240647.67"/>
    <n v="45675.35"/>
    <n v="162249.64000000001"/>
    <n v="32722.68"/>
    <n v="36914.269999999997"/>
    <n v="3869.98"/>
    <n v="-240647.67"/>
  </r>
  <r>
    <x v="14"/>
    <d v="2017-01-01T00:00:00"/>
    <x v="0"/>
    <x v="6"/>
    <n v="6"/>
    <s v="微信支付-现金贷"/>
    <n v="0"/>
    <n v="306093"/>
    <n v="55219.44"/>
    <n v="220196.07"/>
    <n v="30677.49"/>
    <n v="34770"/>
    <n v="2729.98"/>
    <n v="-306093"/>
  </r>
  <r>
    <x v="14"/>
    <d v="2017-01-02T00:00:00"/>
    <x v="0"/>
    <x v="6"/>
    <n v="6"/>
    <s v="微信支付-现金贷"/>
    <n v="0"/>
    <n v="364721.25000000099"/>
    <n v="88623.790000000095"/>
    <n v="254282.38"/>
    <n v="21815.08"/>
    <n v="40224.71"/>
    <n v="2659.98"/>
    <n v="-364721.25000000099"/>
  </r>
  <r>
    <x v="14"/>
    <d v="2017-01-02T00:00:00"/>
    <x v="0"/>
    <x v="6"/>
    <n v="13"/>
    <s v="支付宝线下还款"/>
    <n v="0"/>
    <n v="2045.17"/>
    <n v="681.72"/>
    <n v="0"/>
    <n v="1363.45"/>
    <n v="480"/>
    <n v="106.95"/>
    <n v="-2045.17"/>
  </r>
  <r>
    <x v="14"/>
    <d v="2016-09-27T00:00:00"/>
    <x v="0"/>
    <x v="3"/>
    <n v="2"/>
    <s v="易宝-现金贷"/>
    <n v="0"/>
    <n v="17724.78"/>
    <n v="0"/>
    <n v="0"/>
    <n v="17724.78"/>
    <n v="22860"/>
    <n v="870"/>
    <n v="-17724.78"/>
  </r>
  <r>
    <x v="14"/>
    <d v="2016-09-27T00:00:00"/>
    <x v="0"/>
    <x v="3"/>
    <n v="6"/>
    <s v="微信支付-现金贷"/>
    <n v="0"/>
    <n v="8862.39"/>
    <n v="0"/>
    <n v="0"/>
    <n v="8862.39"/>
    <n v="14190"/>
    <n v="480"/>
    <n v="-8862.39"/>
  </r>
  <r>
    <x v="14"/>
    <d v="2016-09-28T00:00:00"/>
    <x v="0"/>
    <x v="3"/>
    <n v="6"/>
    <s v="微信支付-现金贷"/>
    <n v="0"/>
    <n v="6817.23"/>
    <n v="0"/>
    <n v="0"/>
    <n v="6817.23"/>
    <n v="26190"/>
    <n v="520"/>
    <n v="-6817.23"/>
  </r>
  <r>
    <x v="14"/>
    <d v="2016-10-09T00:00:00"/>
    <x v="0"/>
    <x v="4"/>
    <n v="13"/>
    <s v="支付宝线下还款"/>
    <n v="0"/>
    <n v="1363.45"/>
    <n v="0"/>
    <n v="1363.45"/>
    <n v="0"/>
    <n v="240"/>
    <n v="137.55000000000001"/>
    <n v="-1363.45"/>
  </r>
  <r>
    <x v="14"/>
    <d v="2016-10-10T00:00:00"/>
    <x v="0"/>
    <x v="4"/>
    <n v="13"/>
    <s v="支付宝线下还款"/>
    <n v="0"/>
    <n v="2045.17"/>
    <n v="0"/>
    <n v="0"/>
    <n v="2045.17"/>
    <n v="180"/>
    <n v="0"/>
    <n v="-2045.17"/>
  </r>
  <r>
    <x v="14"/>
    <d v="2016-10-13T00:00:00"/>
    <x v="0"/>
    <x v="4"/>
    <n v="13"/>
    <s v="支付宝线下还款"/>
    <n v="0"/>
    <n v="681.72"/>
    <n v="0"/>
    <n v="0"/>
    <n v="681.72"/>
    <n v="360"/>
    <n v="0.84000000000000297"/>
    <n v="-681.72"/>
  </r>
  <r>
    <x v="14"/>
    <d v="2016-10-14T00:00:00"/>
    <x v="0"/>
    <x v="4"/>
    <n v="13"/>
    <s v="支付宝线下还款"/>
    <n v="0"/>
    <n v="2045.17"/>
    <n v="0"/>
    <n v="1363.45"/>
    <n v="681.72"/>
    <n v="360"/>
    <n v="0.84000000000000297"/>
    <n v="-2045.17"/>
  </r>
  <r>
    <x v="14"/>
    <d v="2016-10-16T00:00:00"/>
    <x v="0"/>
    <x v="4"/>
    <n v="13"/>
    <s v="支付宝线下还款"/>
    <n v="0"/>
    <n v="681.72"/>
    <n v="0"/>
    <n v="0"/>
    <n v="681.72"/>
    <n v="150"/>
    <n v="30.28"/>
    <n v="-681.72"/>
  </r>
  <r>
    <x v="14"/>
    <d v="2016-10-21T00:00:00"/>
    <x v="0"/>
    <x v="4"/>
    <n v="2"/>
    <s v="易宝-现金贷"/>
    <n v="0"/>
    <n v="36131.31"/>
    <n v="0"/>
    <n v="0"/>
    <n v="36131.31"/>
    <n v="27990"/>
    <n v="5840"/>
    <n v="-36131.31"/>
  </r>
  <r>
    <x v="14"/>
    <d v="2016-10-21T00:00:00"/>
    <x v="0"/>
    <x v="4"/>
    <n v="6"/>
    <s v="微信支付-现金贷"/>
    <n v="0"/>
    <n v="23178.6"/>
    <n v="0"/>
    <n v="0"/>
    <n v="23178.6"/>
    <n v="14730"/>
    <n v="3900"/>
    <n v="-23178.6"/>
  </r>
  <r>
    <x v="14"/>
    <d v="2016-10-22T00:00:00"/>
    <x v="0"/>
    <x v="4"/>
    <n v="6"/>
    <s v="微信支付-现金贷"/>
    <n v="0"/>
    <n v="6817.24"/>
    <n v="0"/>
    <n v="0"/>
    <n v="6817.24"/>
    <n v="12450"/>
    <n v="1520"/>
    <n v="-6817.24"/>
  </r>
  <r>
    <x v="14"/>
    <d v="2016-10-23T00:00:00"/>
    <x v="0"/>
    <x v="4"/>
    <n v="13"/>
    <s v="支付宝线下还款"/>
    <n v="0"/>
    <n v="681.72"/>
    <n v="0"/>
    <n v="0"/>
    <n v="681.72"/>
    <n v="120"/>
    <n v="140.28"/>
    <n v="-681.72"/>
  </r>
  <r>
    <x v="14"/>
    <d v="2016-10-27T00:00:00"/>
    <x v="0"/>
    <x v="4"/>
    <n v="13"/>
    <s v="支付宝线下还款"/>
    <n v="0"/>
    <n v="1363.45"/>
    <n v="0"/>
    <n v="0"/>
    <n v="1363.45"/>
    <n v="360"/>
    <n v="80"/>
    <n v="-1363.45"/>
  </r>
  <r>
    <x v="14"/>
    <d v="2016-10-30T00:00:00"/>
    <x v="0"/>
    <x v="4"/>
    <n v="2"/>
    <s v="易宝-现金贷"/>
    <n v="0"/>
    <n v="49765.78"/>
    <n v="0"/>
    <n v="0"/>
    <n v="49765.78"/>
    <n v="48180"/>
    <n v="4623.3599999999997"/>
    <n v="-49765.78"/>
  </r>
  <r>
    <x v="14"/>
    <d v="2016-10-30T00:00:00"/>
    <x v="0"/>
    <x v="4"/>
    <n v="6"/>
    <s v="微信支付-现金贷"/>
    <n v="0"/>
    <n v="19769.95"/>
    <n v="0"/>
    <n v="0"/>
    <n v="19769.95"/>
    <n v="25560"/>
    <n v="3020.02"/>
    <n v="-19769.95"/>
  </r>
  <r>
    <x v="14"/>
    <d v="2016-11-01T00:00:00"/>
    <x v="0"/>
    <x v="5"/>
    <n v="13"/>
    <s v="支付宝线下还款"/>
    <n v="0"/>
    <n v="1000"/>
    <n v="0"/>
    <n v="0"/>
    <n v="1000"/>
    <n v="120"/>
    <n v="0"/>
    <n v="-1000"/>
  </r>
  <r>
    <x v="14"/>
    <d v="2016-11-03T00:00:00"/>
    <x v="0"/>
    <x v="5"/>
    <n v="13"/>
    <s v="支付宝线下还款"/>
    <n v="0"/>
    <n v="3408.61"/>
    <n v="0"/>
    <n v="1363.44"/>
    <n v="2045.17"/>
    <n v="480"/>
    <n v="0"/>
    <n v="-3408.61"/>
  </r>
  <r>
    <x v="14"/>
    <d v="2016-11-05T00:00:00"/>
    <x v="0"/>
    <x v="5"/>
    <n v="13"/>
    <s v="支付宝线下还款"/>
    <n v="0"/>
    <n v="5453.79"/>
    <n v="0"/>
    <n v="3408.62"/>
    <n v="2045.17"/>
    <n v="240"/>
    <n v="1170"/>
    <n v="-5453.79"/>
  </r>
  <r>
    <x v="14"/>
    <d v="2016-11-07T00:00:00"/>
    <x v="0"/>
    <x v="5"/>
    <n v="13"/>
    <s v="支付宝线下还款"/>
    <n v="0"/>
    <n v="681.72"/>
    <n v="0"/>
    <n v="0"/>
    <n v="681.72"/>
    <n v="60"/>
    <n v="0"/>
    <n v="-681.72"/>
  </r>
  <r>
    <x v="14"/>
    <d v="2016-11-10T00:00:00"/>
    <x v="0"/>
    <x v="5"/>
    <n v="13"/>
    <s v="支付宝线下还款"/>
    <n v="0"/>
    <n v="3408.62"/>
    <n v="0"/>
    <n v="0"/>
    <n v="3408.62"/>
    <n v="480"/>
    <n v="87.38"/>
    <n v="-3408.62"/>
  </r>
  <r>
    <x v="14"/>
    <d v="2016-11-18T00:00:00"/>
    <x v="0"/>
    <x v="5"/>
    <n v="13"/>
    <s v="支付宝线下还款"/>
    <n v="0"/>
    <n v="2045.17"/>
    <n v="0"/>
    <n v="0"/>
    <n v="2045.17"/>
    <n v="600"/>
    <n v="0.54999999999995497"/>
    <n v="-2045.17"/>
  </r>
  <r>
    <x v="14"/>
    <d v="2016-11-19T00:00:00"/>
    <x v="0"/>
    <x v="5"/>
    <n v="13"/>
    <s v="支付宝线下还款"/>
    <n v="0"/>
    <n v="4090.34"/>
    <n v="0"/>
    <n v="1363.45"/>
    <n v="2726.89"/>
    <n v="360"/>
    <n v="16.829999999999899"/>
    <n v="-4090.34"/>
  </r>
  <r>
    <x v="14"/>
    <d v="2016-11-20T00:00:00"/>
    <x v="0"/>
    <x v="5"/>
    <n v="13"/>
    <s v="支付宝线下还款"/>
    <n v="0"/>
    <n v="4090.35"/>
    <n v="0"/>
    <n v="0"/>
    <n v="4090.35"/>
    <n v="600"/>
    <n v="0.54999999999995497"/>
    <n v="-4090.35"/>
  </r>
  <r>
    <x v="14"/>
    <d v="2016-11-21T00:00:00"/>
    <x v="0"/>
    <x v="5"/>
    <n v="13"/>
    <s v="支付宝线下还款"/>
    <n v="0"/>
    <n v="2045.16"/>
    <n v="0"/>
    <n v="0"/>
    <n v="2045.16"/>
    <n v="1079.28"/>
    <n v="206.67"/>
    <n v="-2045.16"/>
  </r>
  <r>
    <x v="14"/>
    <d v="2016-11-22T00:00:00"/>
    <x v="0"/>
    <x v="5"/>
    <n v="13"/>
    <s v="支付宝线下还款"/>
    <n v="0"/>
    <n v="3408.61"/>
    <n v="0"/>
    <n v="2045.17"/>
    <n v="1363.44"/>
    <n v="360"/>
    <n v="173.34"/>
    <n v="-3408.61"/>
  </r>
  <r>
    <x v="14"/>
    <d v="2016-11-25T00:00:00"/>
    <x v="0"/>
    <x v="5"/>
    <n v="13"/>
    <s v="支付宝线下还款"/>
    <n v="0"/>
    <n v="1363.45"/>
    <n v="0"/>
    <n v="0"/>
    <n v="1363.45"/>
    <n v="600"/>
    <n v="300"/>
    <n v="-1363.45"/>
  </r>
  <r>
    <x v="14"/>
    <d v="2016-11-28T00:00:00"/>
    <x v="0"/>
    <x v="5"/>
    <n v="13"/>
    <s v="支付宝线下还款"/>
    <n v="0"/>
    <n v="2045.16"/>
    <n v="0"/>
    <n v="681.72"/>
    <n v="1363.44"/>
    <n v="240"/>
    <n v="328.56"/>
    <n v="-2045.16"/>
  </r>
  <r>
    <x v="14"/>
    <d v="2016-12-01T00:00:00"/>
    <x v="0"/>
    <x v="6"/>
    <n v="13"/>
    <s v="支付宝线下还款"/>
    <n v="0"/>
    <n v="2726.9"/>
    <n v="0"/>
    <n v="0"/>
    <n v="2726.9"/>
    <n v="720"/>
    <n v="720.55"/>
    <n v="-2726.9"/>
  </r>
  <r>
    <x v="14"/>
    <d v="2016-12-04T00:00:00"/>
    <x v="0"/>
    <x v="6"/>
    <n v="13"/>
    <s v="支付宝线下还款"/>
    <n v="0"/>
    <n v="5517.24"/>
    <n v="0"/>
    <n v="0"/>
    <n v="5517.24"/>
    <n v="960"/>
    <n v="1396.33"/>
    <n v="-5517.24"/>
  </r>
  <r>
    <x v="14"/>
    <d v="2016-12-06T00:00:00"/>
    <x v="0"/>
    <x v="6"/>
    <n v="13"/>
    <s v="支付宝线下还款"/>
    <n v="0"/>
    <n v="13089.28"/>
    <n v="0"/>
    <n v="4090.34"/>
    <n v="8998.94"/>
    <n v="1644.84"/>
    <n v="1205.3900000000001"/>
    <n v="-13089.28"/>
  </r>
  <r>
    <x v="14"/>
    <d v="2016-12-10T00:00:00"/>
    <x v="0"/>
    <x v="6"/>
    <n v="13"/>
    <s v="支付宝线下还款"/>
    <n v="0"/>
    <n v="2726.9"/>
    <n v="0"/>
    <n v="1363.45"/>
    <n v="1363.45"/>
    <n v="120"/>
    <n v="16.55"/>
    <n v="-2726.9"/>
  </r>
  <r>
    <x v="14"/>
    <d v="2016-12-11T00:00:00"/>
    <x v="0"/>
    <x v="6"/>
    <n v="13"/>
    <s v="支付宝线下还款"/>
    <n v="0"/>
    <n v="10907.57"/>
    <n v="0"/>
    <n v="2726.89"/>
    <n v="8180.68"/>
    <n v="1200"/>
    <n v="2244.4899999999998"/>
    <n v="-10907.57"/>
  </r>
  <r>
    <x v="14"/>
    <d v="2016-12-15T00:00:00"/>
    <x v="0"/>
    <x v="6"/>
    <n v="13"/>
    <s v="支付宝线下还款"/>
    <n v="0"/>
    <n v="16361.34"/>
    <n v="0"/>
    <n v="0"/>
    <n v="16361.34"/>
    <n v="2106.56"/>
    <n v="2473.88"/>
    <n v="-16361.34"/>
  </r>
  <r>
    <x v="14"/>
    <d v="2016-12-16T00:00:00"/>
    <x v="0"/>
    <x v="6"/>
    <n v="13"/>
    <s v="支付宝线下还款"/>
    <n v="0"/>
    <n v="6135.5"/>
    <n v="0"/>
    <n v="3408.62"/>
    <n v="2726.88"/>
    <n v="503.44"/>
    <n v="743.79"/>
    <n v="-6135.5"/>
  </r>
  <r>
    <x v="14"/>
    <d v="2016-12-19T00:00:00"/>
    <x v="0"/>
    <x v="6"/>
    <n v="13"/>
    <s v="支付宝线下还款"/>
    <n v="0"/>
    <n v="3406.89"/>
    <n v="0"/>
    <n v="1363.45"/>
    <n v="2043.44"/>
    <n v="360.72"/>
    <n v="470.28"/>
    <n v="-3406.89"/>
  </r>
  <r>
    <x v="14"/>
    <d v="2016-12-20T00:00:00"/>
    <x v="0"/>
    <x v="6"/>
    <n v="13"/>
    <s v="支付宝线下还款"/>
    <n v="0"/>
    <n v="9544.1299999999992"/>
    <n v="0"/>
    <n v="0"/>
    <n v="9544.1299999999992"/>
    <n v="1560"/>
    <n v="338.87"/>
    <n v="-9544.1299999999992"/>
  </r>
  <r>
    <x v="14"/>
    <d v="2016-12-22T00:00:00"/>
    <x v="0"/>
    <x v="6"/>
    <n v="13"/>
    <s v="支付宝线下还款"/>
    <n v="0"/>
    <n v="7498.96"/>
    <n v="0"/>
    <n v="0"/>
    <n v="7498.96"/>
    <n v="960"/>
    <n v="1.3599999999999"/>
    <n v="-7498.96"/>
  </r>
  <r>
    <x v="14"/>
    <d v="2016-12-23T00:00:00"/>
    <x v="0"/>
    <x v="6"/>
    <n v="13"/>
    <s v="支付宝线下还款"/>
    <n v="0"/>
    <n v="9722.58"/>
    <n v="0"/>
    <n v="2045.17"/>
    <n v="7677.41"/>
    <n v="1500"/>
    <n v="34.759999999999799"/>
    <n v="-9722.58"/>
  </r>
  <r>
    <x v="14"/>
    <d v="2016-12-29T00:00:00"/>
    <x v="0"/>
    <x v="6"/>
    <n v="13"/>
    <s v="支付宝线下还款"/>
    <n v="0"/>
    <n v="2045.17"/>
    <n v="0"/>
    <n v="0"/>
    <n v="2045.17"/>
    <n v="240"/>
    <n v="0.82999999999998397"/>
    <n v="-2045.17"/>
  </r>
  <r>
    <x v="14"/>
    <d v="2016-12-30T00:00:00"/>
    <x v="0"/>
    <x v="6"/>
    <n v="2"/>
    <s v="易宝-现金贷"/>
    <n v="0"/>
    <n v="103621.92"/>
    <n v="0"/>
    <n v="0"/>
    <n v="103621.92"/>
    <n v="60704.94"/>
    <n v="14146.66"/>
    <n v="-103621.92"/>
  </r>
  <r>
    <x v="14"/>
    <d v="2016-12-30T00:00:00"/>
    <x v="0"/>
    <x v="6"/>
    <n v="6"/>
    <s v="微信支付-现金贷"/>
    <n v="0"/>
    <n v="57264.67"/>
    <n v="0"/>
    <n v="0"/>
    <n v="57264.67"/>
    <n v="30990"/>
    <n v="8126.68"/>
    <n v="-57264.67"/>
  </r>
  <r>
    <x v="14"/>
    <d v="2016-12-30T00:00:00"/>
    <x v="0"/>
    <x v="6"/>
    <n v="13"/>
    <s v="支付宝线下还款"/>
    <n v="0"/>
    <n v="681.72"/>
    <n v="0"/>
    <n v="0"/>
    <n v="681.72"/>
    <n v="150"/>
    <n v="0.28000000000000103"/>
    <n v="-681.72"/>
  </r>
  <r>
    <x v="14"/>
    <d v="2016-09-23T00:00:00"/>
    <x v="0"/>
    <x v="3"/>
    <n v="6"/>
    <s v="微信支付-现金贷"/>
    <n v="0"/>
    <n v="681.72"/>
    <n v="0"/>
    <n v="681.72"/>
    <n v="0"/>
    <n v="12510"/>
    <n v="0"/>
    <n v="-681.72"/>
  </r>
  <r>
    <x v="14"/>
    <d v="2016-09-30T00:00:00"/>
    <x v="0"/>
    <x v="3"/>
    <n v="13"/>
    <s v="支付宝线下还款"/>
    <n v="0"/>
    <n v="5453.78"/>
    <n v="0"/>
    <n v="5453.78"/>
    <n v="0"/>
    <n v="0"/>
    <n v="0"/>
    <n v="-5453.78"/>
  </r>
  <r>
    <x v="14"/>
    <d v="2016-10-31T00:00:00"/>
    <x v="0"/>
    <x v="4"/>
    <n v="13"/>
    <s v="支付宝线下还款"/>
    <n v="0"/>
    <n v="2045.17"/>
    <n v="0"/>
    <n v="2045.17"/>
    <n v="0"/>
    <n v="150"/>
    <n v="0"/>
    <n v="-2045.17"/>
  </r>
  <r>
    <x v="14"/>
    <d v="2016-11-13T00:00:00"/>
    <x v="0"/>
    <x v="5"/>
    <n v="13"/>
    <s v="支付宝线下还款"/>
    <n v="0"/>
    <n v="681.72"/>
    <n v="0"/>
    <n v="681.72"/>
    <n v="0"/>
    <n v="0"/>
    <n v="0"/>
    <n v="-681.72"/>
  </r>
  <r>
    <x v="14"/>
    <d v="2016-11-23T00:00:00"/>
    <x v="0"/>
    <x v="5"/>
    <n v="13"/>
    <s v="支付宝线下还款"/>
    <n v="0"/>
    <n v="2045.17"/>
    <n v="0"/>
    <n v="2045.17"/>
    <n v="0"/>
    <n v="0"/>
    <n v="0"/>
    <n v="-2045.17"/>
  </r>
  <r>
    <x v="14"/>
    <d v="2016-11-26T00:00:00"/>
    <x v="0"/>
    <x v="5"/>
    <n v="13"/>
    <s v="支付宝线下还款"/>
    <n v="0"/>
    <n v="2045.17"/>
    <n v="0"/>
    <n v="2045.17"/>
    <n v="0"/>
    <n v="0"/>
    <n v="0"/>
    <n v="-2045.17"/>
  </r>
  <r>
    <x v="14"/>
    <d v="2016-11-27T00:00:00"/>
    <x v="0"/>
    <x v="5"/>
    <n v="13"/>
    <s v="支付宝线下还款"/>
    <n v="0"/>
    <n v="4090.34"/>
    <n v="0"/>
    <n v="4090.34"/>
    <n v="0"/>
    <n v="240"/>
    <n v="0"/>
    <n v="-4090.34"/>
  </r>
  <r>
    <x v="14"/>
    <d v="2016-11-30T00:00:00"/>
    <x v="0"/>
    <x v="5"/>
    <n v="13"/>
    <s v="支付宝线下还款"/>
    <n v="0"/>
    <n v="2591.38"/>
    <n v="0"/>
    <n v="2591.38"/>
    <n v="0"/>
    <n v="0"/>
    <n v="0"/>
    <n v="-2591.38"/>
  </r>
  <r>
    <x v="14"/>
    <d v="2016-12-27T00:00:00"/>
    <x v="0"/>
    <x v="6"/>
    <n v="13"/>
    <s v="支付宝线下还款"/>
    <n v="0"/>
    <n v="4090.34"/>
    <n v="0"/>
    <n v="4090.34"/>
    <n v="0"/>
    <n v="390"/>
    <n v="0"/>
    <n v="-4090.34"/>
  </r>
  <r>
    <x v="14"/>
    <d v="2016-12-28T00:00:00"/>
    <x v="0"/>
    <x v="6"/>
    <n v="13"/>
    <s v="支付宝线下还款"/>
    <n v="0"/>
    <n v="1363.45"/>
    <n v="0"/>
    <n v="1363.45"/>
    <n v="0"/>
    <n v="0"/>
    <n v="0"/>
    <n v="-1363.45"/>
  </r>
  <r>
    <x v="14"/>
    <d v="2016-08-24T00:00:00"/>
    <x v="0"/>
    <x v="2"/>
    <n v="2"/>
    <s v="易宝-现金贷"/>
    <n v="0"/>
    <n v="0"/>
    <n v="0"/>
    <n v="0"/>
    <n v="0"/>
    <n v="300"/>
    <n v="0"/>
    <n v="0"/>
  </r>
  <r>
    <x v="14"/>
    <d v="2016-08-24T00:00:00"/>
    <x v="0"/>
    <x v="2"/>
    <n v="6"/>
    <s v="微信支付-现金贷"/>
    <n v="0"/>
    <n v="0"/>
    <n v="0"/>
    <n v="0"/>
    <n v="0"/>
    <n v="690"/>
    <n v="0"/>
    <n v="0"/>
  </r>
  <r>
    <x v="14"/>
    <d v="2016-08-25T00:00:00"/>
    <x v="0"/>
    <x v="2"/>
    <n v="2"/>
    <s v="易宝-现金贷"/>
    <n v="0"/>
    <n v="0"/>
    <n v="0"/>
    <n v="0"/>
    <n v="0"/>
    <n v="210"/>
    <n v="0"/>
    <n v="0"/>
  </r>
  <r>
    <x v="14"/>
    <d v="2016-08-25T00:00:00"/>
    <x v="0"/>
    <x v="2"/>
    <n v="6"/>
    <s v="微信支付-现金贷"/>
    <n v="0"/>
    <n v="0"/>
    <n v="0"/>
    <n v="0"/>
    <n v="0"/>
    <n v="420"/>
    <n v="0"/>
    <n v="0"/>
  </r>
  <r>
    <x v="14"/>
    <d v="2016-08-26T00:00:00"/>
    <x v="0"/>
    <x v="2"/>
    <n v="2"/>
    <s v="易宝-现金贷"/>
    <n v="0"/>
    <n v="0"/>
    <n v="0"/>
    <n v="0"/>
    <n v="0"/>
    <n v="1380"/>
    <n v="0"/>
    <n v="0"/>
  </r>
  <r>
    <x v="14"/>
    <d v="2016-08-26T00:00:00"/>
    <x v="0"/>
    <x v="2"/>
    <n v="6"/>
    <s v="微信支付-现金贷"/>
    <n v="0"/>
    <n v="0"/>
    <n v="0"/>
    <n v="0"/>
    <n v="0"/>
    <n v="1590"/>
    <n v="0"/>
    <n v="0"/>
  </r>
  <r>
    <x v="14"/>
    <d v="2016-08-27T00:00:00"/>
    <x v="0"/>
    <x v="2"/>
    <n v="2"/>
    <s v="易宝-现金贷"/>
    <n v="0"/>
    <n v="0"/>
    <n v="0"/>
    <n v="0"/>
    <n v="0"/>
    <n v="600"/>
    <n v="0"/>
    <n v="0"/>
  </r>
  <r>
    <x v="14"/>
    <d v="2016-08-28T00:00:00"/>
    <x v="0"/>
    <x v="2"/>
    <n v="6"/>
    <s v="微信支付-现金贷"/>
    <n v="0"/>
    <n v="0"/>
    <n v="0"/>
    <n v="0"/>
    <n v="0"/>
    <n v="240"/>
    <n v="0"/>
    <n v="0"/>
  </r>
  <r>
    <x v="14"/>
    <d v="2016-08-29T00:00:00"/>
    <x v="0"/>
    <x v="2"/>
    <n v="2"/>
    <s v="易宝-现金贷"/>
    <n v="0"/>
    <n v="0"/>
    <n v="0"/>
    <n v="0"/>
    <n v="0"/>
    <n v="3930"/>
    <n v="0"/>
    <n v="0"/>
  </r>
  <r>
    <x v="14"/>
    <d v="2016-08-29T00:00:00"/>
    <x v="0"/>
    <x v="2"/>
    <n v="6"/>
    <s v="微信支付-现金贷"/>
    <n v="0"/>
    <n v="0"/>
    <n v="0"/>
    <n v="0"/>
    <n v="0"/>
    <n v="1710"/>
    <n v="0"/>
    <n v="0"/>
  </r>
  <r>
    <x v="14"/>
    <d v="2016-08-30T00:00:00"/>
    <x v="0"/>
    <x v="2"/>
    <n v="2"/>
    <s v="易宝-现金贷"/>
    <n v="0"/>
    <n v="0"/>
    <n v="0"/>
    <n v="0"/>
    <n v="0"/>
    <n v="2820"/>
    <n v="0"/>
    <n v="0"/>
  </r>
  <r>
    <x v="14"/>
    <d v="2016-08-30T00:00:00"/>
    <x v="0"/>
    <x v="2"/>
    <n v="6"/>
    <s v="微信支付-现金贷"/>
    <n v="0"/>
    <n v="0"/>
    <n v="0"/>
    <n v="0"/>
    <n v="0"/>
    <n v="2040"/>
    <n v="0"/>
    <n v="0"/>
  </r>
  <r>
    <x v="14"/>
    <d v="2016-08-31T00:00:00"/>
    <x v="0"/>
    <x v="2"/>
    <n v="2"/>
    <s v="易宝-现金贷"/>
    <n v="0"/>
    <n v="0"/>
    <n v="0"/>
    <n v="0"/>
    <n v="0"/>
    <n v="2460"/>
    <n v="0"/>
    <n v="0"/>
  </r>
  <r>
    <x v="14"/>
    <d v="2016-08-31T00:00:00"/>
    <x v="0"/>
    <x v="2"/>
    <n v="6"/>
    <s v="微信支付-现金贷"/>
    <n v="0"/>
    <n v="0"/>
    <n v="0"/>
    <n v="0"/>
    <n v="0"/>
    <n v="1740"/>
    <n v="0"/>
    <n v="0"/>
  </r>
  <r>
    <x v="14"/>
    <d v="2016-08-31T00:00:00"/>
    <x v="0"/>
    <x v="2"/>
    <n v="13"/>
    <s v="支付宝线下还款"/>
    <n v="0"/>
    <n v="0"/>
    <n v="0"/>
    <n v="0"/>
    <n v="0"/>
    <n v="0"/>
    <n v="0"/>
    <n v="0"/>
  </r>
  <r>
    <x v="14"/>
    <d v="2016-09-01T00:00:00"/>
    <x v="0"/>
    <x v="3"/>
    <n v="2"/>
    <s v="易宝-现金贷"/>
    <n v="0"/>
    <n v="0"/>
    <n v="0"/>
    <n v="0"/>
    <n v="0"/>
    <n v="1290"/>
    <n v="0"/>
    <n v="0"/>
  </r>
  <r>
    <x v="14"/>
    <d v="2016-09-01T00:00:00"/>
    <x v="0"/>
    <x v="3"/>
    <n v="6"/>
    <s v="微信支付-现金贷"/>
    <n v="0"/>
    <n v="0"/>
    <n v="0"/>
    <n v="0"/>
    <n v="0"/>
    <n v="2400"/>
    <n v="0"/>
    <n v="0"/>
  </r>
  <r>
    <x v="14"/>
    <d v="2016-09-02T00:00:00"/>
    <x v="0"/>
    <x v="3"/>
    <n v="2"/>
    <s v="易宝-现金贷"/>
    <n v="0"/>
    <n v="0"/>
    <n v="0"/>
    <n v="0"/>
    <n v="0"/>
    <n v="900"/>
    <n v="0"/>
    <n v="0"/>
  </r>
  <r>
    <x v="14"/>
    <d v="2016-09-02T00:00:00"/>
    <x v="0"/>
    <x v="3"/>
    <n v="6"/>
    <s v="微信支付-现金贷"/>
    <n v="0"/>
    <n v="0"/>
    <n v="0"/>
    <n v="0"/>
    <n v="0"/>
    <n v="360"/>
    <n v="0"/>
    <n v="0"/>
  </r>
  <r>
    <x v="14"/>
    <d v="2016-09-03T00:00:00"/>
    <x v="0"/>
    <x v="3"/>
    <n v="2"/>
    <s v="易宝-现金贷"/>
    <n v="0"/>
    <n v="0"/>
    <n v="0"/>
    <n v="0"/>
    <n v="0"/>
    <n v="3090"/>
    <n v="0"/>
    <n v="0"/>
  </r>
  <r>
    <x v="14"/>
    <d v="2016-09-03T00:00:00"/>
    <x v="0"/>
    <x v="3"/>
    <n v="6"/>
    <s v="微信支付-现金贷"/>
    <n v="0"/>
    <n v="0"/>
    <n v="0"/>
    <n v="0"/>
    <n v="0"/>
    <n v="960"/>
    <n v="0"/>
    <n v="0"/>
  </r>
  <r>
    <x v="14"/>
    <d v="2016-09-04T00:00:00"/>
    <x v="0"/>
    <x v="3"/>
    <n v="2"/>
    <s v="易宝-现金贷"/>
    <n v="0"/>
    <n v="0"/>
    <n v="0"/>
    <n v="0"/>
    <n v="0"/>
    <n v="2220"/>
    <n v="0"/>
    <n v="0"/>
  </r>
  <r>
    <x v="14"/>
    <d v="2016-09-04T00:00:00"/>
    <x v="0"/>
    <x v="3"/>
    <n v="6"/>
    <s v="微信支付-现金贷"/>
    <n v="0"/>
    <n v="0"/>
    <n v="0"/>
    <n v="0"/>
    <n v="0"/>
    <n v="2190"/>
    <n v="0"/>
    <n v="0"/>
  </r>
  <r>
    <x v="14"/>
    <d v="2016-09-05T00:00:00"/>
    <x v="0"/>
    <x v="3"/>
    <n v="2"/>
    <s v="易宝-现金贷"/>
    <n v="0"/>
    <n v="0"/>
    <n v="0"/>
    <n v="0"/>
    <n v="0"/>
    <n v="3600"/>
    <n v="0"/>
    <n v="0"/>
  </r>
  <r>
    <x v="14"/>
    <d v="2016-09-05T00:00:00"/>
    <x v="0"/>
    <x v="3"/>
    <n v="6"/>
    <s v="微信支付-现金贷"/>
    <n v="0"/>
    <n v="0"/>
    <n v="0"/>
    <n v="0"/>
    <n v="0"/>
    <n v="2430"/>
    <n v="0"/>
    <n v="0"/>
  </r>
  <r>
    <x v="14"/>
    <d v="2016-09-06T00:00:00"/>
    <x v="0"/>
    <x v="3"/>
    <n v="2"/>
    <s v="易宝-现金贷"/>
    <n v="0"/>
    <n v="0"/>
    <n v="0"/>
    <n v="0"/>
    <n v="0"/>
    <n v="4740"/>
    <n v="0"/>
    <n v="0"/>
  </r>
  <r>
    <x v="14"/>
    <d v="2016-09-06T00:00:00"/>
    <x v="0"/>
    <x v="3"/>
    <n v="6"/>
    <s v="微信支付-现金贷"/>
    <n v="0"/>
    <n v="0"/>
    <n v="0"/>
    <n v="0"/>
    <n v="0"/>
    <n v="1980"/>
    <n v="0"/>
    <n v="0"/>
  </r>
  <r>
    <x v="14"/>
    <d v="2016-09-07T00:00:00"/>
    <x v="0"/>
    <x v="3"/>
    <n v="2"/>
    <s v="易宝-现金贷"/>
    <n v="0"/>
    <n v="0"/>
    <n v="0"/>
    <n v="0"/>
    <n v="0"/>
    <n v="6960"/>
    <n v="0"/>
    <n v="0"/>
  </r>
  <r>
    <x v="14"/>
    <d v="2016-09-07T00:00:00"/>
    <x v="0"/>
    <x v="3"/>
    <n v="6"/>
    <s v="微信支付-现金贷"/>
    <n v="0"/>
    <n v="0"/>
    <n v="0"/>
    <n v="0"/>
    <n v="0"/>
    <n v="5040"/>
    <n v="0"/>
    <n v="0"/>
  </r>
  <r>
    <x v="14"/>
    <d v="2016-09-08T00:00:00"/>
    <x v="0"/>
    <x v="3"/>
    <n v="2"/>
    <s v="易宝-现金贷"/>
    <n v="0"/>
    <n v="0"/>
    <n v="0"/>
    <n v="0"/>
    <n v="0"/>
    <n v="4710"/>
    <n v="0"/>
    <n v="0"/>
  </r>
  <r>
    <x v="14"/>
    <d v="2016-09-08T00:00:00"/>
    <x v="0"/>
    <x v="3"/>
    <n v="6"/>
    <s v="微信支付-现金贷"/>
    <n v="0"/>
    <n v="0"/>
    <n v="0"/>
    <n v="0"/>
    <n v="0"/>
    <n v="3870"/>
    <n v="0"/>
    <n v="0"/>
  </r>
  <r>
    <x v="14"/>
    <d v="2016-09-09T00:00:00"/>
    <x v="0"/>
    <x v="3"/>
    <n v="2"/>
    <s v="易宝-现金贷"/>
    <n v="0"/>
    <n v="0"/>
    <n v="0"/>
    <n v="0"/>
    <n v="0"/>
    <n v="6930"/>
    <n v="0"/>
    <n v="0"/>
  </r>
  <r>
    <x v="14"/>
    <d v="2016-09-09T00:00:00"/>
    <x v="0"/>
    <x v="3"/>
    <n v="6"/>
    <s v="微信支付-现金贷"/>
    <n v="0"/>
    <n v="0"/>
    <n v="0"/>
    <n v="0"/>
    <n v="0"/>
    <n v="3990"/>
    <n v="0"/>
    <n v="0"/>
  </r>
  <r>
    <x v="14"/>
    <d v="2016-09-10T00:00:00"/>
    <x v="0"/>
    <x v="3"/>
    <n v="2"/>
    <s v="易宝-现金贷"/>
    <n v="0"/>
    <n v="0"/>
    <n v="0"/>
    <n v="0"/>
    <n v="0"/>
    <n v="4980"/>
    <n v="0"/>
    <n v="0"/>
  </r>
  <r>
    <x v="14"/>
    <d v="2016-09-10T00:00:00"/>
    <x v="0"/>
    <x v="3"/>
    <n v="6"/>
    <s v="微信支付-现金贷"/>
    <n v="0"/>
    <n v="0"/>
    <n v="0"/>
    <n v="0"/>
    <n v="0"/>
    <n v="2130"/>
    <n v="0"/>
    <n v="0"/>
  </r>
  <r>
    <x v="14"/>
    <d v="2016-09-11T00:00:00"/>
    <x v="0"/>
    <x v="3"/>
    <n v="2"/>
    <s v="易宝-现金贷"/>
    <n v="0"/>
    <n v="0"/>
    <n v="0"/>
    <n v="0"/>
    <n v="0"/>
    <n v="3390"/>
    <n v="0"/>
    <n v="0"/>
  </r>
  <r>
    <x v="14"/>
    <d v="2016-09-11T00:00:00"/>
    <x v="0"/>
    <x v="3"/>
    <n v="6"/>
    <s v="微信支付-现金贷"/>
    <n v="0"/>
    <n v="0"/>
    <n v="0"/>
    <n v="0"/>
    <n v="0"/>
    <n v="1740"/>
    <n v="0"/>
    <n v="0"/>
  </r>
  <r>
    <x v="14"/>
    <d v="2016-09-12T00:00:00"/>
    <x v="0"/>
    <x v="3"/>
    <n v="2"/>
    <s v="易宝-现金贷"/>
    <n v="0"/>
    <n v="0"/>
    <n v="0"/>
    <n v="0"/>
    <n v="0"/>
    <n v="6330"/>
    <n v="0"/>
    <n v="0"/>
  </r>
  <r>
    <x v="14"/>
    <d v="2016-09-12T00:00:00"/>
    <x v="0"/>
    <x v="3"/>
    <n v="6"/>
    <s v="微信支付-现金贷"/>
    <n v="0"/>
    <n v="0"/>
    <n v="0"/>
    <n v="0"/>
    <n v="0"/>
    <n v="4830"/>
    <n v="0"/>
    <n v="0"/>
  </r>
  <r>
    <x v="14"/>
    <d v="2016-09-13T00:00:00"/>
    <x v="0"/>
    <x v="3"/>
    <n v="2"/>
    <s v="易宝-现金贷"/>
    <n v="0"/>
    <n v="0"/>
    <n v="0"/>
    <n v="0"/>
    <n v="0"/>
    <n v="7110"/>
    <n v="0"/>
    <n v="0"/>
  </r>
  <r>
    <x v="14"/>
    <d v="2016-09-13T00:00:00"/>
    <x v="0"/>
    <x v="3"/>
    <n v="6"/>
    <s v="微信支付-现金贷"/>
    <n v="0"/>
    <n v="0"/>
    <n v="0"/>
    <n v="0"/>
    <n v="0"/>
    <n v="2640"/>
    <n v="0"/>
    <n v="0"/>
  </r>
  <r>
    <x v="14"/>
    <d v="2016-09-14T00:00:00"/>
    <x v="0"/>
    <x v="3"/>
    <n v="2"/>
    <s v="易宝-现金贷"/>
    <n v="0"/>
    <n v="0"/>
    <n v="0"/>
    <n v="0"/>
    <n v="0"/>
    <n v="6870"/>
    <n v="0"/>
    <n v="0"/>
  </r>
  <r>
    <x v="14"/>
    <d v="2016-09-14T00:00:00"/>
    <x v="0"/>
    <x v="3"/>
    <n v="6"/>
    <s v="微信支付-现金贷"/>
    <n v="0"/>
    <n v="0"/>
    <n v="0"/>
    <n v="0"/>
    <n v="0"/>
    <n v="3660"/>
    <n v="0"/>
    <n v="0"/>
  </r>
  <r>
    <x v="14"/>
    <d v="2016-09-15T00:00:00"/>
    <x v="0"/>
    <x v="3"/>
    <n v="2"/>
    <s v="易宝-现金贷"/>
    <n v="0"/>
    <n v="0"/>
    <n v="0"/>
    <n v="0"/>
    <n v="0"/>
    <n v="5460"/>
    <n v="0"/>
    <n v="0"/>
  </r>
  <r>
    <x v="14"/>
    <d v="2016-09-15T00:00:00"/>
    <x v="0"/>
    <x v="3"/>
    <n v="6"/>
    <s v="微信支付-现金贷"/>
    <n v="0"/>
    <n v="0"/>
    <n v="0"/>
    <n v="0"/>
    <n v="0"/>
    <n v="3300"/>
    <n v="0"/>
    <n v="0"/>
  </r>
  <r>
    <x v="14"/>
    <d v="2016-09-16T00:00:00"/>
    <x v="0"/>
    <x v="3"/>
    <n v="2"/>
    <s v="易宝-现金贷"/>
    <n v="0"/>
    <n v="0"/>
    <n v="0"/>
    <n v="0"/>
    <n v="0"/>
    <n v="3240"/>
    <n v="0"/>
    <n v="0"/>
  </r>
  <r>
    <x v="14"/>
    <d v="2016-09-16T00:00:00"/>
    <x v="0"/>
    <x v="3"/>
    <n v="6"/>
    <s v="微信支付-现金贷"/>
    <n v="0"/>
    <n v="0"/>
    <n v="0"/>
    <n v="0"/>
    <n v="0"/>
    <n v="2550"/>
    <n v="0"/>
    <n v="0"/>
  </r>
  <r>
    <x v="14"/>
    <d v="2016-09-17T00:00:00"/>
    <x v="0"/>
    <x v="3"/>
    <n v="2"/>
    <s v="易宝-现金贷"/>
    <n v="0"/>
    <n v="0"/>
    <n v="0"/>
    <n v="0"/>
    <n v="0"/>
    <n v="5130"/>
    <n v="0"/>
    <n v="0"/>
  </r>
  <r>
    <x v="14"/>
    <d v="2016-09-17T00:00:00"/>
    <x v="0"/>
    <x v="3"/>
    <n v="6"/>
    <s v="微信支付-现金贷"/>
    <n v="0"/>
    <n v="0"/>
    <n v="0"/>
    <n v="0"/>
    <n v="0"/>
    <n v="5220"/>
    <n v="0"/>
    <n v="0"/>
  </r>
  <r>
    <x v="14"/>
    <d v="2016-09-18T00:00:00"/>
    <x v="0"/>
    <x v="3"/>
    <n v="2"/>
    <s v="易宝-现金贷"/>
    <n v="0"/>
    <n v="0"/>
    <n v="0"/>
    <n v="0"/>
    <n v="0"/>
    <n v="7320"/>
    <n v="0"/>
    <n v="0"/>
  </r>
  <r>
    <x v="14"/>
    <d v="2016-09-18T00:00:00"/>
    <x v="0"/>
    <x v="3"/>
    <n v="6"/>
    <s v="微信支付-现金贷"/>
    <n v="0"/>
    <n v="0"/>
    <n v="0"/>
    <n v="0"/>
    <n v="0"/>
    <n v="5070"/>
    <n v="0"/>
    <n v="0"/>
  </r>
  <r>
    <x v="14"/>
    <d v="2016-09-19T00:00:00"/>
    <x v="0"/>
    <x v="3"/>
    <n v="2"/>
    <s v="易宝-现金贷"/>
    <n v="0"/>
    <n v="0"/>
    <n v="0"/>
    <n v="0"/>
    <n v="0"/>
    <n v="5850"/>
    <n v="0"/>
    <n v="0"/>
  </r>
  <r>
    <x v="14"/>
    <d v="2016-09-19T00:00:00"/>
    <x v="0"/>
    <x v="3"/>
    <n v="6"/>
    <s v="微信支付-现金贷"/>
    <n v="0"/>
    <n v="0"/>
    <n v="0"/>
    <n v="0"/>
    <n v="0"/>
    <n v="7200"/>
    <n v="0"/>
    <n v="0"/>
  </r>
  <r>
    <x v="14"/>
    <d v="2016-09-20T00:00:00"/>
    <x v="0"/>
    <x v="3"/>
    <n v="2"/>
    <s v="易宝-现金贷"/>
    <n v="0"/>
    <n v="0"/>
    <n v="0"/>
    <n v="0"/>
    <n v="0"/>
    <n v="8940"/>
    <n v="0"/>
    <n v="0"/>
  </r>
  <r>
    <x v="14"/>
    <d v="2016-09-20T00:00:00"/>
    <x v="0"/>
    <x v="3"/>
    <n v="6"/>
    <s v="微信支付-现金贷"/>
    <n v="0"/>
    <n v="0"/>
    <n v="0"/>
    <n v="0"/>
    <n v="0"/>
    <n v="6900"/>
    <n v="0"/>
    <n v="0"/>
  </r>
  <r>
    <x v="14"/>
    <d v="2016-09-21T00:00:00"/>
    <x v="0"/>
    <x v="3"/>
    <n v="2"/>
    <s v="易宝-现金贷"/>
    <n v="0"/>
    <n v="0"/>
    <n v="0"/>
    <n v="0"/>
    <n v="0"/>
    <n v="9900"/>
    <n v="0"/>
    <n v="0"/>
  </r>
  <r>
    <x v="14"/>
    <d v="2016-09-21T00:00:00"/>
    <x v="0"/>
    <x v="3"/>
    <n v="6"/>
    <s v="微信支付-现金贷"/>
    <n v="0"/>
    <n v="0"/>
    <n v="0"/>
    <n v="0"/>
    <n v="0"/>
    <n v="5790"/>
    <n v="0"/>
    <n v="0"/>
  </r>
  <r>
    <x v="14"/>
    <d v="2016-09-22T00:00:00"/>
    <x v="0"/>
    <x v="3"/>
    <n v="6"/>
    <s v="微信支付-现金贷"/>
    <n v="0"/>
    <n v="0"/>
    <n v="0"/>
    <n v="0"/>
    <n v="0"/>
    <n v="10140"/>
    <n v="0"/>
    <n v="0"/>
  </r>
  <r>
    <x v="14"/>
    <d v="2016-09-27T00:00:00"/>
    <x v="0"/>
    <x v="3"/>
    <n v="13"/>
    <s v="支付宝线下还款"/>
    <n v="0"/>
    <n v="0"/>
    <n v="0"/>
    <n v="0"/>
    <n v="0"/>
    <n v="60"/>
    <n v="0"/>
    <n v="0"/>
  </r>
  <r>
    <x v="14"/>
    <d v="2016-09-29T00:00:00"/>
    <x v="0"/>
    <x v="3"/>
    <n v="13"/>
    <s v="支付宝线下还款"/>
    <n v="0"/>
    <n v="0"/>
    <n v="0"/>
    <n v="0"/>
    <n v="0"/>
    <n v="360"/>
    <n v="0"/>
    <n v="0"/>
  </r>
  <r>
    <x v="14"/>
    <d v="2016-10-04T00:00:00"/>
    <x v="0"/>
    <x v="4"/>
    <n v="13"/>
    <s v="支付宝线下还款"/>
    <n v="0"/>
    <n v="0"/>
    <n v="0"/>
    <n v="0"/>
    <n v="0"/>
    <n v="240"/>
    <n v="600"/>
    <n v="0"/>
  </r>
  <r>
    <x v="14"/>
    <d v="2016-10-05T00:00:00"/>
    <x v="0"/>
    <x v="4"/>
    <n v="13"/>
    <s v="支付宝线下还款"/>
    <n v="0"/>
    <n v="0"/>
    <n v="0"/>
    <n v="0"/>
    <n v="0"/>
    <n v="120"/>
    <n v="0"/>
    <n v="0"/>
  </r>
  <r>
    <x v="14"/>
    <d v="2016-10-06T00:00:00"/>
    <x v="0"/>
    <x v="4"/>
    <n v="13"/>
    <s v="支付宝线下还款"/>
    <n v="0"/>
    <n v="0"/>
    <n v="0"/>
    <n v="0"/>
    <n v="0"/>
    <n v="60"/>
    <n v="0"/>
    <n v="0"/>
  </r>
  <r>
    <x v="14"/>
    <d v="2016-10-17T00:00:00"/>
    <x v="0"/>
    <x v="4"/>
    <n v="13"/>
    <s v="支付宝线下还款"/>
    <n v="0"/>
    <n v="0"/>
    <n v="0"/>
    <n v="0"/>
    <n v="0"/>
    <n v="237.55"/>
    <n v="0"/>
    <n v="0"/>
  </r>
  <r>
    <x v="14"/>
    <d v="2016-10-21T00:00:00"/>
    <x v="0"/>
    <x v="4"/>
    <n v="13"/>
    <s v="支付宝线下还款"/>
    <n v="0"/>
    <n v="0"/>
    <n v="0"/>
    <n v="0"/>
    <n v="0"/>
    <n v="180"/>
    <n v="0"/>
    <n v="0"/>
  </r>
  <r>
    <x v="14"/>
    <d v="2016-10-25T00:00:00"/>
    <x v="0"/>
    <x v="4"/>
    <n v="13"/>
    <s v="支付宝线下还款"/>
    <n v="0"/>
    <n v="0"/>
    <n v="0"/>
    <n v="0"/>
    <n v="0"/>
    <n v="120"/>
    <n v="0"/>
    <n v="0"/>
  </r>
  <r>
    <x v="14"/>
    <d v="2016-11-04T00:00:00"/>
    <x v="0"/>
    <x v="5"/>
    <n v="13"/>
    <s v="支付宝线下还款"/>
    <n v="0"/>
    <n v="0"/>
    <n v="0"/>
    <n v="0"/>
    <n v="0"/>
    <n v="240"/>
    <n v="0"/>
    <n v="0"/>
  </r>
  <r>
    <x v="14"/>
    <d v="2016-11-16T00:00:00"/>
    <x v="0"/>
    <x v="5"/>
    <n v="13"/>
    <s v="支付宝线下还款"/>
    <n v="0"/>
    <n v="0"/>
    <n v="0"/>
    <n v="0"/>
    <n v="0"/>
    <n v="150"/>
    <n v="0"/>
    <n v="0"/>
  </r>
  <r>
    <x v="15"/>
    <d v="2016-09-22T00:00:00"/>
    <x v="0"/>
    <x v="3"/>
    <n v="2"/>
    <s v="易宝-现金贷"/>
    <n v="12261.36"/>
    <n v="301084.46000000002"/>
    <n v="141686.79999999999"/>
    <n v="159397.66"/>
    <n v="0"/>
    <n v="62240"/>
    <n v="0"/>
    <n v="-288823.10000000003"/>
  </r>
  <r>
    <x v="15"/>
    <d v="2016-09-23T00:00:00"/>
    <x v="0"/>
    <x v="3"/>
    <n v="2"/>
    <s v="易宝-现金贷"/>
    <n v="709115.26"/>
    <n v="243183.61"/>
    <n v="87873.08"/>
    <n v="141686.79999999999"/>
    <n v="13623.73"/>
    <n v="52520"/>
    <n v="600"/>
    <n v="465931.65"/>
  </r>
  <r>
    <x v="15"/>
    <d v="2016-09-24T00:00:00"/>
    <x v="0"/>
    <x v="3"/>
    <n v="2"/>
    <s v="易宝-现金贷"/>
    <n v="645764.94999999995"/>
    <n v="23841.54"/>
    <n v="3405.93"/>
    <n v="6130.68"/>
    <n v="14304.93"/>
    <n v="42830"/>
    <n v="680"/>
    <n v="621923.40999999992"/>
  </r>
  <r>
    <x v="15"/>
    <d v="2016-09-25T00:00:00"/>
    <x v="0"/>
    <x v="3"/>
    <n v="2"/>
    <s v="易宝-现金贷"/>
    <n v="1474087.78"/>
    <n v="429828.77"/>
    <n v="178470.88"/>
    <n v="245227.2"/>
    <n v="6130.69"/>
    <n v="60750"/>
    <n v="370"/>
    <n v="1044259.01"/>
  </r>
  <r>
    <x v="15"/>
    <d v="2016-09-26T00:00:00"/>
    <x v="0"/>
    <x v="3"/>
    <n v="2"/>
    <s v="易宝-现金贷"/>
    <n v="1333082.33"/>
    <n v="1096029.19"/>
    <n v="576283.86999999895"/>
    <n v="469337.50999999902"/>
    <n v="50407.81"/>
    <n v="114300"/>
    <n v="2710"/>
    <n v="237053.14000000013"/>
  </r>
  <r>
    <x v="15"/>
    <d v="2016-09-29T00:00:00"/>
    <x v="0"/>
    <x v="3"/>
    <n v="2"/>
    <s v="易宝-现金贷"/>
    <n v="1675719.69"/>
    <n v="2226799.42"/>
    <n v="843309.07999999705"/>
    <n v="1341937.96"/>
    <n v="41552.379999999997"/>
    <n v="189340"/>
    <n v="3340"/>
    <n v="-551079.73"/>
  </r>
  <r>
    <x v="15"/>
    <d v="2016-09-30T00:00:00"/>
    <x v="0"/>
    <x v="3"/>
    <n v="2"/>
    <s v="易宝-现金贷"/>
    <n v="3200896.97"/>
    <n v="3661932.4400000302"/>
    <n v="343318.24"/>
    <n v="3081561.22000003"/>
    <n v="237052.98"/>
    <n v="161630"/>
    <n v="12290"/>
    <n v="-461035.47000003001"/>
  </r>
  <r>
    <x v="15"/>
    <d v="2016-10-02T00:00:00"/>
    <x v="0"/>
    <x v="4"/>
    <n v="2"/>
    <s v="易宝-现金贷"/>
    <n v="2123940.9700000002"/>
    <n v="237053.02"/>
    <n v="0"/>
    <n v="0"/>
    <n v="237053.02"/>
    <n v="74770"/>
    <n v="12860"/>
    <n v="1886887.9500000002"/>
  </r>
  <r>
    <x v="15"/>
    <d v="2016-10-05T00:00:00"/>
    <x v="0"/>
    <x v="4"/>
    <n v="2"/>
    <s v="易宝-现金贷"/>
    <n v="583096"/>
    <n v="1179076.54"/>
    <n v="551051.16999999899"/>
    <n v="593966.01999999897"/>
    <n v="34059.35"/>
    <n v="145730"/>
    <n v="3680"/>
    <n v="-595980.54"/>
  </r>
  <r>
    <x v="15"/>
    <d v="2016-10-06T00:00:00"/>
    <x v="0"/>
    <x v="4"/>
    <n v="2"/>
    <s v="易宝-现金贷"/>
    <n v="2369849.46"/>
    <n v="442090.28"/>
    <n v="145773.96"/>
    <n v="196181.83"/>
    <n v="100134.49"/>
    <n v="115120"/>
    <n v="5700"/>
    <n v="1927759.18"/>
  </r>
  <r>
    <x v="15"/>
    <d v="2016-10-07T00:00:00"/>
    <x v="0"/>
    <x v="4"/>
    <n v="2"/>
    <s v="易宝-现金贷"/>
    <n v="2363037.4900000002"/>
    <n v="1418912.38"/>
    <n v="593313.76"/>
    <n v="767016.529999997"/>
    <n v="58582.09"/>
    <n v="161310"/>
    <n v="5100"/>
    <n v="944125.11000000034"/>
  </r>
  <r>
    <x v="15"/>
    <d v="2016-10-08T00:00:00"/>
    <x v="0"/>
    <x v="4"/>
    <n v="2"/>
    <s v="易宝-现金贷"/>
    <n v="670288.12"/>
    <n v="1663458.4299999899"/>
    <n v="677780.82999999798"/>
    <n v="826279.78999999596"/>
    <n v="159397.81"/>
    <n v="169528.85"/>
    <n v="11580"/>
    <n v="-993170.30999998993"/>
  </r>
  <r>
    <x v="15"/>
    <d v="2016-10-09T00:00:00"/>
    <x v="0"/>
    <x v="4"/>
    <n v="2"/>
    <s v="易宝-现金贷"/>
    <n v="2395053.4500000002"/>
    <n v="709796.89"/>
    <n v="181195.74"/>
    <n v="293591.63"/>
    <n v="235009.52"/>
    <n v="114530"/>
    <n v="17570"/>
    <n v="1685256.56"/>
  </r>
  <r>
    <x v="15"/>
    <d v="2016-10-12T00:00:00"/>
    <x v="0"/>
    <x v="4"/>
    <n v="2"/>
    <s v="易宝-现金贷"/>
    <n v="2369168.13"/>
    <n v="1713185.03999999"/>
    <n v="695491.71999999695"/>
    <n v="906659.88999999303"/>
    <n v="111033.43"/>
    <n v="180350"/>
    <n v="16510"/>
    <n v="655983.09000000986"/>
  </r>
  <r>
    <x v="15"/>
    <d v="2016-10-13T00:00:00"/>
    <x v="0"/>
    <x v="4"/>
    <n v="2"/>
    <s v="易宝-现金贷"/>
    <n v="1775173.43"/>
    <n v="1792202.6699999899"/>
    <n v="687998.61999999697"/>
    <n v="940719.11999999499"/>
    <n v="163484.93"/>
    <n v="168100"/>
    <n v="16440"/>
    <n v="-17029.239999989979"/>
  </r>
  <r>
    <x v="15"/>
    <d v="2016-10-14T00:00:00"/>
    <x v="0"/>
    <x v="4"/>
    <n v="2"/>
    <s v="易宝-现金贷"/>
    <n v="777234.53"/>
    <n v="1388259.13"/>
    <n v="472743.7"/>
    <n v="713202.85999999603"/>
    <n v="202312.57"/>
    <n v="124750"/>
    <n v="18080"/>
    <n v="-611024.59999999986"/>
  </r>
  <r>
    <x v="15"/>
    <d v="2016-10-18T00:00:00"/>
    <x v="0"/>
    <x v="4"/>
    <n v="2"/>
    <s v="易宝-现金贷"/>
    <n v="822873.99"/>
    <n v="694129.68"/>
    <n v="228878.83"/>
    <n v="378058.88"/>
    <n v="87191.97"/>
    <n v="125680"/>
    <n v="15030"/>
    <n v="128744.30999999994"/>
  </r>
  <r>
    <x v="15"/>
    <d v="2016-10-19T00:00:00"/>
    <x v="0"/>
    <x v="4"/>
    <n v="2"/>
    <s v="易宝-现金贷"/>
    <n v="1433217.15"/>
    <n v="777915.56"/>
    <n v="245908.47"/>
    <n v="406668.69"/>
    <n v="125338.4"/>
    <n v="126850"/>
    <n v="20438"/>
    <n v="655301.58999999985"/>
  </r>
  <r>
    <x v="15"/>
    <d v="2016-10-20T00:00:00"/>
    <x v="0"/>
    <x v="4"/>
    <n v="2"/>
    <s v="易宝-现金贷"/>
    <n v="470700.21"/>
    <n v="1172322.52"/>
    <n v="493179.12999999902"/>
    <n v="584458.41999999899"/>
    <n v="94684.97"/>
    <n v="145050"/>
    <n v="14966.81"/>
    <n v="-701622.31"/>
  </r>
  <r>
    <x v="15"/>
    <d v="2016-10-21T00:00:00"/>
    <x v="0"/>
    <x v="4"/>
    <n v="2"/>
    <s v="易宝-现金贷"/>
    <n v="755435.99"/>
    <n v="491816.98"/>
    <n v="152585.82999999999"/>
    <n v="209124.42"/>
    <n v="130106.73"/>
    <n v="111640"/>
    <n v="14250"/>
    <n v="263619.01"/>
  </r>
  <r>
    <x v="15"/>
    <d v="2016-10-22T00:00:00"/>
    <x v="0"/>
    <x v="4"/>
    <n v="2"/>
    <s v="易宝-现金贷"/>
    <n v="728188.69"/>
    <n v="909384.179999999"/>
    <n v="338549.69"/>
    <n v="491135.64"/>
    <n v="79698.850000000006"/>
    <n v="107550"/>
    <n v="13160"/>
    <n v="-181195.48999999906"/>
  </r>
  <r>
    <x v="15"/>
    <d v="2016-10-23T00:00:00"/>
    <x v="0"/>
    <x v="4"/>
    <n v="2"/>
    <s v="易宝-现金贷"/>
    <n v="1376678.51"/>
    <n v="853526.94999999902"/>
    <n v="318795.37"/>
    <n v="437321.87"/>
    <n v="97409.71"/>
    <n v="99570"/>
    <n v="12303.33"/>
    <n v="523151.56000000099"/>
  </r>
  <r>
    <x v="15"/>
    <d v="2016-10-24T00:00:00"/>
    <x v="0"/>
    <x v="4"/>
    <n v="2"/>
    <s v="易宝-现金贷"/>
    <n v="645764.94999999995"/>
    <n v="115120.57"/>
    <n v="5449.49"/>
    <n v="2724.75"/>
    <n v="106946.33"/>
    <n v="92080"/>
    <n v="10614.67"/>
    <n v="530644.37999999989"/>
  </r>
  <r>
    <x v="15"/>
    <d v="2016-10-25T00:00:00"/>
    <x v="0"/>
    <x v="4"/>
    <n v="2"/>
    <s v="易宝-现金贷"/>
    <n v="1474768.97"/>
    <n v="518383.16"/>
    <n v="146455.14000000001"/>
    <n v="296316.26"/>
    <n v="75611.759999999995"/>
    <n v="120380"/>
    <n v="9859.99"/>
    <n v="956385.81"/>
  </r>
  <r>
    <x v="15"/>
    <d v="2016-10-26T00:00:00"/>
    <x v="0"/>
    <x v="4"/>
    <n v="2"/>
    <s v="易宝-现金贷"/>
    <n v="2055140.58"/>
    <n v="1666182.6799999899"/>
    <n v="713202.41999999899"/>
    <n v="822873.58999999601"/>
    <n v="130106.67"/>
    <n v="184810"/>
    <n v="14913.3"/>
    <n v="388957.90000001015"/>
  </r>
  <r>
    <x v="15"/>
    <d v="2016-10-27T00:00:00"/>
    <x v="0"/>
    <x v="4"/>
    <n v="2"/>
    <s v="易宝-现金贷"/>
    <n v="705028.43"/>
    <n v="691404.77"/>
    <n v="217979.82"/>
    <n v="321520.28000000003"/>
    <n v="151904.67000000001"/>
    <n v="150230"/>
    <n v="12165.45"/>
    <n v="13623.660000000033"/>
  </r>
  <r>
    <x v="15"/>
    <d v="2016-10-28T00:00:00"/>
    <x v="0"/>
    <x v="4"/>
    <n v="2"/>
    <s v="易宝-现金贷"/>
    <n v="361710.21"/>
    <n v="664838.31999999995"/>
    <n v="206399.61"/>
    <n v="321520.19"/>
    <n v="136918.51999999999"/>
    <n v="155970"/>
    <n v="17813.36"/>
    <n v="-303128.10999999993"/>
  </r>
  <r>
    <x v="15"/>
    <d v="2016-10-29T00:00:00"/>
    <x v="0"/>
    <x v="4"/>
    <n v="2"/>
    <s v="易宝-现金贷"/>
    <n v="1675719.69"/>
    <n v="2540812.06"/>
    <n v="857614.03999999701"/>
    <n v="1580338.78000001"/>
    <n v="102859.24"/>
    <n v="175100"/>
    <n v="12620"/>
    <n v="-865092.37000000011"/>
  </r>
  <r>
    <x v="15"/>
    <d v="2016-10-30T00:00:00"/>
    <x v="0"/>
    <x v="4"/>
    <n v="2"/>
    <s v="易宝-现金贷"/>
    <n v="1162786.26"/>
    <n v="153267.10999999999"/>
    <n v="0"/>
    <n v="0"/>
    <n v="153267.10999999999"/>
    <n v="81800"/>
    <n v="13526.71"/>
    <n v="1009519.15"/>
  </r>
  <r>
    <x v="15"/>
    <d v="2016-10-31T00:00:00"/>
    <x v="0"/>
    <x v="4"/>
    <n v="2"/>
    <s v="易宝-现金贷"/>
    <n v="2038110.71"/>
    <n v="1023782.55"/>
    <n v="324244.94"/>
    <n v="527878.51"/>
    <n v="171659.1"/>
    <n v="158310"/>
    <n v="23719.97"/>
    <n v="1014328.1599999999"/>
  </r>
  <r>
    <x v="15"/>
    <d v="2016-11-02T00:00:00"/>
    <x v="0"/>
    <x v="5"/>
    <n v="2"/>
    <s v="易宝-现金贷"/>
    <n v="2123940.9700000002"/>
    <n v="217298.61"/>
    <n v="0"/>
    <n v="0"/>
    <n v="217298.61"/>
    <n v="103080"/>
    <n v="24664.27"/>
    <n v="1906642.3600000003"/>
  </r>
  <r>
    <x v="15"/>
    <d v="2016-11-05T00:00:00"/>
    <x v="0"/>
    <x v="5"/>
    <n v="2"/>
    <s v="易宝-现金贷"/>
    <n v="583096"/>
    <n v="1538728.73999999"/>
    <n v="510861.07"/>
    <n v="961792.51999999199"/>
    <n v="66075.149999999994"/>
    <n v="161860"/>
    <n v="14193.35"/>
    <n v="-955632.73999998998"/>
  </r>
  <r>
    <x v="15"/>
    <d v="2016-11-06T00:00:00"/>
    <x v="0"/>
    <x v="5"/>
    <n v="2"/>
    <s v="易宝-现金贷"/>
    <n v="2369849.46"/>
    <n v="608981.03"/>
    <n v="179833.3"/>
    <n v="279967.78999999998"/>
    <n v="149179.94"/>
    <n v="170500"/>
    <n v="14663.41"/>
    <n v="1760868.43"/>
  </r>
  <r>
    <x v="15"/>
    <d v="2016-11-07T00:00:00"/>
    <x v="0"/>
    <x v="5"/>
    <n v="2"/>
    <s v="易宝-现金贷"/>
    <n v="2363037.4900000002"/>
    <n v="1807870.1799999899"/>
    <n v="546993.01999999897"/>
    <n v="1150524.8699999901"/>
    <n v="110352.29"/>
    <n v="222100"/>
    <n v="16466.669999999998"/>
    <n v="555167.3100000103"/>
  </r>
  <r>
    <x v="15"/>
    <d v="2016-11-08T00:00:00"/>
    <x v="0"/>
    <x v="5"/>
    <n v="2"/>
    <s v="易宝-现金贷"/>
    <n v="1371910.84"/>
    <n v="1893699.6399999899"/>
    <n v="596038.49999999895"/>
    <n v="1097392.1499999899"/>
    <n v="200268.99"/>
    <n v="214090"/>
    <n v="20853.41"/>
    <n v="-521788.7999999898"/>
  </r>
  <r>
    <x v="15"/>
    <d v="2016-11-09T00:00:00"/>
    <x v="0"/>
    <x v="5"/>
    <n v="2"/>
    <s v="易宝-现金贷"/>
    <n v="3102126.28"/>
    <n v="1299675.8500000001"/>
    <n v="346724.12"/>
    <n v="749957.959999996"/>
    <n v="202993.77"/>
    <n v="188030"/>
    <n v="20563.34"/>
    <n v="1802450.4299999997"/>
  </r>
  <r>
    <x v="15"/>
    <d v="2016-11-10T00:00:00"/>
    <x v="0"/>
    <x v="5"/>
    <n v="2"/>
    <s v="易宝-现金贷"/>
    <n v="705028.62"/>
    <n v="718623.79"/>
    <n v="177108.74"/>
    <n v="348057.95"/>
    <n v="193457.1"/>
    <n v="189630"/>
    <n v="22366.98"/>
    <n v="-13595.170000000042"/>
  </r>
  <r>
    <x v="15"/>
    <d v="2016-11-11T00:00:00"/>
    <x v="0"/>
    <x v="5"/>
    <n v="2"/>
    <s v="易宝-现金贷"/>
    <n v="736362.78"/>
    <n v="667563.31999999995"/>
    <n v="222066.92"/>
    <n v="300403.53999999998"/>
    <n v="145092.85999999999"/>
    <n v="215800"/>
    <n v="20528.48"/>
    <n v="68799.460000000079"/>
  </r>
  <r>
    <x v="15"/>
    <d v="2016-11-12T00:00:00"/>
    <x v="0"/>
    <x v="5"/>
    <n v="2"/>
    <s v="易宝-现金贷"/>
    <n v="3080327.32"/>
    <n v="2360892.02"/>
    <n v="831729.06999999599"/>
    <n v="1441289.82"/>
    <n v="87873.13"/>
    <n v="252610"/>
    <n v="11970.01"/>
    <n v="719435.29999999981"/>
  </r>
  <r>
    <x v="15"/>
    <d v="2016-11-13T00:00:00"/>
    <x v="0"/>
    <x v="5"/>
    <n v="2"/>
    <s v="易宝-现金贷"/>
    <n v="3185230.18"/>
    <n v="2399734.31"/>
    <n v="793582.61999999802"/>
    <n v="1454247"/>
    <n v="151904.69"/>
    <n v="219770"/>
    <n v="14653.39"/>
    <n v="785495.87000000011"/>
  </r>
  <r>
    <x v="15"/>
    <d v="2016-11-14T00:00:00"/>
    <x v="0"/>
    <x v="5"/>
    <n v="2"/>
    <s v="易宝-现金贷"/>
    <n v="777234.53"/>
    <n v="2642961.6699999901"/>
    <n v="973415.81999999704"/>
    <n v="1389577.96"/>
    <n v="279967.89"/>
    <n v="227780"/>
    <n v="34696.74"/>
    <n v="-1865727.1399999901"/>
  </r>
  <r>
    <x v="15"/>
    <d v="2016-11-17T00:00:00"/>
    <x v="0"/>
    <x v="5"/>
    <n v="2"/>
    <s v="易宝-现金贷"/>
    <n v="698897.89"/>
    <n v="204356.15"/>
    <n v="0"/>
    <n v="0"/>
    <n v="204356.15"/>
    <n v="166700"/>
    <n v="29193.99"/>
    <n v="494541.74"/>
  </r>
  <r>
    <x v="15"/>
    <d v="2016-11-18T00:00:00"/>
    <x v="0"/>
    <x v="5"/>
    <n v="2"/>
    <s v="易宝-现金贷"/>
    <n v="1548338.01"/>
    <n v="1238369.04"/>
    <n v="346724.2"/>
    <n v="755407.40999999701"/>
    <n v="136237.43"/>
    <n v="203030"/>
    <n v="18610.34"/>
    <n v="309968.96999999997"/>
  </r>
  <r>
    <x v="15"/>
    <d v="2016-11-19T00:00:00"/>
    <x v="0"/>
    <x v="5"/>
    <n v="2"/>
    <s v="易宝-现金贷"/>
    <n v="2110317.6"/>
    <n v="1301719.25"/>
    <n v="408030.92"/>
    <n v="752682.61999999604"/>
    <n v="141005.71"/>
    <n v="170270"/>
    <n v="16976.669999999998"/>
    <n v="808598.35000000009"/>
  </r>
  <r>
    <x v="15"/>
    <d v="2016-11-20T00:00:00"/>
    <x v="0"/>
    <x v="5"/>
    <n v="2"/>
    <s v="易宝-现金贷"/>
    <n v="1187309.01"/>
    <n v="1637530.1699999899"/>
    <n v="608981.09999999905"/>
    <n v="909341.32999999402"/>
    <n v="119207.74"/>
    <n v="176430"/>
    <n v="13446.67"/>
    <n v="-450221.1599999899"/>
  </r>
  <r>
    <x v="15"/>
    <d v="2016-11-21T00:00:00"/>
    <x v="0"/>
    <x v="5"/>
    <n v="2"/>
    <s v="易宝-现金贷"/>
    <n v="755435.99"/>
    <n v="560616.9"/>
    <n v="136237.37"/>
    <n v="198906.6"/>
    <n v="225472.93"/>
    <n v="152540"/>
    <n v="21010.94"/>
    <n v="194819.08999999997"/>
  </r>
  <r>
    <x v="15"/>
    <d v="2016-11-22T00:00:00"/>
    <x v="0"/>
    <x v="5"/>
    <n v="2"/>
    <s v="易宝-现金贷"/>
    <n v="728188.69"/>
    <n v="993170.21999999904"/>
    <n v="247951.97"/>
    <n v="619879.799999999"/>
    <n v="125338.45"/>
    <n v="142830"/>
    <n v="11716.69"/>
    <n v="-264981.5299999991"/>
  </r>
  <r>
    <x v="15"/>
    <d v="2016-11-23T00:00:00"/>
    <x v="0"/>
    <x v="5"/>
    <n v="2"/>
    <s v="易宝-现金贷"/>
    <n v="1376678.51"/>
    <n v="906659.52999999898"/>
    <n v="232284.63"/>
    <n v="536775.12999999896"/>
    <n v="137599.76999999999"/>
    <n v="143840"/>
    <n v="14189.94"/>
    <n v="470018.98000000103"/>
  </r>
  <r>
    <x v="15"/>
    <d v="2016-11-24T00:00:00"/>
    <x v="0"/>
    <x v="5"/>
    <n v="2"/>
    <s v="易宝-现金贷"/>
    <n v="1546975.65"/>
    <n v="677085.43"/>
    <n v="257488.7"/>
    <n v="282678.11"/>
    <n v="136918.62"/>
    <n v="185930"/>
    <n v="15353.37"/>
    <n v="869890.21999999986"/>
  </r>
  <r>
    <x v="15"/>
    <d v="2016-11-25T00:00:00"/>
    <x v="0"/>
    <x v="5"/>
    <n v="2"/>
    <s v="易宝-现金贷"/>
    <n v="1839885.1"/>
    <n v="1321459.21"/>
    <n v="359666.73"/>
    <n v="843947.11999999499"/>
    <n v="117845.36"/>
    <n v="178250"/>
    <n v="15619.99"/>
    <n v="518425.89000000013"/>
  </r>
  <r>
    <x v="15"/>
    <d v="2016-11-26T00:00:00"/>
    <x v="0"/>
    <x v="5"/>
    <n v="2"/>
    <s v="易宝-现金贷"/>
    <n v="2423662.66"/>
    <n v="2004051.4000000099"/>
    <n v="416205.1"/>
    <n v="1495204.8400000101"/>
    <n v="92641.46"/>
    <n v="158820"/>
    <n v="12113.36"/>
    <n v="419611.25999999023"/>
  </r>
  <r>
    <x v="15"/>
    <d v="2016-11-27T00:00:00"/>
    <x v="0"/>
    <x v="5"/>
    <n v="2"/>
    <s v="易宝-现金贷"/>
    <n v="1075594.17"/>
    <n v="943443.85"/>
    <n v="314027.09999999998"/>
    <n v="497947.7"/>
    <n v="131469.04999999999"/>
    <n v="153670"/>
    <n v="16613.34"/>
    <n v="132150.31999999995"/>
  </r>
  <r>
    <x v="15"/>
    <d v="2016-11-28T00:00:00"/>
    <x v="0"/>
    <x v="5"/>
    <n v="2"/>
    <s v="易宝-现金贷"/>
    <n v="753392.87"/>
    <n v="882136.95999999903"/>
    <n v="269749.99"/>
    <n v="466612.99"/>
    <n v="145773.98000000001"/>
    <n v="166410"/>
    <n v="16195.66"/>
    <n v="-128744.08999999904"/>
  </r>
  <r>
    <x v="15"/>
    <d v="2016-11-29T00:00:00"/>
    <x v="0"/>
    <x v="5"/>
    <n v="2"/>
    <s v="易宝-现金贷"/>
    <n v="1675719.69"/>
    <n v="2786720.4600000302"/>
    <n v="480917.87"/>
    <n v="2197493.8500000201"/>
    <n v="108308.74"/>
    <n v="174440"/>
    <n v="11336.69"/>
    <n v="-1111000.7700000303"/>
  </r>
  <r>
    <x v="15"/>
    <d v="2016-11-30T00:00:00"/>
    <x v="0"/>
    <x v="5"/>
    <n v="2"/>
    <s v="易宝-现金贷"/>
    <n v="3574187.49"/>
    <n v="1437850.8499999901"/>
    <n v="288142.19"/>
    <n v="958295.11999999301"/>
    <n v="191413.54"/>
    <n v="177053.33"/>
    <n v="28673.61"/>
    <n v="2136336.6400000099"/>
  </r>
  <r>
    <x v="15"/>
    <d v="2016-12-01T00:00:00"/>
    <x v="0"/>
    <x v="6"/>
    <n v="2"/>
    <s v="易宝-现金贷"/>
    <n v="359667.34"/>
    <n v="2066010.49000001"/>
    <n v="336506.34"/>
    <n v="1537409.3800000099"/>
    <n v="192094.77"/>
    <n v="183300"/>
    <n v="26339.94"/>
    <n v="-1706343.1500000099"/>
  </r>
  <r>
    <x v="15"/>
    <d v="2016-12-02T00:00:00"/>
    <x v="0"/>
    <x v="6"/>
    <n v="2"/>
    <s v="易宝-现金贷"/>
    <n v="2786055.01"/>
    <n v="470686.11"/>
    <n v="94003.9"/>
    <n v="172326.07"/>
    <n v="204356.14"/>
    <n v="166013.32999999999"/>
    <n v="25020.01"/>
    <n v="2315368.9"/>
  </r>
  <r>
    <x v="15"/>
    <d v="2016-12-03T00:00:00"/>
    <x v="0"/>
    <x v="6"/>
    <n v="2"/>
    <s v="易宝-现金贷"/>
    <n v="775191.27"/>
    <n v="591951.68000000005"/>
    <n v="177789.81"/>
    <n v="300403.64"/>
    <n v="113758.23"/>
    <n v="136820"/>
    <n v="17236.189999999999"/>
    <n v="183239.58999999997"/>
  </r>
  <r>
    <x v="15"/>
    <d v="2016-12-04T00:00:00"/>
    <x v="0"/>
    <x v="6"/>
    <n v="2"/>
    <s v="易宝-现金贷"/>
    <n v="898486.02"/>
    <n v="656664.6"/>
    <n v="221385.84"/>
    <n v="333781.86"/>
    <n v="101496.9"/>
    <n v="136700"/>
    <n v="13930"/>
    <n v="241821.42000000004"/>
  </r>
  <r>
    <x v="15"/>
    <d v="2016-12-05T00:00:00"/>
    <x v="0"/>
    <x v="6"/>
    <n v="2"/>
    <s v="易宝-现金贷"/>
    <n v="583096"/>
    <n v="1803739.51"/>
    <n v="286098.48"/>
    <n v="1320777.98"/>
    <n v="196863.05"/>
    <n v="187820"/>
    <n v="34179.85"/>
    <n v="-1220643.51"/>
  </r>
  <r>
    <x v="15"/>
    <d v="2016-12-06T00:00:00"/>
    <x v="0"/>
    <x v="6"/>
    <n v="2"/>
    <s v="易宝-现金贷"/>
    <n v="2369849.46"/>
    <n v="667563.12"/>
    <n v="89916.66"/>
    <n v="384189.36"/>
    <n v="193457.1"/>
    <n v="188783.33"/>
    <n v="27813.63"/>
    <n v="1702286.3399999999"/>
  </r>
  <r>
    <x v="15"/>
    <d v="2016-12-07T00:00:00"/>
    <x v="0"/>
    <x v="6"/>
    <n v="2"/>
    <s v="易宝-现金贷"/>
    <n v="3123923.75"/>
    <n v="2662740.0800000099"/>
    <n v="495222.92"/>
    <n v="2019699.5600000101"/>
    <n v="147817.60000000001"/>
    <n v="242070"/>
    <n v="22463.33"/>
    <n v="461183.66999999015"/>
  </r>
  <r>
    <x v="15"/>
    <d v="2016-12-08T00:00:00"/>
    <x v="0"/>
    <x v="6"/>
    <n v="2"/>
    <s v="易宝-现金贷"/>
    <n v="2098056.7999999998"/>
    <n v="2568741.7999999998"/>
    <n v="509527.79"/>
    <n v="1917527.05"/>
    <n v="141686.96"/>
    <n v="239653.33"/>
    <n v="15079.98"/>
    <n v="-470685"/>
  </r>
  <r>
    <x v="15"/>
    <d v="2016-12-09T00:00:00"/>
    <x v="0"/>
    <x v="6"/>
    <n v="2"/>
    <s v="易宝-现金贷"/>
    <n v="3911377.04"/>
    <n v="1824827.9399999899"/>
    <n v="452989.54"/>
    <n v="1189280.26999999"/>
    <n v="182558.13"/>
    <n v="233900"/>
    <n v="20674.669999999998"/>
    <n v="2086549.1000000101"/>
  </r>
  <r>
    <x v="15"/>
    <d v="2016-12-10T00:00:00"/>
    <x v="0"/>
    <x v="6"/>
    <n v="2"/>
    <s v="易宝-现金贷"/>
    <n v="2055822.92"/>
    <n v="1209759.9099999999"/>
    <n v="382146.09"/>
    <n v="701594.259999995"/>
    <n v="126019.56"/>
    <n v="193666.67"/>
    <n v="13546.7"/>
    <n v="846063.01"/>
  </r>
  <r>
    <x v="15"/>
    <d v="2016-12-11T00:00:00"/>
    <x v="0"/>
    <x v="6"/>
    <n v="2"/>
    <s v="易宝-现金贷"/>
    <n v="2243829.9700000002"/>
    <n v="1518293.7"/>
    <n v="536775.46"/>
    <n v="859585.63999999501"/>
    <n v="121932.6"/>
    <n v="183500"/>
    <n v="16503.36"/>
    <n v="725536.27000000025"/>
  </r>
  <r>
    <x v="15"/>
    <d v="2016-12-12T00:00:00"/>
    <x v="0"/>
    <x v="6"/>
    <n v="2"/>
    <s v="易宝-现金贷"/>
    <n v="3080327.32"/>
    <n v="2749128.8100000098"/>
    <n v="613749.31000000006"/>
    <n v="1777756.1700000099"/>
    <n v="357623.33"/>
    <n v="287285.03000000003"/>
    <n v="34399.99"/>
    <n v="331198.50999999"/>
  </r>
  <r>
    <x v="15"/>
    <d v="2016-12-13T00:00:00"/>
    <x v="0"/>
    <x v="6"/>
    <n v="2"/>
    <s v="易宝-现金贷"/>
    <n v="3185230.18"/>
    <n v="2610221.2300000102"/>
    <n v="438684.27"/>
    <n v="1975355.04000001"/>
    <n v="196181.92"/>
    <n v="249841.01"/>
    <n v="19713.330000000002"/>
    <n v="575008.94999998994"/>
  </r>
  <r>
    <x v="15"/>
    <d v="2016-12-14T00:00:00"/>
    <x v="0"/>
    <x v="6"/>
    <n v="2"/>
    <s v="易宝-现金贷"/>
    <n v="2518348.73"/>
    <n v="3735513.1300000101"/>
    <n v="1103522.7"/>
    <n v="2433765.0400000098"/>
    <n v="198225.39"/>
    <n v="306900.51"/>
    <n v="23245.35"/>
    <n v="-1217164.4000000102"/>
  </r>
  <r>
    <x v="15"/>
    <d v="2016-12-15T00:00:00"/>
    <x v="0"/>
    <x v="6"/>
    <n v="2"/>
    <s v="易宝-现金贷"/>
    <n v="1387578.12"/>
    <n v="1657240.9"/>
    <n v="574921.76999999897"/>
    <n v="728101.87999999698"/>
    <n v="354217.25"/>
    <n v="268715.08"/>
    <n v="34216.959999999999"/>
    <n v="-269662.7799999998"/>
  </r>
  <r>
    <x v="15"/>
    <d v="2016-12-16T00:00:00"/>
    <x v="0"/>
    <x v="6"/>
    <n v="2"/>
    <s v="易宝-现金贷"/>
    <n v="1457740.81"/>
    <n v="1311285.19"/>
    <n v="446858.62"/>
    <n v="590589.31999999902"/>
    <n v="273837.25"/>
    <n v="244816.72"/>
    <n v="25454.31"/>
    <n v="146455.62000000011"/>
  </r>
  <r>
    <x v="15"/>
    <d v="2016-12-17T00:00:00"/>
    <x v="0"/>
    <x v="6"/>
    <n v="2"/>
    <s v="易宝-现金贷"/>
    <n v="1679125.93"/>
    <n v="1209078.3500000001"/>
    <n v="398494.43"/>
    <n v="640287.099999998"/>
    <n v="170296.82"/>
    <n v="198516.44"/>
    <n v="18013.11"/>
    <n v="470047.57999999984"/>
  </r>
  <r>
    <x v="15"/>
    <d v="2016-12-18T00:00:00"/>
    <x v="0"/>
    <x v="6"/>
    <n v="2"/>
    <s v="易宝-现金贷"/>
    <n v="3140953.3"/>
    <n v="2059199.3499999901"/>
    <n v="608981.08999999904"/>
    <n v="1281283.80999999"/>
    <n v="168934.45"/>
    <n v="201238.36"/>
    <n v="20688.84"/>
    <n v="1081753.9500000097"/>
  </r>
  <r>
    <x v="15"/>
    <d v="2016-12-19T00:00:00"/>
    <x v="0"/>
    <x v="6"/>
    <n v="2"/>
    <s v="易宝-现金贷"/>
    <n v="2110317.6"/>
    <n v="1465184.1199999901"/>
    <n v="312664.78000000003"/>
    <n v="919553.32999999297"/>
    <n v="232966.01"/>
    <n v="208275.08"/>
    <n v="22716.7"/>
    <n v="645133.48000000999"/>
  </r>
  <r>
    <x v="15"/>
    <d v="2016-12-20T00:00:00"/>
    <x v="0"/>
    <x v="6"/>
    <n v="2"/>
    <s v="易宝-现金贷"/>
    <n v="1187309.01"/>
    <n v="1820769.39"/>
    <n v="341955.86"/>
    <n v="1285356.4099999999"/>
    <n v="193457.12"/>
    <n v="227964.79999999999"/>
    <n v="21139.8"/>
    <n v="-633460.37999999989"/>
  </r>
  <r>
    <x v="15"/>
    <d v="2016-12-21T00:00:00"/>
    <x v="0"/>
    <x v="6"/>
    <n v="2"/>
    <s v="易宝-现金贷"/>
    <n v="1551062.71"/>
    <n v="1715866.54999999"/>
    <n v="542224.64999999898"/>
    <n v="986315.33999999298"/>
    <n v="187326.56"/>
    <n v="229578.41"/>
    <n v="18243.650000000001"/>
    <n v="-164803.83999999007"/>
  </r>
  <r>
    <x v="15"/>
    <d v="2016-12-22T00:00:00"/>
    <x v="0"/>
    <x v="6"/>
    <n v="2"/>
    <s v="易宝-现金贷"/>
    <n v="1895061.99"/>
    <n v="1452971.9499999899"/>
    <n v="354898.42"/>
    <n v="875325.24999999395"/>
    <n v="222748.28"/>
    <n v="208384.8"/>
    <n v="24322.66"/>
    <n v="442090.04000001005"/>
  </r>
  <r>
    <x v="15"/>
    <d v="2016-12-23T00:00:00"/>
    <x v="0"/>
    <x v="6"/>
    <n v="2"/>
    <s v="易宝-现金贷"/>
    <n v="1835117.95"/>
    <n v="1608282.26"/>
    <n v="436640.75"/>
    <n v="1012243.74"/>
    <n v="159397.76999999999"/>
    <n v="203831.24"/>
    <n v="19987.34"/>
    <n v="226835.68999999994"/>
  </r>
  <r>
    <x v="15"/>
    <d v="2016-12-24T00:00:00"/>
    <x v="0"/>
    <x v="6"/>
    <n v="2"/>
    <s v="易宝-现金贷"/>
    <n v="2343964.33"/>
    <n v="1473393.13"/>
    <n v="476149.57"/>
    <n v="865774.39999999804"/>
    <n v="131469.16"/>
    <n v="181805.25"/>
    <n v="16373.34"/>
    <n v="870571.20000000019"/>
  </r>
  <r>
    <x v="15"/>
    <d v="2016-12-25T00:00:00"/>
    <x v="0"/>
    <x v="6"/>
    <n v="2"/>
    <s v="易宝-现金贷"/>
    <n v="1698881"/>
    <n v="1820073.36"/>
    <n v="659388.86"/>
    <n v="1036708.49"/>
    <n v="123976.01"/>
    <n v="186040.95999999999"/>
    <n v="11864.32"/>
    <n v="-121192.3600000001"/>
  </r>
  <r>
    <x v="15"/>
    <d v="2016-12-26T00:00:00"/>
    <x v="0"/>
    <x v="6"/>
    <n v="2"/>
    <s v="易宝-现金贷"/>
    <n v="1091261.52"/>
    <n v="1043578.42"/>
    <n v="181195.66"/>
    <n v="618517.75999999803"/>
    <n v="243865"/>
    <n v="176935.08"/>
    <n v="26393.37"/>
    <n v="47683.099999999977"/>
  </r>
  <r>
    <x v="15"/>
    <d v="2016-12-27T00:00:00"/>
    <x v="0"/>
    <x v="6"/>
    <n v="2"/>
    <s v="易宝-现金贷"/>
    <n v="1075594.17"/>
    <n v="1044259.62"/>
    <n v="185964.02"/>
    <n v="654620.63999999803"/>
    <n v="203674.96"/>
    <n v="184819.32"/>
    <n v="21986.65"/>
    <n v="31334.54999999993"/>
  </r>
  <r>
    <x v="15"/>
    <d v="2016-12-28T00:00:00"/>
    <x v="0"/>
    <x v="6"/>
    <n v="2"/>
    <s v="易宝-现金贷"/>
    <n v="2204321.35"/>
    <n v="1945455.8899999899"/>
    <n v="522470.45"/>
    <n v="1213179.8399999901"/>
    <n v="209805.6"/>
    <n v="210019.32"/>
    <n v="28781.65"/>
    <n v="258865.46000001021"/>
  </r>
  <r>
    <x v="15"/>
    <d v="2016-12-29T00:00:00"/>
    <x v="0"/>
    <x v="6"/>
    <n v="2"/>
    <s v="易宝-现金贷"/>
    <n v="1822174.19"/>
    <n v="1618471.21"/>
    <n v="426423.03"/>
    <n v="942733.74999999802"/>
    <n v="249314.43"/>
    <n v="176485.76000000001"/>
    <n v="29353.360000000001"/>
    <n v="203702.97999999998"/>
  </r>
  <r>
    <x v="15"/>
    <d v="2016-12-30T00:00:00"/>
    <x v="0"/>
    <x v="6"/>
    <n v="2"/>
    <s v="易宝-现金贷"/>
    <n v="1653241.59"/>
    <n v="360347.95"/>
    <n v="0"/>
    <n v="0"/>
    <n v="360347.95"/>
    <n v="183687.67999999999"/>
    <n v="41880.19"/>
    <n v="1292893.6400000001"/>
  </r>
  <r>
    <x v="15"/>
    <d v="2016-12-31T00:00:00"/>
    <x v="0"/>
    <x v="6"/>
    <n v="2"/>
    <s v="易宝-现金贷"/>
    <n v="373290.52"/>
    <n v="1836392.45"/>
    <n v="621923.43000000005"/>
    <n v="1041447.45"/>
    <n v="173021.57"/>
    <n v="199858.36"/>
    <n v="24303.35"/>
    <n v="-1463101.93"/>
  </r>
  <r>
    <x v="15"/>
    <d v="2017-01-01T00:00:00"/>
    <x v="0"/>
    <x v="6"/>
    <n v="2"/>
    <s v="易宝-现金贷"/>
    <n v="1096030.72"/>
    <n v="1662748.91"/>
    <n v="520426.97"/>
    <n v="965213.35999999498"/>
    <n v="177108.58"/>
    <n v="179094.8"/>
    <n v="17929.97"/>
    <n v="-566718.18999999994"/>
  </r>
  <r>
    <x v="15"/>
    <d v="2017-01-02T00:00:00"/>
    <x v="0"/>
    <x v="6"/>
    <n v="2"/>
    <s v="易宝-现金贷"/>
    <n v="1416869.11"/>
    <n v="747248.27"/>
    <n v="183920.58"/>
    <n v="371232.9"/>
    <n v="192094.79"/>
    <n v="147357.68"/>
    <n v="20423.330000000002"/>
    <n v="669620.84000000008"/>
  </r>
  <r>
    <x v="15"/>
    <d v="2016-09-22T00:00:00"/>
    <x v="0"/>
    <x v="3"/>
    <n v="6"/>
    <s v="微信支付-现金贷"/>
    <n v="0"/>
    <n v="20435.59"/>
    <n v="9536.59"/>
    <n v="10899"/>
    <n v="0"/>
    <n v="4000"/>
    <n v="0"/>
    <n v="-20435.59"/>
  </r>
  <r>
    <x v="15"/>
    <d v="2016-09-22T00:00:00"/>
    <x v="0"/>
    <x v="3"/>
    <n v="13"/>
    <s v="支付宝线下还款"/>
    <n v="0"/>
    <n v="4087.12"/>
    <n v="2043.56"/>
    <n v="2043.56"/>
    <n v="0"/>
    <n v="790"/>
    <n v="0"/>
    <n v="-4087.12"/>
  </r>
  <r>
    <x v="15"/>
    <d v="2016-09-23T00:00:00"/>
    <x v="0"/>
    <x v="3"/>
    <n v="6"/>
    <s v="微信支付-现金贷"/>
    <n v="0"/>
    <n v="19754.400000000001"/>
    <n v="8855.42"/>
    <n v="8174.23"/>
    <n v="2724.75"/>
    <n v="3830"/>
    <n v="120"/>
    <n v="-19754.400000000001"/>
  </r>
  <r>
    <x v="15"/>
    <d v="2016-09-25T00:00:00"/>
    <x v="0"/>
    <x v="3"/>
    <n v="6"/>
    <s v="微信支付-现金贷"/>
    <n v="0"/>
    <n v="33378.160000000003"/>
    <n v="16348.48"/>
    <n v="15667.31"/>
    <n v="1362.37"/>
    <n v="5540"/>
    <n v="100"/>
    <n v="-33378.160000000003"/>
  </r>
  <r>
    <x v="15"/>
    <d v="2016-09-25T00:00:00"/>
    <x v="0"/>
    <x v="3"/>
    <n v="13"/>
    <s v="支付宝线下还款"/>
    <n v="0"/>
    <n v="5449.48"/>
    <n v="2724.74"/>
    <n v="2724.74"/>
    <n v="0"/>
    <n v="600"/>
    <n v="0"/>
    <n v="-5449.48"/>
  </r>
  <r>
    <x v="15"/>
    <d v="2016-09-26T00:00:00"/>
    <x v="0"/>
    <x v="3"/>
    <n v="6"/>
    <s v="微信支付-现金贷"/>
    <n v="0"/>
    <n v="89916.65"/>
    <n v="40190.03"/>
    <n v="40871.19"/>
    <n v="8855.43"/>
    <n v="8820"/>
    <n v="450"/>
    <n v="-89916.65"/>
  </r>
  <r>
    <x v="15"/>
    <d v="2016-09-29T00:00:00"/>
    <x v="0"/>
    <x v="3"/>
    <n v="6"/>
    <s v="微信支付-现金贷"/>
    <n v="0"/>
    <n v="162803.65"/>
    <n v="66756.320000000007"/>
    <n v="91279.03"/>
    <n v="4768.3"/>
    <n v="13890"/>
    <n v="390"/>
    <n v="-162803.65"/>
  </r>
  <r>
    <x v="15"/>
    <d v="2016-09-29T00:00:00"/>
    <x v="0"/>
    <x v="3"/>
    <n v="13"/>
    <s v="支付宝线下还款"/>
    <n v="0"/>
    <n v="2724.76"/>
    <n v="1362.38"/>
    <n v="1362.38"/>
    <n v="0"/>
    <n v="1230"/>
    <n v="0"/>
    <n v="-2724.76"/>
  </r>
  <r>
    <x v="15"/>
    <d v="2016-09-30T00:00:00"/>
    <x v="0"/>
    <x v="3"/>
    <n v="6"/>
    <s v="微信支付-现金贷"/>
    <n v="0"/>
    <n v="273126.96999999997"/>
    <n v="27247.46"/>
    <n v="225443.9"/>
    <n v="20435.61"/>
    <n v="13990"/>
    <n v="1120"/>
    <n v="-273126.96999999997"/>
  </r>
  <r>
    <x v="15"/>
    <d v="2016-10-01T00:00:00"/>
    <x v="0"/>
    <x v="4"/>
    <n v="2"/>
    <s v="易宝-现金贷"/>
    <n v="0"/>
    <n v="529963.21"/>
    <n v="446858.37"/>
    <n v="0"/>
    <n v="83104.84"/>
    <n v="108050"/>
    <n v="5060"/>
    <n v="-529963.21"/>
  </r>
  <r>
    <x v="15"/>
    <d v="2016-10-01T00:00:00"/>
    <x v="0"/>
    <x v="4"/>
    <n v="6"/>
    <s v="微信支付-现金贷"/>
    <n v="0"/>
    <n v="42914.79"/>
    <n v="32696.98"/>
    <n v="0"/>
    <n v="10217.81"/>
    <n v="9600"/>
    <n v="590"/>
    <n v="-42914.79"/>
  </r>
  <r>
    <x v="15"/>
    <d v="2016-10-01T00:00:00"/>
    <x v="0"/>
    <x v="4"/>
    <n v="13"/>
    <s v="支付宝线下还款"/>
    <n v="0"/>
    <n v="1362.37"/>
    <n v="1362.37"/>
    <n v="0"/>
    <n v="0"/>
    <n v="240"/>
    <n v="0"/>
    <n v="-1362.37"/>
  </r>
  <r>
    <x v="15"/>
    <d v="2016-10-05T00:00:00"/>
    <x v="0"/>
    <x v="4"/>
    <n v="6"/>
    <s v="微信支付-现金贷"/>
    <n v="0"/>
    <n v="121251.31"/>
    <n v="43595.96"/>
    <n v="70843.48"/>
    <n v="6811.87"/>
    <n v="13690"/>
    <n v="770"/>
    <n v="-121251.31"/>
  </r>
  <r>
    <x v="15"/>
    <d v="2016-10-06T00:00:00"/>
    <x v="0"/>
    <x v="4"/>
    <n v="6"/>
    <s v="微信支付-现金贷"/>
    <n v="0"/>
    <n v="42914.79"/>
    <n v="10899"/>
    <n v="17710.86"/>
    <n v="14304.93"/>
    <n v="10160"/>
    <n v="920"/>
    <n v="-42914.79"/>
  </r>
  <r>
    <x v="15"/>
    <d v="2016-10-07T00:00:00"/>
    <x v="0"/>
    <x v="4"/>
    <n v="6"/>
    <s v="微信支付-现金贷"/>
    <n v="0"/>
    <n v="125338.37"/>
    <n v="61306.83"/>
    <n v="59263.2400000001"/>
    <n v="4768.3"/>
    <n v="16610"/>
    <n v="650"/>
    <n v="-125338.37"/>
  </r>
  <r>
    <x v="15"/>
    <d v="2016-10-07T00:00:00"/>
    <x v="0"/>
    <x v="4"/>
    <n v="13"/>
    <s v="支付宝线下还款"/>
    <n v="0"/>
    <n v="2043.56"/>
    <n v="1362.37"/>
    <n v="681.19"/>
    <n v="0"/>
    <n v="360"/>
    <n v="0"/>
    <n v="-2043.56"/>
  </r>
  <r>
    <x v="15"/>
    <d v="2016-10-08T00:00:00"/>
    <x v="0"/>
    <x v="4"/>
    <n v="6"/>
    <s v="微信支付-现金贷"/>
    <n v="0"/>
    <n v="155991.87"/>
    <n v="60625.68"/>
    <n v="83104.820000000007"/>
    <n v="12261.37"/>
    <n v="16030"/>
    <n v="1140"/>
    <n v="-155991.87"/>
  </r>
  <r>
    <x v="15"/>
    <d v="2016-10-08T00:00:00"/>
    <x v="0"/>
    <x v="4"/>
    <n v="13"/>
    <s v="支付宝线下还款"/>
    <n v="0"/>
    <n v="4768.3100000000004"/>
    <n v="681.19"/>
    <n v="2043.56"/>
    <n v="2043.56"/>
    <n v="630"/>
    <n v="278.81"/>
    <n v="-4768.3100000000004"/>
  </r>
  <r>
    <x v="15"/>
    <d v="2016-10-09T00:00:00"/>
    <x v="0"/>
    <x v="4"/>
    <n v="6"/>
    <s v="微信支付-现金贷"/>
    <n v="0"/>
    <n v="66075.14"/>
    <n v="18392.05"/>
    <n v="24522.73"/>
    <n v="23160.36"/>
    <n v="9510"/>
    <n v="2070"/>
    <n v="-66075.14"/>
  </r>
  <r>
    <x v="15"/>
    <d v="2016-10-11T00:00:00"/>
    <x v="0"/>
    <x v="4"/>
    <n v="2"/>
    <s v="易宝-现金贷"/>
    <n v="0"/>
    <n v="115120.57"/>
    <n v="681.19"/>
    <n v="0"/>
    <n v="114439.38"/>
    <n v="113690"/>
    <n v="13990"/>
    <n v="-115120.57"/>
  </r>
  <r>
    <x v="15"/>
    <d v="2016-10-12T00:00:00"/>
    <x v="0"/>
    <x v="4"/>
    <n v="6"/>
    <s v="微信支付-现金贷"/>
    <n v="0"/>
    <n v="156673.04"/>
    <n v="63350.38"/>
    <n v="76974.17"/>
    <n v="16348.49"/>
    <n v="20290"/>
    <n v="2650"/>
    <n v="-156673.04"/>
  </r>
  <r>
    <x v="15"/>
    <d v="2016-10-12T00:00:00"/>
    <x v="0"/>
    <x v="4"/>
    <n v="13"/>
    <s v="支付宝线下还款"/>
    <n v="0"/>
    <n v="5449.51"/>
    <n v="4768.32"/>
    <n v="681.19"/>
    <n v="0"/>
    <n v="660"/>
    <n v="0"/>
    <n v="-5449.51"/>
  </r>
  <r>
    <x v="15"/>
    <d v="2016-10-13T00:00:00"/>
    <x v="0"/>
    <x v="4"/>
    <n v="6"/>
    <s v="微信支付-现金贷"/>
    <n v="0"/>
    <n v="179152.22"/>
    <n v="59944.460000000101"/>
    <n v="97409.750000000102"/>
    <n v="21798.01"/>
    <n v="15500"/>
    <n v="3010"/>
    <n v="-179152.22"/>
  </r>
  <r>
    <x v="15"/>
    <d v="2016-10-13T00:00:00"/>
    <x v="0"/>
    <x v="4"/>
    <n v="13"/>
    <s v="支付宝线下还款"/>
    <n v="0"/>
    <n v="8174.24"/>
    <n v="2724.75"/>
    <n v="0"/>
    <n v="5449.49"/>
    <n v="1440"/>
    <n v="640"/>
    <n v="-8174.24"/>
  </r>
  <r>
    <x v="15"/>
    <d v="2016-10-14T00:00:00"/>
    <x v="0"/>
    <x v="4"/>
    <n v="6"/>
    <s v="微信支付-现金贷"/>
    <n v="0"/>
    <n v="128744.34"/>
    <n v="47683.09"/>
    <n v="61306.830000000104"/>
    <n v="19754.419999999998"/>
    <n v="11570"/>
    <n v="2220"/>
    <n v="-128744.34"/>
  </r>
  <r>
    <x v="15"/>
    <d v="2016-10-18T00:00:00"/>
    <x v="0"/>
    <x v="4"/>
    <n v="6"/>
    <s v="微信支付-现金贷"/>
    <n v="0"/>
    <n v="55857.33"/>
    <n v="23841.55"/>
    <n v="18392.04"/>
    <n v="13623.74"/>
    <n v="12060"/>
    <n v="1930"/>
    <n v="-55857.33"/>
  </r>
  <r>
    <x v="15"/>
    <d v="2016-10-18T00:00:00"/>
    <x v="0"/>
    <x v="4"/>
    <n v="13"/>
    <s v="支付宝线下还款"/>
    <n v="0"/>
    <n v="5449.49"/>
    <n v="2724.75"/>
    <n v="1362.37"/>
    <n v="1362.37"/>
    <n v="900"/>
    <n v="170.81"/>
    <n v="-5449.49"/>
  </r>
  <r>
    <x v="15"/>
    <d v="2016-10-19T00:00:00"/>
    <x v="0"/>
    <x v="4"/>
    <n v="6"/>
    <s v="微信支付-现金贷"/>
    <n v="0"/>
    <n v="69481.070000000007"/>
    <n v="21797.98"/>
    <n v="29972.23"/>
    <n v="17710.86"/>
    <n v="12750"/>
    <n v="3080"/>
    <n v="-69481.070000000007"/>
  </r>
  <r>
    <x v="15"/>
    <d v="2016-10-19T00:00:00"/>
    <x v="0"/>
    <x v="4"/>
    <n v="13"/>
    <s v="支付宝线下还款"/>
    <n v="0"/>
    <n v="6130.68"/>
    <n v="6130.68"/>
    <n v="0"/>
    <n v="0"/>
    <n v="1140"/>
    <n v="0"/>
    <n v="-6130.68"/>
  </r>
  <r>
    <x v="15"/>
    <d v="2016-10-20T00:00:00"/>
    <x v="0"/>
    <x v="4"/>
    <n v="6"/>
    <s v="微信支付-现金贷"/>
    <n v="0"/>
    <n v="119207.7"/>
    <n v="52451.38"/>
    <n v="50407.839999999997"/>
    <n v="16348.48"/>
    <n v="13940"/>
    <n v="2440"/>
    <n v="-119207.7"/>
  </r>
  <r>
    <x v="15"/>
    <d v="2016-10-20T00:00:00"/>
    <x v="0"/>
    <x v="4"/>
    <n v="13"/>
    <s v="支付宝线下还款"/>
    <n v="0"/>
    <n v="4768.3100000000004"/>
    <n v="4087.12"/>
    <n v="0"/>
    <n v="681.19"/>
    <n v="1260"/>
    <n v="230"/>
    <n v="-4768.3100000000004"/>
  </r>
  <r>
    <x v="15"/>
    <d v="2016-10-21T00:00:00"/>
    <x v="0"/>
    <x v="4"/>
    <n v="6"/>
    <s v="微信支付-现金贷"/>
    <n v="0"/>
    <n v="49045.5"/>
    <n v="17029.68"/>
    <n v="16348.51"/>
    <n v="15667.31"/>
    <n v="12420"/>
    <n v="2050"/>
    <n v="-49045.5"/>
  </r>
  <r>
    <x v="15"/>
    <d v="2016-10-22T00:00:00"/>
    <x v="0"/>
    <x v="4"/>
    <n v="6"/>
    <s v="微信支付-现金贷"/>
    <n v="0"/>
    <n v="91960.22"/>
    <n v="32696.98"/>
    <n v="44277.120000000003"/>
    <n v="14986.12"/>
    <n v="9850"/>
    <n v="3120"/>
    <n v="-91960.22"/>
  </r>
  <r>
    <x v="15"/>
    <d v="2016-10-23T00:00:00"/>
    <x v="0"/>
    <x v="4"/>
    <n v="6"/>
    <s v="微信支付-现金贷"/>
    <n v="0"/>
    <n v="60625.64"/>
    <n v="19073.240000000002"/>
    <n v="29291.03"/>
    <n v="12261.37"/>
    <n v="9540"/>
    <n v="1220"/>
    <n v="-60625.64"/>
  </r>
  <r>
    <x v="15"/>
    <d v="2016-10-25T00:00:00"/>
    <x v="0"/>
    <x v="4"/>
    <n v="6"/>
    <s v="微信支付-现金贷"/>
    <n v="0"/>
    <n v="59944.44"/>
    <n v="8174.25"/>
    <n v="37465.26"/>
    <n v="14304.93"/>
    <n v="10740"/>
    <n v="2003.33"/>
    <n v="-59944.44"/>
  </r>
  <r>
    <x v="15"/>
    <d v="2016-10-25T00:00:00"/>
    <x v="0"/>
    <x v="4"/>
    <n v="13"/>
    <s v="支付宝线下还款"/>
    <n v="0"/>
    <n v="3405.93"/>
    <n v="1362.37"/>
    <n v="1362.37"/>
    <n v="681.19"/>
    <n v="900"/>
    <n v="0.81000000000000205"/>
    <n v="-3405.93"/>
  </r>
  <r>
    <x v="15"/>
    <d v="2016-10-26T00:00:00"/>
    <x v="0"/>
    <x v="4"/>
    <n v="6"/>
    <s v="微信支付-现金贷"/>
    <n v="0"/>
    <n v="154629.37"/>
    <n v="55857.32"/>
    <n v="85148.31"/>
    <n v="13623.74"/>
    <n v="17570"/>
    <n v="2176.67"/>
    <n v="-154629.37"/>
  </r>
  <r>
    <x v="15"/>
    <d v="2016-10-26T00:00:00"/>
    <x v="0"/>
    <x v="4"/>
    <n v="13"/>
    <s v="支付宝线下还款"/>
    <n v="0"/>
    <n v="8855.43"/>
    <n v="681.19"/>
    <n v="7493.05"/>
    <n v="681.19"/>
    <n v="300"/>
    <n v="150"/>
    <n v="-8855.43"/>
  </r>
  <r>
    <x v="15"/>
    <d v="2016-10-27T00:00:00"/>
    <x v="0"/>
    <x v="4"/>
    <n v="6"/>
    <s v="微信支付-现金贷"/>
    <n v="0"/>
    <n v="69481.100000000006"/>
    <n v="22479.19"/>
    <n v="27247.5"/>
    <n v="19754.41"/>
    <n v="11650"/>
    <n v="2540"/>
    <n v="-69481.100000000006"/>
  </r>
  <r>
    <x v="15"/>
    <d v="2016-10-28T00:00:00"/>
    <x v="0"/>
    <x v="4"/>
    <n v="6"/>
    <s v="微信支付-现金贷"/>
    <n v="0"/>
    <n v="62669.17"/>
    <n v="17029.66"/>
    <n v="21797.98"/>
    <n v="23841.53"/>
    <n v="15120"/>
    <n v="2520.0100000000002"/>
    <n v="-62669.17"/>
  </r>
  <r>
    <x v="15"/>
    <d v="2016-10-28T00:00:00"/>
    <x v="0"/>
    <x v="4"/>
    <n v="13"/>
    <s v="支付宝线下还款"/>
    <n v="0"/>
    <n v="5449.49"/>
    <n v="2043.56"/>
    <n v="0"/>
    <n v="3405.93"/>
    <n v="1140"/>
    <n v="267.48"/>
    <n v="-5449.49"/>
  </r>
  <r>
    <x v="15"/>
    <d v="2016-10-29T00:00:00"/>
    <x v="0"/>
    <x v="4"/>
    <n v="6"/>
    <s v="微信支付-现金贷"/>
    <n v="0"/>
    <n v="234328.23"/>
    <n v="85148.33"/>
    <n v="127381.92"/>
    <n v="21797.98"/>
    <n v="18980"/>
    <n v="3360"/>
    <n v="-234328.23"/>
  </r>
  <r>
    <x v="15"/>
    <d v="2016-10-29T00:00:00"/>
    <x v="0"/>
    <x v="4"/>
    <n v="13"/>
    <s v="支付宝线下还款"/>
    <n v="0"/>
    <n v="4087.13"/>
    <n v="1362.37"/>
    <n v="2724.76"/>
    <n v="0"/>
    <n v="120"/>
    <n v="0"/>
    <n v="-4087.13"/>
  </r>
  <r>
    <x v="15"/>
    <d v="2016-10-31T00:00:00"/>
    <x v="0"/>
    <x v="4"/>
    <n v="6"/>
    <s v="微信支付-现金贷"/>
    <n v="0"/>
    <n v="96047.39"/>
    <n v="23160.37"/>
    <n v="53813.8"/>
    <n v="19073.22"/>
    <n v="15180"/>
    <n v="2333.34"/>
    <n v="-96047.39"/>
  </r>
  <r>
    <x v="15"/>
    <d v="2016-10-31T00:00:00"/>
    <x v="0"/>
    <x v="4"/>
    <n v="13"/>
    <s v="支付宝线下还款"/>
    <n v="0"/>
    <n v="8855.42"/>
    <n v="2724.75"/>
    <n v="3405.93"/>
    <n v="2724.74"/>
    <n v="928.81"/>
    <n v="0.25999999999999102"/>
    <n v="-8855.42"/>
  </r>
  <r>
    <x v="15"/>
    <d v="2016-11-01T00:00:00"/>
    <x v="0"/>
    <x v="5"/>
    <n v="2"/>
    <s v="易宝-现金贷"/>
    <n v="0"/>
    <n v="1610325.44"/>
    <n v="523151.36999999901"/>
    <n v="920283.23999999498"/>
    <n v="166890.82999999999"/>
    <n v="158130"/>
    <n v="21616.46"/>
    <n v="-1610325.44"/>
  </r>
  <r>
    <x v="15"/>
    <d v="2016-11-01T00:00:00"/>
    <x v="0"/>
    <x v="5"/>
    <n v="6"/>
    <s v="微信支付-现金贷"/>
    <n v="0"/>
    <n v="138962.17000000001"/>
    <n v="35421.72"/>
    <n v="74930.58"/>
    <n v="28609.87"/>
    <n v="16450"/>
    <n v="3883.34"/>
    <n v="-138962.17000000001"/>
  </r>
  <r>
    <x v="15"/>
    <d v="2016-11-05T00:00:00"/>
    <x v="0"/>
    <x v="5"/>
    <n v="6"/>
    <s v="微信支付-现金贷"/>
    <n v="0"/>
    <n v="168253.21"/>
    <n v="47001.89"/>
    <n v="112395.89"/>
    <n v="8855.43"/>
    <n v="16210"/>
    <n v="1690"/>
    <n v="-168253.21"/>
  </r>
  <r>
    <x v="15"/>
    <d v="2016-11-05T00:00:00"/>
    <x v="0"/>
    <x v="5"/>
    <n v="13"/>
    <s v="支付宝线下还款"/>
    <n v="0"/>
    <n v="8174.23"/>
    <n v="1362.37"/>
    <n v="4768.3"/>
    <n v="2043.56"/>
    <n v="840"/>
    <n v="716.44"/>
    <n v="-8174.23"/>
  </r>
  <r>
    <x v="15"/>
    <d v="2016-11-06T00:00:00"/>
    <x v="0"/>
    <x v="5"/>
    <n v="6"/>
    <s v="微信支付-现金贷"/>
    <n v="0"/>
    <n v="62669.22"/>
    <n v="11580.2"/>
    <n v="28609.86"/>
    <n v="22479.16"/>
    <n v="14960"/>
    <n v="2843.33"/>
    <n v="-62669.22"/>
  </r>
  <r>
    <x v="15"/>
    <d v="2016-11-07T00:00:00"/>
    <x v="0"/>
    <x v="5"/>
    <n v="6"/>
    <s v="微信支付-现金贷"/>
    <n v="0"/>
    <n v="166209.60999999999"/>
    <n v="53813.74"/>
    <n v="104902.8"/>
    <n v="7493.07"/>
    <n v="20060"/>
    <n v="633.33000000000004"/>
    <n v="-166209.60999999999"/>
  </r>
  <r>
    <x v="15"/>
    <d v="2016-11-07T00:00:00"/>
    <x v="0"/>
    <x v="5"/>
    <n v="13"/>
    <s v="支付宝线下还款"/>
    <n v="0"/>
    <n v="4768.3100000000004"/>
    <n v="681.19"/>
    <n v="2043.56"/>
    <n v="2043.56"/>
    <n v="640"/>
    <n v="350.96"/>
    <n v="-4768.3100000000004"/>
  </r>
  <r>
    <x v="15"/>
    <d v="2016-11-08T00:00:00"/>
    <x v="0"/>
    <x v="5"/>
    <n v="6"/>
    <s v="微信支付-现金贷"/>
    <n v="0"/>
    <n v="182558.09"/>
    <n v="60625.63"/>
    <n v="96728.54"/>
    <n v="25203.919999999998"/>
    <n v="24300"/>
    <n v="2440.6799999999998"/>
    <n v="-182558.09"/>
  </r>
  <r>
    <x v="15"/>
    <d v="2016-11-08T00:00:00"/>
    <x v="0"/>
    <x v="5"/>
    <n v="13"/>
    <s v="支付宝线下还款"/>
    <n v="0"/>
    <n v="10217.790000000001"/>
    <n v="2043.56"/>
    <n v="2043.56"/>
    <n v="6130.67"/>
    <n v="1140"/>
    <n v="1478.26"/>
    <n v="-10217.790000000001"/>
  </r>
  <r>
    <x v="15"/>
    <d v="2016-11-09T00:00:00"/>
    <x v="0"/>
    <x v="5"/>
    <n v="6"/>
    <s v="微信支付-现金贷"/>
    <n v="0"/>
    <n v="133512.72"/>
    <n v="40871.24"/>
    <n v="57219.75"/>
    <n v="35421.730000000003"/>
    <n v="22310"/>
    <n v="3343.33"/>
    <n v="-133512.72"/>
  </r>
  <r>
    <x v="15"/>
    <d v="2016-11-09T00:00:00"/>
    <x v="0"/>
    <x v="5"/>
    <n v="13"/>
    <s v="支付宝线下还款"/>
    <n v="0"/>
    <n v="7493.04"/>
    <n v="2724.74"/>
    <n v="0"/>
    <n v="4768.3"/>
    <n v="1500"/>
    <n v="1265.8900000000001"/>
    <n v="-7493.04"/>
  </r>
  <r>
    <x v="15"/>
    <d v="2016-11-10T00:00:00"/>
    <x v="0"/>
    <x v="5"/>
    <n v="6"/>
    <s v="微信支付-现金贷"/>
    <n v="0"/>
    <n v="70162.3"/>
    <n v="16348.5"/>
    <n v="32015.81"/>
    <n v="21797.99"/>
    <n v="20020"/>
    <n v="2693.34"/>
    <n v="-70162.3"/>
  </r>
  <r>
    <x v="15"/>
    <d v="2016-11-10T00:00:00"/>
    <x v="0"/>
    <x v="5"/>
    <n v="13"/>
    <s v="支付宝线下还款"/>
    <n v="0"/>
    <n v="8174.26"/>
    <n v="681.19"/>
    <n v="2043.57"/>
    <n v="5449.5"/>
    <n v="1395.08"/>
    <n v="501.43"/>
    <n v="-8174.26"/>
  </r>
  <r>
    <x v="15"/>
    <d v="2016-11-11T00:00:00"/>
    <x v="0"/>
    <x v="5"/>
    <n v="6"/>
    <s v="微信支付-现金贷"/>
    <n v="0"/>
    <n v="74249.399999999994"/>
    <n v="19754.419999999998"/>
    <n v="26566.3"/>
    <n v="27928.68"/>
    <n v="21170"/>
    <n v="3320.01"/>
    <n v="-74249.399999999994"/>
  </r>
  <r>
    <x v="15"/>
    <d v="2016-11-11T00:00:00"/>
    <x v="0"/>
    <x v="5"/>
    <n v="13"/>
    <s v="支付宝线下还款"/>
    <n v="0"/>
    <n v="4768.3100000000004"/>
    <n v="2043.56"/>
    <n v="681.19"/>
    <n v="2043.56"/>
    <n v="1150.44"/>
    <n v="0"/>
    <n v="-4768.3100000000004"/>
  </r>
  <r>
    <x v="15"/>
    <d v="2016-11-12T00:00:00"/>
    <x v="0"/>
    <x v="5"/>
    <n v="6"/>
    <s v="微信支付-现金贷"/>
    <n v="0"/>
    <n v="220023.4"/>
    <n v="83104.81"/>
    <n v="116482.97"/>
    <n v="20435.62"/>
    <n v="28040"/>
    <n v="1939.99"/>
    <n v="-220023.4"/>
  </r>
  <r>
    <x v="15"/>
    <d v="2016-11-13T00:00:00"/>
    <x v="0"/>
    <x v="5"/>
    <n v="6"/>
    <s v="微信支付-现金贷"/>
    <n v="0"/>
    <n v="221385.79"/>
    <n v="72205.8"/>
    <n v="128744.37"/>
    <n v="20435.62"/>
    <n v="18640"/>
    <n v="2000.01"/>
    <n v="-221385.79"/>
  </r>
  <r>
    <x v="15"/>
    <d v="2016-11-13T00:00:00"/>
    <x v="0"/>
    <x v="5"/>
    <n v="13"/>
    <s v="支付宝线下还款"/>
    <n v="0"/>
    <n v="5449.51"/>
    <n v="1362.37"/>
    <n v="2724.76"/>
    <n v="1362.38"/>
    <n v="420"/>
    <n v="526.66999999999996"/>
    <n v="-5449.51"/>
  </r>
  <r>
    <x v="15"/>
    <d v="2016-11-14T00:00:00"/>
    <x v="0"/>
    <x v="5"/>
    <n v="6"/>
    <s v="微信支付-现金贷"/>
    <n v="0"/>
    <n v="236994.98"/>
    <n v="72205.78"/>
    <n v="123917.97"/>
    <n v="40871.230000000003"/>
    <n v="22800"/>
    <n v="3653.78"/>
    <n v="-236994.98"/>
  </r>
  <r>
    <x v="15"/>
    <d v="2016-11-14T00:00:00"/>
    <x v="0"/>
    <x v="5"/>
    <n v="13"/>
    <s v="支付宝线下还款"/>
    <n v="0"/>
    <n v="12942.55"/>
    <n v="2043.56"/>
    <n v="4087.12"/>
    <n v="6811.87"/>
    <n v="1409.99"/>
    <n v="560.44000000000005"/>
    <n v="-12942.55"/>
  </r>
  <r>
    <x v="15"/>
    <d v="2016-11-18T00:00:00"/>
    <x v="0"/>
    <x v="5"/>
    <n v="6"/>
    <s v="微信支付-现金贷"/>
    <n v="0"/>
    <n v="144411.60999999999"/>
    <n v="49045.440000000002"/>
    <n v="69481.06"/>
    <n v="25885.11"/>
    <n v="22630"/>
    <n v="4436.66"/>
    <n v="-144411.60999999999"/>
  </r>
  <r>
    <x v="15"/>
    <d v="2016-11-18T00:00:00"/>
    <x v="0"/>
    <x v="5"/>
    <n v="13"/>
    <s v="支付宝线下还款"/>
    <n v="0"/>
    <n v="17710.84"/>
    <n v="5449.49"/>
    <n v="681.19"/>
    <n v="11580.16"/>
    <n v="2325.63"/>
    <n v="417.95"/>
    <n v="-17710.84"/>
  </r>
  <r>
    <x v="15"/>
    <d v="2016-11-19T00:00:00"/>
    <x v="0"/>
    <x v="5"/>
    <n v="6"/>
    <s v="微信支付-现金贷"/>
    <n v="0"/>
    <n v="115801.79"/>
    <n v="41552.39"/>
    <n v="56538.54"/>
    <n v="17710.86"/>
    <n v="18900"/>
    <n v="2548.8200000000002"/>
    <n v="-115801.79"/>
  </r>
  <r>
    <x v="15"/>
    <d v="2016-11-19T00:00:00"/>
    <x v="0"/>
    <x v="5"/>
    <n v="13"/>
    <s v="支付宝线下还款"/>
    <n v="0"/>
    <n v="9536.6200000000008"/>
    <n v="2724.76"/>
    <n v="0"/>
    <n v="6811.86"/>
    <n v="1814.37"/>
    <n v="467.93"/>
    <n v="-9536.6200000000008"/>
  </r>
  <r>
    <x v="15"/>
    <d v="2016-11-20T00:00:00"/>
    <x v="0"/>
    <x v="5"/>
    <n v="6"/>
    <s v="微信支付-现金贷"/>
    <n v="0"/>
    <n v="176427.43"/>
    <n v="64712.760000000097"/>
    <n v="81061.27"/>
    <n v="30653.4"/>
    <n v="21910"/>
    <n v="5566.45"/>
    <n v="-176427.43"/>
  </r>
  <r>
    <x v="15"/>
    <d v="2016-11-21T00:00:00"/>
    <x v="0"/>
    <x v="5"/>
    <n v="6"/>
    <s v="微信支付-现金贷"/>
    <n v="0"/>
    <n v="57900.94"/>
    <n v="13623.74"/>
    <n v="23841.57"/>
    <n v="20435.63"/>
    <n v="12970"/>
    <n v="2840"/>
    <n v="-57900.94"/>
  </r>
  <r>
    <x v="15"/>
    <d v="2016-11-22T00:00:00"/>
    <x v="0"/>
    <x v="5"/>
    <n v="6"/>
    <s v="微信支付-现金贷"/>
    <n v="0"/>
    <n v="102859.23"/>
    <n v="25885.11"/>
    <n v="56538.5"/>
    <n v="20435.62"/>
    <n v="15850"/>
    <n v="1943.33"/>
    <n v="-102859.23"/>
  </r>
  <r>
    <x v="15"/>
    <d v="2016-11-22T00:00:00"/>
    <x v="0"/>
    <x v="5"/>
    <n v="13"/>
    <s v="支付宝线下还款"/>
    <n v="0"/>
    <n v="6130.68"/>
    <n v="2043.56"/>
    <n v="4087.12"/>
    <n v="0"/>
    <n v="240"/>
    <n v="0"/>
    <n v="-6130.68"/>
  </r>
  <r>
    <x v="15"/>
    <d v="2016-11-23T00:00:00"/>
    <x v="0"/>
    <x v="5"/>
    <n v="6"/>
    <s v="微信支付-现金贷"/>
    <n v="0"/>
    <n v="84467.199999999997"/>
    <n v="21797.97"/>
    <n v="48364.28"/>
    <n v="14304.95"/>
    <n v="13960"/>
    <n v="2003.34"/>
    <n v="-84467.199999999997"/>
  </r>
  <r>
    <x v="15"/>
    <d v="2016-11-24T00:00:00"/>
    <x v="0"/>
    <x v="5"/>
    <n v="6"/>
    <s v="微信支付-现金贷"/>
    <n v="0"/>
    <n v="69481.06"/>
    <n v="25203.919999999998"/>
    <n v="30653.41"/>
    <n v="13623.73"/>
    <n v="16830"/>
    <n v="1239.99"/>
    <n v="-69481.06"/>
  </r>
  <r>
    <x v="15"/>
    <d v="2016-11-24T00:00:00"/>
    <x v="0"/>
    <x v="5"/>
    <n v="13"/>
    <s v="支付宝线下还款"/>
    <n v="0"/>
    <n v="3768.31"/>
    <n v="2043.56"/>
    <n v="0"/>
    <n v="1724.75"/>
    <n v="1080"/>
    <n v="1513.33"/>
    <n v="-3768.31"/>
  </r>
  <r>
    <x v="15"/>
    <d v="2016-11-25T00:00:00"/>
    <x v="0"/>
    <x v="5"/>
    <n v="6"/>
    <s v="微信支付-现金贷"/>
    <n v="0"/>
    <n v="143730.44"/>
    <n v="28609.84"/>
    <n v="98090.91"/>
    <n v="17029.689999999999"/>
    <n v="16050"/>
    <n v="2046.67"/>
    <n v="-143730.44"/>
  </r>
  <r>
    <x v="15"/>
    <d v="2016-11-25T00:00:00"/>
    <x v="0"/>
    <x v="5"/>
    <n v="13"/>
    <s v="支付宝线下还款"/>
    <n v="0"/>
    <n v="14304.93"/>
    <n v="2724.75"/>
    <n v="8855.43"/>
    <n v="2724.75"/>
    <n v="780"/>
    <n v="378.81"/>
    <n v="-14304.93"/>
  </r>
  <r>
    <x v="15"/>
    <d v="2016-11-26T00:00:00"/>
    <x v="0"/>
    <x v="5"/>
    <n v="6"/>
    <s v="微信支付-现金贷"/>
    <n v="0"/>
    <n v="212510.2"/>
    <n v="46320.69"/>
    <n v="150522.21"/>
    <n v="15667.3"/>
    <n v="15790"/>
    <n v="1583.33"/>
    <n v="-212510.2"/>
  </r>
  <r>
    <x v="15"/>
    <d v="2016-11-27T00:00:00"/>
    <x v="0"/>
    <x v="5"/>
    <n v="6"/>
    <s v="微信支付-现金贷"/>
    <n v="0"/>
    <n v="87192"/>
    <n v="34740.54"/>
    <n v="32697.03"/>
    <n v="19754.43"/>
    <n v="15330"/>
    <n v="2510.0100000000002"/>
    <n v="-87192"/>
  </r>
  <r>
    <x v="15"/>
    <d v="2016-11-28T00:00:00"/>
    <x v="0"/>
    <x v="5"/>
    <n v="6"/>
    <s v="微信支付-现金贷"/>
    <n v="0"/>
    <n v="89235.520000000004"/>
    <n v="32015.77"/>
    <n v="38827.69"/>
    <n v="18392.060000000001"/>
    <n v="19720"/>
    <n v="2743.33"/>
    <n v="-89235.520000000004"/>
  </r>
  <r>
    <x v="15"/>
    <d v="2016-11-28T00:00:00"/>
    <x v="0"/>
    <x v="5"/>
    <n v="13"/>
    <s v="支付宝线下还款"/>
    <n v="0"/>
    <n v="4768.3100000000004"/>
    <n v="1362.37"/>
    <n v="0"/>
    <n v="3405.94"/>
    <n v="1680.63"/>
    <n v="646.66999999999996"/>
    <n v="-4768.3100000000004"/>
  </r>
  <r>
    <x v="15"/>
    <d v="2016-11-29T00:00:00"/>
    <x v="0"/>
    <x v="5"/>
    <n v="6"/>
    <s v="微信支付-现金贷"/>
    <n v="0"/>
    <n v="275880.68"/>
    <n v="50407.83"/>
    <n v="197544.19"/>
    <n v="27928.66"/>
    <n v="21630"/>
    <n v="3656.67"/>
    <n v="-275880.68"/>
  </r>
  <r>
    <x v="15"/>
    <d v="2016-11-29T00:00:00"/>
    <x v="0"/>
    <x v="5"/>
    <n v="13"/>
    <s v="支付宝线下还款"/>
    <n v="0"/>
    <n v="8174.26"/>
    <n v="2724.75"/>
    <n v="4087.13"/>
    <n v="1362.38"/>
    <n v="1180"/>
    <n v="73.81"/>
    <n v="-8174.26"/>
  </r>
  <r>
    <x v="15"/>
    <d v="2016-11-30T00:00:00"/>
    <x v="0"/>
    <x v="5"/>
    <n v="6"/>
    <s v="微信支付-现金贷"/>
    <n v="0"/>
    <n v="164847.34"/>
    <n v="34740.54"/>
    <n v="97409.820000000094"/>
    <n v="32696.98"/>
    <n v="19910"/>
    <n v="3043.33"/>
    <n v="-164847.34"/>
  </r>
  <r>
    <x v="15"/>
    <d v="2016-11-30T00:00:00"/>
    <x v="0"/>
    <x v="5"/>
    <n v="13"/>
    <s v="支付宝线下还款"/>
    <n v="0"/>
    <n v="12942.54"/>
    <n v="1362.37"/>
    <n v="6130.68"/>
    <n v="5449.49"/>
    <n v="1520"/>
    <n v="202.74"/>
    <n v="-12942.54"/>
  </r>
  <r>
    <x v="15"/>
    <d v="2016-12-01T00:00:00"/>
    <x v="0"/>
    <x v="6"/>
    <n v="6"/>
    <s v="微信支付-现金贷"/>
    <n v="0"/>
    <n v="207762.08"/>
    <n v="49045.440000000002"/>
    <n v="130787.95"/>
    <n v="27928.69"/>
    <n v="22520"/>
    <n v="3393.63"/>
    <n v="-207762.08"/>
  </r>
  <r>
    <x v="15"/>
    <d v="2016-12-01T00:00:00"/>
    <x v="0"/>
    <x v="6"/>
    <n v="13"/>
    <s v="支付宝线下还款"/>
    <n v="0"/>
    <n v="17710.87"/>
    <n v="3405.94"/>
    <n v="4087.12"/>
    <n v="10217.81"/>
    <n v="2230"/>
    <n v="1173.46"/>
    <n v="-17710.87"/>
  </r>
  <r>
    <x v="15"/>
    <d v="2016-12-02T00:00:00"/>
    <x v="0"/>
    <x v="6"/>
    <n v="6"/>
    <s v="微信支付-现金贷"/>
    <n v="0"/>
    <n v="85148.390000000101"/>
    <n v="14986.13"/>
    <n v="15667.31"/>
    <n v="54494.95"/>
    <n v="23156.67"/>
    <n v="11513.32"/>
    <n v="-85148.390000000101"/>
  </r>
  <r>
    <x v="15"/>
    <d v="2016-12-02T00:00:00"/>
    <x v="0"/>
    <x v="6"/>
    <n v="13"/>
    <s v="支付宝线下还款"/>
    <n v="0"/>
    <n v="7493.05"/>
    <n v="681.19"/>
    <n v="681.19"/>
    <n v="6130.67"/>
    <n v="1440"/>
    <n v="1293.3900000000001"/>
    <n v="-7493.05"/>
  </r>
  <r>
    <x v="15"/>
    <d v="2016-12-03T00:00:00"/>
    <x v="0"/>
    <x v="6"/>
    <n v="6"/>
    <s v="微信支付-现金贷"/>
    <n v="0"/>
    <n v="59944.47"/>
    <n v="14986.11"/>
    <n v="30653.439999999999"/>
    <n v="14304.92"/>
    <n v="9790"/>
    <n v="1433.34"/>
    <n v="-59944.47"/>
  </r>
  <r>
    <x v="15"/>
    <d v="2016-12-04T00:00:00"/>
    <x v="0"/>
    <x v="6"/>
    <n v="6"/>
    <s v="微信支付-现金贷"/>
    <n v="0"/>
    <n v="68799.94"/>
    <n v="21798.01"/>
    <n v="32015.8"/>
    <n v="14986.13"/>
    <n v="16660"/>
    <n v="2669.98"/>
    <n v="-68799.94"/>
  </r>
  <r>
    <x v="15"/>
    <d v="2016-12-04T00:00:00"/>
    <x v="0"/>
    <x v="6"/>
    <n v="13"/>
    <s v="支付宝线下还款"/>
    <n v="0"/>
    <n v="1362.38"/>
    <n v="681.19"/>
    <n v="0"/>
    <n v="681.19"/>
    <n v="810"/>
    <n v="269.62"/>
    <n v="-1362.38"/>
  </r>
  <r>
    <x v="15"/>
    <d v="2016-12-05T00:00:00"/>
    <x v="0"/>
    <x v="6"/>
    <n v="6"/>
    <s v="微信支付-现金贷"/>
    <n v="0"/>
    <n v="205037.32"/>
    <n v="36102.9"/>
    <n v="146455.23000000001"/>
    <n v="22479.19"/>
    <n v="24940"/>
    <n v="4443.66"/>
    <n v="-205037.32"/>
  </r>
  <r>
    <x v="15"/>
    <d v="2016-12-06T00:00:00"/>
    <x v="0"/>
    <x v="6"/>
    <n v="6"/>
    <s v="微信支付-现金贷"/>
    <n v="0"/>
    <n v="66756.38"/>
    <n v="8174.25"/>
    <n v="34059.360000000001"/>
    <n v="24522.77"/>
    <n v="19050"/>
    <n v="4087.32"/>
    <n v="-66756.38"/>
  </r>
  <r>
    <x v="15"/>
    <d v="2016-12-07T00:00:00"/>
    <x v="0"/>
    <x v="6"/>
    <n v="6"/>
    <s v="微信支付-现金贷"/>
    <n v="0"/>
    <n v="267706.55"/>
    <n v="48364.3"/>
    <n v="195500.71"/>
    <n v="23841.54"/>
    <n v="26944.28"/>
    <n v="5293.32"/>
    <n v="-267706.55"/>
  </r>
  <r>
    <x v="15"/>
    <d v="2016-12-07T00:00:00"/>
    <x v="0"/>
    <x v="6"/>
    <n v="13"/>
    <s v="支付宝线下还款"/>
    <n v="0"/>
    <n v="19073.25"/>
    <n v="2043.57"/>
    <n v="1362.38"/>
    <n v="15667.3"/>
    <n v="3000"/>
    <n v="1876.87"/>
    <n v="-19073.25"/>
  </r>
  <r>
    <x v="15"/>
    <d v="2016-12-08T00:00:00"/>
    <x v="0"/>
    <x v="6"/>
    <n v="6"/>
    <s v="微信支付-现金贷"/>
    <n v="0"/>
    <n v="251358.07"/>
    <n v="38827.68"/>
    <n v="193457.11"/>
    <n v="19073.28"/>
    <n v="24440"/>
    <n v="2626.67"/>
    <n v="-251358.07"/>
  </r>
  <r>
    <x v="15"/>
    <d v="2016-12-09T00:00:00"/>
    <x v="0"/>
    <x v="6"/>
    <n v="6"/>
    <s v="微信支付-现金贷"/>
    <n v="0"/>
    <n v="204356.17"/>
    <n v="57219.7"/>
    <n v="116483.04"/>
    <n v="30653.43"/>
    <n v="27306.67"/>
    <n v="2163.3200000000002"/>
    <n v="-204356.17"/>
  </r>
  <r>
    <x v="15"/>
    <d v="2016-12-09T00:00:00"/>
    <x v="0"/>
    <x v="6"/>
    <n v="13"/>
    <s v="支付宝线下还款"/>
    <n v="0"/>
    <n v="15667.28"/>
    <n v="4768.3"/>
    <n v="2043.56"/>
    <n v="8855.42"/>
    <n v="3010"/>
    <n v="1163.81"/>
    <n v="-15667.28"/>
  </r>
  <r>
    <x v="15"/>
    <d v="2016-12-10T00:00:00"/>
    <x v="0"/>
    <x v="6"/>
    <n v="6"/>
    <s v="微信支付-现金贷"/>
    <n v="0"/>
    <n v="137599.87"/>
    <n v="47683.09"/>
    <n v="66756.400000000096"/>
    <n v="23160.38"/>
    <n v="20490"/>
    <n v="2566.67"/>
    <n v="-137599.87"/>
  </r>
  <r>
    <x v="15"/>
    <d v="2016-12-10T00:00:00"/>
    <x v="0"/>
    <x v="6"/>
    <n v="13"/>
    <s v="支付宝线下还款"/>
    <n v="0"/>
    <n v="6811.87"/>
    <n v="2724.75"/>
    <n v="2724.75"/>
    <n v="1362.37"/>
    <n v="600"/>
    <n v="281.44"/>
    <n v="-6811.87"/>
  </r>
  <r>
    <x v="15"/>
    <d v="2016-12-11T00:00:00"/>
    <x v="0"/>
    <x v="6"/>
    <n v="6"/>
    <s v="微信支付-现金贷"/>
    <n v="0"/>
    <n v="149846.64000000001"/>
    <n v="58582.09"/>
    <n v="74234.87"/>
    <n v="17029.68"/>
    <n v="20900"/>
    <n v="1880"/>
    <n v="-149846.64000000001"/>
  </r>
  <r>
    <x v="15"/>
    <d v="2016-12-12T00:00:00"/>
    <x v="0"/>
    <x v="6"/>
    <n v="6"/>
    <s v="微信支付-现金贷"/>
    <n v="0"/>
    <n v="307215.31"/>
    <n v="83785.97"/>
    <n v="164166.07999999999"/>
    <n v="59263.26"/>
    <n v="32790"/>
    <n v="4449.99"/>
    <n v="-307215.31"/>
  </r>
  <r>
    <x v="15"/>
    <d v="2016-12-12T00:00:00"/>
    <x v="0"/>
    <x v="6"/>
    <n v="13"/>
    <s v="支付宝线下还款"/>
    <n v="0"/>
    <n v="21116.79"/>
    <n v="6130.68"/>
    <n v="5449.51"/>
    <n v="9536.6"/>
    <n v="2490"/>
    <n v="1991.59"/>
    <n v="-21116.79"/>
  </r>
  <r>
    <x v="15"/>
    <d v="2016-12-13T00:00:00"/>
    <x v="0"/>
    <x v="6"/>
    <n v="6"/>
    <s v="微信支付-现金贷"/>
    <n v="0"/>
    <n v="283373.8"/>
    <n v="44958.34"/>
    <n v="200950.14"/>
    <n v="37465.32"/>
    <n v="29380"/>
    <n v="3756.66"/>
    <n v="-283373.8"/>
  </r>
  <r>
    <x v="15"/>
    <d v="2016-12-13T00:00:00"/>
    <x v="0"/>
    <x v="6"/>
    <n v="13"/>
    <s v="支付宝线下还款"/>
    <n v="0"/>
    <n v="10898.99"/>
    <n v="3405.94"/>
    <n v="2043.57"/>
    <n v="5449.48"/>
    <n v="1260"/>
    <n v="360.38"/>
    <n v="-10898.99"/>
  </r>
  <r>
    <x v="15"/>
    <d v="2016-12-14T00:00:00"/>
    <x v="0"/>
    <x v="6"/>
    <n v="6"/>
    <s v="微信支付-现金贷"/>
    <n v="0"/>
    <n v="348709.72"/>
    <n v="94003.81"/>
    <n v="234270.29"/>
    <n v="20435.62"/>
    <n v="28450"/>
    <n v="1979.99"/>
    <n v="-348709.72"/>
  </r>
  <r>
    <x v="15"/>
    <d v="2016-12-14T00:00:00"/>
    <x v="0"/>
    <x v="6"/>
    <n v="13"/>
    <s v="支付宝线下还款"/>
    <n v="0"/>
    <n v="14042.55"/>
    <n v="681.19"/>
    <n v="4768.3100000000004"/>
    <n v="8593.0499999999993"/>
    <n v="1560"/>
    <n v="735.95"/>
    <n v="-14042.55"/>
  </r>
  <r>
    <x v="15"/>
    <d v="2016-12-15T00:00:00"/>
    <x v="0"/>
    <x v="6"/>
    <n v="6"/>
    <s v="微信支付-现金贷"/>
    <n v="0"/>
    <n v="162803.71"/>
    <n v="51089.06"/>
    <n v="64031.5600000001"/>
    <n v="47683.09"/>
    <n v="31630"/>
    <n v="3903.33"/>
    <n v="-162803.71"/>
  </r>
  <r>
    <x v="15"/>
    <d v="2016-12-16T00:00:00"/>
    <x v="0"/>
    <x v="6"/>
    <n v="6"/>
    <s v="微信支付-现金贷"/>
    <n v="0"/>
    <n v="142368.09"/>
    <n v="39508.85"/>
    <n v="62669.21"/>
    <n v="40190.03"/>
    <n v="25456.67"/>
    <n v="3486.66"/>
    <n v="-142368.09"/>
  </r>
  <r>
    <x v="15"/>
    <d v="2016-12-17T00:00:00"/>
    <x v="0"/>
    <x v="6"/>
    <n v="6"/>
    <s v="微信支付-现金贷"/>
    <n v="0"/>
    <n v="141005.68"/>
    <n v="45639.53"/>
    <n v="70162.23"/>
    <n v="25203.919999999998"/>
    <n v="23460"/>
    <n v="1940.81"/>
    <n v="-141005.68"/>
  </r>
  <r>
    <x v="15"/>
    <d v="2016-12-17T00:00:00"/>
    <x v="0"/>
    <x v="6"/>
    <n v="13"/>
    <s v="支付宝线下还款"/>
    <n v="0"/>
    <n v="4087.13"/>
    <n v="681.19"/>
    <n v="1362.38"/>
    <n v="2043.56"/>
    <n v="449.81"/>
    <n v="90"/>
    <n v="-4087.13"/>
  </r>
  <r>
    <x v="15"/>
    <d v="2016-12-18T00:00:00"/>
    <x v="0"/>
    <x v="6"/>
    <n v="6"/>
    <s v="微信支付-现金贷"/>
    <n v="0"/>
    <n v="221385.74"/>
    <n v="61988.01"/>
    <n v="134193.82"/>
    <n v="25203.91"/>
    <n v="22610"/>
    <n v="2086.67"/>
    <n v="-221385.74"/>
  </r>
  <r>
    <x v="15"/>
    <d v="2016-12-19T00:00:00"/>
    <x v="0"/>
    <x v="6"/>
    <n v="6"/>
    <s v="微信支付-现金贷"/>
    <n v="0"/>
    <n v="143730.51999999999"/>
    <n v="27247.49"/>
    <n v="86510.790000000095"/>
    <n v="29972.240000000002"/>
    <n v="22130"/>
    <n v="2763.33"/>
    <n v="-143730.51999999999"/>
  </r>
  <r>
    <x v="15"/>
    <d v="2016-12-20T00:00:00"/>
    <x v="0"/>
    <x v="6"/>
    <n v="6"/>
    <s v="微信支付-现金贷"/>
    <n v="0"/>
    <n v="192775.94"/>
    <n v="34059.339999999997"/>
    <n v="119888.95"/>
    <n v="38827.65"/>
    <n v="24180"/>
    <n v="5540"/>
    <n v="-192775.94"/>
  </r>
  <r>
    <x v="15"/>
    <d v="2016-12-20T00:00:00"/>
    <x v="0"/>
    <x v="6"/>
    <n v="13"/>
    <s v="支付宝线下还款"/>
    <n v="0"/>
    <n v="32015.74"/>
    <n v="2043.56"/>
    <n v="1362.37"/>
    <n v="28609.81"/>
    <n v="3755.63"/>
    <n v="3947.02"/>
    <n v="-32015.74"/>
  </r>
  <r>
    <x v="15"/>
    <d v="2016-12-21T00:00:00"/>
    <x v="0"/>
    <x v="6"/>
    <n v="6"/>
    <s v="微信支付-现金贷"/>
    <n v="0"/>
    <n v="189370.03"/>
    <n v="57219.72"/>
    <n v="105584.01"/>
    <n v="26566.3"/>
    <n v="23986.44"/>
    <n v="3976.68"/>
    <n v="-189370.03"/>
  </r>
  <r>
    <x v="15"/>
    <d v="2016-12-22T00:00:00"/>
    <x v="0"/>
    <x v="6"/>
    <n v="6"/>
    <s v="微信支付-现金贷"/>
    <n v="0"/>
    <n v="143730.47"/>
    <n v="38827.65"/>
    <n v="74930.570000000007"/>
    <n v="29972.25"/>
    <n v="19290"/>
    <n v="2913.33"/>
    <n v="-143730.47"/>
  </r>
  <r>
    <x v="15"/>
    <d v="2016-12-22T00:00:00"/>
    <x v="0"/>
    <x v="6"/>
    <n v="13"/>
    <s v="支付宝线下还款"/>
    <n v="0"/>
    <n v="18354.400000000001"/>
    <n v="5005.93"/>
    <n v="0"/>
    <n v="13348.47"/>
    <n v="2759.67"/>
    <n v="289.94"/>
    <n v="-18354.400000000001"/>
  </r>
  <r>
    <x v="15"/>
    <d v="2016-12-23T00:00:00"/>
    <x v="0"/>
    <x v="6"/>
    <n v="6"/>
    <s v="微信支付-现金贷"/>
    <n v="0"/>
    <n v="172340.32"/>
    <n v="41552.42"/>
    <n v="104221.58"/>
    <n v="26566.32"/>
    <n v="23330"/>
    <n v="3201.28"/>
    <n v="-172340.32"/>
  </r>
  <r>
    <x v="15"/>
    <d v="2016-12-23T00:00:00"/>
    <x v="0"/>
    <x v="6"/>
    <n v="13"/>
    <s v="支付宝线下还款"/>
    <n v="0"/>
    <n v="21521.35"/>
    <n v="2043.56"/>
    <n v="681.19"/>
    <n v="18796.599999999999"/>
    <n v="3600.33"/>
    <n v="2210.89"/>
    <n v="-21521.35"/>
  </r>
  <r>
    <x v="15"/>
    <d v="2016-12-24T00:00:00"/>
    <x v="0"/>
    <x v="6"/>
    <n v="6"/>
    <s v="微信支付-现金贷"/>
    <n v="0"/>
    <n v="159397.79999999999"/>
    <n v="55857.34"/>
    <n v="79017.72"/>
    <n v="24522.74"/>
    <n v="20210"/>
    <n v="3266.66"/>
    <n v="-159397.79999999999"/>
  </r>
  <r>
    <x v="15"/>
    <d v="2016-12-25T00:00:00"/>
    <x v="0"/>
    <x v="6"/>
    <n v="6"/>
    <s v="微信支付-现金贷"/>
    <n v="0"/>
    <n v="209109.88"/>
    <n v="84467.18"/>
    <n v="106250.65"/>
    <n v="18392.05"/>
    <n v="20140"/>
    <n v="1310"/>
    <n v="-209109.88"/>
  </r>
  <r>
    <x v="15"/>
    <d v="2016-12-26T00:00:00"/>
    <x v="0"/>
    <x v="6"/>
    <n v="6"/>
    <s v="微信支付-现金贷"/>
    <n v="0"/>
    <n v="111033.47"/>
    <n v="14986.11"/>
    <n v="70162.259999999995"/>
    <n v="25885.1"/>
    <n v="18390"/>
    <n v="3123.32"/>
    <n v="-111033.47"/>
  </r>
  <r>
    <x v="15"/>
    <d v="2016-12-26T00:00:00"/>
    <x v="0"/>
    <x v="6"/>
    <n v="13"/>
    <s v="支付宝线下还款"/>
    <n v="0"/>
    <n v="1411.19"/>
    <n v="681.19"/>
    <n v="0"/>
    <n v="730"/>
    <n v="220.63"/>
    <n v="0"/>
    <n v="-1411.19"/>
  </r>
  <r>
    <x v="15"/>
    <d v="2016-12-27T00:00:00"/>
    <x v="0"/>
    <x v="6"/>
    <n v="6"/>
    <s v="微信支付-现金贷"/>
    <n v="0"/>
    <n v="113758.3"/>
    <n v="27928.67"/>
    <n v="59944.5"/>
    <n v="25885.13"/>
    <n v="20670"/>
    <n v="2853.33"/>
    <n v="-113758.3"/>
  </r>
  <r>
    <x v="15"/>
    <d v="2016-12-28T00:00:00"/>
    <x v="0"/>
    <x v="6"/>
    <n v="6"/>
    <s v="微信支付-现金贷"/>
    <n v="0"/>
    <n v="201631.47"/>
    <n v="47683.1"/>
    <n v="128744.42"/>
    <n v="25203.95"/>
    <n v="20530"/>
    <n v="3653.31"/>
    <n v="-201631.47"/>
  </r>
  <r>
    <x v="15"/>
    <d v="2016-12-29T00:00:00"/>
    <x v="0"/>
    <x v="6"/>
    <n v="6"/>
    <s v="微信支付-现金贷"/>
    <n v="0"/>
    <n v="170296.82"/>
    <n v="48364.28"/>
    <n v="87873.17"/>
    <n v="34059.370000000003"/>
    <n v="21620"/>
    <n v="5333.34"/>
    <n v="-170296.82"/>
  </r>
  <r>
    <x v="15"/>
    <d v="2016-12-29T00:00:00"/>
    <x v="0"/>
    <x v="6"/>
    <n v="13"/>
    <s v="支付宝线下还款"/>
    <n v="0"/>
    <n v="3405.95"/>
    <n v="1362.38"/>
    <n v="1362.38"/>
    <n v="681.19"/>
    <n v="420"/>
    <n v="19.62"/>
    <n v="-3405.95"/>
  </r>
  <r>
    <x v="15"/>
    <d v="2016-12-31T00:00:00"/>
    <x v="0"/>
    <x v="6"/>
    <n v="6"/>
    <s v="微信支付-现金贷"/>
    <n v="0"/>
    <n v="217298.59"/>
    <n v="88554.26"/>
    <n v="106946.33"/>
    <n v="21798"/>
    <n v="30060"/>
    <n v="2880"/>
    <n v="-217298.59"/>
  </r>
  <r>
    <x v="15"/>
    <d v="2017-01-01T00:00:00"/>
    <x v="0"/>
    <x v="6"/>
    <n v="6"/>
    <s v="微信支付-现金贷"/>
    <n v="0"/>
    <n v="197529.68"/>
    <n v="64712.74"/>
    <n v="103525.91"/>
    <n v="29291.03"/>
    <n v="21476.44"/>
    <n v="2503.34"/>
    <n v="-197529.68"/>
  </r>
  <r>
    <x v="15"/>
    <d v="2017-01-01T00:00:00"/>
    <x v="0"/>
    <x v="6"/>
    <n v="13"/>
    <s v="支付宝线下还款"/>
    <n v="0"/>
    <n v="1362.38"/>
    <n v="681.19"/>
    <n v="0"/>
    <n v="681.19"/>
    <n v="570"/>
    <n v="70.430000000000007"/>
    <n v="-1362.38"/>
  </r>
  <r>
    <x v="15"/>
    <d v="2017-01-02T00:00:00"/>
    <x v="0"/>
    <x v="6"/>
    <n v="6"/>
    <s v="微信支付-现金贷"/>
    <n v="0"/>
    <n v="74930.61"/>
    <n v="17029.7"/>
    <n v="32697.01"/>
    <n v="25203.9"/>
    <n v="15330"/>
    <n v="2773.34"/>
    <n v="-74930.61"/>
  </r>
  <r>
    <x v="15"/>
    <d v="2016-09-24T00:00:00"/>
    <x v="0"/>
    <x v="3"/>
    <n v="6"/>
    <s v="微信支付-现金贷"/>
    <n v="0"/>
    <n v="2724.75"/>
    <n v="0"/>
    <n v="0"/>
    <n v="2724.75"/>
    <n v="2800"/>
    <n v="150"/>
    <n v="-2724.75"/>
  </r>
  <r>
    <x v="15"/>
    <d v="2016-09-27T00:00:00"/>
    <x v="0"/>
    <x v="3"/>
    <n v="2"/>
    <s v="易宝-现金贷"/>
    <n v="0"/>
    <n v="116482.92"/>
    <n v="0"/>
    <n v="0"/>
    <n v="116482.92"/>
    <n v="74450"/>
    <n v="5860"/>
    <n v="-116482.92"/>
  </r>
  <r>
    <x v="15"/>
    <d v="2016-09-27T00:00:00"/>
    <x v="0"/>
    <x v="3"/>
    <n v="6"/>
    <s v="微信支付-现金贷"/>
    <n v="0"/>
    <n v="15667.29"/>
    <n v="0"/>
    <n v="0"/>
    <n v="15667.29"/>
    <n v="5400"/>
    <n v="720"/>
    <n v="-15667.29"/>
  </r>
  <r>
    <x v="15"/>
    <d v="2016-09-28T00:00:00"/>
    <x v="0"/>
    <x v="3"/>
    <n v="2"/>
    <s v="易宝-现金贷"/>
    <n v="0"/>
    <n v="62669.19"/>
    <n v="0"/>
    <n v="0"/>
    <n v="62669.19"/>
    <n v="118990"/>
    <n v="4090"/>
    <n v="-62669.19"/>
  </r>
  <r>
    <x v="15"/>
    <d v="2016-09-28T00:00:00"/>
    <x v="0"/>
    <x v="3"/>
    <n v="6"/>
    <s v="微信支付-现金贷"/>
    <n v="0"/>
    <n v="6130.68"/>
    <n v="0"/>
    <n v="0"/>
    <n v="6130.68"/>
    <n v="9730"/>
    <n v="420"/>
    <n v="-6130.68"/>
  </r>
  <r>
    <x v="15"/>
    <d v="2016-10-02T00:00:00"/>
    <x v="0"/>
    <x v="4"/>
    <n v="6"/>
    <s v="微信支付-现金贷"/>
    <n v="0"/>
    <n v="9536.6200000000008"/>
    <n v="0"/>
    <n v="0"/>
    <n v="9536.6200000000008"/>
    <n v="6520"/>
    <n v="570"/>
    <n v="-9536.6200000000008"/>
  </r>
  <r>
    <x v="15"/>
    <d v="2016-10-03T00:00:00"/>
    <x v="0"/>
    <x v="4"/>
    <n v="2"/>
    <s v="易宝-现金贷"/>
    <n v="0"/>
    <n v="64712.780000000101"/>
    <n v="0"/>
    <n v="0"/>
    <n v="64712.780000000101"/>
    <n v="68610"/>
    <n v="4570"/>
    <n v="-64712.780000000101"/>
  </r>
  <r>
    <x v="15"/>
    <d v="2016-10-03T00:00:00"/>
    <x v="0"/>
    <x v="4"/>
    <n v="6"/>
    <s v="微信支付-现金贷"/>
    <n v="0"/>
    <n v="6811.88"/>
    <n v="0"/>
    <n v="0"/>
    <n v="6811.88"/>
    <n v="9630"/>
    <n v="470"/>
    <n v="-6811.88"/>
  </r>
  <r>
    <x v="15"/>
    <d v="2016-10-04T00:00:00"/>
    <x v="0"/>
    <x v="4"/>
    <n v="2"/>
    <s v="易宝-现金贷"/>
    <n v="0"/>
    <n v="64031.59"/>
    <n v="0"/>
    <n v="0"/>
    <n v="64031.59"/>
    <n v="96750"/>
    <n v="5560"/>
    <n v="-64031.59"/>
  </r>
  <r>
    <x v="15"/>
    <d v="2016-10-04T00:00:00"/>
    <x v="0"/>
    <x v="4"/>
    <n v="6"/>
    <s v="微信支付-现金贷"/>
    <n v="0"/>
    <n v="10898.98"/>
    <n v="0"/>
    <n v="0"/>
    <n v="10898.98"/>
    <n v="8040"/>
    <n v="880"/>
    <n v="-10898.98"/>
  </r>
  <r>
    <x v="15"/>
    <d v="2016-10-09T00:00:00"/>
    <x v="0"/>
    <x v="4"/>
    <n v="13"/>
    <s v="支付宝线下还款"/>
    <n v="0"/>
    <n v="2043.56"/>
    <n v="0"/>
    <n v="0"/>
    <n v="2043.56"/>
    <n v="240"/>
    <n v="90"/>
    <n v="-2043.56"/>
  </r>
  <r>
    <x v="15"/>
    <d v="2016-10-10T00:00:00"/>
    <x v="0"/>
    <x v="4"/>
    <n v="2"/>
    <s v="易宝-现金贷"/>
    <n v="0"/>
    <n v="143730.47"/>
    <n v="0"/>
    <n v="0"/>
    <n v="143730.47"/>
    <n v="92580"/>
    <n v="13960"/>
    <n v="-143730.47"/>
  </r>
  <r>
    <x v="15"/>
    <d v="2016-10-10T00:00:00"/>
    <x v="0"/>
    <x v="4"/>
    <n v="6"/>
    <s v="微信支付-现金贷"/>
    <n v="0"/>
    <n v="8174.25"/>
    <n v="0"/>
    <n v="0"/>
    <n v="8174.25"/>
    <n v="6450"/>
    <n v="1180"/>
    <n v="-8174.25"/>
  </r>
  <r>
    <x v="15"/>
    <d v="2016-10-10T00:00:00"/>
    <x v="0"/>
    <x v="4"/>
    <n v="13"/>
    <s v="支付宝线下还款"/>
    <n v="0"/>
    <n v="2724.75"/>
    <n v="0"/>
    <n v="0"/>
    <n v="2724.75"/>
    <n v="720"/>
    <n v="350.44"/>
    <n v="-2724.75"/>
  </r>
  <r>
    <x v="15"/>
    <d v="2016-10-11T00:00:00"/>
    <x v="0"/>
    <x v="4"/>
    <n v="6"/>
    <s v="微信支付-现金贷"/>
    <n v="0"/>
    <n v="7493.06"/>
    <n v="0"/>
    <n v="0"/>
    <n v="7493.06"/>
    <n v="10660"/>
    <n v="1110"/>
    <n v="-7493.06"/>
  </r>
  <r>
    <x v="15"/>
    <d v="2016-10-14T00:00:00"/>
    <x v="0"/>
    <x v="4"/>
    <n v="13"/>
    <s v="支付宝线下还款"/>
    <n v="0"/>
    <n v="4768.3100000000004"/>
    <n v="0"/>
    <n v="4087.12"/>
    <n v="681.19"/>
    <n v="60"/>
    <n v="40"/>
    <n v="-4768.3100000000004"/>
  </r>
  <r>
    <x v="15"/>
    <d v="2016-10-15T00:00:00"/>
    <x v="0"/>
    <x v="4"/>
    <n v="2"/>
    <s v="易宝-现金贷"/>
    <n v="0"/>
    <n v="173021.53"/>
    <n v="0"/>
    <n v="0"/>
    <n v="173021.53"/>
    <n v="57400"/>
    <n v="15836.44"/>
    <n v="-173021.53"/>
  </r>
  <r>
    <x v="15"/>
    <d v="2016-10-15T00:00:00"/>
    <x v="0"/>
    <x v="4"/>
    <n v="6"/>
    <s v="微信支付-现金贷"/>
    <n v="0"/>
    <n v="24522.74"/>
    <n v="0"/>
    <n v="0"/>
    <n v="24522.74"/>
    <n v="4870"/>
    <n v="1890"/>
    <n v="-24522.74"/>
  </r>
  <r>
    <x v="15"/>
    <d v="2016-10-15T00:00:00"/>
    <x v="0"/>
    <x v="4"/>
    <n v="13"/>
    <s v="支付宝线下还款"/>
    <n v="0"/>
    <n v="681.19"/>
    <n v="0"/>
    <n v="0"/>
    <n v="681.19"/>
    <n v="120"/>
    <n v="30"/>
    <n v="-681.19"/>
  </r>
  <r>
    <x v="15"/>
    <d v="2016-10-16T00:00:00"/>
    <x v="0"/>
    <x v="4"/>
    <n v="2"/>
    <s v="易宝-现金贷"/>
    <n v="0"/>
    <n v="89235.46"/>
    <n v="0"/>
    <n v="0"/>
    <n v="89235.46"/>
    <n v="48730"/>
    <n v="11850"/>
    <n v="-89235.46"/>
  </r>
  <r>
    <x v="15"/>
    <d v="2016-10-16T00:00:00"/>
    <x v="0"/>
    <x v="4"/>
    <n v="6"/>
    <s v="微信支付-现金贷"/>
    <n v="0"/>
    <n v="12942.55"/>
    <n v="0"/>
    <n v="0"/>
    <n v="12942.55"/>
    <n v="5250"/>
    <n v="1740"/>
    <n v="-12942.55"/>
  </r>
  <r>
    <x v="15"/>
    <d v="2016-10-17T00:00:00"/>
    <x v="0"/>
    <x v="4"/>
    <n v="2"/>
    <s v="易宝-现金贷"/>
    <n v="0"/>
    <n v="84467.22"/>
    <n v="0"/>
    <n v="0"/>
    <n v="84467.22"/>
    <n v="78300"/>
    <n v="11840"/>
    <n v="-84467.22"/>
  </r>
  <r>
    <x v="15"/>
    <d v="2016-10-17T00:00:00"/>
    <x v="0"/>
    <x v="4"/>
    <n v="6"/>
    <s v="微信支付-现金贷"/>
    <n v="0"/>
    <n v="10898.98"/>
    <n v="0"/>
    <n v="0"/>
    <n v="10898.98"/>
    <n v="6710"/>
    <n v="1580"/>
    <n v="-10898.98"/>
  </r>
  <r>
    <x v="15"/>
    <d v="2016-10-17T00:00:00"/>
    <x v="0"/>
    <x v="4"/>
    <n v="13"/>
    <s v="支付宝线下还款"/>
    <n v="0"/>
    <n v="1362.38"/>
    <n v="0"/>
    <n v="0"/>
    <n v="1362.38"/>
    <n v="300"/>
    <n v="170"/>
    <n v="-1362.38"/>
  </r>
  <r>
    <x v="15"/>
    <d v="2016-10-23T00:00:00"/>
    <x v="0"/>
    <x v="4"/>
    <n v="13"/>
    <s v="支付宝线下还款"/>
    <n v="0"/>
    <n v="1362.37"/>
    <n v="0"/>
    <n v="0"/>
    <n v="1362.37"/>
    <n v="240"/>
    <n v="0.62999999999999501"/>
    <n v="-1362.37"/>
  </r>
  <r>
    <x v="15"/>
    <d v="2016-10-24T00:00:00"/>
    <x v="0"/>
    <x v="4"/>
    <n v="6"/>
    <s v="微信支付-现金贷"/>
    <n v="0"/>
    <n v="10898.99"/>
    <n v="0"/>
    <n v="1362.37"/>
    <n v="9536.6200000000008"/>
    <n v="10430"/>
    <n v="1353.34"/>
    <n v="-10898.99"/>
  </r>
  <r>
    <x v="15"/>
    <d v="2016-10-27T00:00:00"/>
    <x v="0"/>
    <x v="4"/>
    <n v="13"/>
    <s v="支付宝线下还款"/>
    <n v="0"/>
    <n v="681.19"/>
    <n v="0"/>
    <n v="0"/>
    <n v="681.19"/>
    <n v="870"/>
    <n v="0"/>
    <n v="-681.19"/>
  </r>
  <r>
    <x v="15"/>
    <d v="2016-10-30T00:00:00"/>
    <x v="0"/>
    <x v="4"/>
    <n v="6"/>
    <s v="微信支付-现金贷"/>
    <n v="0"/>
    <n v="22479.200000000001"/>
    <n v="0"/>
    <n v="0"/>
    <n v="22479.200000000001"/>
    <n v="8810"/>
    <n v="1586.68"/>
    <n v="-22479.200000000001"/>
  </r>
  <r>
    <x v="15"/>
    <d v="2016-11-01T00:00:00"/>
    <x v="0"/>
    <x v="5"/>
    <n v="13"/>
    <s v="支付宝线下还款"/>
    <n v="0"/>
    <n v="7493.06"/>
    <n v="0"/>
    <n v="4087.12"/>
    <n v="3405.94"/>
    <n v="420"/>
    <n v="490"/>
    <n v="-7493.06"/>
  </r>
  <r>
    <x v="15"/>
    <d v="2016-11-02T00:00:00"/>
    <x v="0"/>
    <x v="5"/>
    <n v="6"/>
    <s v="微信支付-现金贷"/>
    <n v="0"/>
    <n v="23160.37"/>
    <n v="0"/>
    <n v="0"/>
    <n v="23160.37"/>
    <n v="8820"/>
    <n v="2695.33"/>
    <n v="-23160.37"/>
  </r>
  <r>
    <x v="15"/>
    <d v="2016-11-02T00:00:00"/>
    <x v="0"/>
    <x v="5"/>
    <n v="13"/>
    <s v="支付宝线下还款"/>
    <n v="0"/>
    <n v="3405.94"/>
    <n v="0"/>
    <n v="0"/>
    <n v="3405.94"/>
    <n v="1560"/>
    <n v="863.81"/>
    <n v="-3405.94"/>
  </r>
  <r>
    <x v="15"/>
    <d v="2016-11-03T00:00:00"/>
    <x v="0"/>
    <x v="5"/>
    <n v="2"/>
    <s v="易宝-现金贷"/>
    <n v="0"/>
    <n v="144411.63"/>
    <n v="0"/>
    <n v="0"/>
    <n v="144411.63"/>
    <n v="108050"/>
    <n v="22336.66"/>
    <n v="-144411.63"/>
  </r>
  <r>
    <x v="15"/>
    <d v="2016-11-03T00:00:00"/>
    <x v="0"/>
    <x v="5"/>
    <n v="6"/>
    <s v="微信支付-现金贷"/>
    <n v="0"/>
    <n v="24522.73"/>
    <n v="0"/>
    <n v="0"/>
    <n v="24522.73"/>
    <n v="10860"/>
    <n v="4126.67"/>
    <n v="-24522.73"/>
  </r>
  <r>
    <x v="15"/>
    <d v="2016-11-03T00:00:00"/>
    <x v="0"/>
    <x v="5"/>
    <n v="13"/>
    <s v="支付宝线下还款"/>
    <n v="0"/>
    <n v="3405.93"/>
    <n v="0"/>
    <n v="0"/>
    <n v="3405.93"/>
    <n v="300"/>
    <n v="1550"/>
    <n v="-3405.93"/>
  </r>
  <r>
    <x v="15"/>
    <d v="2016-11-04T00:00:00"/>
    <x v="0"/>
    <x v="5"/>
    <n v="2"/>
    <s v="易宝-现金贷"/>
    <n v="0"/>
    <n v="102178.06"/>
    <n v="0"/>
    <n v="0"/>
    <n v="102178.06"/>
    <n v="123200"/>
    <n v="19984.669999999998"/>
    <n v="-102178.06"/>
  </r>
  <r>
    <x v="15"/>
    <d v="2016-11-04T00:00:00"/>
    <x v="0"/>
    <x v="5"/>
    <n v="6"/>
    <s v="微信支付-现金贷"/>
    <n v="0"/>
    <n v="17710.86"/>
    <n v="0"/>
    <n v="0"/>
    <n v="17710.86"/>
    <n v="11040"/>
    <n v="4530"/>
    <n v="-17710.86"/>
  </r>
  <r>
    <x v="15"/>
    <d v="2016-11-04T00:00:00"/>
    <x v="0"/>
    <x v="5"/>
    <n v="13"/>
    <s v="支付宝线下还款"/>
    <n v="0"/>
    <n v="6811.87"/>
    <n v="0"/>
    <n v="0"/>
    <n v="6811.87"/>
    <n v="840"/>
    <n v="115.25"/>
    <n v="-6811.87"/>
  </r>
  <r>
    <x v="15"/>
    <d v="2016-11-12T00:00:00"/>
    <x v="0"/>
    <x v="5"/>
    <n v="13"/>
    <s v="支付宝线下还款"/>
    <n v="0"/>
    <n v="8855.4500000000007"/>
    <n v="0"/>
    <n v="8174.26"/>
    <n v="681.19"/>
    <n v="928.81"/>
    <n v="0"/>
    <n v="-8855.4500000000007"/>
  </r>
  <r>
    <x v="15"/>
    <d v="2016-11-15T00:00:00"/>
    <x v="0"/>
    <x v="5"/>
    <n v="2"/>
    <s v="易宝-现金贷"/>
    <n v="0"/>
    <n v="290866.84999999998"/>
    <n v="0"/>
    <n v="0"/>
    <n v="290866.84999999998"/>
    <n v="113580"/>
    <n v="28033.4"/>
    <n v="-290866.84999999998"/>
  </r>
  <r>
    <x v="15"/>
    <d v="2016-11-15T00:00:00"/>
    <x v="0"/>
    <x v="5"/>
    <n v="6"/>
    <s v="微信支付-现金贷"/>
    <n v="0"/>
    <n v="68799.89"/>
    <n v="0"/>
    <n v="0"/>
    <n v="68799.89"/>
    <n v="20580"/>
    <n v="7076.7"/>
    <n v="-68799.89"/>
  </r>
  <r>
    <x v="15"/>
    <d v="2016-11-15T00:00:00"/>
    <x v="0"/>
    <x v="5"/>
    <n v="13"/>
    <s v="支付宝线下还款"/>
    <n v="0"/>
    <n v="11580.17"/>
    <n v="0"/>
    <n v="0"/>
    <n v="11580.17"/>
    <n v="2140.44"/>
    <n v="2264.14"/>
    <n v="-11580.17"/>
  </r>
  <r>
    <x v="15"/>
    <d v="2016-11-16T00:00:00"/>
    <x v="0"/>
    <x v="5"/>
    <n v="2"/>
    <s v="易宝-现金贷"/>
    <n v="0"/>
    <n v="237734.39"/>
    <n v="0"/>
    <n v="0"/>
    <n v="237734.39"/>
    <n v="145340"/>
    <n v="27347.48"/>
    <n v="-237734.39"/>
  </r>
  <r>
    <x v="15"/>
    <d v="2016-11-16T00:00:00"/>
    <x v="0"/>
    <x v="5"/>
    <n v="6"/>
    <s v="微信支付-现金贷"/>
    <n v="0"/>
    <n v="29291.1"/>
    <n v="0"/>
    <n v="0"/>
    <n v="29291.1"/>
    <n v="12900"/>
    <n v="4476.6499999999996"/>
    <n v="-29291.1"/>
  </r>
  <r>
    <x v="15"/>
    <d v="2016-11-16T00:00:00"/>
    <x v="0"/>
    <x v="5"/>
    <n v="13"/>
    <s v="支付宝线下还款"/>
    <n v="0"/>
    <n v="10898.98"/>
    <n v="0"/>
    <n v="0"/>
    <n v="10898.98"/>
    <n v="1831.19"/>
    <n v="1144.51"/>
    <n v="-10898.98"/>
  </r>
  <r>
    <x v="15"/>
    <d v="2016-11-17T00:00:00"/>
    <x v="0"/>
    <x v="5"/>
    <n v="6"/>
    <s v="微信支付-现金贷"/>
    <n v="0"/>
    <n v="19073.240000000002"/>
    <n v="0"/>
    <n v="0"/>
    <n v="19073.240000000002"/>
    <n v="14410"/>
    <n v="2224.9699999999998"/>
    <n v="-19073.240000000002"/>
  </r>
  <r>
    <x v="15"/>
    <d v="2016-11-17T00:00:00"/>
    <x v="0"/>
    <x v="5"/>
    <n v="13"/>
    <s v="支付宝线下还款"/>
    <n v="0"/>
    <n v="5449.49"/>
    <n v="0"/>
    <n v="0"/>
    <n v="5449.49"/>
    <n v="1319.81"/>
    <n v="60.63"/>
    <n v="-5449.49"/>
  </r>
  <r>
    <x v="15"/>
    <d v="2016-11-20T00:00:00"/>
    <x v="0"/>
    <x v="5"/>
    <n v="13"/>
    <s v="支付宝线下还款"/>
    <n v="0"/>
    <n v="8174.23"/>
    <n v="0"/>
    <n v="3405.93"/>
    <n v="4768.3"/>
    <n v="870"/>
    <n v="55.400000000000198"/>
    <n v="-8174.23"/>
  </r>
  <r>
    <x v="15"/>
    <d v="2016-11-21T00:00:00"/>
    <x v="0"/>
    <x v="5"/>
    <n v="13"/>
    <s v="支付宝线下还款"/>
    <n v="0"/>
    <n v="9174.23"/>
    <n v="0"/>
    <n v="0"/>
    <n v="9174.23"/>
    <n v="1930"/>
    <n v="40.510000000000304"/>
    <n v="-9174.23"/>
  </r>
  <r>
    <x v="15"/>
    <d v="2016-12-03T00:00:00"/>
    <x v="0"/>
    <x v="6"/>
    <n v="13"/>
    <s v="支付宝线下还款"/>
    <n v="0"/>
    <n v="2043.56"/>
    <n v="0"/>
    <n v="0"/>
    <n v="2043.56"/>
    <n v="300"/>
    <n v="0"/>
    <n v="-2043.56"/>
  </r>
  <r>
    <x v="15"/>
    <d v="2016-12-05T00:00:00"/>
    <x v="0"/>
    <x v="6"/>
    <n v="13"/>
    <s v="支付宝线下还款"/>
    <n v="0"/>
    <n v="10217.799999999999"/>
    <n v="0"/>
    <n v="3405.93"/>
    <n v="6811.87"/>
    <n v="1380"/>
    <n v="1074.77"/>
    <n v="-10217.799999999999"/>
  </r>
  <r>
    <x v="15"/>
    <d v="2016-12-06T00:00:00"/>
    <x v="0"/>
    <x v="6"/>
    <n v="13"/>
    <s v="支付宝线下还款"/>
    <n v="0"/>
    <n v="19710.849999999999"/>
    <n v="0"/>
    <n v="2043.56"/>
    <n v="17667.29"/>
    <n v="2580"/>
    <n v="2198.15"/>
    <n v="-19710.849999999999"/>
  </r>
  <r>
    <x v="15"/>
    <d v="2016-12-08T00:00:00"/>
    <x v="0"/>
    <x v="6"/>
    <n v="13"/>
    <s v="支付宝线下还款"/>
    <n v="0"/>
    <n v="14986.11"/>
    <n v="0"/>
    <n v="7493.06"/>
    <n v="7493.05"/>
    <n v="1360"/>
    <n v="816.4"/>
    <n v="-14986.11"/>
  </r>
  <r>
    <x v="15"/>
    <d v="2016-12-11T00:00:00"/>
    <x v="0"/>
    <x v="6"/>
    <n v="13"/>
    <s v="支付宝线下还款"/>
    <n v="0"/>
    <n v="2724.76"/>
    <n v="0"/>
    <n v="2043.57"/>
    <n v="681.19"/>
    <n v="150"/>
    <n v="560"/>
    <n v="-2724.76"/>
  </r>
  <r>
    <x v="15"/>
    <d v="2016-12-15T00:00:00"/>
    <x v="0"/>
    <x v="6"/>
    <n v="13"/>
    <s v="支付宝线下还款"/>
    <n v="0"/>
    <n v="11977.38"/>
    <n v="0"/>
    <n v="1362.37"/>
    <n v="10615.01"/>
    <n v="1420"/>
    <n v="572.79"/>
    <n v="-11977.38"/>
  </r>
  <r>
    <x v="15"/>
    <d v="2016-12-16T00:00:00"/>
    <x v="0"/>
    <x v="6"/>
    <n v="13"/>
    <s v="支付宝线下还款"/>
    <n v="0"/>
    <n v="12126.54"/>
    <n v="0"/>
    <n v="0"/>
    <n v="12126.54"/>
    <n v="2820"/>
    <n v="2614.4"/>
    <n v="-12126.54"/>
  </r>
  <r>
    <x v="15"/>
    <d v="2016-12-18T00:00:00"/>
    <x v="0"/>
    <x v="6"/>
    <n v="13"/>
    <s v="支付宝线下还款"/>
    <n v="0"/>
    <n v="4768.3100000000004"/>
    <n v="0"/>
    <n v="3405.94"/>
    <n v="1362.37"/>
    <n v="120"/>
    <n v="613.33000000000004"/>
    <n v="-4768.3100000000004"/>
  </r>
  <r>
    <x v="15"/>
    <d v="2016-12-19T00:00:00"/>
    <x v="0"/>
    <x v="6"/>
    <n v="13"/>
    <s v="支付宝线下还款"/>
    <n v="0"/>
    <n v="15898.97"/>
    <n v="0"/>
    <n v="2681.19"/>
    <n v="13217.78"/>
    <n v="2130"/>
    <n v="680.03"/>
    <n v="-15898.97"/>
  </r>
  <r>
    <x v="15"/>
    <d v="2016-12-24T00:00:00"/>
    <x v="0"/>
    <x v="6"/>
    <n v="13"/>
    <s v="支付宝线下还款"/>
    <n v="0"/>
    <n v="5949.5"/>
    <n v="0"/>
    <n v="2724.75"/>
    <n v="3224.75"/>
    <n v="540"/>
    <n v="113.33"/>
    <n v="-5949.5"/>
  </r>
  <r>
    <x v="15"/>
    <d v="2016-12-27T00:00:00"/>
    <x v="0"/>
    <x v="6"/>
    <n v="13"/>
    <s v="支付宝线下还款"/>
    <n v="0"/>
    <n v="4768.3100000000004"/>
    <n v="0"/>
    <n v="1362.37"/>
    <n v="3405.94"/>
    <n v="970"/>
    <n v="830"/>
    <n v="-4768.3100000000004"/>
  </r>
  <r>
    <x v="15"/>
    <d v="2016-12-28T00:00:00"/>
    <x v="0"/>
    <x v="6"/>
    <n v="13"/>
    <s v="支付宝线下还款"/>
    <n v="0"/>
    <n v="2724.74"/>
    <n v="0"/>
    <n v="1362.37"/>
    <n v="1362.37"/>
    <n v="370"/>
    <n v="100"/>
    <n v="-2724.74"/>
  </r>
  <r>
    <x v="15"/>
    <d v="2016-12-30T00:00:00"/>
    <x v="0"/>
    <x v="6"/>
    <n v="6"/>
    <s v="微信支付-现金贷"/>
    <n v="0"/>
    <n v="62669.2"/>
    <n v="0"/>
    <n v="0"/>
    <n v="62669.2"/>
    <n v="23275.48"/>
    <n v="7479.99"/>
    <n v="-62669.2"/>
  </r>
  <r>
    <x v="15"/>
    <d v="2016-12-30T00:00:00"/>
    <x v="0"/>
    <x v="6"/>
    <n v="13"/>
    <s v="支付宝线下还款"/>
    <n v="0"/>
    <n v="3654.75"/>
    <n v="0"/>
    <n v="0"/>
    <n v="3654.75"/>
    <n v="390"/>
    <n v="359.4"/>
    <n v="-3654.75"/>
  </r>
  <r>
    <x v="15"/>
    <d v="2016-12-31T00:00:00"/>
    <x v="0"/>
    <x v="6"/>
    <n v="13"/>
    <s v="支付宝线下还款"/>
    <n v="0"/>
    <n v="4768.3100000000004"/>
    <n v="0"/>
    <n v="2724.75"/>
    <n v="2043.56"/>
    <n v="180"/>
    <n v="0"/>
    <n v="-4768.3100000000004"/>
  </r>
  <r>
    <x v="15"/>
    <d v="2017-01-02T00:00:00"/>
    <x v="0"/>
    <x v="6"/>
    <n v="13"/>
    <s v="支付宝线下还款"/>
    <n v="0"/>
    <n v="8855.44"/>
    <n v="0"/>
    <n v="1362.38"/>
    <n v="7493.06"/>
    <n v="1170"/>
    <n v="547.25"/>
    <n v="-8855.44"/>
  </r>
  <r>
    <x v="15"/>
    <d v="2016-09-26T00:00:00"/>
    <x v="0"/>
    <x v="3"/>
    <n v="13"/>
    <s v="支付宝线下还款"/>
    <n v="0"/>
    <n v="8855.42"/>
    <n v="0"/>
    <n v="8855.42"/>
    <n v="0"/>
    <n v="0"/>
    <n v="0"/>
    <n v="-8855.42"/>
  </r>
  <r>
    <x v="15"/>
    <d v="2016-09-30T00:00:00"/>
    <x v="0"/>
    <x v="3"/>
    <n v="13"/>
    <s v="支付宝线下还款"/>
    <n v="0"/>
    <n v="19073.23"/>
    <n v="0"/>
    <n v="19073.23"/>
    <n v="0"/>
    <n v="180"/>
    <n v="0"/>
    <n v="-19073.23"/>
  </r>
  <r>
    <x v="15"/>
    <d v="2016-10-05T00:00:00"/>
    <x v="0"/>
    <x v="4"/>
    <n v="13"/>
    <s v="支付宝线下还款"/>
    <n v="0"/>
    <n v="1362.37"/>
    <n v="0"/>
    <n v="1362.37"/>
    <n v="0"/>
    <n v="360"/>
    <n v="0"/>
    <n v="-1362.37"/>
  </r>
  <r>
    <x v="15"/>
    <d v="2016-10-06T00:00:00"/>
    <x v="0"/>
    <x v="4"/>
    <n v="13"/>
    <s v="支付宝线下还款"/>
    <n v="0"/>
    <n v="1362.37"/>
    <n v="0"/>
    <n v="1362.37"/>
    <n v="0"/>
    <n v="0"/>
    <n v="0"/>
    <n v="-1362.37"/>
  </r>
  <r>
    <x v="15"/>
    <d v="2016-10-22T00:00:00"/>
    <x v="0"/>
    <x v="4"/>
    <n v="13"/>
    <s v="支付宝线下还款"/>
    <n v="0"/>
    <n v="3405.93"/>
    <n v="0"/>
    <n v="3405.93"/>
    <n v="0"/>
    <n v="0"/>
    <n v="0"/>
    <n v="-3405.93"/>
  </r>
  <r>
    <x v="15"/>
    <d v="2016-11-06T00:00:00"/>
    <x v="0"/>
    <x v="5"/>
    <n v="13"/>
    <s v="支付宝线下还款"/>
    <n v="0"/>
    <n v="1362.37"/>
    <n v="0"/>
    <n v="1362.37"/>
    <n v="0"/>
    <n v="270"/>
    <n v="0"/>
    <n v="-1362.37"/>
  </r>
  <r>
    <x v="15"/>
    <d v="2016-11-26T00:00:00"/>
    <x v="0"/>
    <x v="5"/>
    <n v="13"/>
    <s v="支付宝线下还款"/>
    <n v="0"/>
    <n v="8288.31"/>
    <n v="0"/>
    <n v="8288.31"/>
    <n v="0"/>
    <n v="0"/>
    <n v="0"/>
    <n v="-8288.31"/>
  </r>
  <r>
    <x v="15"/>
    <d v="2016-12-25T00:00:00"/>
    <x v="0"/>
    <x v="6"/>
    <n v="13"/>
    <s v="支付宝线下还款"/>
    <n v="0"/>
    <n v="4087.12"/>
    <n v="0"/>
    <n v="4087.12"/>
    <n v="0"/>
    <n v="0"/>
    <n v="0"/>
    <n v="-4087.12"/>
  </r>
  <r>
    <x v="15"/>
    <d v="2015-12-10T00:00:00"/>
    <x v="1"/>
    <x v="6"/>
    <n v="2"/>
    <s v="易宝-现金贷"/>
    <n v="0"/>
    <n v="0"/>
    <n v="0"/>
    <n v="0"/>
    <n v="0"/>
    <n v="160"/>
    <n v="0"/>
    <n v="0"/>
  </r>
  <r>
    <x v="15"/>
    <d v="2016-01-29T00:00:00"/>
    <x v="0"/>
    <x v="8"/>
    <n v="2"/>
    <s v="易宝-现金贷"/>
    <n v="0"/>
    <n v="0"/>
    <n v="0"/>
    <n v="0"/>
    <n v="0"/>
    <n v="160"/>
    <n v="0"/>
    <n v="0"/>
  </r>
  <r>
    <x v="15"/>
    <d v="2016-08-24T00:00:00"/>
    <x v="0"/>
    <x v="2"/>
    <n v="2"/>
    <s v="易宝-现金贷"/>
    <n v="0"/>
    <n v="0"/>
    <n v="0"/>
    <n v="0"/>
    <n v="0"/>
    <n v="1480"/>
    <n v="0"/>
    <n v="0"/>
  </r>
  <r>
    <x v="15"/>
    <d v="2016-08-25T00:00:00"/>
    <x v="0"/>
    <x v="2"/>
    <n v="2"/>
    <s v="易宝-现金贷"/>
    <n v="0"/>
    <n v="0"/>
    <n v="0"/>
    <n v="0"/>
    <n v="0"/>
    <n v="2980"/>
    <n v="0"/>
    <n v="0"/>
  </r>
  <r>
    <x v="15"/>
    <d v="2016-08-26T00:00:00"/>
    <x v="0"/>
    <x v="2"/>
    <n v="2"/>
    <s v="易宝-现金贷"/>
    <n v="0"/>
    <n v="0"/>
    <n v="0"/>
    <n v="0"/>
    <n v="0"/>
    <n v="3470"/>
    <n v="0"/>
    <n v="0"/>
  </r>
  <r>
    <x v="15"/>
    <d v="2016-08-26T00:00:00"/>
    <x v="0"/>
    <x v="2"/>
    <n v="6"/>
    <s v="微信支付-现金贷"/>
    <n v="0"/>
    <n v="0"/>
    <n v="0"/>
    <n v="0"/>
    <n v="0"/>
    <n v="100"/>
    <n v="0"/>
    <n v="0"/>
  </r>
  <r>
    <x v="15"/>
    <d v="2016-08-27T00:00:00"/>
    <x v="0"/>
    <x v="2"/>
    <n v="2"/>
    <s v="易宝-现金贷"/>
    <n v="0"/>
    <n v="0"/>
    <n v="0"/>
    <n v="0"/>
    <n v="0"/>
    <n v="2260"/>
    <n v="0"/>
    <n v="0"/>
  </r>
  <r>
    <x v="15"/>
    <d v="2016-08-28T00:00:00"/>
    <x v="0"/>
    <x v="2"/>
    <n v="2"/>
    <s v="易宝-现金贷"/>
    <n v="0"/>
    <n v="0"/>
    <n v="0"/>
    <n v="0"/>
    <n v="0"/>
    <n v="720"/>
    <n v="0"/>
    <n v="0"/>
  </r>
  <r>
    <x v="15"/>
    <d v="2016-08-29T00:00:00"/>
    <x v="0"/>
    <x v="2"/>
    <n v="2"/>
    <s v="易宝-现金贷"/>
    <n v="0"/>
    <n v="0"/>
    <n v="0"/>
    <n v="0"/>
    <n v="0"/>
    <n v="3760"/>
    <n v="0"/>
    <n v="0"/>
  </r>
  <r>
    <x v="15"/>
    <d v="2016-08-29T00:00:00"/>
    <x v="0"/>
    <x v="2"/>
    <n v="6"/>
    <s v="微信支付-现金贷"/>
    <n v="0"/>
    <n v="0"/>
    <n v="0"/>
    <n v="0"/>
    <n v="0"/>
    <n v="100"/>
    <n v="0"/>
    <n v="0"/>
  </r>
  <r>
    <x v="15"/>
    <d v="2016-08-29T00:00:00"/>
    <x v="0"/>
    <x v="2"/>
    <n v="13"/>
    <s v="支付宝线下还款"/>
    <n v="0"/>
    <n v="0"/>
    <n v="0"/>
    <n v="0"/>
    <n v="0"/>
    <n v="480"/>
    <n v="0"/>
    <n v="0"/>
  </r>
  <r>
    <x v="15"/>
    <d v="2016-08-30T00:00:00"/>
    <x v="0"/>
    <x v="2"/>
    <n v="2"/>
    <s v="易宝-现金贷"/>
    <n v="0"/>
    <n v="0"/>
    <n v="0"/>
    <n v="0"/>
    <n v="0"/>
    <n v="8740"/>
    <n v="0"/>
    <n v="0"/>
  </r>
  <r>
    <x v="15"/>
    <d v="2016-08-30T00:00:00"/>
    <x v="0"/>
    <x v="2"/>
    <n v="6"/>
    <s v="微信支付-现金贷"/>
    <n v="0"/>
    <n v="0"/>
    <n v="0"/>
    <n v="0"/>
    <n v="0"/>
    <n v="940"/>
    <n v="0"/>
    <n v="0"/>
  </r>
  <r>
    <x v="15"/>
    <d v="2016-08-31T00:00:00"/>
    <x v="0"/>
    <x v="2"/>
    <n v="2"/>
    <s v="易宝-现金贷"/>
    <n v="0"/>
    <n v="0"/>
    <n v="0"/>
    <n v="0"/>
    <n v="0"/>
    <n v="7750"/>
    <n v="0"/>
    <n v="0"/>
  </r>
  <r>
    <x v="15"/>
    <d v="2016-09-01T00:00:00"/>
    <x v="0"/>
    <x v="3"/>
    <n v="2"/>
    <s v="易宝-现金贷"/>
    <n v="0"/>
    <n v="0"/>
    <n v="0"/>
    <n v="0"/>
    <n v="0"/>
    <n v="8580"/>
    <n v="0"/>
    <n v="0"/>
  </r>
  <r>
    <x v="15"/>
    <d v="2016-09-01T00:00:00"/>
    <x v="0"/>
    <x v="3"/>
    <n v="6"/>
    <s v="微信支付-现金贷"/>
    <n v="0"/>
    <n v="0"/>
    <n v="0"/>
    <n v="0"/>
    <n v="0"/>
    <n v="580"/>
    <n v="0"/>
    <n v="0"/>
  </r>
  <r>
    <x v="15"/>
    <d v="2016-09-02T00:00:00"/>
    <x v="0"/>
    <x v="3"/>
    <n v="2"/>
    <s v="易宝-现金贷"/>
    <n v="0"/>
    <n v="0"/>
    <n v="0"/>
    <n v="0"/>
    <n v="0"/>
    <n v="7390"/>
    <n v="0"/>
    <n v="0"/>
  </r>
  <r>
    <x v="15"/>
    <d v="2016-09-02T00:00:00"/>
    <x v="0"/>
    <x v="3"/>
    <n v="6"/>
    <s v="微信支付-现金贷"/>
    <n v="0"/>
    <n v="0"/>
    <n v="0"/>
    <n v="0"/>
    <n v="0"/>
    <n v="60"/>
    <n v="0"/>
    <n v="0"/>
  </r>
  <r>
    <x v="15"/>
    <d v="2016-09-02T00:00:00"/>
    <x v="0"/>
    <x v="3"/>
    <n v="13"/>
    <s v="支付宝线下还款"/>
    <n v="0"/>
    <n v="0"/>
    <n v="0"/>
    <n v="0"/>
    <n v="0"/>
    <n v="420"/>
    <n v="56.5700000000001"/>
    <n v="0"/>
  </r>
  <r>
    <x v="15"/>
    <d v="2016-09-03T00:00:00"/>
    <x v="0"/>
    <x v="3"/>
    <n v="2"/>
    <s v="易宝-现金贷"/>
    <n v="0"/>
    <n v="0"/>
    <n v="0"/>
    <n v="0"/>
    <n v="0"/>
    <n v="3760"/>
    <n v="0"/>
    <n v="0"/>
  </r>
  <r>
    <x v="15"/>
    <d v="2016-09-03T00:00:00"/>
    <x v="0"/>
    <x v="3"/>
    <n v="6"/>
    <s v="微信支付-现金贷"/>
    <n v="0"/>
    <n v="0"/>
    <n v="0"/>
    <n v="0"/>
    <n v="0"/>
    <n v="340"/>
    <n v="0"/>
    <n v="0"/>
  </r>
  <r>
    <x v="15"/>
    <d v="2016-09-04T00:00:00"/>
    <x v="0"/>
    <x v="3"/>
    <n v="2"/>
    <s v="易宝-现金贷"/>
    <n v="0"/>
    <n v="0"/>
    <n v="0"/>
    <n v="0"/>
    <n v="0"/>
    <n v="2380"/>
    <n v="0"/>
    <n v="0"/>
  </r>
  <r>
    <x v="15"/>
    <d v="2016-09-04T00:00:00"/>
    <x v="0"/>
    <x v="3"/>
    <n v="6"/>
    <s v="微信支付-现金贷"/>
    <n v="0"/>
    <n v="0"/>
    <n v="0"/>
    <n v="0"/>
    <n v="0"/>
    <n v="60"/>
    <n v="0"/>
    <n v="0"/>
  </r>
  <r>
    <x v="15"/>
    <d v="2016-09-05T00:00:00"/>
    <x v="0"/>
    <x v="3"/>
    <n v="2"/>
    <s v="易宝-现金贷"/>
    <n v="0"/>
    <n v="0"/>
    <n v="0"/>
    <n v="0"/>
    <n v="0"/>
    <n v="11640"/>
    <n v="0"/>
    <n v="0"/>
  </r>
  <r>
    <x v="15"/>
    <d v="2016-09-05T00:00:00"/>
    <x v="0"/>
    <x v="3"/>
    <n v="6"/>
    <s v="微信支付-现金贷"/>
    <n v="0"/>
    <n v="0"/>
    <n v="0"/>
    <n v="0"/>
    <n v="0"/>
    <n v="300"/>
    <n v="0"/>
    <n v="0"/>
  </r>
  <r>
    <x v="15"/>
    <d v="2016-09-06T00:00:00"/>
    <x v="0"/>
    <x v="3"/>
    <n v="2"/>
    <s v="易宝-现金贷"/>
    <n v="0"/>
    <n v="0"/>
    <n v="0"/>
    <n v="0"/>
    <n v="0"/>
    <n v="9630"/>
    <n v="0"/>
    <n v="0"/>
  </r>
  <r>
    <x v="15"/>
    <d v="2016-09-06T00:00:00"/>
    <x v="0"/>
    <x v="3"/>
    <n v="6"/>
    <s v="微信支付-现金贷"/>
    <n v="0"/>
    <n v="0"/>
    <n v="0"/>
    <n v="0"/>
    <n v="0"/>
    <n v="480"/>
    <n v="0"/>
    <n v="0"/>
  </r>
  <r>
    <x v="15"/>
    <d v="2016-09-06T00:00:00"/>
    <x v="0"/>
    <x v="3"/>
    <n v="13"/>
    <s v="支付宝线下还款"/>
    <n v="0"/>
    <n v="0"/>
    <n v="0"/>
    <n v="0"/>
    <n v="0"/>
    <n v="120"/>
    <n v="198.81"/>
    <n v="0"/>
  </r>
  <r>
    <x v="15"/>
    <d v="2016-09-07T00:00:00"/>
    <x v="0"/>
    <x v="3"/>
    <n v="2"/>
    <s v="易宝-现金贷"/>
    <n v="0"/>
    <n v="0"/>
    <n v="0"/>
    <n v="0"/>
    <n v="0"/>
    <n v="13140"/>
    <n v="0"/>
    <n v="0"/>
  </r>
  <r>
    <x v="15"/>
    <d v="2016-09-07T00:00:00"/>
    <x v="0"/>
    <x v="3"/>
    <n v="6"/>
    <s v="微信支付-现金贷"/>
    <n v="0"/>
    <n v="0"/>
    <n v="0"/>
    <n v="0"/>
    <n v="0"/>
    <n v="340"/>
    <n v="0"/>
    <n v="0"/>
  </r>
  <r>
    <x v="15"/>
    <d v="2016-09-08T00:00:00"/>
    <x v="0"/>
    <x v="3"/>
    <n v="2"/>
    <s v="易宝-现金贷"/>
    <n v="0"/>
    <n v="0"/>
    <n v="0"/>
    <n v="0"/>
    <n v="0"/>
    <n v="16390"/>
    <n v="0"/>
    <n v="0"/>
  </r>
  <r>
    <x v="15"/>
    <d v="2016-09-08T00:00:00"/>
    <x v="0"/>
    <x v="3"/>
    <n v="6"/>
    <s v="微信支付-现金贷"/>
    <n v="0"/>
    <n v="0"/>
    <n v="0"/>
    <n v="0"/>
    <n v="0"/>
    <n v="1720"/>
    <n v="0"/>
    <n v="0"/>
  </r>
  <r>
    <x v="15"/>
    <d v="2016-09-08T00:00:00"/>
    <x v="0"/>
    <x v="3"/>
    <n v="13"/>
    <s v="支付宝线下还款"/>
    <n v="0"/>
    <n v="0"/>
    <n v="0"/>
    <n v="0"/>
    <n v="0"/>
    <n v="240"/>
    <n v="0"/>
    <n v="0"/>
  </r>
  <r>
    <x v="15"/>
    <d v="2016-09-09T00:00:00"/>
    <x v="0"/>
    <x v="3"/>
    <n v="2"/>
    <s v="易宝-现金贷"/>
    <n v="0"/>
    <n v="0"/>
    <n v="0"/>
    <n v="0"/>
    <n v="0"/>
    <n v="15780"/>
    <n v="0"/>
    <n v="0"/>
  </r>
  <r>
    <x v="15"/>
    <d v="2016-09-09T00:00:00"/>
    <x v="0"/>
    <x v="3"/>
    <n v="6"/>
    <s v="微信支付-现金贷"/>
    <n v="0"/>
    <n v="0"/>
    <n v="0"/>
    <n v="0"/>
    <n v="0"/>
    <n v="1560"/>
    <n v="0"/>
    <n v="0"/>
  </r>
  <r>
    <x v="15"/>
    <d v="2016-09-10T00:00:00"/>
    <x v="0"/>
    <x v="3"/>
    <n v="2"/>
    <s v="易宝-现金贷"/>
    <n v="0"/>
    <n v="0"/>
    <n v="0"/>
    <n v="0"/>
    <n v="0"/>
    <n v="8830"/>
    <n v="0"/>
    <n v="0"/>
  </r>
  <r>
    <x v="15"/>
    <d v="2016-09-10T00:00:00"/>
    <x v="0"/>
    <x v="3"/>
    <n v="6"/>
    <s v="微信支付-现金贷"/>
    <n v="0"/>
    <n v="0"/>
    <n v="0"/>
    <n v="0"/>
    <n v="0"/>
    <n v="720"/>
    <n v="0"/>
    <n v="0"/>
  </r>
  <r>
    <x v="15"/>
    <d v="2016-09-11T00:00:00"/>
    <x v="0"/>
    <x v="3"/>
    <n v="2"/>
    <s v="易宝-现金贷"/>
    <n v="0"/>
    <n v="0"/>
    <n v="0"/>
    <n v="0"/>
    <n v="0"/>
    <n v="10100"/>
    <n v="0"/>
    <n v="0"/>
  </r>
  <r>
    <x v="15"/>
    <d v="2016-09-12T00:00:00"/>
    <x v="0"/>
    <x v="3"/>
    <n v="2"/>
    <s v="易宝-现金贷"/>
    <n v="0"/>
    <n v="0"/>
    <n v="0"/>
    <n v="0"/>
    <n v="0"/>
    <n v="20270"/>
    <n v="0"/>
    <n v="0"/>
  </r>
  <r>
    <x v="15"/>
    <d v="2016-09-12T00:00:00"/>
    <x v="0"/>
    <x v="3"/>
    <n v="6"/>
    <s v="微信支付-现金贷"/>
    <n v="0"/>
    <n v="0"/>
    <n v="0"/>
    <n v="0"/>
    <n v="0"/>
    <n v="2060"/>
    <n v="0"/>
    <n v="0"/>
  </r>
  <r>
    <x v="15"/>
    <d v="2016-09-12T00:00:00"/>
    <x v="0"/>
    <x v="3"/>
    <n v="13"/>
    <s v="支付宝线下还款"/>
    <n v="0"/>
    <n v="0"/>
    <n v="0"/>
    <n v="0"/>
    <n v="0"/>
    <n v="360"/>
    <n v="0"/>
    <n v="0"/>
  </r>
  <r>
    <x v="15"/>
    <d v="2016-09-13T00:00:00"/>
    <x v="0"/>
    <x v="3"/>
    <n v="2"/>
    <s v="易宝-现金贷"/>
    <n v="0"/>
    <n v="0"/>
    <n v="0"/>
    <n v="0"/>
    <n v="0"/>
    <n v="21950"/>
    <n v="0"/>
    <n v="0"/>
  </r>
  <r>
    <x v="15"/>
    <d v="2016-09-13T00:00:00"/>
    <x v="0"/>
    <x v="3"/>
    <n v="6"/>
    <s v="微信支付-现金贷"/>
    <n v="0"/>
    <n v="0"/>
    <n v="0"/>
    <n v="0"/>
    <n v="0"/>
    <n v="1030"/>
    <n v="0"/>
    <n v="0"/>
  </r>
  <r>
    <x v="15"/>
    <d v="2016-09-14T00:00:00"/>
    <x v="0"/>
    <x v="3"/>
    <n v="2"/>
    <s v="易宝-现金贷"/>
    <n v="0"/>
    <n v="0"/>
    <n v="0"/>
    <n v="0"/>
    <n v="0"/>
    <n v="24670"/>
    <n v="0"/>
    <n v="0"/>
  </r>
  <r>
    <x v="15"/>
    <d v="2016-09-14T00:00:00"/>
    <x v="0"/>
    <x v="3"/>
    <n v="6"/>
    <s v="微信支付-现金贷"/>
    <n v="0"/>
    <n v="0"/>
    <n v="0"/>
    <n v="0"/>
    <n v="0"/>
    <n v="2030"/>
    <n v="0"/>
    <n v="0"/>
  </r>
  <r>
    <x v="15"/>
    <d v="2016-09-14T00:00:00"/>
    <x v="0"/>
    <x v="3"/>
    <n v="13"/>
    <s v="支付宝线下还款"/>
    <n v="0"/>
    <n v="0"/>
    <n v="0"/>
    <n v="0"/>
    <n v="0"/>
    <n v="65.81"/>
    <n v="0"/>
    <n v="0"/>
  </r>
  <r>
    <x v="15"/>
    <d v="2016-09-15T00:00:00"/>
    <x v="0"/>
    <x v="3"/>
    <n v="2"/>
    <s v="易宝-现金贷"/>
    <n v="0"/>
    <n v="0"/>
    <n v="0"/>
    <n v="0"/>
    <n v="0"/>
    <n v="17200"/>
    <n v="0"/>
    <n v="0"/>
  </r>
  <r>
    <x v="15"/>
    <d v="2016-09-15T00:00:00"/>
    <x v="0"/>
    <x v="3"/>
    <n v="6"/>
    <s v="微信支付-现金贷"/>
    <n v="0"/>
    <n v="0"/>
    <n v="0"/>
    <n v="0"/>
    <n v="0"/>
    <n v="870"/>
    <n v="0"/>
    <n v="0"/>
  </r>
  <r>
    <x v="15"/>
    <d v="2016-09-15T00:00:00"/>
    <x v="0"/>
    <x v="3"/>
    <n v="13"/>
    <s v="支付宝线下还款"/>
    <n v="0"/>
    <n v="0"/>
    <n v="0"/>
    <n v="0"/>
    <n v="0"/>
    <n v="240"/>
    <n v="84.849999999999895"/>
    <n v="0"/>
  </r>
  <r>
    <x v="15"/>
    <d v="2016-09-16T00:00:00"/>
    <x v="0"/>
    <x v="3"/>
    <n v="2"/>
    <s v="易宝-现金贷"/>
    <n v="0"/>
    <n v="0"/>
    <n v="0"/>
    <n v="0"/>
    <n v="0"/>
    <n v="14930"/>
    <n v="0"/>
    <n v="0"/>
  </r>
  <r>
    <x v="15"/>
    <d v="2016-09-16T00:00:00"/>
    <x v="0"/>
    <x v="3"/>
    <n v="6"/>
    <s v="微信支付-现金贷"/>
    <n v="0"/>
    <n v="0"/>
    <n v="0"/>
    <n v="0"/>
    <n v="0"/>
    <n v="2460"/>
    <n v="0"/>
    <n v="0"/>
  </r>
  <r>
    <x v="15"/>
    <d v="2016-09-17T00:00:00"/>
    <x v="0"/>
    <x v="3"/>
    <n v="2"/>
    <s v="易宝-现金贷"/>
    <n v="0"/>
    <n v="0"/>
    <n v="0"/>
    <n v="0"/>
    <n v="0"/>
    <n v="14360"/>
    <n v="0"/>
    <n v="0"/>
  </r>
  <r>
    <x v="15"/>
    <d v="2016-09-17T00:00:00"/>
    <x v="0"/>
    <x v="3"/>
    <n v="6"/>
    <s v="微信支付-现金贷"/>
    <n v="0"/>
    <n v="0"/>
    <n v="0"/>
    <n v="0"/>
    <n v="0"/>
    <n v="720"/>
    <n v="0"/>
    <n v="0"/>
  </r>
  <r>
    <x v="15"/>
    <d v="2016-09-18T00:00:00"/>
    <x v="0"/>
    <x v="3"/>
    <n v="2"/>
    <s v="易宝-现金贷"/>
    <n v="0"/>
    <n v="0"/>
    <n v="0"/>
    <n v="0"/>
    <n v="0"/>
    <n v="21510"/>
    <n v="0"/>
    <n v="0"/>
  </r>
  <r>
    <x v="15"/>
    <d v="2016-09-18T00:00:00"/>
    <x v="0"/>
    <x v="3"/>
    <n v="6"/>
    <s v="微信支付-现金贷"/>
    <n v="0"/>
    <n v="0"/>
    <n v="0"/>
    <n v="0"/>
    <n v="0"/>
    <n v="1630"/>
    <n v="0"/>
    <n v="0"/>
  </r>
  <r>
    <x v="15"/>
    <d v="2016-09-19T00:00:00"/>
    <x v="0"/>
    <x v="3"/>
    <n v="2"/>
    <s v="易宝-现金贷"/>
    <n v="0"/>
    <n v="0"/>
    <n v="0"/>
    <n v="0"/>
    <n v="0"/>
    <n v="30030"/>
    <n v="0"/>
    <n v="0"/>
  </r>
  <r>
    <x v="15"/>
    <d v="2016-09-19T00:00:00"/>
    <x v="0"/>
    <x v="3"/>
    <n v="6"/>
    <s v="微信支付-现金贷"/>
    <n v="0"/>
    <n v="0"/>
    <n v="0"/>
    <n v="0"/>
    <n v="0"/>
    <n v="1840"/>
    <n v="0"/>
    <n v="0"/>
  </r>
  <r>
    <x v="15"/>
    <d v="2016-09-19T00:00:00"/>
    <x v="0"/>
    <x v="3"/>
    <n v="13"/>
    <s v="支付宝线下还款"/>
    <n v="0"/>
    <n v="0"/>
    <n v="0"/>
    <n v="0"/>
    <n v="0"/>
    <n v="120"/>
    <n v="600"/>
    <n v="0"/>
  </r>
  <r>
    <x v="15"/>
    <d v="2016-09-20T00:00:00"/>
    <x v="0"/>
    <x v="3"/>
    <n v="2"/>
    <s v="易宝-现金贷"/>
    <n v="0"/>
    <n v="0"/>
    <n v="0"/>
    <n v="0"/>
    <n v="0"/>
    <n v="35280"/>
    <n v="0"/>
    <n v="0"/>
  </r>
  <r>
    <x v="15"/>
    <d v="2016-09-20T00:00:00"/>
    <x v="0"/>
    <x v="3"/>
    <n v="6"/>
    <s v="微信支付-现金贷"/>
    <n v="0"/>
    <n v="0"/>
    <n v="0"/>
    <n v="0"/>
    <n v="0"/>
    <n v="2400"/>
    <n v="0"/>
    <n v="0"/>
  </r>
  <r>
    <x v="15"/>
    <d v="2016-09-21T00:00:00"/>
    <x v="0"/>
    <x v="3"/>
    <n v="2"/>
    <s v="易宝-现金贷"/>
    <n v="0"/>
    <n v="0"/>
    <n v="0"/>
    <n v="0"/>
    <n v="0"/>
    <n v="40670"/>
    <n v="0"/>
    <n v="0"/>
  </r>
  <r>
    <x v="15"/>
    <d v="2016-09-21T00:00:00"/>
    <x v="0"/>
    <x v="3"/>
    <n v="6"/>
    <s v="微信支付-现金贷"/>
    <n v="0"/>
    <n v="0"/>
    <n v="0"/>
    <n v="0"/>
    <n v="0"/>
    <n v="2660"/>
    <n v="0"/>
    <n v="0"/>
  </r>
  <r>
    <x v="15"/>
    <d v="2016-09-21T00:00:00"/>
    <x v="0"/>
    <x v="3"/>
    <n v="13"/>
    <s v="支付宝线下还款"/>
    <n v="0"/>
    <n v="0"/>
    <n v="0"/>
    <n v="0"/>
    <n v="0"/>
    <n v="300"/>
    <n v="0"/>
    <n v="0"/>
  </r>
  <r>
    <x v="15"/>
    <d v="2016-09-24T00:00:00"/>
    <x v="0"/>
    <x v="3"/>
    <n v="13"/>
    <s v="支付宝线下还款"/>
    <n v="0"/>
    <n v="0"/>
    <n v="0"/>
    <n v="0"/>
    <n v="0"/>
    <n v="480"/>
    <n v="0"/>
    <n v="0"/>
  </r>
  <r>
    <x v="15"/>
    <d v="2016-09-27T00:00:00"/>
    <x v="0"/>
    <x v="3"/>
    <n v="13"/>
    <s v="支付宝线下还款"/>
    <n v="0"/>
    <n v="0"/>
    <n v="0"/>
    <n v="0"/>
    <n v="0"/>
    <n v="237.72"/>
    <n v="0"/>
    <n v="0"/>
  </r>
  <r>
    <x v="15"/>
    <d v="2016-09-28T00:00:00"/>
    <x v="0"/>
    <x v="3"/>
    <n v="13"/>
    <s v="支付宝线下还款"/>
    <n v="0"/>
    <n v="0"/>
    <n v="0"/>
    <n v="0"/>
    <n v="0"/>
    <n v="432.21"/>
    <n v="0"/>
    <n v="0"/>
  </r>
  <r>
    <x v="15"/>
    <d v="2016-10-02T00:00:00"/>
    <x v="0"/>
    <x v="4"/>
    <n v="13"/>
    <s v="支付宝线下还款"/>
    <n v="0"/>
    <n v="0"/>
    <n v="0"/>
    <n v="0"/>
    <n v="0"/>
    <n v="240"/>
    <n v="0"/>
    <n v="0"/>
  </r>
  <r>
    <x v="15"/>
    <d v="2016-10-11T00:00:00"/>
    <x v="0"/>
    <x v="4"/>
    <n v="13"/>
    <s v="支付宝线下还款"/>
    <n v="0"/>
    <n v="0"/>
    <n v="0"/>
    <n v="0"/>
    <n v="0"/>
    <n v="150"/>
    <n v="0"/>
    <n v="0"/>
  </r>
  <r>
    <x v="15"/>
    <d v="2016-10-21T00:00:00"/>
    <x v="0"/>
    <x v="4"/>
    <n v="13"/>
    <s v="支付宝线下还款"/>
    <n v="0"/>
    <n v="0"/>
    <n v="0"/>
    <n v="0"/>
    <n v="0"/>
    <n v="240"/>
    <n v="0"/>
    <n v="0"/>
  </r>
  <r>
    <x v="15"/>
    <d v="2016-10-24T00:00:00"/>
    <x v="0"/>
    <x v="4"/>
    <n v="13"/>
    <s v="支付宝线下还款"/>
    <n v="0"/>
    <n v="0"/>
    <n v="0"/>
    <n v="0"/>
    <n v="0"/>
    <n v="240"/>
    <n v="0"/>
    <n v="0"/>
  </r>
  <r>
    <x v="15"/>
    <d v="2016-10-30T00:00:00"/>
    <x v="0"/>
    <x v="4"/>
    <n v="13"/>
    <s v="支付宝线下还款"/>
    <n v="0"/>
    <n v="0"/>
    <n v="0"/>
    <n v="0"/>
    <n v="0"/>
    <n v="687.72"/>
    <n v="8.81"/>
    <n v="0"/>
  </r>
  <r>
    <x v="15"/>
    <d v="2016-11-23T00:00:00"/>
    <x v="0"/>
    <x v="5"/>
    <n v="13"/>
    <s v="支付宝线下还款"/>
    <n v="0"/>
    <n v="0"/>
    <n v="0"/>
    <n v="0"/>
    <n v="0"/>
    <n v="500"/>
    <n v="0"/>
    <n v="0"/>
  </r>
  <r>
    <x v="16"/>
    <d v="2016-10-26T00:00:00"/>
    <x v="0"/>
    <x v="4"/>
    <n v="2"/>
    <s v="易宝-现金贷"/>
    <n v="0"/>
    <n v="2043.56"/>
    <n v="2043.56"/>
    <n v="0"/>
    <n v="0"/>
    <n v="240"/>
    <n v="0"/>
    <n v="-2043.56"/>
  </r>
  <r>
    <x v="16"/>
    <d v="2016-11-26T00:00:00"/>
    <x v="0"/>
    <x v="5"/>
    <n v="2"/>
    <s v="易宝-现金贷"/>
    <n v="0"/>
    <n v="2043.56"/>
    <n v="2043.56"/>
    <n v="0"/>
    <n v="0"/>
    <n v="240"/>
    <n v="0"/>
    <n v="-2043.56"/>
  </r>
  <r>
    <x v="16"/>
    <d v="2016-10-27T00:00:00"/>
    <x v="0"/>
    <x v="4"/>
    <n v="2"/>
    <s v="易宝-现金贷"/>
    <n v="0"/>
    <n v="676.67"/>
    <n v="0"/>
    <n v="0"/>
    <n v="676.67"/>
    <n v="0"/>
    <n v="0"/>
    <n v="-676.67"/>
  </r>
  <r>
    <x v="16"/>
    <d v="2016-11-22T00:00:00"/>
    <x v="0"/>
    <x v="5"/>
    <n v="2"/>
    <s v="易宝-现金贷"/>
    <n v="0"/>
    <n v="666.67"/>
    <n v="0"/>
    <n v="666.67"/>
    <n v="0"/>
    <n v="0"/>
    <n v="0"/>
    <n v="-666.67"/>
  </r>
  <r>
    <x v="16"/>
    <d v="2016-12-22T00:00:00"/>
    <x v="0"/>
    <x v="6"/>
    <n v="2"/>
    <s v="易宝-现金贷"/>
    <n v="0"/>
    <n v="666.66"/>
    <n v="0"/>
    <n v="666.66"/>
    <n v="0"/>
    <n v="0"/>
    <n v="0"/>
    <n v="-666.66"/>
  </r>
  <r>
    <x v="16"/>
    <d v="2016-12-26T00:00:00"/>
    <x v="0"/>
    <x v="6"/>
    <n v="2"/>
    <s v="易宝-现金贷"/>
    <n v="0"/>
    <n v="2043.56"/>
    <n v="0"/>
    <n v="2043.56"/>
    <n v="0"/>
    <n v="0"/>
    <n v="0"/>
    <n v="-2043.56"/>
  </r>
  <r>
    <x v="16"/>
    <d v="2016-12-19T00:00:00"/>
    <x v="0"/>
    <x v="6"/>
    <n v="2"/>
    <s v="易宝-现金贷"/>
    <n v="0"/>
    <n v="0"/>
    <n v="0"/>
    <n v="0"/>
    <n v="0"/>
    <n v="220"/>
    <n v="0"/>
    <n v="0"/>
  </r>
  <r>
    <x v="17"/>
    <d v="2016-11-18T00:00:00"/>
    <x v="0"/>
    <x v="5"/>
    <n v="2"/>
    <s v="易宝-现金贷"/>
    <n v="680044.223"/>
    <n v="533807.34"/>
    <n v="228494.65"/>
    <n v="305312.69"/>
    <n v="0"/>
    <n v="33250"/>
    <n v="0"/>
    <n v="146236.88300000003"/>
  </r>
  <r>
    <x v="17"/>
    <d v="2016-11-21T00:00:00"/>
    <x v="0"/>
    <x v="5"/>
    <n v="2"/>
    <s v="易宝-现金贷"/>
    <n v="272017.68920000002"/>
    <n v="212173.53"/>
    <n v="86365.509999999893"/>
    <n v="122407.8"/>
    <n v="3400.22"/>
    <n v="17230"/>
    <n v="250"/>
    <n v="59844.159200000024"/>
  </r>
  <r>
    <x v="17"/>
    <d v="2016-11-24T00:00:00"/>
    <x v="0"/>
    <x v="5"/>
    <n v="2"/>
    <s v="易宝-现金贷"/>
    <n v="408026.53379999998"/>
    <n v="316900.28000000003"/>
    <n v="141449.01999999999"/>
    <n v="167970.78"/>
    <n v="7480.48"/>
    <n v="22680"/>
    <n v="790"/>
    <n v="91126.253799999948"/>
  </r>
  <r>
    <x v="17"/>
    <d v="2016-12-09T00:00:00"/>
    <x v="0"/>
    <x v="6"/>
    <n v="2"/>
    <s v="易宝-现金贷"/>
    <n v="1190077.3902499999"/>
    <n v="873761.63"/>
    <n v="359022.62"/>
    <n v="513378.92"/>
    <n v="1360.09"/>
    <n v="96390"/>
    <n v="340"/>
    <n v="316315.76024999993"/>
  </r>
  <r>
    <x v="17"/>
    <d v="2016-12-10T00:00:00"/>
    <x v="0"/>
    <x v="6"/>
    <n v="2"/>
    <s v="易宝-现金贷"/>
    <n v="1190077.3902499999"/>
    <n v="921458.36"/>
    <n v="354302.57"/>
    <n v="516152.56"/>
    <n v="51003.23"/>
    <n v="72310"/>
    <n v="2430"/>
    <n v="268619.03024999995"/>
  </r>
  <r>
    <x v="17"/>
    <d v="2016-12-11T00:00:00"/>
    <x v="0"/>
    <x v="6"/>
    <n v="2"/>
    <s v="易宝-现金贷"/>
    <n v="1020066.3345"/>
    <n v="743287.05"/>
    <n v="275417.49"/>
    <n v="420266.55"/>
    <n v="47603.01"/>
    <n v="47080"/>
    <n v="2430"/>
    <n v="276779.28449999995"/>
  </r>
  <r>
    <x v="17"/>
    <d v="2016-12-14T00:00:00"/>
    <x v="0"/>
    <x v="6"/>
    <n v="2"/>
    <s v="易宝-现金贷"/>
    <n v="102006.63344999999"/>
    <n v="106766.79"/>
    <n v="47603.06"/>
    <n v="34002.15"/>
    <n v="25161.58"/>
    <n v="17350"/>
    <n v="2350"/>
    <n v="-4760.1565499999997"/>
  </r>
  <r>
    <x v="17"/>
    <d v="2016-12-18T00:00:00"/>
    <x v="0"/>
    <x v="6"/>
    <n v="2"/>
    <s v="易宝-现金贷"/>
    <n v="680044.223"/>
    <n v="510005.84"/>
    <n v="167290.72"/>
    <n v="329114.27"/>
    <n v="13600.85"/>
    <n v="31040"/>
    <n v="2050"/>
    <n v="170038.38299999997"/>
  </r>
  <r>
    <x v="17"/>
    <d v="2016-12-21T00:00:00"/>
    <x v="0"/>
    <x v="6"/>
    <n v="2"/>
    <s v="易宝-现金贷"/>
    <n v="272017.68920000002"/>
    <n v="227814.49"/>
    <n v="69364.399999999994"/>
    <n v="138728.85"/>
    <n v="19721.240000000002"/>
    <n v="20800"/>
    <n v="2720"/>
    <n v="44203.199200000032"/>
  </r>
  <r>
    <x v="17"/>
    <d v="2016-12-24T00:00:00"/>
    <x v="0"/>
    <x v="6"/>
    <n v="2"/>
    <s v="易宝-现金贷"/>
    <n v="408026.53379999998"/>
    <n v="322340.59999999998"/>
    <n v="102006.53"/>
    <n v="215573.77"/>
    <n v="4760.3"/>
    <n v="18960"/>
    <n v="470"/>
    <n v="85685.933799999999"/>
  </r>
  <r>
    <x v="17"/>
    <d v="2016-11-18T00:00:00"/>
    <x v="0"/>
    <x v="5"/>
    <n v="6"/>
    <s v="微信支付-现金贷"/>
    <n v="0"/>
    <n v="40802.620000000003"/>
    <n v="18361.189999999999"/>
    <n v="22441.43"/>
    <n v="0"/>
    <n v="2640"/>
    <n v="0"/>
    <n v="-40802.620000000003"/>
  </r>
  <r>
    <x v="17"/>
    <d v="2016-11-21T00:00:00"/>
    <x v="0"/>
    <x v="5"/>
    <n v="6"/>
    <s v="微信支付-现金贷"/>
    <n v="0"/>
    <n v="27201.73"/>
    <n v="12920.82"/>
    <n v="12240.78"/>
    <n v="2040.13"/>
    <n v="2220"/>
    <n v="150"/>
    <n v="-27201.73"/>
  </r>
  <r>
    <x v="17"/>
    <d v="2016-11-24T00:00:00"/>
    <x v="0"/>
    <x v="5"/>
    <n v="6"/>
    <s v="微信支付-现金贷"/>
    <n v="0"/>
    <n v="27881.77"/>
    <n v="8160.53"/>
    <n v="18361.16"/>
    <n v="1360.08"/>
    <n v="2100"/>
    <n v="130"/>
    <n v="-27881.77"/>
  </r>
  <r>
    <x v="17"/>
    <d v="2016-11-24T00:00:00"/>
    <x v="0"/>
    <x v="5"/>
    <n v="13"/>
    <s v="支付宝线下还款"/>
    <n v="0"/>
    <n v="2040.13"/>
    <n v="2040.13"/>
    <n v="0"/>
    <n v="0"/>
    <n v="240"/>
    <n v="0"/>
    <n v="-2040.13"/>
  </r>
  <r>
    <x v="17"/>
    <d v="2016-12-09T00:00:00"/>
    <x v="0"/>
    <x v="6"/>
    <n v="6"/>
    <s v="微信支付-现金贷"/>
    <n v="0"/>
    <n v="89085.62"/>
    <n v="47603.03"/>
    <n v="40122.5"/>
    <n v="1360.09"/>
    <n v="10880"/>
    <n v="460"/>
    <n v="-89085.62"/>
  </r>
  <r>
    <x v="17"/>
    <d v="2016-12-09T00:00:00"/>
    <x v="0"/>
    <x v="6"/>
    <n v="13"/>
    <s v="支付宝线下还款"/>
    <n v="0"/>
    <n v="6800.44"/>
    <n v="2040.13"/>
    <n v="4760.3100000000004"/>
    <n v="0"/>
    <n v="390"/>
    <n v="0"/>
    <n v="-6800.44"/>
  </r>
  <r>
    <x v="17"/>
    <d v="2016-12-10T00:00:00"/>
    <x v="0"/>
    <x v="6"/>
    <n v="6"/>
    <s v="微信支付-现金贷"/>
    <n v="0"/>
    <n v="93165.86"/>
    <n v="40122.519999999997"/>
    <n v="46242.92"/>
    <n v="6800.42"/>
    <n v="7450"/>
    <n v="300"/>
    <n v="-93165.86"/>
  </r>
  <r>
    <x v="17"/>
    <d v="2016-12-11T00:00:00"/>
    <x v="0"/>
    <x v="6"/>
    <n v="6"/>
    <s v="微信支付-现金贷"/>
    <n v="0"/>
    <n v="72071.210000000006"/>
    <n v="27868.400000000001"/>
    <n v="36042.29"/>
    <n v="8160.52"/>
    <n v="5070"/>
    <n v="400"/>
    <n v="-72071.210000000006"/>
  </r>
  <r>
    <x v="17"/>
    <d v="2016-12-11T00:00:00"/>
    <x v="0"/>
    <x v="6"/>
    <n v="13"/>
    <s v="支付宝线下还款"/>
    <n v="0"/>
    <n v="2720.17"/>
    <n v="1360.09"/>
    <n v="1360.08"/>
    <n v="0"/>
    <n v="240"/>
    <n v="0"/>
    <n v="-2720.17"/>
  </r>
  <r>
    <x v="17"/>
    <d v="2016-12-14T00:00:00"/>
    <x v="0"/>
    <x v="6"/>
    <n v="6"/>
    <s v="微信支付-现金贷"/>
    <n v="0"/>
    <n v="8840.56"/>
    <n v="6800.43"/>
    <n v="2040.13"/>
    <n v="0"/>
    <n v="1890"/>
    <n v="0"/>
    <n v="-8840.56"/>
  </r>
  <r>
    <x v="17"/>
    <d v="2016-12-18T00:00:00"/>
    <x v="0"/>
    <x v="6"/>
    <n v="6"/>
    <s v="微信支付-现金贷"/>
    <n v="0"/>
    <n v="61203.89"/>
    <n v="25841.65"/>
    <n v="34002.160000000003"/>
    <n v="1360.08"/>
    <n v="4180"/>
    <n v="200"/>
    <n v="-61203.89"/>
  </r>
  <r>
    <x v="17"/>
    <d v="2016-12-21T00:00:00"/>
    <x v="0"/>
    <x v="6"/>
    <n v="6"/>
    <s v="微信支付-现金贷"/>
    <n v="0"/>
    <n v="20401.310000000001"/>
    <n v="4760.3100000000004"/>
    <n v="13600.87"/>
    <n v="2040.13"/>
    <n v="1130"/>
    <n v="280"/>
    <n v="-20401.310000000001"/>
  </r>
  <r>
    <x v="17"/>
    <d v="2016-12-24T00:00:00"/>
    <x v="0"/>
    <x v="6"/>
    <n v="6"/>
    <s v="微信支付-现金贷"/>
    <n v="0"/>
    <n v="18361.169999999998"/>
    <n v="3400.22"/>
    <n v="14960.95"/>
    <n v="0"/>
    <n v="560"/>
    <n v="0"/>
    <n v="-18361.169999999998"/>
  </r>
  <r>
    <x v="17"/>
    <d v="2016-11-19T00:00:00"/>
    <x v="0"/>
    <x v="5"/>
    <n v="2"/>
    <s v="易宝-现金贷"/>
    <n v="0"/>
    <n v="21761.41"/>
    <n v="0"/>
    <n v="0"/>
    <n v="21761.41"/>
    <n v="7500"/>
    <n v="960"/>
    <n v="-21761.41"/>
  </r>
  <r>
    <x v="17"/>
    <d v="2016-11-19T00:00:00"/>
    <x v="0"/>
    <x v="5"/>
    <n v="6"/>
    <s v="微信支付-现金贷"/>
    <n v="0"/>
    <n v="680.04"/>
    <n v="0"/>
    <n v="0"/>
    <n v="680.04"/>
    <n v="490"/>
    <n v="30"/>
    <n v="-680.04"/>
  </r>
  <r>
    <x v="17"/>
    <d v="2016-11-20T00:00:00"/>
    <x v="0"/>
    <x v="5"/>
    <n v="2"/>
    <s v="易宝-现金贷"/>
    <n v="0"/>
    <n v="7480.47"/>
    <n v="0"/>
    <n v="0"/>
    <n v="7480.47"/>
    <n v="12180"/>
    <n v="440"/>
    <n v="-7480.47"/>
  </r>
  <r>
    <x v="17"/>
    <d v="2016-11-22T00:00:00"/>
    <x v="0"/>
    <x v="5"/>
    <n v="2"/>
    <s v="易宝-现金贷"/>
    <n v="0"/>
    <n v="17001.080000000002"/>
    <n v="0"/>
    <n v="0"/>
    <n v="17001.080000000002"/>
    <n v="7560"/>
    <n v="1050"/>
    <n v="-17001.080000000002"/>
  </r>
  <r>
    <x v="17"/>
    <d v="2016-11-22T00:00:00"/>
    <x v="0"/>
    <x v="5"/>
    <n v="6"/>
    <s v="微信支付-现金贷"/>
    <n v="0"/>
    <n v="680.04"/>
    <n v="0"/>
    <n v="0"/>
    <n v="680.04"/>
    <n v="720"/>
    <n v="30"/>
    <n v="-680.04"/>
  </r>
  <r>
    <x v="17"/>
    <d v="2016-11-23T00:00:00"/>
    <x v="0"/>
    <x v="5"/>
    <n v="2"/>
    <s v="易宝-现金贷"/>
    <n v="0"/>
    <n v="8160.51"/>
    <n v="0"/>
    <n v="0"/>
    <n v="8160.51"/>
    <n v="15640"/>
    <n v="780"/>
    <n v="-8160.51"/>
  </r>
  <r>
    <x v="17"/>
    <d v="2016-11-25T00:00:00"/>
    <x v="0"/>
    <x v="5"/>
    <n v="2"/>
    <s v="易宝-现金贷"/>
    <n v="0"/>
    <n v="13600.86"/>
    <n v="0"/>
    <n v="0"/>
    <n v="13600.86"/>
    <n v="6520"/>
    <n v="1080"/>
    <n v="-13600.86"/>
  </r>
  <r>
    <x v="17"/>
    <d v="2016-11-25T00:00:00"/>
    <x v="0"/>
    <x v="5"/>
    <n v="6"/>
    <s v="微信支付-现金贷"/>
    <n v="0"/>
    <n v="3400.22"/>
    <n v="0"/>
    <n v="0"/>
    <n v="3400.22"/>
    <n v="1450"/>
    <n v="180"/>
    <n v="-3400.22"/>
  </r>
  <r>
    <x v="17"/>
    <d v="2016-11-26T00:00:00"/>
    <x v="0"/>
    <x v="5"/>
    <n v="2"/>
    <s v="易宝-现金贷"/>
    <n v="0"/>
    <n v="10200.65"/>
    <n v="0"/>
    <n v="0"/>
    <n v="10200.65"/>
    <n v="4610"/>
    <n v="810"/>
    <n v="-10200.65"/>
  </r>
  <r>
    <x v="17"/>
    <d v="2016-11-27T00:00:00"/>
    <x v="0"/>
    <x v="5"/>
    <n v="2"/>
    <s v="易宝-现金贷"/>
    <n v="0"/>
    <n v="10880.71"/>
    <n v="0"/>
    <n v="0"/>
    <n v="10880.71"/>
    <n v="4580"/>
    <n v="1100"/>
    <n v="-10880.71"/>
  </r>
  <r>
    <x v="17"/>
    <d v="2016-11-27T00:00:00"/>
    <x v="0"/>
    <x v="5"/>
    <n v="6"/>
    <s v="微信支付-现金贷"/>
    <n v="0"/>
    <n v="680.04"/>
    <n v="0"/>
    <n v="0"/>
    <n v="680.04"/>
    <n v="1140"/>
    <n v="50"/>
    <n v="-680.04"/>
  </r>
  <r>
    <x v="17"/>
    <d v="2016-11-28T00:00:00"/>
    <x v="0"/>
    <x v="5"/>
    <n v="2"/>
    <s v="易宝-现金贷"/>
    <n v="0"/>
    <n v="5440.35"/>
    <n v="0"/>
    <n v="0"/>
    <n v="5440.35"/>
    <n v="4000"/>
    <n v="600"/>
    <n v="-5440.35"/>
  </r>
  <r>
    <x v="17"/>
    <d v="2016-11-28T00:00:00"/>
    <x v="0"/>
    <x v="5"/>
    <n v="6"/>
    <s v="微信支付-现金贷"/>
    <n v="0"/>
    <n v="2720.18"/>
    <n v="0"/>
    <n v="0"/>
    <n v="2720.18"/>
    <n v="1000"/>
    <n v="240"/>
    <n v="-2720.18"/>
  </r>
  <r>
    <x v="17"/>
    <d v="2016-11-29T00:00:00"/>
    <x v="0"/>
    <x v="5"/>
    <n v="2"/>
    <s v="易宝-现金贷"/>
    <n v="0"/>
    <n v="4080.25"/>
    <n v="0"/>
    <n v="0"/>
    <n v="4080.25"/>
    <n v="5460"/>
    <n v="600"/>
    <n v="-4080.25"/>
  </r>
  <r>
    <x v="17"/>
    <d v="2016-12-01T00:00:00"/>
    <x v="0"/>
    <x v="6"/>
    <n v="2"/>
    <s v="易宝-现金贷"/>
    <n v="0"/>
    <n v="2720.17"/>
    <n v="0"/>
    <n v="0"/>
    <n v="2720.17"/>
    <n v="7590"/>
    <n v="390"/>
    <n v="-2720.17"/>
  </r>
  <r>
    <x v="17"/>
    <d v="2016-12-02T00:00:00"/>
    <x v="0"/>
    <x v="6"/>
    <n v="2"/>
    <s v="易宝-现金贷"/>
    <n v="0"/>
    <n v="680.04"/>
    <n v="0"/>
    <n v="0"/>
    <n v="680.04"/>
    <n v="8520"/>
    <n v="100"/>
    <n v="-680.04"/>
  </r>
  <r>
    <x v="17"/>
    <d v="2016-12-03T00:00:00"/>
    <x v="0"/>
    <x v="6"/>
    <n v="2"/>
    <s v="易宝-现金贷"/>
    <n v="0"/>
    <n v="3400.22"/>
    <n v="0"/>
    <n v="0"/>
    <n v="3400.22"/>
    <n v="9910"/>
    <n v="550"/>
    <n v="-3400.22"/>
  </r>
  <r>
    <x v="17"/>
    <d v="2016-12-05T00:00:00"/>
    <x v="0"/>
    <x v="6"/>
    <n v="2"/>
    <s v="易宝-现金贷"/>
    <n v="0"/>
    <n v="2040.13"/>
    <n v="0"/>
    <n v="0"/>
    <n v="2040.13"/>
    <n v="17730"/>
    <n v="390"/>
    <n v="-2040.13"/>
  </r>
  <r>
    <x v="17"/>
    <d v="2016-12-05T00:00:00"/>
    <x v="0"/>
    <x v="6"/>
    <n v="6"/>
    <s v="微信支付-现金贷"/>
    <n v="0"/>
    <n v="680.04"/>
    <n v="0"/>
    <n v="0"/>
    <n v="680.04"/>
    <n v="1260"/>
    <n v="160"/>
    <n v="-680.04"/>
  </r>
  <r>
    <x v="17"/>
    <d v="2016-12-06T00:00:00"/>
    <x v="0"/>
    <x v="6"/>
    <n v="2"/>
    <s v="易宝-现金贷"/>
    <n v="0"/>
    <n v="7480.47"/>
    <n v="0"/>
    <n v="0"/>
    <n v="7480.47"/>
    <n v="16080"/>
    <n v="1870"/>
    <n v="-7480.47"/>
  </r>
  <r>
    <x v="17"/>
    <d v="2016-12-07T00:00:00"/>
    <x v="0"/>
    <x v="6"/>
    <n v="2"/>
    <s v="易宝-现金贷"/>
    <n v="0"/>
    <n v="6120.38"/>
    <n v="0"/>
    <n v="0"/>
    <n v="6120.38"/>
    <n v="30510"/>
    <n v="1800"/>
    <n v="-6120.38"/>
  </r>
  <r>
    <x v="17"/>
    <d v="2016-12-08T00:00:00"/>
    <x v="0"/>
    <x v="6"/>
    <n v="2"/>
    <s v="易宝-现金贷"/>
    <n v="0"/>
    <n v="1360.09"/>
    <n v="0"/>
    <n v="0"/>
    <n v="1360.09"/>
    <n v="52970"/>
    <n v="320"/>
    <n v="-1360.09"/>
  </r>
  <r>
    <x v="17"/>
    <d v="2016-12-12T00:00:00"/>
    <x v="0"/>
    <x v="6"/>
    <n v="2"/>
    <s v="易宝-现金贷"/>
    <n v="0"/>
    <n v="125127.92"/>
    <n v="0"/>
    <n v="0"/>
    <n v="125127.92"/>
    <n v="22930"/>
    <n v="8000"/>
    <n v="-125127.92"/>
  </r>
  <r>
    <x v="17"/>
    <d v="2016-12-12T00:00:00"/>
    <x v="0"/>
    <x v="6"/>
    <n v="6"/>
    <s v="微信支付-现金贷"/>
    <n v="0"/>
    <n v="23121.439999999999"/>
    <n v="0"/>
    <n v="0"/>
    <n v="23121.439999999999"/>
    <n v="3790"/>
    <n v="1150"/>
    <n v="-23121.439999999999"/>
  </r>
  <r>
    <x v="17"/>
    <d v="2016-12-13T00:00:00"/>
    <x v="0"/>
    <x v="6"/>
    <n v="2"/>
    <s v="易宝-现金贷"/>
    <n v="0"/>
    <n v="60523.82"/>
    <n v="0"/>
    <n v="0"/>
    <n v="60523.82"/>
    <n v="16220"/>
    <n v="4630"/>
    <n v="-60523.82"/>
  </r>
  <r>
    <x v="17"/>
    <d v="2016-12-13T00:00:00"/>
    <x v="0"/>
    <x v="6"/>
    <n v="6"/>
    <s v="微信支付-现金贷"/>
    <n v="0"/>
    <n v="4760.3"/>
    <n v="0"/>
    <n v="0"/>
    <n v="4760.3"/>
    <n v="2390"/>
    <n v="340"/>
    <n v="-4760.3"/>
  </r>
  <r>
    <x v="17"/>
    <d v="2016-12-13T00:00:00"/>
    <x v="0"/>
    <x v="6"/>
    <n v="13"/>
    <s v="支付宝线下还款"/>
    <n v="0"/>
    <n v="680.04"/>
    <n v="0"/>
    <n v="0"/>
    <n v="680.04"/>
    <n v="150"/>
    <n v="50"/>
    <n v="-680.04"/>
  </r>
  <r>
    <x v="17"/>
    <d v="2016-12-15T00:00:00"/>
    <x v="0"/>
    <x v="6"/>
    <n v="2"/>
    <s v="易宝-现金贷"/>
    <n v="0"/>
    <n v="16321.01"/>
    <n v="0"/>
    <n v="0"/>
    <n v="16321.01"/>
    <n v="10970"/>
    <n v="1580"/>
    <n v="-16321.01"/>
  </r>
  <r>
    <x v="17"/>
    <d v="2016-12-15T00:00:00"/>
    <x v="0"/>
    <x v="6"/>
    <n v="6"/>
    <s v="微信支付-现金贷"/>
    <n v="0"/>
    <n v="2720.17"/>
    <n v="0"/>
    <n v="0"/>
    <n v="2720.17"/>
    <n v="940"/>
    <n v="230"/>
    <n v="-2720.17"/>
  </r>
  <r>
    <x v="17"/>
    <d v="2016-12-16T00:00:00"/>
    <x v="0"/>
    <x v="6"/>
    <n v="2"/>
    <s v="易宝-现金贷"/>
    <n v="0"/>
    <n v="20401.259999999998"/>
    <n v="0"/>
    <n v="0"/>
    <n v="20401.259999999998"/>
    <n v="15890"/>
    <n v="3800"/>
    <n v="-20401.259999999998"/>
  </r>
  <r>
    <x v="17"/>
    <d v="2016-12-16T00:00:00"/>
    <x v="0"/>
    <x v="6"/>
    <n v="6"/>
    <s v="微信支付-现金贷"/>
    <n v="0"/>
    <n v="3400.21"/>
    <n v="0"/>
    <n v="0"/>
    <n v="3400.21"/>
    <n v="2830"/>
    <n v="440"/>
    <n v="-3400.21"/>
  </r>
  <r>
    <x v="17"/>
    <d v="2016-12-17T00:00:00"/>
    <x v="0"/>
    <x v="6"/>
    <n v="2"/>
    <s v="易宝-现金贷"/>
    <n v="0"/>
    <n v="14280.92"/>
    <n v="0"/>
    <n v="0"/>
    <n v="14280.92"/>
    <n v="22380"/>
    <n v="2490"/>
    <n v="-14280.92"/>
  </r>
  <r>
    <x v="17"/>
    <d v="2016-12-17T00:00:00"/>
    <x v="0"/>
    <x v="6"/>
    <n v="6"/>
    <s v="微信支付-现金贷"/>
    <n v="0"/>
    <n v="2040.13"/>
    <n v="0"/>
    <n v="0"/>
    <n v="2040.13"/>
    <n v="1930"/>
    <n v="210"/>
    <n v="-2040.13"/>
  </r>
  <r>
    <x v="17"/>
    <d v="2016-12-19T00:00:00"/>
    <x v="0"/>
    <x v="6"/>
    <n v="2"/>
    <s v="易宝-现金贷"/>
    <n v="0"/>
    <n v="37402.379999999997"/>
    <n v="0"/>
    <n v="0"/>
    <n v="37402.379999999997"/>
    <n v="13980"/>
    <n v="3886.66"/>
    <n v="-37402.379999999997"/>
  </r>
  <r>
    <x v="17"/>
    <d v="2016-12-19T00:00:00"/>
    <x v="0"/>
    <x v="6"/>
    <n v="6"/>
    <s v="微信支付-现金贷"/>
    <n v="0"/>
    <n v="2720.17"/>
    <n v="0"/>
    <n v="0"/>
    <n v="2720.17"/>
    <n v="860"/>
    <n v="190"/>
    <n v="-2720.17"/>
  </r>
  <r>
    <x v="17"/>
    <d v="2016-12-20T00:00:00"/>
    <x v="0"/>
    <x v="6"/>
    <n v="2"/>
    <s v="易宝-现金贷"/>
    <n v="0"/>
    <n v="15641.01"/>
    <n v="0"/>
    <n v="0"/>
    <n v="15641.01"/>
    <n v="15020"/>
    <n v="2593.33"/>
    <n v="-15641.01"/>
  </r>
  <r>
    <x v="17"/>
    <d v="2016-12-20T00:00:00"/>
    <x v="0"/>
    <x v="6"/>
    <n v="6"/>
    <s v="微信支付-现金贷"/>
    <n v="0"/>
    <n v="2040.13"/>
    <n v="0"/>
    <n v="0"/>
    <n v="2040.13"/>
    <n v="2040"/>
    <n v="176.67"/>
    <n v="-2040.13"/>
  </r>
  <r>
    <x v="17"/>
    <d v="2016-12-22T00:00:00"/>
    <x v="0"/>
    <x v="6"/>
    <n v="2"/>
    <s v="易宝-现金贷"/>
    <n v="0"/>
    <n v="23801.51"/>
    <n v="0"/>
    <n v="0"/>
    <n v="23801.51"/>
    <n v="13570"/>
    <n v="3076.67"/>
    <n v="-23801.51"/>
  </r>
  <r>
    <x v="17"/>
    <d v="2016-12-22T00:00:00"/>
    <x v="0"/>
    <x v="6"/>
    <n v="6"/>
    <s v="微信支付-现金贷"/>
    <n v="0"/>
    <n v="5440.35"/>
    <n v="0"/>
    <n v="0"/>
    <n v="5440.35"/>
    <n v="1880"/>
    <n v="583.33000000000004"/>
    <n v="-5440.35"/>
  </r>
  <r>
    <x v="17"/>
    <d v="2016-12-23T00:00:00"/>
    <x v="0"/>
    <x v="6"/>
    <n v="2"/>
    <s v="易宝-现金贷"/>
    <n v="0"/>
    <n v="18361.150000000001"/>
    <n v="0"/>
    <n v="0"/>
    <n v="18361.150000000001"/>
    <n v="14940"/>
    <n v="1996.66"/>
    <n v="-18361.150000000001"/>
  </r>
  <r>
    <x v="17"/>
    <d v="2016-12-23T00:00:00"/>
    <x v="0"/>
    <x v="6"/>
    <n v="6"/>
    <s v="微信支付-现金贷"/>
    <n v="0"/>
    <n v="2720.17"/>
    <n v="0"/>
    <n v="0"/>
    <n v="2720.17"/>
    <n v="2870"/>
    <n v="173.33"/>
    <n v="-2720.17"/>
  </r>
  <r>
    <x v="17"/>
    <d v="2016-12-25T00:00:00"/>
    <x v="0"/>
    <x v="6"/>
    <n v="2"/>
    <s v="易宝-现金贷"/>
    <n v="0"/>
    <n v="15641"/>
    <n v="0"/>
    <n v="0"/>
    <n v="15641"/>
    <n v="6280"/>
    <n v="1123.33"/>
    <n v="-15641"/>
  </r>
  <r>
    <x v="17"/>
    <d v="2016-12-25T00:00:00"/>
    <x v="0"/>
    <x v="6"/>
    <n v="6"/>
    <s v="微信支付-现金贷"/>
    <n v="0"/>
    <n v="1360.08"/>
    <n v="0"/>
    <n v="0"/>
    <n v="1360.08"/>
    <n v="580"/>
    <n v="196.67"/>
    <n v="-1360.08"/>
  </r>
  <r>
    <x v="17"/>
    <d v="2016-12-26T00:00:00"/>
    <x v="0"/>
    <x v="6"/>
    <n v="2"/>
    <s v="易宝-现金贷"/>
    <n v="0"/>
    <n v="23121.47"/>
    <n v="0"/>
    <n v="0"/>
    <n v="23121.47"/>
    <n v="7300"/>
    <n v="3513.34"/>
    <n v="-23121.47"/>
  </r>
  <r>
    <x v="17"/>
    <d v="2016-12-27T00:00:00"/>
    <x v="0"/>
    <x v="6"/>
    <n v="2"/>
    <s v="易宝-现金贷"/>
    <n v="0"/>
    <n v="9520.61"/>
    <n v="0"/>
    <n v="0"/>
    <n v="9520.61"/>
    <n v="10680"/>
    <n v="1890"/>
    <n v="-9520.61"/>
  </r>
  <r>
    <x v="17"/>
    <d v="2016-12-27T00:00:00"/>
    <x v="0"/>
    <x v="6"/>
    <n v="6"/>
    <s v="微信支付-现金贷"/>
    <n v="0"/>
    <n v="2040.13"/>
    <n v="0"/>
    <n v="0"/>
    <n v="2040.13"/>
    <n v="1460"/>
    <n v="580"/>
    <n v="-2040.13"/>
  </r>
  <r>
    <x v="17"/>
    <d v="2016-12-28T00:00:00"/>
    <x v="0"/>
    <x v="6"/>
    <n v="2"/>
    <s v="易宝-现金贷"/>
    <n v="0"/>
    <n v="11560.73"/>
    <n v="0"/>
    <n v="0"/>
    <n v="11560.73"/>
    <n v="9880"/>
    <n v="2520"/>
    <n v="-11560.73"/>
  </r>
  <r>
    <x v="17"/>
    <d v="2016-12-28T00:00:00"/>
    <x v="0"/>
    <x v="6"/>
    <n v="6"/>
    <s v="微信支付-现金贷"/>
    <n v="0"/>
    <n v="680.04"/>
    <n v="0"/>
    <n v="0"/>
    <n v="680.04"/>
    <n v="950"/>
    <n v="66.67"/>
    <n v="-680.04"/>
  </r>
  <r>
    <x v="17"/>
    <d v="2016-12-29T00:00:00"/>
    <x v="0"/>
    <x v="6"/>
    <n v="2"/>
    <s v="易宝-现金贷"/>
    <n v="0"/>
    <n v="17681.11"/>
    <n v="0"/>
    <n v="0"/>
    <n v="17681.11"/>
    <n v="8070"/>
    <n v="3803.33"/>
    <n v="-17681.11"/>
  </r>
  <r>
    <x v="17"/>
    <d v="2016-12-29T00:00:00"/>
    <x v="0"/>
    <x v="6"/>
    <n v="6"/>
    <s v="微信支付-现金贷"/>
    <n v="0"/>
    <n v="2720.17"/>
    <n v="0"/>
    <n v="0"/>
    <n v="2720.17"/>
    <n v="880"/>
    <n v="480"/>
    <n v="-2720.17"/>
  </r>
  <r>
    <x v="17"/>
    <d v="2016-12-30T00:00:00"/>
    <x v="0"/>
    <x v="6"/>
    <n v="2"/>
    <s v="易宝-现金贷"/>
    <n v="0"/>
    <n v="12240.77"/>
    <n v="0"/>
    <n v="0"/>
    <n v="12240.77"/>
    <n v="8990"/>
    <n v="2250"/>
    <n v="-12240.77"/>
  </r>
  <r>
    <x v="17"/>
    <d v="2016-12-31T00:00:00"/>
    <x v="0"/>
    <x v="6"/>
    <n v="2"/>
    <s v="易宝-现金贷"/>
    <n v="0"/>
    <n v="9520.61"/>
    <n v="0"/>
    <n v="0"/>
    <n v="9520.61"/>
    <n v="6880"/>
    <n v="1803.33"/>
    <n v="-9520.61"/>
  </r>
  <r>
    <x v="17"/>
    <d v="2016-10-18T00:00:00"/>
    <x v="0"/>
    <x v="4"/>
    <n v="2"/>
    <s v="易宝-现金贷"/>
    <n v="0"/>
    <n v="0"/>
    <n v="0"/>
    <n v="0"/>
    <n v="0"/>
    <n v="1150"/>
    <n v="0"/>
    <n v="0"/>
  </r>
  <r>
    <x v="17"/>
    <d v="2016-10-19T00:00:00"/>
    <x v="0"/>
    <x v="4"/>
    <n v="2"/>
    <s v="易宝-现金贷"/>
    <n v="0"/>
    <n v="0"/>
    <n v="0"/>
    <n v="0"/>
    <n v="0"/>
    <n v="420"/>
    <n v="0"/>
    <n v="0"/>
  </r>
  <r>
    <x v="17"/>
    <d v="2016-10-20T00:00:00"/>
    <x v="0"/>
    <x v="4"/>
    <n v="2"/>
    <s v="易宝-现金贷"/>
    <n v="0"/>
    <n v="0"/>
    <n v="0"/>
    <n v="0"/>
    <n v="0"/>
    <n v="150"/>
    <n v="0"/>
    <n v="0"/>
  </r>
  <r>
    <x v="17"/>
    <d v="2016-10-21T00:00:00"/>
    <x v="0"/>
    <x v="4"/>
    <n v="2"/>
    <s v="易宝-现金贷"/>
    <n v="0"/>
    <n v="0"/>
    <n v="0"/>
    <n v="0"/>
    <n v="0"/>
    <n v="660"/>
    <n v="0"/>
    <n v="0"/>
  </r>
  <r>
    <x v="17"/>
    <d v="2016-10-21T00:00:00"/>
    <x v="0"/>
    <x v="4"/>
    <n v="6"/>
    <s v="微信支付-现金贷"/>
    <n v="0"/>
    <n v="0"/>
    <n v="0"/>
    <n v="0"/>
    <n v="0"/>
    <n v="120"/>
    <n v="0"/>
    <n v="0"/>
  </r>
  <r>
    <x v="17"/>
    <d v="2016-10-22T00:00:00"/>
    <x v="0"/>
    <x v="4"/>
    <n v="2"/>
    <s v="易宝-现金贷"/>
    <n v="0"/>
    <n v="0"/>
    <n v="0"/>
    <n v="0"/>
    <n v="0"/>
    <n v="1500"/>
    <n v="0"/>
    <n v="0"/>
  </r>
  <r>
    <x v="17"/>
    <d v="2016-10-22T00:00:00"/>
    <x v="0"/>
    <x v="4"/>
    <n v="6"/>
    <s v="微信支付-现金贷"/>
    <n v="0"/>
    <n v="0"/>
    <n v="0"/>
    <n v="0"/>
    <n v="0"/>
    <n v="120"/>
    <n v="0"/>
    <n v="0"/>
  </r>
  <r>
    <x v="17"/>
    <d v="2016-10-23T00:00:00"/>
    <x v="0"/>
    <x v="4"/>
    <n v="2"/>
    <s v="易宝-现金贷"/>
    <n v="0"/>
    <n v="0"/>
    <n v="0"/>
    <n v="0"/>
    <n v="0"/>
    <n v="460"/>
    <n v="0"/>
    <n v="0"/>
  </r>
  <r>
    <x v="17"/>
    <d v="2016-10-25T00:00:00"/>
    <x v="0"/>
    <x v="4"/>
    <n v="2"/>
    <s v="易宝-现金贷"/>
    <n v="0"/>
    <n v="0"/>
    <n v="0"/>
    <n v="0"/>
    <n v="0"/>
    <n v="1660"/>
    <n v="0"/>
    <n v="0"/>
  </r>
  <r>
    <x v="17"/>
    <d v="2016-10-26T00:00:00"/>
    <x v="0"/>
    <x v="4"/>
    <n v="2"/>
    <s v="易宝-现金贷"/>
    <n v="0"/>
    <n v="0"/>
    <n v="0"/>
    <n v="0"/>
    <n v="0"/>
    <n v="380"/>
    <n v="0"/>
    <n v="0"/>
  </r>
  <r>
    <x v="17"/>
    <d v="2016-10-28T00:00:00"/>
    <x v="0"/>
    <x v="4"/>
    <n v="2"/>
    <s v="易宝-现金贷"/>
    <n v="0"/>
    <n v="0"/>
    <n v="0"/>
    <n v="0"/>
    <n v="0"/>
    <n v="360"/>
    <n v="0"/>
    <n v="0"/>
  </r>
  <r>
    <x v="17"/>
    <d v="2016-10-29T00:00:00"/>
    <x v="0"/>
    <x v="4"/>
    <n v="2"/>
    <s v="易宝-现金贷"/>
    <n v="0"/>
    <n v="0"/>
    <n v="0"/>
    <n v="0"/>
    <n v="0"/>
    <n v="740"/>
    <n v="0"/>
    <n v="0"/>
  </r>
  <r>
    <x v="17"/>
    <d v="2016-10-29T00:00:00"/>
    <x v="0"/>
    <x v="4"/>
    <n v="6"/>
    <s v="微信支付-现金贷"/>
    <n v="0"/>
    <n v="0"/>
    <n v="0"/>
    <n v="0"/>
    <n v="0"/>
    <n v="360"/>
    <n v="0"/>
    <n v="0"/>
  </r>
  <r>
    <x v="17"/>
    <d v="2016-10-30T00:00:00"/>
    <x v="0"/>
    <x v="4"/>
    <n v="2"/>
    <s v="易宝-现金贷"/>
    <n v="0"/>
    <n v="0"/>
    <n v="0"/>
    <n v="0"/>
    <n v="0"/>
    <n v="720"/>
    <n v="0"/>
    <n v="0"/>
  </r>
  <r>
    <x v="17"/>
    <d v="2016-10-30T00:00:00"/>
    <x v="0"/>
    <x v="4"/>
    <n v="6"/>
    <s v="微信支付-现金贷"/>
    <n v="0"/>
    <n v="0"/>
    <n v="0"/>
    <n v="0"/>
    <n v="0"/>
    <n v="120"/>
    <n v="0"/>
    <n v="0"/>
  </r>
  <r>
    <x v="17"/>
    <d v="2016-10-31T00:00:00"/>
    <x v="0"/>
    <x v="4"/>
    <n v="2"/>
    <s v="易宝-现金贷"/>
    <n v="0"/>
    <n v="0"/>
    <n v="0"/>
    <n v="0"/>
    <n v="0"/>
    <n v="120"/>
    <n v="0"/>
    <n v="0"/>
  </r>
  <r>
    <x v="17"/>
    <d v="2016-11-01T00:00:00"/>
    <x v="0"/>
    <x v="5"/>
    <n v="2"/>
    <s v="易宝-现金贷"/>
    <n v="0"/>
    <n v="0"/>
    <n v="0"/>
    <n v="0"/>
    <n v="0"/>
    <n v="1470"/>
    <n v="0"/>
    <n v="0"/>
  </r>
  <r>
    <x v="17"/>
    <d v="2016-11-01T00:00:00"/>
    <x v="0"/>
    <x v="5"/>
    <n v="6"/>
    <s v="微信支付-现金贷"/>
    <n v="0"/>
    <n v="0"/>
    <n v="0"/>
    <n v="0"/>
    <n v="0"/>
    <n v="480"/>
    <n v="0"/>
    <n v="0"/>
  </r>
  <r>
    <x v="17"/>
    <d v="2016-11-02T00:00:00"/>
    <x v="0"/>
    <x v="5"/>
    <n v="2"/>
    <s v="易宝-现金贷"/>
    <n v="0"/>
    <n v="0"/>
    <n v="0"/>
    <n v="0"/>
    <n v="0"/>
    <n v="550"/>
    <n v="0"/>
    <n v="0"/>
  </r>
  <r>
    <x v="17"/>
    <d v="2016-11-02T00:00:00"/>
    <x v="0"/>
    <x v="5"/>
    <n v="6"/>
    <s v="微信支付-现金贷"/>
    <n v="0"/>
    <n v="0"/>
    <n v="0"/>
    <n v="0"/>
    <n v="0"/>
    <n v="70"/>
    <n v="0"/>
    <n v="0"/>
  </r>
  <r>
    <x v="17"/>
    <d v="2016-11-03T00:00:00"/>
    <x v="0"/>
    <x v="5"/>
    <n v="2"/>
    <s v="易宝-现金贷"/>
    <n v="0"/>
    <n v="0"/>
    <n v="0"/>
    <n v="0"/>
    <n v="0"/>
    <n v="1390"/>
    <n v="0"/>
    <n v="0"/>
  </r>
  <r>
    <x v="17"/>
    <d v="2016-11-04T00:00:00"/>
    <x v="0"/>
    <x v="5"/>
    <n v="2"/>
    <s v="易宝-现金贷"/>
    <n v="0"/>
    <n v="0"/>
    <n v="0"/>
    <n v="0"/>
    <n v="0"/>
    <n v="1150"/>
    <n v="0"/>
    <n v="0"/>
  </r>
  <r>
    <x v="17"/>
    <d v="2016-11-05T00:00:00"/>
    <x v="0"/>
    <x v="5"/>
    <n v="2"/>
    <s v="易宝-现金贷"/>
    <n v="0"/>
    <n v="0"/>
    <n v="0"/>
    <n v="0"/>
    <n v="0"/>
    <n v="240"/>
    <n v="0"/>
    <n v="0"/>
  </r>
  <r>
    <x v="17"/>
    <d v="2016-11-06T00:00:00"/>
    <x v="0"/>
    <x v="5"/>
    <n v="2"/>
    <s v="易宝-现金贷"/>
    <n v="0"/>
    <n v="0"/>
    <n v="0"/>
    <n v="0"/>
    <n v="0"/>
    <n v="840"/>
    <n v="0"/>
    <n v="0"/>
  </r>
  <r>
    <x v="17"/>
    <d v="2016-11-06T00:00:00"/>
    <x v="0"/>
    <x v="5"/>
    <n v="6"/>
    <s v="微信支付-现金贷"/>
    <n v="0"/>
    <n v="0"/>
    <n v="0"/>
    <n v="0"/>
    <n v="0"/>
    <n v="120"/>
    <n v="0"/>
    <n v="0"/>
  </r>
  <r>
    <x v="17"/>
    <d v="2016-11-07T00:00:00"/>
    <x v="0"/>
    <x v="5"/>
    <n v="2"/>
    <s v="易宝-现金贷"/>
    <n v="0"/>
    <n v="0"/>
    <n v="0"/>
    <n v="0"/>
    <n v="0"/>
    <n v="1090"/>
    <n v="0"/>
    <n v="0"/>
  </r>
  <r>
    <x v="17"/>
    <d v="2016-11-08T00:00:00"/>
    <x v="0"/>
    <x v="5"/>
    <n v="2"/>
    <s v="易宝-现金贷"/>
    <n v="0"/>
    <n v="0"/>
    <n v="0"/>
    <n v="0"/>
    <n v="0"/>
    <n v="1830"/>
    <n v="0"/>
    <n v="0"/>
  </r>
  <r>
    <x v="17"/>
    <d v="2016-11-09T00:00:00"/>
    <x v="0"/>
    <x v="5"/>
    <n v="2"/>
    <s v="易宝-现金贷"/>
    <n v="0"/>
    <n v="0"/>
    <n v="0"/>
    <n v="0"/>
    <n v="0"/>
    <n v="2560"/>
    <n v="0"/>
    <n v="0"/>
  </r>
  <r>
    <x v="17"/>
    <d v="2016-11-09T00:00:00"/>
    <x v="0"/>
    <x v="5"/>
    <n v="6"/>
    <s v="微信支付-现金贷"/>
    <n v="0"/>
    <n v="0"/>
    <n v="0"/>
    <n v="0"/>
    <n v="0"/>
    <n v="120"/>
    <n v="0"/>
    <n v="0"/>
  </r>
  <r>
    <x v="17"/>
    <d v="2016-11-10T00:00:00"/>
    <x v="0"/>
    <x v="5"/>
    <n v="2"/>
    <s v="易宝-现金贷"/>
    <n v="0"/>
    <n v="0"/>
    <n v="0"/>
    <n v="0"/>
    <n v="0"/>
    <n v="3310"/>
    <n v="0"/>
    <n v="0"/>
  </r>
  <r>
    <x v="17"/>
    <d v="2016-11-11T00:00:00"/>
    <x v="0"/>
    <x v="5"/>
    <n v="2"/>
    <s v="易宝-现金贷"/>
    <n v="0"/>
    <n v="0"/>
    <n v="0"/>
    <n v="0"/>
    <n v="0"/>
    <n v="6890"/>
    <n v="0"/>
    <n v="0"/>
  </r>
  <r>
    <x v="17"/>
    <d v="2016-11-11T00:00:00"/>
    <x v="0"/>
    <x v="5"/>
    <n v="6"/>
    <s v="微信支付-现金贷"/>
    <n v="0"/>
    <n v="0"/>
    <n v="0"/>
    <n v="0"/>
    <n v="0"/>
    <n v="510"/>
    <n v="0"/>
    <n v="0"/>
  </r>
  <r>
    <x v="17"/>
    <d v="2016-11-12T00:00:00"/>
    <x v="0"/>
    <x v="5"/>
    <n v="2"/>
    <s v="易宝-现金贷"/>
    <n v="0"/>
    <n v="0"/>
    <n v="0"/>
    <n v="0"/>
    <n v="0"/>
    <n v="3350"/>
    <n v="0"/>
    <n v="0"/>
  </r>
  <r>
    <x v="17"/>
    <d v="2016-11-12T00:00:00"/>
    <x v="0"/>
    <x v="5"/>
    <n v="6"/>
    <s v="微信支付-现金贷"/>
    <n v="0"/>
    <n v="0"/>
    <n v="0"/>
    <n v="0"/>
    <n v="0"/>
    <n v="1020"/>
    <n v="0"/>
    <n v="0"/>
  </r>
  <r>
    <x v="17"/>
    <d v="2016-11-13T00:00:00"/>
    <x v="0"/>
    <x v="5"/>
    <n v="2"/>
    <s v="易宝-现金贷"/>
    <n v="0"/>
    <n v="0"/>
    <n v="0"/>
    <n v="0"/>
    <n v="0"/>
    <n v="4710"/>
    <n v="0"/>
    <n v="0"/>
  </r>
  <r>
    <x v="17"/>
    <d v="2016-11-14T00:00:00"/>
    <x v="0"/>
    <x v="5"/>
    <n v="2"/>
    <s v="易宝-现金贷"/>
    <n v="0"/>
    <n v="0"/>
    <n v="0"/>
    <n v="0"/>
    <n v="0"/>
    <n v="6990"/>
    <n v="0"/>
    <n v="0"/>
  </r>
  <r>
    <x v="17"/>
    <d v="2016-11-14T00:00:00"/>
    <x v="0"/>
    <x v="5"/>
    <n v="6"/>
    <s v="微信支付-现金贷"/>
    <n v="0"/>
    <n v="0"/>
    <n v="0"/>
    <n v="0"/>
    <n v="0"/>
    <n v="880"/>
    <n v="0"/>
    <n v="0"/>
  </r>
  <r>
    <x v="17"/>
    <d v="2016-11-15T00:00:00"/>
    <x v="0"/>
    <x v="5"/>
    <n v="2"/>
    <s v="易宝-现金贷"/>
    <n v="0"/>
    <n v="0"/>
    <n v="0"/>
    <n v="0"/>
    <n v="0"/>
    <n v="7730"/>
    <n v="0"/>
    <n v="0"/>
  </r>
  <r>
    <x v="17"/>
    <d v="2016-11-15T00:00:00"/>
    <x v="0"/>
    <x v="5"/>
    <n v="6"/>
    <s v="微信支付-现金贷"/>
    <n v="0"/>
    <n v="0"/>
    <n v="0"/>
    <n v="0"/>
    <n v="0"/>
    <n v="720"/>
    <n v="0"/>
    <n v="0"/>
  </r>
  <r>
    <x v="17"/>
    <d v="2016-11-16T00:00:00"/>
    <x v="0"/>
    <x v="5"/>
    <n v="2"/>
    <s v="易宝-现金贷"/>
    <n v="0"/>
    <n v="0"/>
    <n v="0"/>
    <n v="0"/>
    <n v="0"/>
    <n v="13620"/>
    <n v="0"/>
    <n v="0"/>
  </r>
  <r>
    <x v="17"/>
    <d v="2016-11-16T00:00:00"/>
    <x v="0"/>
    <x v="5"/>
    <n v="6"/>
    <s v="微信支付-现金贷"/>
    <n v="0"/>
    <n v="0"/>
    <n v="0"/>
    <n v="0"/>
    <n v="0"/>
    <n v="630"/>
    <n v="0"/>
    <n v="0"/>
  </r>
  <r>
    <x v="17"/>
    <d v="2016-11-17T00:00:00"/>
    <x v="0"/>
    <x v="5"/>
    <n v="2"/>
    <s v="易宝-现金贷"/>
    <n v="0"/>
    <n v="0"/>
    <n v="0"/>
    <n v="0"/>
    <n v="0"/>
    <n v="22360"/>
    <n v="0"/>
    <n v="0"/>
  </r>
  <r>
    <x v="17"/>
    <d v="2016-11-17T00:00:00"/>
    <x v="0"/>
    <x v="5"/>
    <n v="6"/>
    <s v="微信支付-现金贷"/>
    <n v="0"/>
    <n v="0"/>
    <n v="0"/>
    <n v="0"/>
    <n v="0"/>
    <n v="2220"/>
    <n v="0"/>
    <n v="0"/>
  </r>
  <r>
    <x v="17"/>
    <d v="2016-11-20T00:00:00"/>
    <x v="0"/>
    <x v="5"/>
    <n v="6"/>
    <s v="微信支付-现金贷"/>
    <n v="0"/>
    <n v="0"/>
    <n v="0"/>
    <n v="0"/>
    <n v="0"/>
    <n v="600"/>
    <n v="0"/>
    <n v="0"/>
  </r>
  <r>
    <x v="17"/>
    <d v="2016-11-23T00:00:00"/>
    <x v="0"/>
    <x v="5"/>
    <n v="6"/>
    <s v="微信支付-现金贷"/>
    <n v="0"/>
    <n v="0"/>
    <n v="0"/>
    <n v="0"/>
    <n v="0"/>
    <n v="1180"/>
    <n v="0"/>
    <n v="0"/>
  </r>
  <r>
    <x v="17"/>
    <d v="2016-11-26T00:00:00"/>
    <x v="0"/>
    <x v="5"/>
    <n v="6"/>
    <s v="微信支付-现金贷"/>
    <n v="0"/>
    <n v="0"/>
    <n v="0"/>
    <n v="0"/>
    <n v="0"/>
    <n v="120"/>
    <n v="0"/>
    <n v="0"/>
  </r>
  <r>
    <x v="17"/>
    <d v="2016-11-29T00:00:00"/>
    <x v="0"/>
    <x v="5"/>
    <n v="6"/>
    <s v="微信支付-现金贷"/>
    <n v="0"/>
    <n v="0"/>
    <n v="0"/>
    <n v="0"/>
    <n v="0"/>
    <n v="340"/>
    <n v="0"/>
    <n v="0"/>
  </r>
  <r>
    <x v="17"/>
    <d v="2016-11-30T00:00:00"/>
    <x v="0"/>
    <x v="5"/>
    <n v="2"/>
    <s v="易宝-现金贷"/>
    <n v="0"/>
    <n v="0"/>
    <n v="0"/>
    <n v="0"/>
    <n v="0"/>
    <n v="4930"/>
    <n v="0"/>
    <n v="0"/>
  </r>
  <r>
    <x v="17"/>
    <d v="2016-11-30T00:00:00"/>
    <x v="0"/>
    <x v="5"/>
    <n v="6"/>
    <s v="微信支付-现金贷"/>
    <n v="0"/>
    <n v="0"/>
    <n v="0"/>
    <n v="0"/>
    <n v="0"/>
    <n v="510"/>
    <n v="0"/>
    <n v="0"/>
  </r>
  <r>
    <x v="17"/>
    <d v="2016-12-02T00:00:00"/>
    <x v="0"/>
    <x v="6"/>
    <n v="6"/>
    <s v="微信支付-现金贷"/>
    <n v="0"/>
    <n v="0"/>
    <n v="0"/>
    <n v="0"/>
    <n v="0"/>
    <n v="1320"/>
    <n v="0"/>
    <n v="0"/>
  </r>
  <r>
    <x v="17"/>
    <d v="2016-12-03T00:00:00"/>
    <x v="0"/>
    <x v="6"/>
    <n v="6"/>
    <s v="微信支付-现金贷"/>
    <n v="0"/>
    <n v="0"/>
    <n v="0"/>
    <n v="0"/>
    <n v="0"/>
    <n v="1320"/>
    <n v="0"/>
    <n v="0"/>
  </r>
  <r>
    <x v="17"/>
    <d v="2016-12-04T00:00:00"/>
    <x v="0"/>
    <x v="6"/>
    <n v="2"/>
    <s v="易宝-现金贷"/>
    <n v="0"/>
    <n v="0"/>
    <n v="0"/>
    <n v="0"/>
    <n v="0"/>
    <n v="9100"/>
    <n v="0"/>
    <n v="0"/>
  </r>
  <r>
    <x v="17"/>
    <d v="2016-12-04T00:00:00"/>
    <x v="0"/>
    <x v="6"/>
    <n v="6"/>
    <s v="微信支付-现金贷"/>
    <n v="0"/>
    <n v="0"/>
    <n v="0"/>
    <n v="0"/>
    <n v="0"/>
    <n v="270"/>
    <n v="0"/>
    <n v="0"/>
  </r>
  <r>
    <x v="17"/>
    <d v="2016-12-05T00:00:00"/>
    <x v="0"/>
    <x v="6"/>
    <n v="13"/>
    <s v="支付宝线下还款"/>
    <n v="0"/>
    <n v="0"/>
    <n v="0"/>
    <n v="0"/>
    <n v="0"/>
    <n v="390"/>
    <n v="0"/>
    <n v="0"/>
  </r>
  <r>
    <x v="17"/>
    <d v="2016-12-06T00:00:00"/>
    <x v="0"/>
    <x v="6"/>
    <n v="6"/>
    <s v="微信支付-现金贷"/>
    <n v="0"/>
    <n v="0"/>
    <n v="0"/>
    <n v="0"/>
    <n v="0"/>
    <n v="1990"/>
    <n v="0"/>
    <n v="0"/>
  </r>
  <r>
    <x v="17"/>
    <d v="2016-12-07T00:00:00"/>
    <x v="0"/>
    <x v="6"/>
    <n v="6"/>
    <s v="微信支付-现金贷"/>
    <n v="0"/>
    <n v="0"/>
    <n v="0"/>
    <n v="0"/>
    <n v="0"/>
    <n v="2230"/>
    <n v="0"/>
    <n v="0"/>
  </r>
  <r>
    <x v="17"/>
    <d v="2016-12-07T00:00:00"/>
    <x v="0"/>
    <x v="6"/>
    <n v="13"/>
    <s v="支付宝线下还款"/>
    <n v="0"/>
    <n v="0"/>
    <n v="0"/>
    <n v="0"/>
    <n v="0"/>
    <n v="240"/>
    <n v="0"/>
    <n v="0"/>
  </r>
  <r>
    <x v="17"/>
    <d v="2016-12-08T00:00:00"/>
    <x v="0"/>
    <x v="6"/>
    <n v="6"/>
    <s v="微信支付-现金贷"/>
    <n v="0"/>
    <n v="0"/>
    <n v="0"/>
    <n v="0"/>
    <n v="0"/>
    <n v="4630"/>
    <n v="0"/>
    <n v="0"/>
  </r>
  <r>
    <x v="17"/>
    <d v="2016-12-08T00:00:00"/>
    <x v="0"/>
    <x v="6"/>
    <n v="13"/>
    <s v="支付宝线下还款"/>
    <n v="0"/>
    <n v="0"/>
    <n v="0"/>
    <n v="0"/>
    <n v="0"/>
    <n v="240"/>
    <n v="0"/>
    <n v="0"/>
  </r>
  <r>
    <x v="17"/>
    <d v="2016-12-10T00:00:00"/>
    <x v="0"/>
    <x v="6"/>
    <n v="13"/>
    <s v="支付宝线下还款"/>
    <n v="0"/>
    <n v="0"/>
    <n v="0"/>
    <n v="0"/>
    <n v="0"/>
    <n v="149.96"/>
    <n v="0"/>
    <n v="0"/>
  </r>
  <r>
    <x v="17"/>
    <d v="2016-12-26T00:00:00"/>
    <x v="0"/>
    <x v="6"/>
    <n v="6"/>
    <s v="微信支付-现金贷"/>
    <n v="0"/>
    <n v="0"/>
    <n v="0"/>
    <n v="0"/>
    <n v="0"/>
    <n v="240"/>
    <n v="0"/>
    <n v="0"/>
  </r>
  <r>
    <x v="17"/>
    <d v="2016-12-30T00:00:00"/>
    <x v="0"/>
    <x v="6"/>
    <n v="6"/>
    <s v="微信支付-现金贷"/>
    <n v="0"/>
    <n v="0"/>
    <n v="0"/>
    <n v="0"/>
    <n v="0"/>
    <n v="810"/>
    <n v="0"/>
    <n v="0"/>
  </r>
  <r>
    <x v="17"/>
    <d v="2016-12-31T00:00:00"/>
    <x v="0"/>
    <x v="6"/>
    <n v="6"/>
    <s v="微信支付-现金贷"/>
    <n v="0"/>
    <n v="0"/>
    <n v="0"/>
    <n v="0"/>
    <n v="0"/>
    <n v="910"/>
    <n v="0"/>
    <n v="0"/>
  </r>
  <r>
    <x v="18"/>
    <d v="2016-12-19T00:00:00"/>
    <x v="0"/>
    <x v="6"/>
    <n v="2"/>
    <s v="易宝-现金贷"/>
    <n v="2720.18"/>
    <n v="0"/>
    <n v="0"/>
    <n v="0"/>
    <n v="0"/>
    <n v="0"/>
    <n v="0"/>
    <n v="2720.18"/>
  </r>
  <r>
    <x v="18"/>
    <d v="2016-12-20T00:00:00"/>
    <x v="0"/>
    <x v="6"/>
    <n v="2"/>
    <s v="易宝-现金贷"/>
    <n v="1360.09"/>
    <n v="0"/>
    <n v="0"/>
    <n v="0"/>
    <n v="0"/>
    <n v="0"/>
    <n v="0"/>
    <n v="1360.09"/>
  </r>
  <r>
    <x v="18"/>
    <d v="2016-12-16T00:00:00"/>
    <x v="0"/>
    <x v="6"/>
    <n v="13"/>
    <s v="支付宝线下还款"/>
    <n v="0"/>
    <n v="0"/>
    <n v="0"/>
    <n v="0"/>
    <n v="0"/>
    <n v="240"/>
    <n v="0"/>
    <n v="0"/>
  </r>
  <r>
    <x v="18"/>
    <d v="2016-12-17T00:00:00"/>
    <x v="0"/>
    <x v="6"/>
    <n v="13"/>
    <s v="支付宝线下还款"/>
    <n v="0"/>
    <n v="0"/>
    <n v="0"/>
    <n v="0"/>
    <n v="0"/>
    <n v="240"/>
    <n v="0"/>
    <n v="0"/>
  </r>
  <r>
    <x v="18"/>
    <d v="2016-12-19T00:00:00"/>
    <x v="0"/>
    <x v="6"/>
    <n v="10"/>
    <s v="易宝-渤海"/>
    <n v="0"/>
    <n v="0"/>
    <n v="0"/>
    <n v="0"/>
    <n v="0"/>
    <n v="26240"/>
    <n v="0"/>
    <n v="0"/>
  </r>
  <r>
    <x v="18"/>
    <d v="2016-12-20T00:00:00"/>
    <x v="0"/>
    <x v="6"/>
    <n v="10"/>
    <s v="易宝-渤海"/>
    <n v="0"/>
    <n v="0"/>
    <n v="0"/>
    <n v="0"/>
    <n v="0"/>
    <n v="43690"/>
    <n v="0"/>
    <n v="0"/>
  </r>
  <r>
    <x v="18"/>
    <d v="2016-12-20T00:00:00"/>
    <x v="0"/>
    <x v="6"/>
    <n v="13"/>
    <s v="支付宝线下还款"/>
    <n v="0"/>
    <n v="0"/>
    <n v="0"/>
    <n v="0"/>
    <n v="0"/>
    <n v="240"/>
    <n v="0"/>
    <n v="0"/>
  </r>
  <r>
    <x v="18"/>
    <d v="2016-12-21T00:00:00"/>
    <x v="0"/>
    <x v="6"/>
    <n v="10"/>
    <s v="易宝-渤海"/>
    <n v="0"/>
    <n v="0"/>
    <n v="0"/>
    <n v="0"/>
    <n v="0"/>
    <n v="53470"/>
    <n v="0"/>
    <n v="0"/>
  </r>
  <r>
    <x v="18"/>
    <d v="2016-12-22T00:00:00"/>
    <x v="0"/>
    <x v="6"/>
    <n v="10"/>
    <s v="易宝-渤海"/>
    <n v="0"/>
    <n v="0"/>
    <n v="0"/>
    <n v="0"/>
    <n v="0"/>
    <n v="68920"/>
    <n v="0"/>
    <n v="0"/>
  </r>
  <r>
    <x v="18"/>
    <d v="2016-12-23T00:00:00"/>
    <x v="0"/>
    <x v="6"/>
    <n v="10"/>
    <s v="易宝-渤海"/>
    <n v="0"/>
    <n v="0"/>
    <n v="0"/>
    <n v="0"/>
    <n v="0"/>
    <n v="58670"/>
    <n v="0"/>
    <n v="0"/>
  </r>
  <r>
    <x v="18"/>
    <d v="2016-12-24T00:00:00"/>
    <x v="0"/>
    <x v="6"/>
    <n v="10"/>
    <s v="易宝-渤海"/>
    <n v="0"/>
    <n v="0"/>
    <n v="0"/>
    <n v="0"/>
    <n v="0"/>
    <n v="43710"/>
    <n v="0"/>
    <n v="0"/>
  </r>
  <r>
    <x v="18"/>
    <d v="2016-12-25T00:00:00"/>
    <x v="0"/>
    <x v="6"/>
    <n v="10"/>
    <s v="易宝-渤海"/>
    <n v="0"/>
    <n v="0"/>
    <n v="0"/>
    <n v="0"/>
    <n v="0"/>
    <n v="32840"/>
    <n v="0"/>
    <n v="0"/>
  </r>
  <r>
    <x v="18"/>
    <d v="2016-12-26T00:00:00"/>
    <x v="0"/>
    <x v="6"/>
    <n v="10"/>
    <s v="易宝-渤海"/>
    <n v="0"/>
    <n v="0"/>
    <n v="0"/>
    <n v="0"/>
    <n v="0"/>
    <n v="38580"/>
    <n v="0"/>
    <n v="0"/>
  </r>
  <r>
    <x v="18"/>
    <d v="2016-12-27T00:00:00"/>
    <x v="0"/>
    <x v="6"/>
    <n v="10"/>
    <s v="易宝-渤海"/>
    <n v="0"/>
    <n v="0"/>
    <n v="0"/>
    <n v="0"/>
    <n v="0"/>
    <n v="45330"/>
    <n v="0"/>
    <n v="0"/>
  </r>
  <r>
    <x v="18"/>
    <d v="2016-12-28T00:00:00"/>
    <x v="0"/>
    <x v="6"/>
    <n v="10"/>
    <s v="易宝-渤海"/>
    <n v="0"/>
    <n v="0"/>
    <n v="0"/>
    <n v="0"/>
    <n v="0"/>
    <n v="39920"/>
    <n v="0"/>
    <n v="0"/>
  </r>
  <r>
    <x v="18"/>
    <d v="2016-12-29T00:00:00"/>
    <x v="0"/>
    <x v="6"/>
    <n v="10"/>
    <s v="易宝-渤海"/>
    <n v="0"/>
    <n v="0"/>
    <n v="0"/>
    <n v="0"/>
    <n v="0"/>
    <n v="39990"/>
    <n v="0"/>
    <n v="0"/>
  </r>
  <r>
    <x v="18"/>
    <d v="2016-12-30T00:00:00"/>
    <x v="0"/>
    <x v="6"/>
    <n v="10"/>
    <s v="易宝-渤海"/>
    <n v="0"/>
    <n v="0"/>
    <n v="0"/>
    <n v="0"/>
    <n v="0"/>
    <n v="36930"/>
    <n v="0"/>
    <n v="0"/>
  </r>
  <r>
    <x v="18"/>
    <d v="2016-12-31T00:00:00"/>
    <x v="0"/>
    <x v="6"/>
    <n v="10"/>
    <s v="易宝-渤海"/>
    <n v="0"/>
    <n v="0"/>
    <n v="0"/>
    <n v="0"/>
    <n v="0"/>
    <n v="32900"/>
    <n v="0"/>
    <n v="0"/>
  </r>
  <r>
    <x v="19"/>
    <d v="2015-10-06T00:00:00"/>
    <x v="1"/>
    <x v="4"/>
    <n v="2"/>
    <s v="易宝-现金贷"/>
    <n v="341.7"/>
    <n v="0"/>
    <n v="0"/>
    <n v="0"/>
    <n v="0"/>
    <n v="0"/>
    <n v="0"/>
    <n v="341.7"/>
  </r>
  <r>
    <x v="19"/>
    <d v="2015-10-07T00:00:00"/>
    <x v="1"/>
    <x v="4"/>
    <n v="2"/>
    <s v="易宝-现金贷"/>
    <n v="3417"/>
    <n v="0"/>
    <n v="0"/>
    <n v="0"/>
    <n v="0"/>
    <n v="0"/>
    <n v="0"/>
    <n v="3417"/>
  </r>
  <r>
    <x v="19"/>
    <d v="2015-10-08T00:00:00"/>
    <x v="1"/>
    <x v="4"/>
    <n v="2"/>
    <s v="易宝-现金贷"/>
    <n v="5808.9"/>
    <n v="0"/>
    <n v="0"/>
    <n v="0"/>
    <n v="0"/>
    <n v="0"/>
    <n v="0"/>
    <n v="5808.9"/>
  </r>
  <r>
    <x v="19"/>
    <d v="2015-10-09T00:00:00"/>
    <x v="1"/>
    <x v="4"/>
    <n v="2"/>
    <s v="易宝-现金贷"/>
    <n v="2733.6"/>
    <n v="0"/>
    <n v="0"/>
    <n v="0"/>
    <n v="0"/>
    <n v="0"/>
    <n v="0"/>
    <n v="2733.6"/>
  </r>
  <r>
    <x v="19"/>
    <d v="2015-10-10T00:00:00"/>
    <x v="1"/>
    <x v="4"/>
    <n v="2"/>
    <s v="易宝-现金贷"/>
    <n v="3417"/>
    <n v="0"/>
    <n v="0"/>
    <n v="0"/>
    <n v="0"/>
    <n v="0"/>
    <n v="0"/>
    <n v="3417"/>
  </r>
  <r>
    <x v="19"/>
    <d v="2015-10-11T00:00:00"/>
    <x v="1"/>
    <x v="4"/>
    <n v="2"/>
    <s v="易宝-现金贷"/>
    <n v="2733.6"/>
    <n v="0"/>
    <n v="0"/>
    <n v="0"/>
    <n v="0"/>
    <n v="0"/>
    <n v="0"/>
    <n v="2733.6"/>
  </r>
  <r>
    <x v="19"/>
    <d v="2015-10-12T00:00:00"/>
    <x v="1"/>
    <x v="4"/>
    <n v="2"/>
    <s v="易宝-现金贷"/>
    <n v="1025.0999999999999"/>
    <n v="0"/>
    <n v="0"/>
    <n v="0"/>
    <n v="0"/>
    <n v="0"/>
    <n v="0"/>
    <n v="1025.0999999999999"/>
  </r>
  <r>
    <x v="19"/>
    <d v="2015-10-13T00:00:00"/>
    <x v="1"/>
    <x v="4"/>
    <n v="2"/>
    <s v="易宝-现金贷"/>
    <n v="683.4"/>
    <n v="0"/>
    <n v="0"/>
    <n v="0"/>
    <n v="0"/>
    <n v="0"/>
    <n v="0"/>
    <n v="683.4"/>
  </r>
  <r>
    <x v="19"/>
    <d v="2015-10-14T00:00:00"/>
    <x v="1"/>
    <x v="4"/>
    <n v="2"/>
    <s v="易宝-现金贷"/>
    <n v="341.7"/>
    <n v="0"/>
    <n v="0"/>
    <n v="0"/>
    <n v="0"/>
    <n v="0"/>
    <n v="0"/>
    <n v="341.7"/>
  </r>
  <r>
    <x v="19"/>
    <d v="2015-10-15T00:00:00"/>
    <x v="1"/>
    <x v="4"/>
    <n v="2"/>
    <s v="易宝-现金贷"/>
    <n v="4783.8"/>
    <n v="0"/>
    <n v="0"/>
    <n v="0"/>
    <n v="0"/>
    <n v="0"/>
    <n v="0"/>
    <n v="4783.8"/>
  </r>
  <r>
    <x v="19"/>
    <d v="2015-10-16T00:00:00"/>
    <x v="1"/>
    <x v="4"/>
    <n v="2"/>
    <s v="易宝-现金贷"/>
    <n v="7859.1"/>
    <n v="0"/>
    <n v="0"/>
    <n v="0"/>
    <n v="0"/>
    <n v="0"/>
    <n v="0"/>
    <n v="7859.1"/>
  </r>
  <r>
    <x v="19"/>
    <d v="2015-10-17T00:00:00"/>
    <x v="1"/>
    <x v="4"/>
    <n v="2"/>
    <s v="易宝-现金贷"/>
    <n v="41687.4"/>
    <n v="0"/>
    <n v="0"/>
    <n v="0"/>
    <n v="0"/>
    <n v="0"/>
    <n v="0"/>
    <n v="41687.4"/>
  </r>
  <r>
    <x v="19"/>
    <d v="2015-10-18T00:00:00"/>
    <x v="1"/>
    <x v="4"/>
    <n v="2"/>
    <s v="易宝-现金贷"/>
    <n v="30069.599999999999"/>
    <n v="0"/>
    <n v="0"/>
    <n v="0"/>
    <n v="0"/>
    <n v="0"/>
    <n v="0"/>
    <n v="30069.599999999999"/>
  </r>
  <r>
    <x v="19"/>
    <d v="2015-10-19T00:00:00"/>
    <x v="1"/>
    <x v="4"/>
    <n v="2"/>
    <s v="易宝-现金贷"/>
    <n v="21185.4"/>
    <n v="0"/>
    <n v="0"/>
    <n v="0"/>
    <n v="0"/>
    <n v="0"/>
    <n v="0"/>
    <n v="21185.4"/>
  </r>
  <r>
    <x v="19"/>
    <d v="2015-10-20T00:00:00"/>
    <x v="1"/>
    <x v="4"/>
    <n v="2"/>
    <s v="易宝-现金贷"/>
    <n v="41004"/>
    <n v="0"/>
    <n v="0"/>
    <n v="0"/>
    <n v="0"/>
    <n v="0"/>
    <n v="0"/>
    <n v="41004"/>
  </r>
  <r>
    <x v="19"/>
    <d v="2015-10-21T00:00:00"/>
    <x v="1"/>
    <x v="4"/>
    <n v="2"/>
    <s v="易宝-现金贷"/>
    <n v="127112.4"/>
    <n v="0"/>
    <n v="0"/>
    <n v="0"/>
    <n v="0"/>
    <n v="0"/>
    <n v="0"/>
    <n v="127112.4"/>
  </r>
  <r>
    <x v="19"/>
    <d v="2015-10-22T00:00:00"/>
    <x v="1"/>
    <x v="4"/>
    <n v="2"/>
    <s v="易宝-现金贷"/>
    <n v="96701.1"/>
    <n v="0"/>
    <n v="0"/>
    <n v="0"/>
    <n v="0"/>
    <n v="0"/>
    <n v="0"/>
    <n v="96701.1"/>
  </r>
  <r>
    <x v="19"/>
    <d v="2015-10-23T00:00:00"/>
    <x v="1"/>
    <x v="4"/>
    <n v="2"/>
    <s v="易宝-现金贷"/>
    <n v="37441.64"/>
    <n v="0"/>
    <n v="0"/>
    <n v="0"/>
    <n v="0"/>
    <n v="0"/>
    <n v="0"/>
    <n v="37441.64"/>
  </r>
  <r>
    <x v="19"/>
    <d v="2015-10-24T00:00:00"/>
    <x v="1"/>
    <x v="4"/>
    <n v="2"/>
    <s v="易宝-现金贷"/>
    <n v="144416.49"/>
    <n v="0"/>
    <n v="0"/>
    <n v="0"/>
    <n v="0"/>
    <n v="0"/>
    <n v="0"/>
    <n v="144416.49"/>
  </r>
  <r>
    <x v="19"/>
    <d v="2015-10-25T00:00:00"/>
    <x v="1"/>
    <x v="4"/>
    <n v="2"/>
    <s v="易宝-现金贷"/>
    <n v="160387.91"/>
    <n v="0"/>
    <n v="0"/>
    <n v="0"/>
    <n v="0"/>
    <n v="0"/>
    <n v="0"/>
    <n v="160387.91"/>
  </r>
  <r>
    <x v="19"/>
    <d v="2015-10-26T00:00:00"/>
    <x v="1"/>
    <x v="4"/>
    <n v="2"/>
    <s v="易宝-现金贷"/>
    <n v="36714"/>
    <n v="0"/>
    <n v="0"/>
    <n v="0"/>
    <n v="0"/>
    <n v="0"/>
    <n v="0"/>
    <n v="36714"/>
  </r>
  <r>
    <x v="19"/>
    <d v="2015-10-27T00:00:00"/>
    <x v="1"/>
    <x v="4"/>
    <n v="2"/>
    <s v="易宝-现金贷"/>
    <n v="11057.85"/>
    <n v="0"/>
    <n v="0"/>
    <n v="0"/>
    <n v="0"/>
    <n v="0"/>
    <n v="0"/>
    <n v="11057.85"/>
  </r>
  <r>
    <x v="19"/>
    <d v="2015-10-28T00:00:00"/>
    <x v="1"/>
    <x v="4"/>
    <n v="2"/>
    <s v="易宝-现金贷"/>
    <n v="62892.18"/>
    <n v="0"/>
    <n v="0"/>
    <n v="0"/>
    <n v="0"/>
    <n v="0"/>
    <n v="0"/>
    <n v="62892.18"/>
  </r>
  <r>
    <x v="19"/>
    <d v="2015-10-29T00:00:00"/>
    <x v="1"/>
    <x v="4"/>
    <n v="2"/>
    <s v="易宝-现金贷"/>
    <n v="139167.54"/>
    <n v="0"/>
    <n v="0"/>
    <n v="0"/>
    <n v="0"/>
    <n v="0"/>
    <n v="0"/>
    <n v="139167.54"/>
  </r>
  <r>
    <x v="19"/>
    <d v="2015-10-31T00:00:00"/>
    <x v="1"/>
    <x v="4"/>
    <n v="2"/>
    <s v="易宝-现金贷"/>
    <n v="493476.73"/>
    <n v="0"/>
    <n v="0"/>
    <n v="0"/>
    <n v="0"/>
    <n v="0"/>
    <n v="0"/>
    <n v="493476.73"/>
  </r>
  <r>
    <x v="19"/>
    <d v="2015-11-01T00:00:00"/>
    <x v="1"/>
    <x v="5"/>
    <n v="2"/>
    <s v="易宝-现金贷"/>
    <n v="91588.66"/>
    <n v="0"/>
    <n v="0"/>
    <n v="0"/>
    <n v="0"/>
    <n v="0"/>
    <n v="0"/>
    <n v="91588.66"/>
  </r>
  <r>
    <x v="19"/>
    <d v="2015-11-02T00:00:00"/>
    <x v="1"/>
    <x v="5"/>
    <n v="2"/>
    <s v="易宝-现金贷"/>
    <n v="9703.69"/>
    <n v="0"/>
    <n v="0"/>
    <n v="0"/>
    <n v="0"/>
    <n v="0"/>
    <n v="0"/>
    <n v="9703.69"/>
  </r>
  <r>
    <x v="19"/>
    <d v="2015-11-03T00:00:00"/>
    <x v="1"/>
    <x v="5"/>
    <n v="2"/>
    <s v="易宝-现金贷"/>
    <n v="8517.2199999999993"/>
    <n v="0"/>
    <n v="0"/>
    <n v="0"/>
    <n v="0"/>
    <n v="0"/>
    <n v="0"/>
    <n v="8517.2199999999993"/>
  </r>
  <r>
    <x v="19"/>
    <d v="2015-11-04T00:00:00"/>
    <x v="1"/>
    <x v="5"/>
    <n v="2"/>
    <s v="易宝-现金贷"/>
    <n v="12511.66"/>
    <n v="0"/>
    <n v="0"/>
    <n v="0"/>
    <n v="0"/>
    <n v="0"/>
    <n v="0"/>
    <n v="12511.66"/>
  </r>
  <r>
    <x v="19"/>
    <d v="2015-11-05T00:00:00"/>
    <x v="1"/>
    <x v="5"/>
    <n v="2"/>
    <s v="易宝-现金贷"/>
    <n v="3236.67"/>
    <n v="0"/>
    <n v="0"/>
    <n v="0"/>
    <n v="0"/>
    <n v="0"/>
    <n v="0"/>
    <n v="3236.67"/>
  </r>
  <r>
    <x v="19"/>
    <d v="2015-11-06T00:00:00"/>
    <x v="1"/>
    <x v="5"/>
    <n v="2"/>
    <s v="易宝-现金贷"/>
    <n v="187730.59"/>
    <n v="0"/>
    <n v="0"/>
    <n v="0"/>
    <n v="0"/>
    <n v="0"/>
    <n v="0"/>
    <n v="187730.59"/>
  </r>
  <r>
    <x v="19"/>
    <d v="2015-11-07T00:00:00"/>
    <x v="1"/>
    <x v="5"/>
    <n v="2"/>
    <s v="易宝-现金贷"/>
    <n v="85058.62"/>
    <n v="0"/>
    <n v="0"/>
    <n v="0"/>
    <n v="0"/>
    <n v="0"/>
    <n v="0"/>
    <n v="85058.62"/>
  </r>
  <r>
    <x v="19"/>
    <d v="2015-11-08T00:00:00"/>
    <x v="1"/>
    <x v="5"/>
    <n v="2"/>
    <s v="易宝-现金贷"/>
    <n v="95625.86"/>
    <n v="0"/>
    <n v="0"/>
    <n v="0"/>
    <n v="0"/>
    <n v="0"/>
    <n v="0"/>
    <n v="95625.86"/>
  </r>
  <r>
    <x v="19"/>
    <d v="2015-11-09T00:00:00"/>
    <x v="1"/>
    <x v="5"/>
    <n v="2"/>
    <s v="易宝-现金贷"/>
    <n v="87773.08"/>
    <n v="0"/>
    <n v="0"/>
    <n v="0"/>
    <n v="0"/>
    <n v="0"/>
    <n v="0"/>
    <n v="87773.08"/>
  </r>
  <r>
    <x v="19"/>
    <d v="2015-11-10T00:00:00"/>
    <x v="1"/>
    <x v="5"/>
    <n v="2"/>
    <s v="易宝-现金贷"/>
    <n v="180807.75"/>
    <n v="0"/>
    <n v="0"/>
    <n v="0"/>
    <n v="0"/>
    <n v="0"/>
    <n v="0"/>
    <n v="180807.75"/>
  </r>
  <r>
    <x v="19"/>
    <d v="2015-11-11T00:00:00"/>
    <x v="1"/>
    <x v="5"/>
    <n v="2"/>
    <s v="易宝-现金贷"/>
    <n v="162551.87"/>
    <n v="0"/>
    <n v="0"/>
    <n v="0"/>
    <n v="0"/>
    <n v="0"/>
    <n v="0"/>
    <n v="162551.87"/>
  </r>
  <r>
    <x v="19"/>
    <d v="2015-11-12T00:00:00"/>
    <x v="1"/>
    <x v="5"/>
    <n v="2"/>
    <s v="易宝-现金贷"/>
    <n v="156853.78"/>
    <n v="0"/>
    <n v="0"/>
    <n v="0"/>
    <n v="0"/>
    <n v="0"/>
    <n v="0"/>
    <n v="156853.78"/>
  </r>
  <r>
    <x v="19"/>
    <d v="2015-11-13T00:00:00"/>
    <x v="1"/>
    <x v="5"/>
    <n v="2"/>
    <s v="易宝-现金贷"/>
    <n v="141417.03"/>
    <n v="0"/>
    <n v="0"/>
    <n v="0"/>
    <n v="0"/>
    <n v="0"/>
    <n v="0"/>
    <n v="141417.03"/>
  </r>
  <r>
    <x v="19"/>
    <d v="2015-11-14T00:00:00"/>
    <x v="1"/>
    <x v="5"/>
    <n v="2"/>
    <s v="易宝-现金贷"/>
    <n v="93477.49"/>
    <n v="0"/>
    <n v="0"/>
    <n v="0"/>
    <n v="0"/>
    <n v="0"/>
    <n v="0"/>
    <n v="93477.49"/>
  </r>
  <r>
    <x v="19"/>
    <d v="2015-11-15T00:00:00"/>
    <x v="1"/>
    <x v="5"/>
    <n v="2"/>
    <s v="易宝-现金贷"/>
    <n v="192298.73"/>
    <n v="0"/>
    <n v="0"/>
    <n v="0"/>
    <n v="0"/>
    <n v="0"/>
    <n v="0"/>
    <n v="192298.73"/>
  </r>
  <r>
    <x v="19"/>
    <d v="2015-11-16T00:00:00"/>
    <x v="1"/>
    <x v="5"/>
    <n v="2"/>
    <s v="易宝-现金贷"/>
    <n v="135686.92000000001"/>
    <n v="0"/>
    <n v="0"/>
    <n v="0"/>
    <n v="0"/>
    <n v="0"/>
    <n v="0"/>
    <n v="135686.92000000001"/>
  </r>
  <r>
    <x v="19"/>
    <d v="2015-11-17T00:00:00"/>
    <x v="1"/>
    <x v="5"/>
    <n v="2"/>
    <s v="易宝-现金贷"/>
    <n v="158612.43"/>
    <n v="0"/>
    <n v="0"/>
    <n v="0"/>
    <n v="0"/>
    <n v="0"/>
    <n v="0"/>
    <n v="158612.43"/>
  </r>
  <r>
    <x v="19"/>
    <d v="2015-11-18T00:00:00"/>
    <x v="1"/>
    <x v="5"/>
    <n v="2"/>
    <s v="易宝-现金贷"/>
    <n v="118373.98"/>
    <n v="0"/>
    <n v="0"/>
    <n v="0"/>
    <n v="0"/>
    <n v="0"/>
    <n v="0"/>
    <n v="118373.98"/>
  </r>
  <r>
    <x v="19"/>
    <d v="2015-11-19T00:00:00"/>
    <x v="1"/>
    <x v="5"/>
    <n v="2"/>
    <s v="易宝-现金贷"/>
    <n v="148791.6"/>
    <n v="0"/>
    <n v="0"/>
    <n v="0"/>
    <n v="0"/>
    <n v="0"/>
    <n v="0"/>
    <n v="148791.6"/>
  </r>
  <r>
    <x v="19"/>
    <d v="2015-11-20T00:00:00"/>
    <x v="1"/>
    <x v="5"/>
    <n v="2"/>
    <s v="易宝-现金贷"/>
    <n v="216780.64"/>
    <n v="0"/>
    <n v="0"/>
    <n v="0"/>
    <n v="0"/>
    <n v="0"/>
    <n v="0"/>
    <n v="216780.64"/>
  </r>
  <r>
    <x v="19"/>
    <d v="2015-11-21T00:00:00"/>
    <x v="1"/>
    <x v="5"/>
    <n v="2"/>
    <s v="易宝-现金贷"/>
    <n v="326229.13"/>
    <n v="0"/>
    <n v="0"/>
    <n v="0"/>
    <n v="0"/>
    <n v="0"/>
    <n v="0"/>
    <n v="326229.13"/>
  </r>
  <r>
    <x v="19"/>
    <d v="2015-11-22T00:00:00"/>
    <x v="1"/>
    <x v="5"/>
    <n v="2"/>
    <s v="易宝-现金贷"/>
    <n v="413476.81"/>
    <n v="0"/>
    <n v="0"/>
    <n v="0"/>
    <n v="0"/>
    <n v="0"/>
    <n v="0"/>
    <n v="413476.81"/>
  </r>
  <r>
    <x v="19"/>
    <d v="2015-11-23T00:00:00"/>
    <x v="1"/>
    <x v="5"/>
    <n v="2"/>
    <s v="易宝-现金贷"/>
    <n v="531012.23"/>
    <n v="0"/>
    <n v="0"/>
    <n v="0"/>
    <n v="0"/>
    <n v="0"/>
    <n v="0"/>
    <n v="531012.23"/>
  </r>
  <r>
    <x v="19"/>
    <d v="2015-11-24T00:00:00"/>
    <x v="1"/>
    <x v="5"/>
    <n v="2"/>
    <s v="易宝-现金贷"/>
    <n v="472390.38"/>
    <n v="0"/>
    <n v="0"/>
    <n v="0"/>
    <n v="0"/>
    <n v="0"/>
    <n v="0"/>
    <n v="472390.38"/>
  </r>
  <r>
    <x v="19"/>
    <d v="2015-11-25T00:00:00"/>
    <x v="1"/>
    <x v="5"/>
    <n v="2"/>
    <s v="易宝-现金贷"/>
    <n v="496527.53"/>
    <n v="0"/>
    <n v="0"/>
    <n v="0"/>
    <n v="0"/>
    <n v="0"/>
    <n v="0"/>
    <n v="496527.53"/>
  </r>
  <r>
    <x v="19"/>
    <d v="2015-11-26T00:00:00"/>
    <x v="1"/>
    <x v="5"/>
    <n v="2"/>
    <s v="易宝-现金贷"/>
    <n v="359959.57"/>
    <n v="0"/>
    <n v="0"/>
    <n v="0"/>
    <n v="0"/>
    <n v="0"/>
    <n v="0"/>
    <n v="359959.57"/>
  </r>
  <r>
    <x v="19"/>
    <d v="2015-11-27T00:00:00"/>
    <x v="1"/>
    <x v="5"/>
    <n v="2"/>
    <s v="易宝-现金贷"/>
    <n v="278477.90000000002"/>
    <n v="0"/>
    <n v="0"/>
    <n v="0"/>
    <n v="0"/>
    <n v="0"/>
    <n v="0"/>
    <n v="278477.90000000002"/>
  </r>
  <r>
    <x v="19"/>
    <d v="2015-11-28T00:00:00"/>
    <x v="1"/>
    <x v="5"/>
    <n v="2"/>
    <s v="易宝-现金贷"/>
    <n v="320713.07"/>
    <n v="0"/>
    <n v="0"/>
    <n v="0"/>
    <n v="0"/>
    <n v="0"/>
    <n v="0"/>
    <n v="320713.07"/>
  </r>
  <r>
    <x v="19"/>
    <d v="2015-11-29T00:00:00"/>
    <x v="1"/>
    <x v="5"/>
    <n v="2"/>
    <s v="易宝-现金贷"/>
    <n v="854139.72"/>
    <n v="0"/>
    <n v="0"/>
    <n v="0"/>
    <n v="0"/>
    <n v="0"/>
    <n v="0"/>
    <n v="854139.72"/>
  </r>
  <r>
    <x v="19"/>
    <d v="2015-11-30T00:00:00"/>
    <x v="1"/>
    <x v="5"/>
    <n v="2"/>
    <s v="易宝-现金贷"/>
    <n v="737802.23"/>
    <n v="0"/>
    <n v="0"/>
    <n v="0"/>
    <n v="0"/>
    <n v="0"/>
    <n v="0"/>
    <n v="737802.23"/>
  </r>
  <r>
    <x v="19"/>
    <d v="2015-12-01T00:00:00"/>
    <x v="1"/>
    <x v="6"/>
    <n v="2"/>
    <s v="易宝-现金贷"/>
    <n v="396505.93"/>
    <n v="0"/>
    <n v="0"/>
    <n v="0"/>
    <n v="0"/>
    <n v="0"/>
    <n v="0"/>
    <n v="396505.93"/>
  </r>
  <r>
    <x v="19"/>
    <d v="2015-12-02T00:00:00"/>
    <x v="1"/>
    <x v="6"/>
    <n v="2"/>
    <s v="易宝-现金贷"/>
    <n v="299176.40999999997"/>
    <n v="0"/>
    <n v="0"/>
    <n v="0"/>
    <n v="0"/>
    <n v="0"/>
    <n v="0"/>
    <n v="299176.40999999997"/>
  </r>
  <r>
    <x v="19"/>
    <d v="2015-12-03T00:00:00"/>
    <x v="1"/>
    <x v="6"/>
    <n v="2"/>
    <s v="易宝-现金贷"/>
    <n v="350586.48"/>
    <n v="0"/>
    <n v="0"/>
    <n v="0"/>
    <n v="0"/>
    <n v="0"/>
    <n v="0"/>
    <n v="350586.48"/>
  </r>
  <r>
    <x v="19"/>
    <d v="2015-12-04T00:00:00"/>
    <x v="1"/>
    <x v="6"/>
    <n v="2"/>
    <s v="易宝-现金贷"/>
    <n v="452141.59"/>
    <n v="0"/>
    <n v="0"/>
    <n v="0"/>
    <n v="0"/>
    <n v="0"/>
    <n v="0"/>
    <n v="452141.59"/>
  </r>
  <r>
    <x v="19"/>
    <d v="2015-12-05T00:00:00"/>
    <x v="1"/>
    <x v="6"/>
    <n v="2"/>
    <s v="易宝-现金贷"/>
    <n v="507814.26"/>
    <n v="0"/>
    <n v="0"/>
    <n v="0"/>
    <n v="0"/>
    <n v="0"/>
    <n v="0"/>
    <n v="507814.26"/>
  </r>
  <r>
    <x v="19"/>
    <d v="2015-12-06T00:00:00"/>
    <x v="1"/>
    <x v="6"/>
    <n v="2"/>
    <s v="易宝-现金贷"/>
    <n v="701185.78"/>
    <n v="0"/>
    <n v="0"/>
    <n v="0"/>
    <n v="0"/>
    <n v="0"/>
    <n v="0"/>
    <n v="701185.78"/>
  </r>
  <r>
    <x v="19"/>
    <d v="2015-12-07T00:00:00"/>
    <x v="1"/>
    <x v="6"/>
    <n v="2"/>
    <s v="易宝-现金贷"/>
    <n v="529406.92000000004"/>
    <n v="0"/>
    <n v="0"/>
    <n v="0"/>
    <n v="0"/>
    <n v="0"/>
    <n v="0"/>
    <n v="529406.92000000004"/>
  </r>
  <r>
    <x v="19"/>
    <d v="2015-12-08T00:00:00"/>
    <x v="1"/>
    <x v="6"/>
    <n v="2"/>
    <s v="易宝-现金贷"/>
    <n v="526878.82999999996"/>
    <n v="0"/>
    <n v="0"/>
    <n v="0"/>
    <n v="0"/>
    <n v="0"/>
    <n v="0"/>
    <n v="526878.82999999996"/>
  </r>
  <r>
    <x v="19"/>
    <d v="2015-12-09T00:00:00"/>
    <x v="1"/>
    <x v="6"/>
    <n v="2"/>
    <s v="易宝-现金贷"/>
    <n v="550866.68999999994"/>
    <n v="0"/>
    <n v="0"/>
    <n v="0"/>
    <n v="0"/>
    <n v="0"/>
    <n v="0"/>
    <n v="550866.68999999994"/>
  </r>
  <r>
    <x v="19"/>
    <d v="2015-12-10T00:00:00"/>
    <x v="1"/>
    <x v="6"/>
    <n v="2"/>
    <s v="易宝-现金贷"/>
    <n v="894912.75"/>
    <n v="0"/>
    <n v="0"/>
    <n v="0"/>
    <n v="0"/>
    <n v="0"/>
    <n v="0"/>
    <n v="894912.75"/>
  </r>
  <r>
    <x v="19"/>
    <d v="2015-12-11T00:00:00"/>
    <x v="1"/>
    <x v="6"/>
    <n v="2"/>
    <s v="易宝-现金贷"/>
    <n v="750969.48"/>
    <n v="0"/>
    <n v="0"/>
    <n v="0"/>
    <n v="0"/>
    <n v="0"/>
    <n v="0"/>
    <n v="750969.48"/>
  </r>
  <r>
    <x v="19"/>
    <d v="2015-12-12T00:00:00"/>
    <x v="1"/>
    <x v="6"/>
    <n v="2"/>
    <s v="易宝-现金贷"/>
    <n v="693647.26"/>
    <n v="0"/>
    <n v="0"/>
    <n v="0"/>
    <n v="0"/>
    <n v="0"/>
    <n v="0"/>
    <n v="693647.26"/>
  </r>
  <r>
    <x v="19"/>
    <d v="2015-12-13T00:00:00"/>
    <x v="1"/>
    <x v="6"/>
    <n v="2"/>
    <s v="易宝-现金贷"/>
    <n v="611806.29"/>
    <n v="0"/>
    <n v="0"/>
    <n v="0"/>
    <n v="0"/>
    <n v="0"/>
    <n v="0"/>
    <n v="611806.29"/>
  </r>
  <r>
    <x v="19"/>
    <d v="2015-12-14T00:00:00"/>
    <x v="1"/>
    <x v="6"/>
    <n v="2"/>
    <s v="易宝-现金贷"/>
    <n v="495687.35"/>
    <n v="0"/>
    <n v="0"/>
    <n v="0"/>
    <n v="0"/>
    <n v="0"/>
    <n v="0"/>
    <n v="495687.35"/>
  </r>
  <r>
    <x v="19"/>
    <d v="2015-12-15T00:00:00"/>
    <x v="1"/>
    <x v="6"/>
    <n v="2"/>
    <s v="易宝-现金贷"/>
    <n v="578607.91"/>
    <n v="0"/>
    <n v="0"/>
    <n v="0"/>
    <n v="0"/>
    <n v="0"/>
    <n v="0"/>
    <n v="578607.91"/>
  </r>
  <r>
    <x v="19"/>
    <d v="2015-12-16T00:00:00"/>
    <x v="1"/>
    <x v="6"/>
    <n v="2"/>
    <s v="易宝-现金贷"/>
    <n v="534234.94999999995"/>
    <n v="0"/>
    <n v="0"/>
    <n v="0"/>
    <n v="0"/>
    <n v="0"/>
    <n v="0"/>
    <n v="534234.94999999995"/>
  </r>
  <r>
    <x v="19"/>
    <d v="2015-12-17T00:00:00"/>
    <x v="1"/>
    <x v="6"/>
    <n v="2"/>
    <s v="易宝-现金贷"/>
    <n v="589465.51"/>
    <n v="0"/>
    <n v="0"/>
    <n v="0"/>
    <n v="0"/>
    <n v="0"/>
    <n v="0"/>
    <n v="589465.51"/>
  </r>
  <r>
    <x v="19"/>
    <d v="2015-12-18T00:00:00"/>
    <x v="1"/>
    <x v="6"/>
    <n v="2"/>
    <s v="易宝-现金贷"/>
    <n v="614795.57999999996"/>
    <n v="0"/>
    <n v="0"/>
    <n v="0"/>
    <n v="0"/>
    <n v="0"/>
    <n v="0"/>
    <n v="614795.57999999996"/>
  </r>
  <r>
    <x v="19"/>
    <d v="2015-12-19T00:00:00"/>
    <x v="1"/>
    <x v="6"/>
    <n v="2"/>
    <s v="易宝-现金贷"/>
    <n v="525386.59"/>
    <n v="0"/>
    <n v="0"/>
    <n v="0"/>
    <n v="0"/>
    <n v="0"/>
    <n v="0"/>
    <n v="525386.59"/>
  </r>
  <r>
    <x v="19"/>
    <d v="2015-12-20T00:00:00"/>
    <x v="1"/>
    <x v="6"/>
    <n v="2"/>
    <s v="易宝-现金贷"/>
    <n v="545779.69999999995"/>
    <n v="0"/>
    <n v="0"/>
    <n v="0"/>
    <n v="0"/>
    <n v="0"/>
    <n v="0"/>
    <n v="545779.69999999995"/>
  </r>
  <r>
    <x v="19"/>
    <d v="2015-12-21T00:00:00"/>
    <x v="1"/>
    <x v="6"/>
    <n v="2"/>
    <s v="易宝-现金贷"/>
    <n v="585932.54"/>
    <n v="0"/>
    <n v="0"/>
    <n v="0"/>
    <n v="0"/>
    <n v="0"/>
    <n v="0"/>
    <n v="585932.54"/>
  </r>
  <r>
    <x v="19"/>
    <d v="2015-12-22T00:00:00"/>
    <x v="1"/>
    <x v="6"/>
    <n v="2"/>
    <s v="易宝-现金贷"/>
    <n v="735216.72"/>
    <n v="0"/>
    <n v="0"/>
    <n v="0"/>
    <n v="0"/>
    <n v="0"/>
    <n v="0"/>
    <n v="735216.72"/>
  </r>
  <r>
    <x v="19"/>
    <d v="2015-12-23T00:00:00"/>
    <x v="1"/>
    <x v="6"/>
    <n v="2"/>
    <s v="易宝-现金贷"/>
    <n v="1008283.38"/>
    <n v="0"/>
    <n v="0"/>
    <n v="0"/>
    <n v="0"/>
    <n v="0"/>
    <n v="0"/>
    <n v="1008283.38"/>
  </r>
  <r>
    <x v="19"/>
    <d v="2015-12-24T00:00:00"/>
    <x v="1"/>
    <x v="6"/>
    <n v="2"/>
    <s v="易宝-现金贷"/>
    <n v="888533.51"/>
    <n v="0"/>
    <n v="0"/>
    <n v="0"/>
    <n v="0"/>
    <n v="0"/>
    <n v="0"/>
    <n v="888533.51"/>
  </r>
  <r>
    <x v="19"/>
    <d v="2015-12-25T00:00:00"/>
    <x v="1"/>
    <x v="6"/>
    <n v="2"/>
    <s v="易宝-现金贷"/>
    <n v="843706.91"/>
    <n v="0"/>
    <n v="0"/>
    <n v="0"/>
    <n v="0"/>
    <n v="0"/>
    <n v="0"/>
    <n v="843706.91"/>
  </r>
  <r>
    <x v="19"/>
    <d v="2015-12-26T00:00:00"/>
    <x v="1"/>
    <x v="6"/>
    <n v="2"/>
    <s v="易宝-现金贷"/>
    <n v="788443.43"/>
    <n v="0"/>
    <n v="0"/>
    <n v="0"/>
    <n v="0"/>
    <n v="0"/>
    <n v="0"/>
    <n v="788443.43"/>
  </r>
  <r>
    <x v="19"/>
    <d v="2015-12-27T00:00:00"/>
    <x v="1"/>
    <x v="6"/>
    <n v="2"/>
    <s v="易宝-现金贷"/>
    <n v="1077871.3999999999"/>
    <n v="0"/>
    <n v="0"/>
    <n v="0"/>
    <n v="0"/>
    <n v="0"/>
    <n v="0"/>
    <n v="1077871.3999999999"/>
  </r>
  <r>
    <x v="19"/>
    <d v="2015-12-28T00:00:00"/>
    <x v="1"/>
    <x v="6"/>
    <n v="2"/>
    <s v="易宝-现金贷"/>
    <n v="800354.62"/>
    <n v="0"/>
    <n v="0"/>
    <n v="0"/>
    <n v="0"/>
    <n v="0"/>
    <n v="0"/>
    <n v="800354.62"/>
  </r>
  <r>
    <x v="19"/>
    <d v="2015-12-29T00:00:00"/>
    <x v="1"/>
    <x v="6"/>
    <n v="2"/>
    <s v="易宝-现金贷"/>
    <n v="1276518.98"/>
    <n v="0"/>
    <n v="0"/>
    <n v="0"/>
    <n v="0"/>
    <n v="0"/>
    <n v="0"/>
    <n v="1276518.98"/>
  </r>
  <r>
    <x v="19"/>
    <d v="2015-12-31T00:00:00"/>
    <x v="1"/>
    <x v="6"/>
    <n v="2"/>
    <s v="易宝-现金贷"/>
    <n v="1184805.1599999999"/>
    <n v="0"/>
    <n v="0"/>
    <n v="0"/>
    <n v="0"/>
    <n v="0"/>
    <n v="0"/>
    <n v="1184805.1599999999"/>
  </r>
  <r>
    <x v="19"/>
    <d v="2016-01-01T00:00:00"/>
    <x v="0"/>
    <x v="8"/>
    <n v="2"/>
    <s v="易宝-现金贷"/>
    <n v="1112018.3"/>
    <n v="0"/>
    <n v="0"/>
    <n v="0"/>
    <n v="0"/>
    <n v="0"/>
    <n v="0"/>
    <n v="1112018.3"/>
  </r>
  <r>
    <x v="19"/>
    <d v="2016-01-02T00:00:00"/>
    <x v="0"/>
    <x v="8"/>
    <n v="2"/>
    <s v="易宝-现金贷"/>
    <n v="1092844.45"/>
    <n v="0"/>
    <n v="0"/>
    <n v="0"/>
    <n v="0"/>
    <n v="0"/>
    <n v="0"/>
    <n v="1092844.45"/>
  </r>
  <r>
    <x v="19"/>
    <d v="2016-01-03T00:00:00"/>
    <x v="0"/>
    <x v="8"/>
    <n v="2"/>
    <s v="易宝-现金贷"/>
    <n v="1021834.58"/>
    <n v="0"/>
    <n v="0"/>
    <n v="0"/>
    <n v="0"/>
    <n v="0"/>
    <n v="0"/>
    <n v="1021834.58"/>
  </r>
  <r>
    <x v="19"/>
    <d v="2016-01-04T00:00:00"/>
    <x v="0"/>
    <x v="8"/>
    <n v="2"/>
    <s v="易宝-现金贷"/>
    <n v="1044651.34"/>
    <n v="0"/>
    <n v="0"/>
    <n v="0"/>
    <n v="0"/>
    <n v="0"/>
    <n v="0"/>
    <n v="1044651.34"/>
  </r>
  <r>
    <x v="19"/>
    <d v="2016-01-05T00:00:00"/>
    <x v="0"/>
    <x v="8"/>
    <n v="2"/>
    <s v="易宝-现金贷"/>
    <n v="1016154.94"/>
    <n v="0"/>
    <n v="0"/>
    <n v="0"/>
    <n v="0"/>
    <n v="0"/>
    <n v="0"/>
    <n v="1016154.94"/>
  </r>
  <r>
    <x v="19"/>
    <d v="2016-01-06T00:00:00"/>
    <x v="0"/>
    <x v="8"/>
    <n v="2"/>
    <s v="易宝-现金贷"/>
    <n v="1090829.2"/>
    <n v="0"/>
    <n v="0"/>
    <n v="0"/>
    <n v="0"/>
    <n v="0"/>
    <n v="0"/>
    <n v="1090829.2"/>
  </r>
  <r>
    <x v="19"/>
    <d v="2016-01-07T00:00:00"/>
    <x v="0"/>
    <x v="8"/>
    <n v="2"/>
    <s v="易宝-现金贷"/>
    <n v="1069323.81"/>
    <n v="0"/>
    <n v="0"/>
    <n v="0"/>
    <n v="0"/>
    <n v="0"/>
    <n v="0"/>
    <n v="1069323.81"/>
  </r>
  <r>
    <x v="19"/>
    <d v="2016-01-08T00:00:00"/>
    <x v="0"/>
    <x v="8"/>
    <n v="2"/>
    <s v="易宝-现金贷"/>
    <n v="1017879.4"/>
    <n v="0"/>
    <n v="0"/>
    <n v="0"/>
    <n v="0"/>
    <n v="0"/>
    <n v="0"/>
    <n v="1017879.4"/>
  </r>
  <r>
    <x v="19"/>
    <d v="2016-01-09T00:00:00"/>
    <x v="0"/>
    <x v="8"/>
    <n v="2"/>
    <s v="易宝-现金贷"/>
    <n v="1102754.3700000001"/>
    <n v="0"/>
    <n v="0"/>
    <n v="0"/>
    <n v="0"/>
    <n v="0"/>
    <n v="0"/>
    <n v="1102754.3700000001"/>
  </r>
  <r>
    <x v="19"/>
    <d v="2016-01-10T00:00:00"/>
    <x v="0"/>
    <x v="8"/>
    <n v="2"/>
    <s v="易宝-现金贷"/>
    <n v="1389628.87"/>
    <n v="0"/>
    <n v="0"/>
    <n v="0"/>
    <n v="0"/>
    <n v="0"/>
    <n v="0"/>
    <n v="1389628.87"/>
  </r>
  <r>
    <x v="19"/>
    <d v="2016-01-11T00:00:00"/>
    <x v="0"/>
    <x v="8"/>
    <n v="2"/>
    <s v="易宝-现金贷"/>
    <n v="1202052.95"/>
    <n v="0"/>
    <n v="0"/>
    <n v="0"/>
    <n v="0"/>
    <n v="0"/>
    <n v="0"/>
    <n v="1202052.95"/>
  </r>
  <r>
    <x v="19"/>
    <d v="2016-01-12T00:00:00"/>
    <x v="0"/>
    <x v="8"/>
    <n v="2"/>
    <s v="易宝-现金贷"/>
    <n v="1106340.45"/>
    <n v="0"/>
    <n v="0"/>
    <n v="0"/>
    <n v="0"/>
    <n v="0"/>
    <n v="0"/>
    <n v="1106340.45"/>
  </r>
  <r>
    <x v="19"/>
    <d v="2016-01-13T00:00:00"/>
    <x v="0"/>
    <x v="8"/>
    <n v="2"/>
    <s v="易宝-现金贷"/>
    <n v="962900.65"/>
    <n v="0"/>
    <n v="0"/>
    <n v="0"/>
    <n v="0"/>
    <n v="0"/>
    <n v="0"/>
    <n v="962900.65"/>
  </r>
  <r>
    <x v="19"/>
    <d v="2016-01-14T00:00:00"/>
    <x v="0"/>
    <x v="8"/>
    <n v="2"/>
    <s v="易宝-现金贷"/>
    <n v="1077470.56"/>
    <n v="0"/>
    <n v="0"/>
    <n v="0"/>
    <n v="0"/>
    <n v="0"/>
    <n v="0"/>
    <n v="1077470.56"/>
  </r>
  <r>
    <x v="19"/>
    <d v="2016-01-15T00:00:00"/>
    <x v="0"/>
    <x v="8"/>
    <n v="2"/>
    <s v="易宝-现金贷"/>
    <n v="1045749.88"/>
    <n v="0"/>
    <n v="0"/>
    <n v="0"/>
    <n v="0"/>
    <n v="0"/>
    <n v="0"/>
    <n v="1045749.88"/>
  </r>
  <r>
    <x v="19"/>
    <d v="2016-01-16T00:00:00"/>
    <x v="0"/>
    <x v="8"/>
    <n v="2"/>
    <s v="易宝-现金贷"/>
    <n v="1097755.75"/>
    <n v="0"/>
    <n v="0"/>
    <n v="0"/>
    <n v="0"/>
    <n v="0"/>
    <n v="0"/>
    <n v="1097755.75"/>
  </r>
  <r>
    <x v="19"/>
    <d v="2016-01-17T00:00:00"/>
    <x v="0"/>
    <x v="8"/>
    <n v="2"/>
    <s v="易宝-现金贷"/>
    <n v="1337980.8899999999"/>
    <n v="0"/>
    <n v="0"/>
    <n v="0"/>
    <n v="0"/>
    <n v="0"/>
    <n v="0"/>
    <n v="1337980.8899999999"/>
  </r>
  <r>
    <x v="19"/>
    <d v="2016-01-18T00:00:00"/>
    <x v="0"/>
    <x v="8"/>
    <n v="2"/>
    <s v="易宝-现金贷"/>
    <n v="1366411.43"/>
    <n v="0"/>
    <n v="0"/>
    <n v="0"/>
    <n v="0"/>
    <n v="0"/>
    <n v="0"/>
    <n v="1366411.43"/>
  </r>
  <r>
    <x v="19"/>
    <d v="2016-01-19T00:00:00"/>
    <x v="0"/>
    <x v="8"/>
    <n v="2"/>
    <s v="易宝-现金贷"/>
    <n v="1156274.23"/>
    <n v="0"/>
    <n v="0"/>
    <n v="0"/>
    <n v="0"/>
    <n v="0"/>
    <n v="0"/>
    <n v="1156274.23"/>
  </r>
  <r>
    <x v="19"/>
    <d v="2016-01-20T00:00:00"/>
    <x v="0"/>
    <x v="8"/>
    <n v="2"/>
    <s v="易宝-现金贷"/>
    <n v="1031911.43"/>
    <n v="0"/>
    <n v="0"/>
    <n v="0"/>
    <n v="0"/>
    <n v="0"/>
    <n v="0"/>
    <n v="1031911.43"/>
  </r>
  <r>
    <x v="19"/>
    <d v="2016-01-21T00:00:00"/>
    <x v="0"/>
    <x v="8"/>
    <n v="2"/>
    <s v="易宝-现金贷"/>
    <n v="1472546.94"/>
    <n v="0"/>
    <n v="0"/>
    <n v="0"/>
    <n v="0"/>
    <n v="0"/>
    <n v="0"/>
    <n v="1472546.94"/>
  </r>
  <r>
    <x v="19"/>
    <d v="2016-01-22T00:00:00"/>
    <x v="0"/>
    <x v="8"/>
    <n v="2"/>
    <s v="易宝-现金贷"/>
    <n v="1579145.32"/>
    <n v="0"/>
    <n v="0"/>
    <n v="0"/>
    <n v="0"/>
    <n v="0"/>
    <n v="0"/>
    <n v="1579145.32"/>
  </r>
  <r>
    <x v="19"/>
    <d v="2016-01-23T00:00:00"/>
    <x v="0"/>
    <x v="8"/>
    <n v="2"/>
    <s v="易宝-现金贷"/>
    <n v="1908907.7"/>
    <n v="0"/>
    <n v="0"/>
    <n v="0"/>
    <n v="0"/>
    <n v="0"/>
    <n v="0"/>
    <n v="1908907.7"/>
  </r>
  <r>
    <x v="19"/>
    <d v="2016-01-24T00:00:00"/>
    <x v="0"/>
    <x v="8"/>
    <n v="2"/>
    <s v="易宝-现金贷"/>
    <n v="1718147.96"/>
    <n v="0"/>
    <n v="0"/>
    <n v="0"/>
    <n v="0"/>
    <n v="0"/>
    <n v="0"/>
    <n v="1718147.96"/>
  </r>
  <r>
    <x v="19"/>
    <d v="2016-01-25T00:00:00"/>
    <x v="0"/>
    <x v="8"/>
    <n v="2"/>
    <s v="易宝-现金贷"/>
    <n v="1617682.45"/>
    <n v="0"/>
    <n v="0"/>
    <n v="0"/>
    <n v="0"/>
    <n v="0"/>
    <n v="0"/>
    <n v="1617682.45"/>
  </r>
  <r>
    <x v="19"/>
    <d v="2016-01-26T00:00:00"/>
    <x v="0"/>
    <x v="8"/>
    <n v="2"/>
    <s v="易宝-现金贷"/>
    <n v="1307647.5"/>
    <n v="0"/>
    <n v="0"/>
    <n v="0"/>
    <n v="0"/>
    <n v="0"/>
    <n v="0"/>
    <n v="1307647.5"/>
  </r>
  <r>
    <x v="19"/>
    <d v="2016-01-27T00:00:00"/>
    <x v="0"/>
    <x v="8"/>
    <n v="2"/>
    <s v="易宝-现金贷"/>
    <n v="1510073.76"/>
    <n v="0"/>
    <n v="0"/>
    <n v="0"/>
    <n v="0"/>
    <n v="0"/>
    <n v="0"/>
    <n v="1510073.76"/>
  </r>
  <r>
    <x v="19"/>
    <d v="2016-01-28T00:00:00"/>
    <x v="0"/>
    <x v="8"/>
    <n v="2"/>
    <s v="易宝-现金贷"/>
    <n v="1740029.56"/>
    <n v="0"/>
    <n v="0"/>
    <n v="0"/>
    <n v="0"/>
    <n v="0"/>
    <n v="0"/>
    <n v="1740029.56"/>
  </r>
  <r>
    <x v="19"/>
    <d v="2016-01-29T00:00:00"/>
    <x v="0"/>
    <x v="8"/>
    <n v="2"/>
    <s v="易宝-现金贷"/>
    <n v="1873646.7"/>
    <n v="0"/>
    <n v="0"/>
    <n v="0"/>
    <n v="0"/>
    <n v="0"/>
    <n v="0"/>
    <n v="1873646.7"/>
  </r>
  <r>
    <x v="19"/>
    <d v="2016-01-30T00:00:00"/>
    <x v="0"/>
    <x v="8"/>
    <n v="2"/>
    <s v="易宝-现金贷"/>
    <n v="929441.77"/>
    <n v="0"/>
    <n v="0"/>
    <n v="0"/>
    <n v="0"/>
    <n v="0"/>
    <n v="0"/>
    <n v="929441.77"/>
  </r>
  <r>
    <x v="19"/>
    <d v="2016-01-31T00:00:00"/>
    <x v="0"/>
    <x v="8"/>
    <n v="2"/>
    <s v="易宝-现金贷"/>
    <n v="1889195.21"/>
    <n v="0"/>
    <n v="0"/>
    <n v="0"/>
    <n v="0"/>
    <n v="0"/>
    <n v="0"/>
    <n v="1889195.21"/>
  </r>
  <r>
    <x v="19"/>
    <d v="2016-02-01T00:00:00"/>
    <x v="0"/>
    <x v="9"/>
    <n v="2"/>
    <s v="易宝-现金贷"/>
    <n v="1140576.53"/>
    <n v="0"/>
    <n v="0"/>
    <n v="0"/>
    <n v="0"/>
    <n v="0"/>
    <n v="0"/>
    <n v="1140576.53"/>
  </r>
  <r>
    <x v="19"/>
    <d v="2016-02-02T00:00:00"/>
    <x v="0"/>
    <x v="9"/>
    <n v="2"/>
    <s v="易宝-现金贷"/>
    <n v="1031969.81"/>
    <n v="0"/>
    <n v="0"/>
    <n v="0"/>
    <n v="0"/>
    <n v="0"/>
    <n v="0"/>
    <n v="1031969.81"/>
  </r>
  <r>
    <x v="19"/>
    <d v="2016-02-03T00:00:00"/>
    <x v="0"/>
    <x v="9"/>
    <n v="2"/>
    <s v="易宝-现金贷"/>
    <n v="938663.82"/>
    <n v="0"/>
    <n v="0"/>
    <n v="0"/>
    <n v="0"/>
    <n v="0"/>
    <n v="0"/>
    <n v="938663.82"/>
  </r>
  <r>
    <x v="19"/>
    <d v="2016-02-04T00:00:00"/>
    <x v="0"/>
    <x v="9"/>
    <n v="2"/>
    <s v="易宝-现金贷"/>
    <n v="2025005.55"/>
    <n v="0"/>
    <n v="0"/>
    <n v="0"/>
    <n v="0"/>
    <n v="0"/>
    <n v="0"/>
    <n v="2025005.55"/>
  </r>
  <r>
    <x v="19"/>
    <d v="2016-02-05T00:00:00"/>
    <x v="0"/>
    <x v="9"/>
    <n v="2"/>
    <s v="易宝-现金贷"/>
    <n v="2078213.98"/>
    <n v="0"/>
    <n v="0"/>
    <n v="0"/>
    <n v="0"/>
    <n v="0"/>
    <n v="0"/>
    <n v="2078213.98"/>
  </r>
  <r>
    <x v="19"/>
    <d v="2016-02-06T00:00:00"/>
    <x v="0"/>
    <x v="9"/>
    <n v="2"/>
    <s v="易宝-现金贷"/>
    <n v="1924209.81"/>
    <n v="0"/>
    <n v="0"/>
    <n v="0"/>
    <n v="0"/>
    <n v="0"/>
    <n v="0"/>
    <n v="1924209.81"/>
  </r>
  <r>
    <x v="19"/>
    <d v="2016-02-07T00:00:00"/>
    <x v="0"/>
    <x v="9"/>
    <n v="2"/>
    <s v="易宝-现金贷"/>
    <n v="2318767.29"/>
    <n v="0"/>
    <n v="0"/>
    <n v="0"/>
    <n v="0"/>
    <n v="0"/>
    <n v="0"/>
    <n v="2318767.29"/>
  </r>
  <r>
    <x v="19"/>
    <d v="2016-02-08T00:00:00"/>
    <x v="0"/>
    <x v="9"/>
    <n v="2"/>
    <s v="易宝-现金贷"/>
    <n v="2100844.4500000002"/>
    <n v="0"/>
    <n v="0"/>
    <n v="0"/>
    <n v="0"/>
    <n v="0"/>
    <n v="0"/>
    <n v="2100844.4500000002"/>
  </r>
  <r>
    <x v="19"/>
    <d v="2016-02-09T00:00:00"/>
    <x v="0"/>
    <x v="9"/>
    <n v="2"/>
    <s v="易宝-现金贷"/>
    <n v="1669680.58"/>
    <n v="0"/>
    <n v="0"/>
    <n v="0"/>
    <n v="0"/>
    <n v="0"/>
    <n v="0"/>
    <n v="1669680.58"/>
  </r>
  <r>
    <x v="19"/>
    <d v="2016-02-10T00:00:00"/>
    <x v="0"/>
    <x v="9"/>
    <n v="2"/>
    <s v="易宝-现金贷"/>
    <n v="1997300.98"/>
    <n v="0"/>
    <n v="0"/>
    <n v="0"/>
    <n v="0"/>
    <n v="0"/>
    <n v="0"/>
    <n v="1997300.98"/>
  </r>
  <r>
    <x v="19"/>
    <d v="2016-02-11T00:00:00"/>
    <x v="0"/>
    <x v="9"/>
    <n v="2"/>
    <s v="易宝-现金贷"/>
    <n v="2286765.36"/>
    <n v="0"/>
    <n v="0"/>
    <n v="0"/>
    <n v="0"/>
    <n v="0"/>
    <n v="0"/>
    <n v="2286765.36"/>
  </r>
  <r>
    <x v="19"/>
    <d v="2016-02-12T00:00:00"/>
    <x v="0"/>
    <x v="9"/>
    <n v="2"/>
    <s v="易宝-现金贷"/>
    <n v="2389382.9500000002"/>
    <n v="0"/>
    <n v="0"/>
    <n v="0"/>
    <n v="0"/>
    <n v="0"/>
    <n v="0"/>
    <n v="2389382.9500000002"/>
  </r>
  <r>
    <x v="19"/>
    <d v="2016-02-13T00:00:00"/>
    <x v="0"/>
    <x v="9"/>
    <n v="2"/>
    <s v="易宝-现金贷"/>
    <n v="1980912.31"/>
    <n v="0"/>
    <n v="0"/>
    <n v="0"/>
    <n v="0"/>
    <n v="0"/>
    <n v="0"/>
    <n v="1980912.31"/>
  </r>
  <r>
    <x v="19"/>
    <d v="2016-02-14T00:00:00"/>
    <x v="0"/>
    <x v="9"/>
    <n v="2"/>
    <s v="易宝-现金贷"/>
    <n v="2378506.34"/>
    <n v="0"/>
    <n v="0"/>
    <n v="0"/>
    <n v="0"/>
    <n v="0"/>
    <n v="0"/>
    <n v="2378506.34"/>
  </r>
  <r>
    <x v="19"/>
    <d v="2016-02-15T00:00:00"/>
    <x v="0"/>
    <x v="9"/>
    <n v="2"/>
    <s v="易宝-现金贷"/>
    <n v="2068261.85"/>
    <n v="0"/>
    <n v="0"/>
    <n v="0"/>
    <n v="0"/>
    <n v="0"/>
    <n v="0"/>
    <n v="2068261.85"/>
  </r>
  <r>
    <x v="19"/>
    <d v="2016-02-16T00:00:00"/>
    <x v="0"/>
    <x v="9"/>
    <n v="2"/>
    <s v="易宝-现金贷"/>
    <n v="1794746.19"/>
    <n v="0"/>
    <n v="0"/>
    <n v="0"/>
    <n v="0"/>
    <n v="0"/>
    <n v="0"/>
    <n v="1794746.19"/>
  </r>
  <r>
    <x v="19"/>
    <d v="2016-02-17T00:00:00"/>
    <x v="0"/>
    <x v="9"/>
    <n v="2"/>
    <s v="易宝-现金贷"/>
    <n v="2197144.5"/>
    <n v="0"/>
    <n v="0"/>
    <n v="0"/>
    <n v="0"/>
    <n v="0"/>
    <n v="0"/>
    <n v="2197144.5"/>
  </r>
  <r>
    <x v="19"/>
    <d v="2016-02-18T00:00:00"/>
    <x v="0"/>
    <x v="9"/>
    <n v="2"/>
    <s v="易宝-现金贷"/>
    <n v="3274380.56"/>
    <n v="0"/>
    <n v="0"/>
    <n v="0"/>
    <n v="0"/>
    <n v="0"/>
    <n v="0"/>
    <n v="3274380.56"/>
  </r>
  <r>
    <x v="19"/>
    <d v="2016-02-19T00:00:00"/>
    <x v="0"/>
    <x v="9"/>
    <n v="2"/>
    <s v="易宝-现金贷"/>
    <n v="2290861.16"/>
    <n v="0"/>
    <n v="0"/>
    <n v="0"/>
    <n v="0"/>
    <n v="0"/>
    <n v="0"/>
    <n v="2290861.16"/>
  </r>
  <r>
    <x v="19"/>
    <d v="2016-02-20T00:00:00"/>
    <x v="0"/>
    <x v="9"/>
    <n v="2"/>
    <s v="易宝-现金贷"/>
    <n v="2979486.11"/>
    <n v="0"/>
    <n v="0"/>
    <n v="0"/>
    <n v="0"/>
    <n v="0"/>
    <n v="0"/>
    <n v="2979486.11"/>
  </r>
  <r>
    <x v="19"/>
    <d v="2016-02-21T00:00:00"/>
    <x v="0"/>
    <x v="9"/>
    <n v="2"/>
    <s v="易宝-现金贷"/>
    <n v="3147655.37"/>
    <n v="0"/>
    <n v="0"/>
    <n v="0"/>
    <n v="0"/>
    <n v="0"/>
    <n v="0"/>
    <n v="3147655.37"/>
  </r>
  <r>
    <x v="19"/>
    <d v="2016-02-22T00:00:00"/>
    <x v="0"/>
    <x v="9"/>
    <n v="2"/>
    <s v="易宝-现金贷"/>
    <n v="2566183.84"/>
    <n v="0"/>
    <n v="0"/>
    <n v="0"/>
    <n v="0"/>
    <n v="0"/>
    <n v="0"/>
    <n v="2566183.84"/>
  </r>
  <r>
    <x v="19"/>
    <d v="2016-02-23T00:00:00"/>
    <x v="0"/>
    <x v="9"/>
    <n v="2"/>
    <s v="易宝-现金贷"/>
    <n v="2200476.1"/>
    <n v="0"/>
    <n v="0"/>
    <n v="0"/>
    <n v="0"/>
    <n v="0"/>
    <n v="0"/>
    <n v="2200476.1"/>
  </r>
  <r>
    <x v="19"/>
    <d v="2016-02-24T00:00:00"/>
    <x v="0"/>
    <x v="9"/>
    <n v="2"/>
    <s v="易宝-现金贷"/>
    <n v="2103469.9900000002"/>
    <n v="0"/>
    <n v="0"/>
    <n v="0"/>
    <n v="0"/>
    <n v="0"/>
    <n v="0"/>
    <n v="2103469.9900000002"/>
  </r>
  <r>
    <x v="19"/>
    <d v="2016-02-25T00:00:00"/>
    <x v="0"/>
    <x v="9"/>
    <n v="2"/>
    <s v="易宝-现金贷"/>
    <n v="1897378.41"/>
    <n v="0"/>
    <n v="0"/>
    <n v="0"/>
    <n v="0"/>
    <n v="0"/>
    <n v="0"/>
    <n v="1897378.41"/>
  </r>
  <r>
    <x v="19"/>
    <d v="2016-02-26T00:00:00"/>
    <x v="0"/>
    <x v="9"/>
    <n v="2"/>
    <s v="易宝-现金贷"/>
    <n v="897121.64"/>
    <n v="0"/>
    <n v="0"/>
    <n v="0"/>
    <n v="0"/>
    <n v="0"/>
    <n v="0"/>
    <n v="897121.64"/>
  </r>
  <r>
    <x v="19"/>
    <d v="2016-02-27T00:00:00"/>
    <x v="0"/>
    <x v="9"/>
    <n v="2"/>
    <s v="易宝-现金贷"/>
    <n v="881748.51"/>
    <n v="0"/>
    <n v="0"/>
    <n v="0"/>
    <n v="0"/>
    <n v="0"/>
    <n v="0"/>
    <n v="881748.51"/>
  </r>
  <r>
    <x v="19"/>
    <d v="2016-02-28T00:00:00"/>
    <x v="0"/>
    <x v="9"/>
    <n v="2"/>
    <s v="易宝-现金贷"/>
    <n v="3444504.59"/>
    <n v="0"/>
    <n v="0"/>
    <n v="0"/>
    <n v="0"/>
    <n v="0"/>
    <n v="0"/>
    <n v="3444504.59"/>
  </r>
  <r>
    <x v="19"/>
    <d v="2016-02-29T00:00:00"/>
    <x v="0"/>
    <x v="9"/>
    <n v="2"/>
    <s v="易宝-现金贷"/>
    <n v="1385843.07"/>
    <n v="0"/>
    <n v="0"/>
    <n v="0"/>
    <n v="0"/>
    <n v="0"/>
    <n v="0"/>
    <n v="1385843.07"/>
  </r>
  <r>
    <x v="19"/>
    <d v="2016-03-01T00:00:00"/>
    <x v="0"/>
    <x v="10"/>
    <n v="2"/>
    <s v="易宝-现金贷"/>
    <n v="486215.4"/>
    <n v="0"/>
    <n v="0"/>
    <n v="0"/>
    <n v="0"/>
    <n v="0"/>
    <n v="0"/>
    <n v="486215.4"/>
  </r>
  <r>
    <x v="19"/>
    <d v="2016-03-02T00:00:00"/>
    <x v="0"/>
    <x v="10"/>
    <n v="2"/>
    <s v="易宝-现金贷"/>
    <n v="462401.57"/>
    <n v="0"/>
    <n v="0"/>
    <n v="0"/>
    <n v="0"/>
    <n v="0"/>
    <n v="0"/>
    <n v="462401.57"/>
  </r>
  <r>
    <x v="19"/>
    <d v="2016-03-03T00:00:00"/>
    <x v="0"/>
    <x v="10"/>
    <n v="2"/>
    <s v="易宝-现金贷"/>
    <n v="2780986.2"/>
    <n v="0"/>
    <n v="0"/>
    <n v="0"/>
    <n v="0"/>
    <n v="0"/>
    <n v="0"/>
    <n v="2780986.2"/>
  </r>
  <r>
    <x v="19"/>
    <d v="2016-03-04T00:00:00"/>
    <x v="0"/>
    <x v="10"/>
    <n v="2"/>
    <s v="易宝-现金贷"/>
    <n v="2560578.67"/>
    <n v="0"/>
    <n v="0"/>
    <n v="0"/>
    <n v="0"/>
    <n v="0"/>
    <n v="0"/>
    <n v="2560578.67"/>
  </r>
  <r>
    <x v="19"/>
    <d v="2016-03-05T00:00:00"/>
    <x v="0"/>
    <x v="10"/>
    <n v="2"/>
    <s v="易宝-现金贷"/>
    <n v="2068252.24"/>
    <n v="0"/>
    <n v="0"/>
    <n v="0"/>
    <n v="0"/>
    <n v="0"/>
    <n v="0"/>
    <n v="2068252.24"/>
  </r>
  <r>
    <x v="19"/>
    <d v="2016-03-06T00:00:00"/>
    <x v="0"/>
    <x v="10"/>
    <n v="2"/>
    <s v="易宝-现金贷"/>
    <n v="1568548.78"/>
    <n v="0"/>
    <n v="0"/>
    <n v="0"/>
    <n v="0"/>
    <n v="0"/>
    <n v="0"/>
    <n v="1568548.78"/>
  </r>
  <r>
    <x v="19"/>
    <d v="2016-03-07T00:00:00"/>
    <x v="0"/>
    <x v="10"/>
    <n v="2"/>
    <s v="易宝-现金贷"/>
    <n v="1792176.04"/>
    <n v="0"/>
    <n v="0"/>
    <n v="0"/>
    <n v="0"/>
    <n v="0"/>
    <n v="0"/>
    <n v="1792176.04"/>
  </r>
  <r>
    <x v="19"/>
    <d v="2016-03-08T00:00:00"/>
    <x v="0"/>
    <x v="10"/>
    <n v="2"/>
    <s v="易宝-现金贷"/>
    <n v="1509433.99"/>
    <n v="0"/>
    <n v="0"/>
    <n v="0"/>
    <n v="0"/>
    <n v="0"/>
    <n v="0"/>
    <n v="1509433.99"/>
  </r>
  <r>
    <x v="19"/>
    <d v="2016-03-09T00:00:00"/>
    <x v="0"/>
    <x v="10"/>
    <n v="2"/>
    <s v="易宝-现金贷"/>
    <n v="1119544.8799999999"/>
    <n v="0"/>
    <n v="0"/>
    <n v="0"/>
    <n v="0"/>
    <n v="0"/>
    <n v="0"/>
    <n v="1119544.8799999999"/>
  </r>
  <r>
    <x v="19"/>
    <d v="2016-03-10T00:00:00"/>
    <x v="0"/>
    <x v="10"/>
    <n v="2"/>
    <s v="易宝-现金贷"/>
    <n v="1242160.76"/>
    <n v="0"/>
    <n v="0"/>
    <n v="0"/>
    <n v="0"/>
    <n v="0"/>
    <n v="0"/>
    <n v="1242160.76"/>
  </r>
  <r>
    <x v="19"/>
    <d v="2016-03-11T00:00:00"/>
    <x v="0"/>
    <x v="10"/>
    <n v="2"/>
    <s v="易宝-现金贷"/>
    <n v="1715158.19"/>
    <n v="0"/>
    <n v="0"/>
    <n v="0"/>
    <n v="0"/>
    <n v="0"/>
    <n v="0"/>
    <n v="1715158.19"/>
  </r>
  <r>
    <x v="19"/>
    <d v="2016-03-12T00:00:00"/>
    <x v="0"/>
    <x v="10"/>
    <n v="2"/>
    <s v="易宝-现金贷"/>
    <n v="1803433.33"/>
    <n v="0"/>
    <n v="0"/>
    <n v="0"/>
    <n v="0"/>
    <n v="0"/>
    <n v="0"/>
    <n v="1803433.33"/>
  </r>
  <r>
    <x v="19"/>
    <d v="2016-03-13T00:00:00"/>
    <x v="0"/>
    <x v="10"/>
    <n v="2"/>
    <s v="易宝-现金贷"/>
    <n v="1516419.95"/>
    <n v="0"/>
    <n v="0"/>
    <n v="0"/>
    <n v="0"/>
    <n v="0"/>
    <n v="0"/>
    <n v="1516419.95"/>
  </r>
  <r>
    <x v="19"/>
    <d v="2016-03-14T00:00:00"/>
    <x v="0"/>
    <x v="10"/>
    <n v="2"/>
    <s v="易宝-现金贷"/>
    <n v="1817031.62"/>
    <n v="0"/>
    <n v="0"/>
    <n v="0"/>
    <n v="0"/>
    <n v="0"/>
    <n v="0"/>
    <n v="1817031.62"/>
  </r>
  <r>
    <x v="19"/>
    <d v="2016-03-15T00:00:00"/>
    <x v="0"/>
    <x v="10"/>
    <n v="2"/>
    <s v="易宝-现金贷"/>
    <n v="3043513.9"/>
    <n v="0"/>
    <n v="0"/>
    <n v="0"/>
    <n v="0"/>
    <n v="0"/>
    <n v="0"/>
    <n v="3043513.9"/>
  </r>
  <r>
    <x v="19"/>
    <d v="2016-03-16T00:00:00"/>
    <x v="0"/>
    <x v="10"/>
    <n v="2"/>
    <s v="易宝-现金贷"/>
    <n v="1643283.55"/>
    <n v="0"/>
    <n v="0"/>
    <n v="0"/>
    <n v="0"/>
    <n v="0"/>
    <n v="0"/>
    <n v="1643283.55"/>
  </r>
  <r>
    <x v="19"/>
    <d v="2016-03-17T00:00:00"/>
    <x v="0"/>
    <x v="10"/>
    <n v="2"/>
    <s v="易宝-现金贷"/>
    <n v="1673062.36"/>
    <n v="0"/>
    <n v="0"/>
    <n v="0"/>
    <n v="0"/>
    <n v="0"/>
    <n v="0"/>
    <n v="1673062.36"/>
  </r>
  <r>
    <x v="19"/>
    <d v="2016-03-18T00:00:00"/>
    <x v="0"/>
    <x v="10"/>
    <n v="2"/>
    <s v="易宝-现金贷"/>
    <n v="5798838.3799999999"/>
    <n v="0"/>
    <n v="0"/>
    <n v="0"/>
    <n v="0"/>
    <n v="0"/>
    <n v="0"/>
    <n v="5798838.3799999999"/>
  </r>
  <r>
    <x v="19"/>
    <d v="2016-03-19T00:00:00"/>
    <x v="0"/>
    <x v="10"/>
    <n v="2"/>
    <s v="易宝-现金贷"/>
    <n v="3212680.21"/>
    <n v="0"/>
    <n v="0"/>
    <n v="0"/>
    <n v="0"/>
    <n v="0"/>
    <n v="0"/>
    <n v="3212680.21"/>
  </r>
  <r>
    <x v="19"/>
    <d v="2016-03-20T00:00:00"/>
    <x v="0"/>
    <x v="10"/>
    <n v="2"/>
    <s v="易宝-现金贷"/>
    <n v="3285613.77"/>
    <n v="0"/>
    <n v="0"/>
    <n v="0"/>
    <n v="0"/>
    <n v="0"/>
    <n v="0"/>
    <n v="3285613.77"/>
  </r>
  <r>
    <x v="19"/>
    <d v="2016-03-21T00:00:00"/>
    <x v="0"/>
    <x v="10"/>
    <n v="2"/>
    <s v="易宝-现金贷"/>
    <n v="2744802.15"/>
    <n v="0"/>
    <n v="0"/>
    <n v="0"/>
    <n v="0"/>
    <n v="0"/>
    <n v="0"/>
    <n v="2744802.15"/>
  </r>
  <r>
    <x v="19"/>
    <d v="2016-03-22T00:00:00"/>
    <x v="0"/>
    <x v="10"/>
    <n v="2"/>
    <s v="易宝-现金贷"/>
    <n v="2950305.23"/>
    <n v="0"/>
    <n v="0"/>
    <n v="0"/>
    <n v="0"/>
    <n v="0"/>
    <n v="0"/>
    <n v="2950305.23"/>
  </r>
  <r>
    <x v="19"/>
    <d v="2016-03-23T00:00:00"/>
    <x v="0"/>
    <x v="10"/>
    <n v="2"/>
    <s v="易宝-现金贷"/>
    <n v="2386985.39"/>
    <n v="0"/>
    <n v="0"/>
    <n v="0"/>
    <n v="0"/>
    <n v="0"/>
    <n v="0"/>
    <n v="2386985.39"/>
  </r>
  <r>
    <x v="19"/>
    <d v="2016-03-24T00:00:00"/>
    <x v="0"/>
    <x v="10"/>
    <n v="2"/>
    <s v="易宝-现金贷"/>
    <n v="2092595.25"/>
    <n v="0"/>
    <n v="0"/>
    <n v="0"/>
    <n v="0"/>
    <n v="0"/>
    <n v="0"/>
    <n v="2092595.25"/>
  </r>
  <r>
    <x v="19"/>
    <d v="2016-03-25T00:00:00"/>
    <x v="0"/>
    <x v="10"/>
    <n v="2"/>
    <s v="易宝-现金贷"/>
    <n v="1560356.34"/>
    <n v="0"/>
    <n v="0"/>
    <n v="0"/>
    <n v="0"/>
    <n v="0"/>
    <n v="0"/>
    <n v="1560356.34"/>
  </r>
  <r>
    <x v="19"/>
    <d v="2016-03-26T00:00:00"/>
    <x v="0"/>
    <x v="10"/>
    <n v="2"/>
    <s v="易宝-现金贷"/>
    <n v="467445.6"/>
    <n v="0"/>
    <n v="0"/>
    <n v="0"/>
    <n v="0"/>
    <n v="0"/>
    <n v="0"/>
    <n v="467445.6"/>
  </r>
  <r>
    <x v="19"/>
    <d v="2016-03-27T00:00:00"/>
    <x v="0"/>
    <x v="10"/>
    <n v="2"/>
    <s v="易宝-现金贷"/>
    <n v="376895.1"/>
    <n v="0"/>
    <n v="0"/>
    <n v="0"/>
    <n v="0"/>
    <n v="0"/>
    <n v="0"/>
    <n v="376895.1"/>
  </r>
  <r>
    <x v="19"/>
    <d v="2016-03-28T00:00:00"/>
    <x v="0"/>
    <x v="10"/>
    <n v="2"/>
    <s v="易宝-现金贷"/>
    <n v="1579261.93"/>
    <n v="0"/>
    <n v="0"/>
    <n v="0"/>
    <n v="0"/>
    <n v="0"/>
    <n v="0"/>
    <n v="1579261.93"/>
  </r>
  <r>
    <x v="19"/>
    <d v="2016-03-31T00:00:00"/>
    <x v="0"/>
    <x v="10"/>
    <n v="2"/>
    <s v="易宝-现金贷"/>
    <n v="2821918.35"/>
    <n v="0"/>
    <n v="0"/>
    <n v="0"/>
    <n v="0"/>
    <n v="0"/>
    <n v="0"/>
    <n v="2821918.35"/>
  </r>
  <r>
    <x v="19"/>
    <d v="2016-04-01T00:00:00"/>
    <x v="0"/>
    <x v="11"/>
    <n v="2"/>
    <s v="易宝-现金贷"/>
    <n v="2278456.09"/>
    <n v="0"/>
    <n v="0"/>
    <n v="0"/>
    <n v="0"/>
    <n v="0"/>
    <n v="0"/>
    <n v="2278456.09"/>
  </r>
  <r>
    <x v="19"/>
    <d v="2016-04-02T00:00:00"/>
    <x v="0"/>
    <x v="11"/>
    <n v="2"/>
    <s v="易宝-现金贷"/>
    <n v="1730711"/>
    <n v="0"/>
    <n v="0"/>
    <n v="0"/>
    <n v="0"/>
    <n v="0"/>
    <n v="0"/>
    <n v="1730711"/>
  </r>
  <r>
    <x v="19"/>
    <d v="2016-04-03T00:00:00"/>
    <x v="0"/>
    <x v="11"/>
    <n v="2"/>
    <s v="易宝-现金贷"/>
    <n v="4990187.93"/>
    <n v="0"/>
    <n v="0"/>
    <n v="0"/>
    <n v="0"/>
    <n v="0"/>
    <n v="0"/>
    <n v="4990187.93"/>
  </r>
  <r>
    <x v="19"/>
    <d v="2016-04-04T00:00:00"/>
    <x v="0"/>
    <x v="11"/>
    <n v="2"/>
    <s v="易宝-现金贷"/>
    <n v="2320425.5"/>
    <n v="0"/>
    <n v="0"/>
    <n v="0"/>
    <n v="0"/>
    <n v="0"/>
    <n v="0"/>
    <n v="2320425.5"/>
  </r>
  <r>
    <x v="19"/>
    <d v="2016-04-05T00:00:00"/>
    <x v="0"/>
    <x v="11"/>
    <n v="2"/>
    <s v="易宝-现金贷"/>
    <n v="1617639.74"/>
    <n v="0"/>
    <n v="0"/>
    <n v="0"/>
    <n v="0"/>
    <n v="0"/>
    <n v="0"/>
    <n v="1617639.74"/>
  </r>
  <r>
    <x v="19"/>
    <d v="2016-04-06T00:00:00"/>
    <x v="0"/>
    <x v="11"/>
    <n v="2"/>
    <s v="易宝-现金贷"/>
    <n v="996214.74"/>
    <n v="0"/>
    <n v="0"/>
    <n v="0"/>
    <n v="0"/>
    <n v="0"/>
    <n v="0"/>
    <n v="996214.74"/>
  </r>
  <r>
    <x v="19"/>
    <d v="2016-04-07T00:00:00"/>
    <x v="0"/>
    <x v="11"/>
    <n v="2"/>
    <s v="易宝-现金贷"/>
    <n v="2306173.94"/>
    <n v="0"/>
    <n v="0"/>
    <n v="0"/>
    <n v="0"/>
    <n v="0"/>
    <n v="0"/>
    <n v="2306173.94"/>
  </r>
  <r>
    <x v="19"/>
    <d v="2016-04-08T00:00:00"/>
    <x v="0"/>
    <x v="11"/>
    <n v="2"/>
    <s v="易宝-现金贷"/>
    <n v="3801950.31"/>
    <n v="0"/>
    <n v="0"/>
    <n v="0"/>
    <n v="0"/>
    <n v="0"/>
    <n v="0"/>
    <n v="3801950.31"/>
  </r>
  <r>
    <x v="19"/>
    <d v="2016-04-09T00:00:00"/>
    <x v="0"/>
    <x v="11"/>
    <n v="2"/>
    <s v="易宝-现金贷"/>
    <n v="1261756.25"/>
    <n v="0"/>
    <n v="0"/>
    <n v="0"/>
    <n v="0"/>
    <n v="0"/>
    <n v="0"/>
    <n v="1261756.25"/>
  </r>
  <r>
    <x v="19"/>
    <d v="2016-04-10T00:00:00"/>
    <x v="0"/>
    <x v="11"/>
    <n v="2"/>
    <s v="易宝-现金贷"/>
    <n v="1234447.77"/>
    <n v="0"/>
    <n v="0"/>
    <n v="0"/>
    <n v="0"/>
    <n v="0"/>
    <n v="0"/>
    <n v="1234447.77"/>
  </r>
  <r>
    <x v="19"/>
    <d v="2016-04-11T00:00:00"/>
    <x v="0"/>
    <x v="11"/>
    <n v="2"/>
    <s v="易宝-现金贷"/>
    <n v="2821018.59"/>
    <n v="0"/>
    <n v="0"/>
    <n v="0"/>
    <n v="0"/>
    <n v="0"/>
    <n v="0"/>
    <n v="2821018.59"/>
  </r>
  <r>
    <x v="19"/>
    <d v="2016-04-12T00:00:00"/>
    <x v="0"/>
    <x v="11"/>
    <n v="2"/>
    <s v="易宝-现金贷"/>
    <n v="1796792.64"/>
    <n v="0"/>
    <n v="0"/>
    <n v="0"/>
    <n v="0"/>
    <n v="0"/>
    <n v="0"/>
    <n v="1796792.64"/>
  </r>
  <r>
    <x v="19"/>
    <d v="2016-04-13T00:00:00"/>
    <x v="0"/>
    <x v="11"/>
    <n v="2"/>
    <s v="易宝-现金贷"/>
    <n v="1435900.5"/>
    <n v="0"/>
    <n v="0"/>
    <n v="0"/>
    <n v="0"/>
    <n v="0"/>
    <n v="0"/>
    <n v="1435900.5"/>
  </r>
  <r>
    <x v="19"/>
    <d v="2016-04-14T00:00:00"/>
    <x v="0"/>
    <x v="11"/>
    <n v="2"/>
    <s v="易宝-现金贷"/>
    <n v="1793091.73"/>
    <n v="0"/>
    <n v="0"/>
    <n v="0"/>
    <n v="0"/>
    <n v="0"/>
    <n v="0"/>
    <n v="1793091.73"/>
  </r>
  <r>
    <x v="19"/>
    <d v="2016-04-15T00:00:00"/>
    <x v="0"/>
    <x v="11"/>
    <n v="2"/>
    <s v="易宝-现金贷"/>
    <n v="3022245.77"/>
    <n v="0"/>
    <n v="0"/>
    <n v="0"/>
    <n v="0"/>
    <n v="0"/>
    <n v="0"/>
    <n v="3022245.77"/>
  </r>
  <r>
    <x v="19"/>
    <d v="2016-04-16T00:00:00"/>
    <x v="0"/>
    <x v="11"/>
    <n v="2"/>
    <s v="易宝-现金贷"/>
    <n v="1580053.02"/>
    <n v="0"/>
    <n v="0"/>
    <n v="0"/>
    <n v="0"/>
    <n v="0"/>
    <n v="0"/>
    <n v="1580053.02"/>
  </r>
  <r>
    <x v="19"/>
    <d v="2016-04-17T00:00:00"/>
    <x v="0"/>
    <x v="11"/>
    <n v="2"/>
    <s v="易宝-现金贷"/>
    <n v="2249475.54"/>
    <n v="0"/>
    <n v="0"/>
    <n v="0"/>
    <n v="0"/>
    <n v="0"/>
    <n v="0"/>
    <n v="2249475.54"/>
  </r>
  <r>
    <x v="19"/>
    <d v="2016-04-18T00:00:00"/>
    <x v="0"/>
    <x v="11"/>
    <n v="2"/>
    <s v="易宝-现金贷"/>
    <n v="5551668.7300000004"/>
    <n v="0"/>
    <n v="0"/>
    <n v="0"/>
    <n v="0"/>
    <n v="0"/>
    <n v="0"/>
    <n v="5551668.7300000004"/>
  </r>
  <r>
    <x v="19"/>
    <d v="2016-04-19T00:00:00"/>
    <x v="0"/>
    <x v="11"/>
    <n v="2"/>
    <s v="易宝-现金贷"/>
    <n v="3013142.89"/>
    <n v="0"/>
    <n v="0"/>
    <n v="0"/>
    <n v="0"/>
    <n v="0"/>
    <n v="0"/>
    <n v="3013142.89"/>
  </r>
  <r>
    <x v="19"/>
    <d v="2016-04-20T00:00:00"/>
    <x v="0"/>
    <x v="11"/>
    <n v="2"/>
    <s v="易宝-现金贷"/>
    <n v="3033740.94"/>
    <n v="0"/>
    <n v="0"/>
    <n v="0"/>
    <n v="0"/>
    <n v="0"/>
    <n v="0"/>
    <n v="3033740.94"/>
  </r>
  <r>
    <x v="19"/>
    <d v="2016-04-21T00:00:00"/>
    <x v="0"/>
    <x v="11"/>
    <n v="2"/>
    <s v="易宝-现金贷"/>
    <n v="2339903.15"/>
    <n v="0"/>
    <n v="0"/>
    <n v="0"/>
    <n v="0"/>
    <n v="0"/>
    <n v="0"/>
    <n v="2339903.15"/>
  </r>
  <r>
    <x v="19"/>
    <d v="2016-04-22T00:00:00"/>
    <x v="0"/>
    <x v="11"/>
    <n v="2"/>
    <s v="易宝-现金贷"/>
    <n v="3028829.75"/>
    <n v="0"/>
    <n v="0"/>
    <n v="0"/>
    <n v="0"/>
    <n v="0"/>
    <n v="0"/>
    <n v="3028829.75"/>
  </r>
  <r>
    <x v="19"/>
    <d v="2016-04-23T00:00:00"/>
    <x v="0"/>
    <x v="11"/>
    <n v="2"/>
    <s v="易宝-现金贷"/>
    <n v="1984935.82"/>
    <n v="0"/>
    <n v="0"/>
    <n v="0"/>
    <n v="0"/>
    <n v="0"/>
    <n v="0"/>
    <n v="1984935.82"/>
  </r>
  <r>
    <x v="19"/>
    <d v="2016-04-24T00:00:00"/>
    <x v="0"/>
    <x v="11"/>
    <n v="2"/>
    <s v="易宝-现金贷"/>
    <n v="1682873.14"/>
    <n v="0"/>
    <n v="0"/>
    <n v="0"/>
    <n v="0"/>
    <n v="0"/>
    <n v="0"/>
    <n v="1682873.14"/>
  </r>
  <r>
    <x v="19"/>
    <d v="2016-04-25T00:00:00"/>
    <x v="0"/>
    <x v="11"/>
    <n v="2"/>
    <s v="易宝-现金贷"/>
    <n v="1140936.77"/>
    <n v="0"/>
    <n v="0"/>
    <n v="0"/>
    <n v="0"/>
    <n v="0"/>
    <n v="0"/>
    <n v="1140936.77"/>
  </r>
  <r>
    <x v="19"/>
    <d v="2016-04-26T00:00:00"/>
    <x v="0"/>
    <x v="11"/>
    <n v="2"/>
    <s v="易宝-现金贷"/>
    <n v="274726.81"/>
    <n v="0"/>
    <n v="0"/>
    <n v="0"/>
    <n v="0"/>
    <n v="0"/>
    <n v="0"/>
    <n v="274726.81"/>
  </r>
  <r>
    <x v="19"/>
    <d v="2016-04-27T00:00:00"/>
    <x v="0"/>
    <x v="11"/>
    <n v="2"/>
    <s v="易宝-现金贷"/>
    <n v="185201.44"/>
    <n v="0"/>
    <n v="0"/>
    <n v="0"/>
    <n v="0"/>
    <n v="0"/>
    <n v="0"/>
    <n v="185201.44"/>
  </r>
  <r>
    <x v="19"/>
    <d v="2016-04-28T00:00:00"/>
    <x v="0"/>
    <x v="11"/>
    <n v="2"/>
    <s v="易宝-现金贷"/>
    <n v="172824.74"/>
    <n v="0"/>
    <n v="0"/>
    <n v="0"/>
    <n v="0"/>
    <n v="0"/>
    <n v="0"/>
    <n v="172824.74"/>
  </r>
  <r>
    <x v="19"/>
    <d v="2016-04-29T00:00:00"/>
    <x v="0"/>
    <x v="11"/>
    <n v="2"/>
    <s v="易宝-现金贷"/>
    <n v="127795.83"/>
    <n v="0"/>
    <n v="0"/>
    <n v="0"/>
    <n v="0"/>
    <n v="0"/>
    <n v="0"/>
    <n v="127795.83"/>
  </r>
  <r>
    <x v="19"/>
    <d v="2016-04-30T00:00:00"/>
    <x v="0"/>
    <x v="11"/>
    <n v="2"/>
    <s v="易宝-现金贷"/>
    <n v="2254696.38"/>
    <n v="0"/>
    <n v="0"/>
    <n v="0"/>
    <n v="0"/>
    <n v="0"/>
    <n v="0"/>
    <n v="2254696.38"/>
  </r>
  <r>
    <x v="19"/>
    <d v="2016-05-01T00:00:00"/>
    <x v="0"/>
    <x v="7"/>
    <n v="2"/>
    <s v="易宝-现金贷"/>
    <n v="2224125.7999999998"/>
    <n v="0"/>
    <n v="0"/>
    <n v="0"/>
    <n v="0"/>
    <n v="0"/>
    <n v="0"/>
    <n v="2224125.7999999998"/>
  </r>
  <r>
    <x v="19"/>
    <d v="2016-05-02T00:00:00"/>
    <x v="0"/>
    <x v="7"/>
    <n v="2"/>
    <s v="易宝-现金贷"/>
    <n v="1737886.71"/>
    <n v="0"/>
    <n v="0"/>
    <n v="0"/>
    <n v="0"/>
    <n v="0"/>
    <n v="0"/>
    <n v="1737886.71"/>
  </r>
  <r>
    <x v="19"/>
    <d v="2016-05-03T00:00:00"/>
    <x v="0"/>
    <x v="7"/>
    <n v="2"/>
    <s v="易宝-现金贷"/>
    <n v="4997705.34"/>
    <n v="0"/>
    <n v="0"/>
    <n v="0"/>
    <n v="0"/>
    <n v="0"/>
    <n v="0"/>
    <n v="4997705.34"/>
  </r>
  <r>
    <x v="19"/>
    <d v="2016-05-04T00:00:00"/>
    <x v="0"/>
    <x v="7"/>
    <n v="2"/>
    <s v="易宝-现金贷"/>
    <n v="1751153.3"/>
    <n v="0"/>
    <n v="0"/>
    <n v="0"/>
    <n v="0"/>
    <n v="0"/>
    <n v="0"/>
    <n v="1751153.3"/>
  </r>
  <r>
    <x v="19"/>
    <d v="2016-05-05T00:00:00"/>
    <x v="0"/>
    <x v="7"/>
    <n v="2"/>
    <s v="易宝-现金贷"/>
    <n v="3950256.98"/>
    <n v="0"/>
    <n v="0"/>
    <n v="0"/>
    <n v="0"/>
    <n v="0"/>
    <n v="0"/>
    <n v="3950256.98"/>
  </r>
  <r>
    <x v="19"/>
    <d v="2016-05-06T00:00:00"/>
    <x v="0"/>
    <x v="7"/>
    <n v="2"/>
    <s v="易宝-现金贷"/>
    <n v="1865857.06"/>
    <n v="176925.08"/>
    <n v="82982.75"/>
    <n v="0"/>
    <n v="93942.33"/>
    <n v="50082.289999999899"/>
    <n v="7202.67"/>
    <n v="1688931.98"/>
  </r>
  <r>
    <x v="19"/>
    <d v="2016-05-07T00:00:00"/>
    <x v="0"/>
    <x v="7"/>
    <n v="2"/>
    <s v="易宝-现金贷"/>
    <n v="3056435.89"/>
    <n v="1385005.8"/>
    <n v="793685.150000002"/>
    <n v="67656.66"/>
    <n v="523663.99000000203"/>
    <n v="366749.78000000102"/>
    <n v="47285.569999999898"/>
    <n v="1671430.09"/>
  </r>
  <r>
    <x v="19"/>
    <d v="2016-05-08T00:00:00"/>
    <x v="0"/>
    <x v="7"/>
    <n v="2"/>
    <s v="易宝-现金贷"/>
    <n v="3317382.31"/>
    <n v="1597692.65"/>
    <n v="693018.96000000101"/>
    <n v="567937.51000000106"/>
    <n v="336736.18000000098"/>
    <n v="260646.26"/>
    <n v="29921.67"/>
    <n v="1719689.6600000001"/>
  </r>
  <r>
    <x v="19"/>
    <d v="2016-05-09T00:00:00"/>
    <x v="0"/>
    <x v="7"/>
    <n v="2"/>
    <s v="易宝-现金贷"/>
    <n v="884152.74"/>
    <n v="897311.44000000204"/>
    <n v="202774.8"/>
    <n v="227699.72"/>
    <n v="466836.92000000202"/>
    <n v="249532.59"/>
    <n v="47673.989999999903"/>
    <n v="-13158.700000002049"/>
  </r>
  <r>
    <x v="19"/>
    <d v="2016-05-10T00:00:00"/>
    <x v="0"/>
    <x v="7"/>
    <n v="2"/>
    <s v="易宝-现金贷"/>
    <n v="674376.38"/>
    <n v="774802.11000000103"/>
    <n v="176973.16"/>
    <n v="171474.06"/>
    <n v="426354.890000001"/>
    <n v="309149.77"/>
    <n v="47951.49"/>
    <n v="-100425.73000000103"/>
  </r>
  <r>
    <x v="19"/>
    <d v="2016-05-11T00:00:00"/>
    <x v="0"/>
    <x v="7"/>
    <n v="2"/>
    <s v="易宝-现金贷"/>
    <n v="3266924.67"/>
    <n v="2233456.0700000199"/>
    <n v="840750.00000001001"/>
    <n v="969507.190000011"/>
    <n v="423198.88000000099"/>
    <n v="383251.18"/>
    <n v="57568.9"/>
    <n v="1033468.5999999801"/>
  </r>
  <r>
    <x v="19"/>
    <d v="2016-05-12T00:00:00"/>
    <x v="0"/>
    <x v="7"/>
    <n v="2"/>
    <s v="易宝-现金贷"/>
    <n v="1396636.84"/>
    <n v="1248869.53000001"/>
    <n v="305010.99"/>
    <n v="531543.15000000503"/>
    <n v="412315.39000000199"/>
    <n v="255071.35999999999"/>
    <n v="50612.929999999898"/>
    <n v="147767.30999999004"/>
  </r>
  <r>
    <x v="19"/>
    <d v="2016-05-13T00:00:00"/>
    <x v="0"/>
    <x v="7"/>
    <n v="2"/>
    <s v="易宝-现金贷"/>
    <n v="988260.4"/>
    <n v="922240.26000000199"/>
    <n v="206546.019999999"/>
    <n v="379342.38000000198"/>
    <n v="336351.86000000098"/>
    <n v="245195.03"/>
    <n v="46654.61"/>
    <n v="66020.139999998035"/>
  </r>
  <r>
    <x v="19"/>
    <d v="2016-05-14T00:00:00"/>
    <x v="0"/>
    <x v="7"/>
    <n v="2"/>
    <s v="易宝-现金贷"/>
    <n v="1294550.8999999999"/>
    <n v="1033460.53"/>
    <n v="259008.639999999"/>
    <n v="568903.09000000602"/>
    <n v="205548.79999999999"/>
    <n v="174724.19"/>
    <n v="26485.99"/>
    <n v="261090.36999999988"/>
  </r>
  <r>
    <x v="19"/>
    <d v="2016-05-15T00:00:00"/>
    <x v="0"/>
    <x v="7"/>
    <n v="2"/>
    <s v="易宝-现金贷"/>
    <n v="2420499.08"/>
    <n v="1436545.46"/>
    <n v="446943.63000000099"/>
    <n v="788862.29000000202"/>
    <n v="200739.54"/>
    <n v="184869.68"/>
    <n v="19729.05"/>
    <n v="983953.62000000011"/>
  </r>
  <r>
    <x v="19"/>
    <d v="2016-05-16T00:00:00"/>
    <x v="0"/>
    <x v="7"/>
    <n v="2"/>
    <s v="易宝-现金贷"/>
    <n v="861799.38"/>
    <n v="814343.69"/>
    <n v="251141.36"/>
    <n v="252074.69"/>
    <n v="311127.64"/>
    <n v="265677.90999999997"/>
    <n v="37445.769999999997"/>
    <n v="47455.690000000061"/>
  </r>
  <r>
    <x v="19"/>
    <d v="2016-05-17T00:00:00"/>
    <x v="0"/>
    <x v="7"/>
    <n v="2"/>
    <s v="易宝-现金贷"/>
    <n v="1306003.67"/>
    <n v="1122004.1000000001"/>
    <n v="315221.65000000002"/>
    <n v="468659.15000000101"/>
    <n v="338123.30000000098"/>
    <n v="312485.12"/>
    <n v="46534.62"/>
    <n v="183999.56999999983"/>
  </r>
  <r>
    <x v="19"/>
    <d v="2016-05-18T00:00:00"/>
    <x v="0"/>
    <x v="7"/>
    <n v="2"/>
    <s v="易宝-现金贷"/>
    <n v="4782842.9400000004"/>
    <n v="2904503.6899999799"/>
    <n v="807892.34000000602"/>
    <n v="1815621.2299999699"/>
    <n v="280990.12"/>
    <n v="343606.88"/>
    <n v="40723.65"/>
    <n v="1878339.2500000205"/>
  </r>
  <r>
    <x v="19"/>
    <d v="2016-05-19T00:00:00"/>
    <x v="0"/>
    <x v="7"/>
    <n v="2"/>
    <s v="易宝-现金贷"/>
    <n v="2534079.1800000002"/>
    <n v="1827669.21000001"/>
    <n v="467854.08000000298"/>
    <n v="1024463.46000001"/>
    <n v="335351.67000000097"/>
    <n v="277719.78999999998"/>
    <n v="41732.120000000097"/>
    <n v="706409.96999999019"/>
  </r>
  <r>
    <x v="19"/>
    <d v="2016-05-20T00:00:00"/>
    <x v="0"/>
    <x v="7"/>
    <n v="2"/>
    <s v="易宝-现金贷"/>
    <n v="1162932.52"/>
    <n v="1085804.8700000001"/>
    <n v="245137.52"/>
    <n v="502954.29000000301"/>
    <n v="337713.06000000099"/>
    <n v="273141.05"/>
    <n v="44586.55"/>
    <n v="77127.649999999907"/>
  </r>
  <r>
    <x v="19"/>
    <d v="2016-05-21T00:00:00"/>
    <x v="0"/>
    <x v="7"/>
    <n v="2"/>
    <s v="易宝-现金贷"/>
    <n v="657713.18000000005"/>
    <n v="685966.12999999896"/>
    <n v="131152.79999999999"/>
    <n v="340690.51"/>
    <n v="214122.82"/>
    <n v="214264.25"/>
    <n v="24941.57"/>
    <n v="-28252.949999998906"/>
  </r>
  <r>
    <x v="19"/>
    <d v="2016-05-22T00:00:00"/>
    <x v="0"/>
    <x v="7"/>
    <n v="2"/>
    <s v="易宝-现金贷"/>
    <n v="1887551.06"/>
    <n v="1294963.23"/>
    <n v="286002.94"/>
    <n v="854853.55000000296"/>
    <n v="154106.74"/>
    <n v="195900.36"/>
    <n v="26153.26"/>
    <n v="592587.83000000007"/>
  </r>
  <r>
    <x v="19"/>
    <d v="2016-05-23T00:00:00"/>
    <x v="0"/>
    <x v="7"/>
    <n v="2"/>
    <s v="易宝-现金贷"/>
    <n v="1989035.87"/>
    <n v="1555473.8000000101"/>
    <n v="354986.37000000098"/>
    <n v="925947.06000000995"/>
    <n v="274540.36999999901"/>
    <n v="242993.25"/>
    <n v="35138.39"/>
    <n v="433562.06999999005"/>
  </r>
  <r>
    <x v="19"/>
    <d v="2016-05-24T00:00:00"/>
    <x v="0"/>
    <x v="7"/>
    <n v="2"/>
    <s v="易宝-现金贷"/>
    <n v="1033300.88"/>
    <n v="919072.35000000102"/>
    <n v="152699.92000000001"/>
    <n v="477616.650000002"/>
    <n v="288755.78000000003"/>
    <n v="223203.52"/>
    <n v="44613.65"/>
    <n v="114228.52999999898"/>
  </r>
  <r>
    <x v="19"/>
    <d v="2016-05-25T00:00:00"/>
    <x v="0"/>
    <x v="7"/>
    <n v="2"/>
    <s v="易宝-现金贷"/>
    <n v="1815793.82"/>
    <n v="1531841.1500000199"/>
    <n v="343066.80000000098"/>
    <n v="939333.32000001695"/>
    <n v="249441.03"/>
    <n v="222026.36"/>
    <n v="40097.879999999997"/>
    <n v="283952.66999998013"/>
  </r>
  <r>
    <x v="19"/>
    <d v="2016-05-26T00:00:00"/>
    <x v="0"/>
    <x v="7"/>
    <n v="2"/>
    <s v="易宝-现金贷"/>
    <n v="536469.07999999996"/>
    <n v="645832.32999999903"/>
    <n v="95676.029999999897"/>
    <n v="290103.34000000003"/>
    <n v="260052.959999999"/>
    <n v="201847.86"/>
    <n v="37900.53"/>
    <n v="-109363.24999999907"/>
  </r>
  <r>
    <x v="19"/>
    <d v="2016-05-27T00:00:00"/>
    <x v="0"/>
    <x v="7"/>
    <n v="2"/>
    <s v="易宝-现金贷"/>
    <n v="413115.36"/>
    <n v="516811.88999999902"/>
    <n v="87133.539999999906"/>
    <n v="215954.41999999899"/>
    <n v="213723.929999999"/>
    <n v="215157.35"/>
    <n v="37118.910000000003"/>
    <n v="-103696.52999999904"/>
  </r>
  <r>
    <x v="19"/>
    <d v="2016-05-28T00:00:00"/>
    <x v="0"/>
    <x v="7"/>
    <n v="2"/>
    <s v="易宝-现金贷"/>
    <n v="804969.77"/>
    <n v="720049.58000000205"/>
    <n v="150598.71"/>
    <n v="445755.45000000298"/>
    <n v="123695.42"/>
    <n v="161147.34"/>
    <n v="19509.98"/>
    <n v="84920.189999997965"/>
  </r>
  <r>
    <x v="19"/>
    <d v="2016-05-29T00:00:00"/>
    <x v="0"/>
    <x v="7"/>
    <n v="2"/>
    <s v="易宝-现金贷"/>
    <n v="776000.75"/>
    <n v="649571.74000000197"/>
    <n v="124378.8"/>
    <n v="429516.94000000297"/>
    <n v="95675.999999999898"/>
    <n v="140509"/>
    <n v="13831.66"/>
    <n v="126429.00999999803"/>
  </r>
  <r>
    <x v="19"/>
    <d v="2016-05-31T00:00:00"/>
    <x v="0"/>
    <x v="7"/>
    <n v="2"/>
    <s v="易宝-现金贷"/>
    <n v="2643892.73"/>
    <n v="1856516.1599999899"/>
    <n v="329927.31000000099"/>
    <n v="1307098.4299999899"/>
    <n v="219490.41999999899"/>
    <n v="286603.67"/>
    <n v="55294.95"/>
    <n v="787376.57000001008"/>
  </r>
  <r>
    <x v="19"/>
    <d v="2016-06-01T00:00:00"/>
    <x v="0"/>
    <x v="0"/>
    <n v="2"/>
    <s v="易宝-现金贷"/>
    <n v="2381991.2000000002"/>
    <n v="1729318.2"/>
    <n v="294063.74"/>
    <n v="1217759.08"/>
    <n v="217495.37999999899"/>
    <n v="321100.53999999998"/>
    <n v="42479.55"/>
    <n v="652673.00000000023"/>
  </r>
  <r>
    <x v="19"/>
    <d v="2016-06-02T00:00:00"/>
    <x v="0"/>
    <x v="0"/>
    <n v="2"/>
    <s v="易宝-现金贷"/>
    <n v="1817161.13"/>
    <n v="1358928.07"/>
    <n v="237139.88"/>
    <n v="892320.71000000497"/>
    <n v="229467.47999999899"/>
    <n v="326252.7"/>
    <n v="39152.949999999997"/>
    <n v="458233.05999999982"/>
  </r>
  <r>
    <x v="19"/>
    <d v="2016-06-03T00:00:00"/>
    <x v="0"/>
    <x v="0"/>
    <n v="2"/>
    <s v="易宝-现金贷"/>
    <n v="3377022.24"/>
    <n v="2512219.97999998"/>
    <n v="467787.47000000201"/>
    <n v="1813020.9199999799"/>
    <n v="231411.58999999901"/>
    <n v="358621.41"/>
    <n v="37668.94"/>
    <n v="864802.26000002027"/>
  </r>
  <r>
    <x v="19"/>
    <d v="2016-06-04T00:00:00"/>
    <x v="0"/>
    <x v="0"/>
    <n v="2"/>
    <s v="易宝-现金贷"/>
    <n v="1641467.64"/>
    <n v="1405376.4000000099"/>
    <n v="291128.44"/>
    <n v="925729.17000001401"/>
    <n v="188518.79"/>
    <n v="306479.09000000003"/>
    <n v="25947.31"/>
    <n v="236091.23999998998"/>
  </r>
  <r>
    <x v="19"/>
    <d v="2016-06-05T00:00:00"/>
    <x v="0"/>
    <x v="0"/>
    <n v="2"/>
    <s v="易宝-现金贷"/>
    <n v="4296229.29"/>
    <n v="3182340.78999996"/>
    <n v="801628.95000000799"/>
    <n v="2206612.3599999598"/>
    <n v="174099.47999999899"/>
    <n v="336824.59"/>
    <n v="22421.38"/>
    <n v="1113888.50000004"/>
  </r>
  <r>
    <x v="19"/>
    <d v="2016-06-06T00:00:00"/>
    <x v="0"/>
    <x v="0"/>
    <n v="2"/>
    <s v="易宝-现金贷"/>
    <n v="2337047.2999999998"/>
    <n v="2003323.0700000101"/>
    <n v="490185.00000000402"/>
    <n v="1149730.23000001"/>
    <n v="363407.84000000102"/>
    <n v="369012.6"/>
    <n v="42201.440000000002"/>
    <n v="333724.22999998974"/>
  </r>
  <r>
    <x v="19"/>
    <d v="2016-06-07T00:00:00"/>
    <x v="0"/>
    <x v="0"/>
    <n v="2"/>
    <s v="易宝-现金贷"/>
    <n v="3194596.09"/>
    <n v="2608654.5399999898"/>
    <n v="577123.67000000097"/>
    <n v="1707599.1399999899"/>
    <n v="323931.73000000097"/>
    <n v="372811.43"/>
    <n v="35634.61"/>
    <n v="585941.55000001006"/>
  </r>
  <r>
    <x v="19"/>
    <d v="2016-06-08T00:00:00"/>
    <x v="0"/>
    <x v="0"/>
    <n v="2"/>
    <s v="易宝-现金贷"/>
    <n v="4759735.83"/>
    <n v="3671440.6199999098"/>
    <n v="672994.28000000597"/>
    <n v="2682715.4199998998"/>
    <n v="315730.92"/>
    <n v="352988.94"/>
    <n v="35589.78"/>
    <n v="1088295.2100000903"/>
  </r>
  <r>
    <x v="19"/>
    <d v="2016-06-09T00:00:00"/>
    <x v="0"/>
    <x v="0"/>
    <n v="2"/>
    <s v="易宝-现金贷"/>
    <n v="2203823.38"/>
    <n v="1897314.16"/>
    <n v="349809.640000001"/>
    <n v="1271224.1000000001"/>
    <n v="276280.42"/>
    <n v="259478.37"/>
    <n v="24133.66"/>
    <n v="306509.21999999997"/>
  </r>
  <r>
    <x v="19"/>
    <d v="2016-06-10T00:00:00"/>
    <x v="0"/>
    <x v="0"/>
    <n v="2"/>
    <s v="易宝-现金贷"/>
    <n v="1989946.59"/>
    <n v="1670474.7800000201"/>
    <n v="345057.66000000102"/>
    <n v="1078858.1400000199"/>
    <n v="246558.97999999899"/>
    <n v="271636.90999999997"/>
    <n v="23954.83"/>
    <n v="319471.80999998003"/>
  </r>
  <r>
    <x v="19"/>
    <d v="2016-06-11T00:00:00"/>
    <x v="0"/>
    <x v="0"/>
    <n v="2"/>
    <s v="易宝-现金贷"/>
    <n v="4028244.92"/>
    <n v="2897130.82999994"/>
    <n v="576579.60000000603"/>
    <n v="2080565.2599999299"/>
    <n v="239985.96999999901"/>
    <n v="269240.7"/>
    <n v="24035.27"/>
    <n v="1131114.0900000599"/>
  </r>
  <r>
    <x v="19"/>
    <d v="2016-06-12T00:00:00"/>
    <x v="0"/>
    <x v="0"/>
    <n v="2"/>
    <s v="易宝-现金贷"/>
    <n v="2416636.6"/>
    <n v="2135646.98"/>
    <n v="481646.40000000497"/>
    <n v="1254986.18"/>
    <n v="399014.400000002"/>
    <n v="292402.36"/>
    <n v="34485.349999999897"/>
    <n v="280989.62000000011"/>
  </r>
  <r>
    <x v="19"/>
    <d v="2016-06-13T00:00:00"/>
    <x v="0"/>
    <x v="0"/>
    <n v="2"/>
    <s v="易宝-现金贷"/>
    <n v="1270175.51"/>
    <n v="1274014.96000001"/>
    <n v="238510.889999999"/>
    <n v="657252.65000000899"/>
    <n v="378251.42000000202"/>
    <n v="249272.02"/>
    <n v="39199.19"/>
    <n v="-3839.4500000099652"/>
  </r>
  <r>
    <x v="19"/>
    <d v="2016-06-14T00:00:00"/>
    <x v="0"/>
    <x v="0"/>
    <n v="2"/>
    <s v="易宝-现金贷"/>
    <n v="1461300.53"/>
    <n v="1402552.9300000099"/>
    <n v="262035.81999999899"/>
    <n v="774711.29000001098"/>
    <n v="365805.82000000199"/>
    <n v="255394.7"/>
    <n v="45049.07"/>
    <n v="58747.599999990081"/>
  </r>
  <r>
    <x v="19"/>
    <d v="2016-06-15T00:00:00"/>
    <x v="0"/>
    <x v="0"/>
    <n v="2"/>
    <s v="易宝-现金贷"/>
    <n v="1461701.49"/>
    <n v="1601954.46000002"/>
    <n v="276582.09999999899"/>
    <n v="800905.21000001195"/>
    <n v="524467.15000000503"/>
    <n v="306625.67"/>
    <n v="77129.609999999899"/>
    <n v="-140252.97000002"/>
  </r>
  <r>
    <x v="19"/>
    <d v="2016-06-16T00:00:00"/>
    <x v="0"/>
    <x v="0"/>
    <n v="2"/>
    <s v="易宝-现金贷"/>
    <n v="1127642.04"/>
    <n v="1204037.70000001"/>
    <n v="200081.27999999901"/>
    <n v="621680.90000000596"/>
    <n v="382275.520000002"/>
    <n v="276809.09999999998"/>
    <n v="67723.78"/>
    <n v="-76395.660000009928"/>
  </r>
  <r>
    <x v="19"/>
    <d v="2016-06-17T00:00:00"/>
    <x v="0"/>
    <x v="0"/>
    <n v="2"/>
    <s v="易宝-现金贷"/>
    <n v="1859595.54"/>
    <n v="1610711.03000001"/>
    <n v="241613.84999999899"/>
    <n v="1073426.74000001"/>
    <n v="295670.43999999901"/>
    <n v="269127.53999999998"/>
    <n v="50496.72"/>
    <n v="248884.50999999"/>
  </r>
  <r>
    <x v="19"/>
    <d v="2016-06-18T00:00:00"/>
    <x v="0"/>
    <x v="0"/>
    <n v="2"/>
    <s v="易宝-现金贷"/>
    <n v="2629107.88"/>
    <n v="2091603.3299999801"/>
    <n v="443093.68000000401"/>
    <n v="1417513.9599999799"/>
    <n v="230995.68999999901"/>
    <n v="250513.38"/>
    <n v="34247.32"/>
    <n v="537504.55000001984"/>
  </r>
  <r>
    <x v="19"/>
    <d v="2016-06-19T00:00:00"/>
    <x v="0"/>
    <x v="0"/>
    <n v="2"/>
    <s v="易宝-现金贷"/>
    <n v="2803680.49"/>
    <n v="2244104.9899999802"/>
    <n v="533922.19000000705"/>
    <n v="1465538.1699999699"/>
    <n v="244644.62999999899"/>
    <n v="228567.85"/>
    <n v="29246.5799999999"/>
    <n v="559575.50000002002"/>
  </r>
  <r>
    <x v="19"/>
    <d v="2016-06-20T00:00:00"/>
    <x v="0"/>
    <x v="0"/>
    <n v="2"/>
    <s v="易宝-现金贷"/>
    <n v="915200.06"/>
    <n v="1100626.5800000101"/>
    <n v="184768.459999999"/>
    <n v="504877.76000000502"/>
    <n v="410980.36000000202"/>
    <n v="269965.03999999998"/>
    <n v="59692.94"/>
    <n v="-185426.52000001003"/>
  </r>
  <r>
    <x v="19"/>
    <d v="2016-06-21T00:00:00"/>
    <x v="0"/>
    <x v="0"/>
    <n v="2"/>
    <s v="易宝-现金贷"/>
    <n v="2490250.2999999998"/>
    <n v="2166750.9999999902"/>
    <n v="434984.110000004"/>
    <n v="1406729.4399999799"/>
    <n v="325037.45"/>
    <n v="239820.04"/>
    <n v="62435.199999999997"/>
    <n v="323499.30000000959"/>
  </r>
  <r>
    <x v="19"/>
    <d v="2016-06-22T00:00:00"/>
    <x v="0"/>
    <x v="0"/>
    <n v="2"/>
    <s v="易宝-现金贷"/>
    <n v="2022522.57"/>
    <n v="1803606.99000001"/>
    <n v="318464.44"/>
    <n v="1160011.6700000099"/>
    <n v="325130.88"/>
    <n v="249017.55"/>
    <n v="46308.489999999903"/>
    <n v="218915.57999999006"/>
  </r>
  <r>
    <x v="19"/>
    <d v="2016-06-23T00:00:00"/>
    <x v="0"/>
    <x v="0"/>
    <n v="2"/>
    <s v="易宝-现金贷"/>
    <n v="2447255.62"/>
    <n v="2040036.33"/>
    <n v="440793.040000004"/>
    <n v="1312811.52999999"/>
    <n v="286431.75999999902"/>
    <n v="206793.72"/>
    <n v="54158.94"/>
    <n v="407219.29000000004"/>
  </r>
  <r>
    <x v="19"/>
    <d v="2016-06-24T00:00:00"/>
    <x v="0"/>
    <x v="0"/>
    <n v="2"/>
    <s v="易宝-现金贷"/>
    <n v="1488445.32"/>
    <n v="1414738.1200000099"/>
    <n v="286586.30999999901"/>
    <n v="795297.70000001404"/>
    <n v="332854.11000000098"/>
    <n v="190450.05"/>
    <n v="61459.699999999903"/>
    <n v="73707.199999990175"/>
  </r>
  <r>
    <x v="19"/>
    <d v="2016-06-25T00:00:00"/>
    <x v="0"/>
    <x v="0"/>
    <n v="2"/>
    <s v="易宝-现金贷"/>
    <n v="1503821.72"/>
    <n v="1273263.3300000101"/>
    <n v="276375.30999999901"/>
    <n v="763519.51000001398"/>
    <n v="233368.50999999899"/>
    <n v="139114.57999999999"/>
    <n v="39355.31"/>
    <n v="230558.38999998989"/>
  </r>
  <r>
    <x v="19"/>
    <d v="2016-06-26T00:00:00"/>
    <x v="0"/>
    <x v="0"/>
    <n v="2"/>
    <s v="易宝-现金贷"/>
    <n v="344091.98"/>
    <n v="443969.77999999898"/>
    <n v="62189.430000000102"/>
    <n v="190608.649999999"/>
    <n v="191171.69999999899"/>
    <n v="101676.68"/>
    <n v="30694.94"/>
    <n v="-99877.799999998999"/>
  </r>
  <r>
    <x v="19"/>
    <d v="2016-06-27T00:00:00"/>
    <x v="0"/>
    <x v="0"/>
    <n v="2"/>
    <s v="易宝-现金贷"/>
    <n v="298645.86"/>
    <n v="410127.18999999901"/>
    <n v="60139.23"/>
    <n v="158207.12"/>
    <n v="191780.83999999901"/>
    <n v="125776.69"/>
    <n v="34659.25"/>
    <n v="-111481.32999999903"/>
  </r>
  <r>
    <x v="19"/>
    <d v="2016-06-28T00:00:00"/>
    <x v="0"/>
    <x v="0"/>
    <n v="2"/>
    <s v="易宝-现金贷"/>
    <n v="715786.07"/>
    <n v="772075.94"/>
    <n v="161346.33999999901"/>
    <n v="361990.79000000103"/>
    <n v="248738.80999999901"/>
    <n v="150075.04999999999"/>
    <n v="50216.36"/>
    <n v="-56289.869999999995"/>
  </r>
  <r>
    <x v="19"/>
    <d v="2016-06-29T00:00:00"/>
    <x v="0"/>
    <x v="0"/>
    <n v="2"/>
    <s v="易宝-现金贷"/>
    <n v="776000.75"/>
    <n v="754394.13000000105"/>
    <n v="129846"/>
    <n v="420492.75000000303"/>
    <n v="204055.37999999899"/>
    <n v="133046.70000000001"/>
    <n v="42065.959999999897"/>
    <n v="21606.619999998948"/>
  </r>
  <r>
    <x v="19"/>
    <d v="2016-06-30T00:00:00"/>
    <x v="0"/>
    <x v="0"/>
    <n v="2"/>
    <s v="易宝-现金贷"/>
    <n v="462821.08"/>
    <n v="2594008.0999999298"/>
    <n v="84741.609999999899"/>
    <n v="2328618.0999999298"/>
    <n v="180648.389999999"/>
    <n v="126530.36"/>
    <n v="34444.639999999999"/>
    <n v="-2131187.0199999297"/>
  </r>
  <r>
    <x v="19"/>
    <d v="2016-07-01T00:00:00"/>
    <x v="0"/>
    <x v="1"/>
    <n v="2"/>
    <s v="易宝-现金贷"/>
    <n v="216296.11"/>
    <n v="201584.05999999901"/>
    <n v="44421"/>
    <n v="0"/>
    <n v="157163.05999999901"/>
    <n v="145412.04"/>
    <n v="30757.599999999999"/>
    <n v="14712.050000000978"/>
  </r>
  <r>
    <x v="19"/>
    <d v="2016-07-02T00:00:00"/>
    <x v="0"/>
    <x v="1"/>
    <n v="2"/>
    <s v="易宝-现金贷"/>
    <n v="156156.93"/>
    <n v="162059.26999999999"/>
    <n v="29386.2"/>
    <n v="25969.21"/>
    <n v="106703.86"/>
    <n v="133665.01999999999"/>
    <n v="21305.22"/>
    <n v="-5902.3399999999965"/>
  </r>
  <r>
    <x v="19"/>
    <d v="2016-07-03T00:00:00"/>
    <x v="0"/>
    <x v="1"/>
    <n v="2"/>
    <s v="易宝-现金贷"/>
    <n v="826914.01"/>
    <n v="421670.56999999902"/>
    <n v="154448.399999999"/>
    <n v="187251.609999999"/>
    <n v="79970.559999999998"/>
    <n v="147015.70000000001"/>
    <n v="16177.51"/>
    <n v="405243.44000000099"/>
  </r>
  <r>
    <x v="19"/>
    <d v="2016-07-04T00:00:00"/>
    <x v="0"/>
    <x v="1"/>
    <n v="2"/>
    <s v="易宝-现金贷"/>
    <n v="1085863.23"/>
    <n v="645632.86999999697"/>
    <n v="225522.00999999899"/>
    <n v="277988.87999999902"/>
    <n v="142121.97999999899"/>
    <n v="209342.87"/>
    <n v="26875.55"/>
    <n v="440230.36000000301"/>
  </r>
  <r>
    <x v="19"/>
    <d v="2016-07-05T00:00:00"/>
    <x v="0"/>
    <x v="1"/>
    <n v="2"/>
    <s v="易宝-现金贷"/>
    <n v="3993482.99"/>
    <n v="1614003.5500000101"/>
    <n v="567596.02000000398"/>
    <n v="875396.12000000896"/>
    <n v="171011.40999999901"/>
    <n v="231442.05"/>
    <n v="37841.839999999997"/>
    <n v="2379479.4399999902"/>
  </r>
  <r>
    <x v="19"/>
    <d v="2016-07-06T00:00:00"/>
    <x v="0"/>
    <x v="1"/>
    <n v="2"/>
    <s v="易宝-现金贷"/>
    <n v="2141936.56"/>
    <n v="1760609.95000001"/>
    <n v="318806.36"/>
    <n v="1197413.5"/>
    <n v="244390.08999999901"/>
    <n v="201595.9"/>
    <n v="37040.86"/>
    <n v="381326.60999999009"/>
  </r>
  <r>
    <x v="19"/>
    <d v="2016-07-07T00:00:00"/>
    <x v="0"/>
    <x v="1"/>
    <n v="2"/>
    <s v="易宝-现金贷"/>
    <n v="1829846.03"/>
    <n v="1605892.22000001"/>
    <n v="256120.41"/>
    <n v="1092297.52000001"/>
    <n v="257474.28999999899"/>
    <n v="198632.72"/>
    <n v="49738.45"/>
    <n v="223953.80999999004"/>
  </r>
  <r>
    <x v="19"/>
    <d v="2016-07-08T00:00:00"/>
    <x v="0"/>
    <x v="1"/>
    <n v="2"/>
    <s v="易宝-现金贷"/>
    <n v="1883304.43"/>
    <n v="1532175.1600000199"/>
    <n v="312345.7"/>
    <n v="923985.02000001702"/>
    <n v="295844.44"/>
    <n v="207673.35"/>
    <n v="59576.5"/>
    <n v="351129.26999998"/>
  </r>
  <r>
    <x v="19"/>
    <d v="2016-07-09T00:00:00"/>
    <x v="0"/>
    <x v="1"/>
    <n v="2"/>
    <s v="易宝-现金贷"/>
    <n v="1572703.21"/>
    <n v="1229998.1100000101"/>
    <n v="283456.13999999902"/>
    <n v="699356.71000001195"/>
    <n v="247185.25999999899"/>
    <n v="173864.01"/>
    <n v="48035.2599999999"/>
    <n v="342705.09999998985"/>
  </r>
  <r>
    <x v="19"/>
    <d v="2016-07-10T00:00:00"/>
    <x v="0"/>
    <x v="1"/>
    <n v="2"/>
    <s v="易宝-现金贷"/>
    <n v="1514299.97"/>
    <n v="1208958.5600000101"/>
    <n v="286750.00999999902"/>
    <n v="690945.42000001098"/>
    <n v="231263.12999999899"/>
    <n v="175638.35"/>
    <n v="40419.489999999903"/>
    <n v="305341.4099999899"/>
  </r>
  <r>
    <x v="19"/>
    <d v="2016-07-11T00:00:00"/>
    <x v="0"/>
    <x v="1"/>
    <n v="2"/>
    <s v="易宝-现金贷"/>
    <n v="2581144.94"/>
    <n v="2181209.23999999"/>
    <n v="413425.59000000299"/>
    <n v="1341999.8699999901"/>
    <n v="425783.780000003"/>
    <n v="261190.38"/>
    <n v="61755.159999999902"/>
    <n v="399935.70000000997"/>
  </r>
  <r>
    <x v="19"/>
    <d v="2016-07-12T00:00:00"/>
    <x v="0"/>
    <x v="1"/>
    <n v="2"/>
    <s v="易宝-现金贷"/>
    <n v="2143276.5099999998"/>
    <n v="1906931.0500000101"/>
    <n v="323562.36"/>
    <n v="1206218.56"/>
    <n v="377150.13000000198"/>
    <n v="212230.35"/>
    <n v="71200.850000000006"/>
    <n v="236345.45999998972"/>
  </r>
  <r>
    <x v="19"/>
    <d v="2016-07-13T00:00:00"/>
    <x v="0"/>
    <x v="1"/>
    <n v="2"/>
    <s v="易宝-现金贷"/>
    <n v="1090099.57"/>
    <n v="1120011.96000001"/>
    <n v="130902.95"/>
    <n v="649265.95000000997"/>
    <n v="339843.06000000099"/>
    <n v="169802.01"/>
    <n v="55595.639999999898"/>
    <n v="-29912.390000009909"/>
  </r>
  <r>
    <x v="19"/>
    <d v="2016-07-14T00:00:00"/>
    <x v="0"/>
    <x v="1"/>
    <n v="2"/>
    <s v="易宝-现金贷"/>
    <n v="1134635.24"/>
    <n v="1179924.49000001"/>
    <n v="153765.05999999901"/>
    <n v="686789.560000011"/>
    <n v="339369.87000000098"/>
    <n v="181868.34"/>
    <n v="75267.460000000006"/>
    <n v="-45289.250000010012"/>
  </r>
  <r>
    <x v="19"/>
    <d v="2016-07-15T00:00:00"/>
    <x v="0"/>
    <x v="1"/>
    <n v="2"/>
    <s v="易宝-现金贷"/>
    <n v="1156221.6200000001"/>
    <n v="1160451.5700000101"/>
    <n v="187934.99999999901"/>
    <n v="641589.57000001101"/>
    <n v="330927"/>
    <n v="199537.01"/>
    <n v="67419.44"/>
    <n v="-4229.9500000099652"/>
  </r>
  <r>
    <x v="19"/>
    <d v="2016-07-16T00:00:00"/>
    <x v="0"/>
    <x v="1"/>
    <n v="2"/>
    <s v="易宝-现金贷"/>
    <n v="833438.22"/>
    <n v="823877.05000000203"/>
    <n v="153610.09"/>
    <n v="437221.09000000299"/>
    <n v="233045.86999999901"/>
    <n v="173916.67"/>
    <n v="51780.46"/>
    <n v="9561.1699999979464"/>
  </r>
  <r>
    <x v="19"/>
    <d v="2016-07-17T00:00:00"/>
    <x v="0"/>
    <x v="1"/>
    <n v="2"/>
    <s v="易宝-现金贷"/>
    <n v="853630.39"/>
    <n v="764386.68000000296"/>
    <n v="129846.02"/>
    <n v="470679.58000000397"/>
    <n v="163861.079999999"/>
    <n v="154356.68"/>
    <n v="30079.16"/>
    <n v="89243.709999997052"/>
  </r>
  <r>
    <x v="19"/>
    <d v="2016-07-18T00:00:00"/>
    <x v="0"/>
    <x v="1"/>
    <n v="2"/>
    <s v="易宝-现金贷"/>
    <n v="2437414.15"/>
    <n v="2017781.1499999701"/>
    <n v="354529.69000000099"/>
    <n v="1436511.1399999701"/>
    <n v="226740.31999999899"/>
    <n v="224363.28"/>
    <n v="43380.87"/>
    <n v="419633.0000000298"/>
  </r>
  <r>
    <x v="19"/>
    <d v="2016-07-19T00:00:00"/>
    <x v="0"/>
    <x v="1"/>
    <n v="2"/>
    <s v="易宝-现金贷"/>
    <n v="2661874.9300000002"/>
    <n v="2233672.3599999701"/>
    <n v="453777.61000000499"/>
    <n v="1489803.9099999701"/>
    <n v="290090.84000000003"/>
    <n v="215663.34"/>
    <n v="56820.07"/>
    <n v="428202.5700000301"/>
  </r>
  <r>
    <x v="19"/>
    <d v="2016-07-20T00:00:00"/>
    <x v="0"/>
    <x v="1"/>
    <n v="2"/>
    <s v="易宝-现金贷"/>
    <n v="815081.93"/>
    <n v="982796.64000000595"/>
    <n v="137208.47999999899"/>
    <n v="482515.98000000499"/>
    <n v="363072.18000000197"/>
    <n v="200468.67"/>
    <n v="68298.5799999999"/>
    <n v="-167714.7100000059"/>
  </r>
  <r>
    <x v="19"/>
    <d v="2016-07-21T00:00:00"/>
    <x v="0"/>
    <x v="1"/>
    <n v="2"/>
    <s v="易宝-现金贷"/>
    <n v="2336485.27"/>
    <n v="2033739.0999999901"/>
    <n v="382362.31000000302"/>
    <n v="1313403.6099999901"/>
    <n v="337973.18000000098"/>
    <n v="205420.02"/>
    <n v="75010.61"/>
    <n v="302746.17000000994"/>
  </r>
  <r>
    <x v="19"/>
    <d v="2016-07-22T00:00:00"/>
    <x v="0"/>
    <x v="1"/>
    <n v="2"/>
    <s v="易宝-现金贷"/>
    <n v="1328871.3700000001"/>
    <n v="1303914.6600000099"/>
    <n v="203653.209999999"/>
    <n v="783859.86000001396"/>
    <n v="316401.59000000003"/>
    <n v="172893.34"/>
    <n v="59432.179999999797"/>
    <n v="24956.709999990184"/>
  </r>
  <r>
    <x v="19"/>
    <d v="2016-07-23T00:00:00"/>
    <x v="0"/>
    <x v="1"/>
    <n v="2"/>
    <s v="易宝-现金贷"/>
    <n v="2217974.79"/>
    <n v="1911596.6599999799"/>
    <n v="300696.01"/>
    <n v="1360931.1799999799"/>
    <n v="249969.46999999901"/>
    <n v="152784.01999999999"/>
    <n v="49450.1899999999"/>
    <n v="306378.13000002014"/>
  </r>
  <r>
    <x v="19"/>
    <d v="2016-07-24T00:00:00"/>
    <x v="0"/>
    <x v="1"/>
    <n v="2"/>
    <s v="易宝-现金贷"/>
    <n v="1349031.66"/>
    <n v="1204545.0900000101"/>
    <n v="212195.709999999"/>
    <n v="753046.85000001395"/>
    <n v="239302.52999999901"/>
    <n v="117016.68"/>
    <n v="38870.400000000001"/>
    <n v="144486.56999998982"/>
  </r>
  <r>
    <x v="19"/>
    <d v="2016-07-25T00:00:00"/>
    <x v="0"/>
    <x v="1"/>
    <n v="2"/>
    <s v="易宝-现金贷"/>
    <n v="1401995.11"/>
    <n v="1283583.8200000201"/>
    <n v="147956.09999999899"/>
    <n v="898952.71000001999"/>
    <n v="236675.00999999899"/>
    <n v="100626.68"/>
    <n v="35345.2599999999"/>
    <n v="118411.28999998001"/>
  </r>
  <r>
    <x v="19"/>
    <d v="2016-07-26T00:00:00"/>
    <x v="0"/>
    <x v="1"/>
    <n v="2"/>
    <s v="易宝-现金贷"/>
    <n v="261742.27"/>
    <n v="406468.13999999798"/>
    <n v="39637.22"/>
    <n v="168799.84999999899"/>
    <n v="198031.06999999899"/>
    <n v="81880.34"/>
    <n v="25888.910000000102"/>
    <n v="-144725.86999999799"/>
  </r>
  <r>
    <x v="19"/>
    <d v="2016-07-27T00:00:00"/>
    <x v="0"/>
    <x v="1"/>
    <n v="2"/>
    <s v="易宝-现金贷"/>
    <n v="227913.92"/>
    <n v="356560.81999999902"/>
    <n v="30753"/>
    <n v="143855.72"/>
    <n v="181952.09999999899"/>
    <n v="81380.33"/>
    <n v="26014.959999999999"/>
    <n v="-128646.899999999"/>
  </r>
  <r>
    <x v="19"/>
    <d v="2016-07-28T00:00:00"/>
    <x v="0"/>
    <x v="1"/>
    <n v="2"/>
    <s v="易宝-现金贷"/>
    <n v="633090.39"/>
    <n v="644728.19000000297"/>
    <n v="67596.860000000102"/>
    <n v="426783.33000000397"/>
    <n v="150347.99999999901"/>
    <n v="75024"/>
    <n v="25805.05"/>
    <n v="-11637.800000002957"/>
  </r>
  <r>
    <x v="19"/>
    <d v="2016-07-29T00:00:00"/>
    <x v="0"/>
    <x v="1"/>
    <n v="2"/>
    <s v="易宝-现金贷"/>
    <n v="648204.92000000004"/>
    <n v="662255.36000000394"/>
    <n v="59757.510000000097"/>
    <n v="437717.71000000398"/>
    <n v="164780.139999999"/>
    <n v="74975.34"/>
    <n v="30548.74"/>
    <n v="-14050.440000003902"/>
  </r>
  <r>
    <x v="19"/>
    <d v="2016-07-31T00:00:00"/>
    <x v="0"/>
    <x v="1"/>
    <n v="2"/>
    <s v="易宝-现金贷"/>
    <n v="389196.35"/>
    <n v="357927.63999999902"/>
    <n v="30069.599999999999"/>
    <n v="256616.74999999901"/>
    <n v="71241.289999999994"/>
    <n v="48483.33"/>
    <n v="21442.560000000001"/>
    <n v="31268.710000000952"/>
  </r>
  <r>
    <x v="19"/>
    <d v="2016-08-01T00:00:00"/>
    <x v="0"/>
    <x v="2"/>
    <n v="2"/>
    <s v="易宝-现金贷"/>
    <n v="157865.4"/>
    <n v="230467.18"/>
    <n v="22210.5"/>
    <n v="92600.7"/>
    <n v="115655.98"/>
    <n v="75896.67"/>
    <n v="30435.74"/>
    <n v="-72601.78"/>
  </r>
  <r>
    <x v="19"/>
    <d v="2016-08-02T00:00:00"/>
    <x v="0"/>
    <x v="2"/>
    <n v="2"/>
    <s v="易宝-现金贷"/>
    <n v="103876.82"/>
    <n v="172216.84"/>
    <n v="14009.7"/>
    <n v="71073.62"/>
    <n v="87133.519999999902"/>
    <n v="75666.67"/>
    <n v="16663.349999999999"/>
    <n v="-68340.01999999999"/>
  </r>
  <r>
    <x v="19"/>
    <d v="2016-08-03T00:00:00"/>
    <x v="0"/>
    <x v="2"/>
    <n v="2"/>
    <s v="易宝-现金贷"/>
    <n v="782493"/>
    <n v="756054.32000000798"/>
    <n v="65264.700000000099"/>
    <n v="566136.90000000806"/>
    <n v="124652.72"/>
    <n v="87725"/>
    <n v="29563"/>
    <n v="26438.679999992019"/>
  </r>
  <r>
    <x v="19"/>
    <d v="2016-08-04T00:00:00"/>
    <x v="0"/>
    <x v="2"/>
    <n v="2"/>
    <s v="易宝-现金贷"/>
    <n v="1029542.14"/>
    <n v="919707.97000001196"/>
    <n v="101484.9"/>
    <n v="694676.14000001305"/>
    <n v="123546.93"/>
    <n v="89120"/>
    <n v="28418.66"/>
    <n v="109834.16999998805"/>
  </r>
  <r>
    <x v="19"/>
    <d v="2016-08-05T00:00:00"/>
    <x v="0"/>
    <x v="2"/>
    <n v="2"/>
    <s v="易宝-现金贷"/>
    <n v="1020316.21"/>
    <n v="925665.31000001205"/>
    <n v="98751.309999999794"/>
    <n v="679641.30000001204"/>
    <n v="147272.69999999899"/>
    <n v="89903.33"/>
    <n v="36853.279999999999"/>
    <n v="94650.899999987916"/>
  </r>
  <r>
    <x v="19"/>
    <d v="2016-08-06T00:00:00"/>
    <x v="0"/>
    <x v="2"/>
    <n v="2"/>
    <s v="易宝-现金贷"/>
    <n v="623944.24"/>
    <n v="534418.84000000299"/>
    <n v="57747.3100000001"/>
    <n v="396372.030000003"/>
    <n v="80299.5"/>
    <n v="60003.33"/>
    <n v="13104.97"/>
    <n v="89525.399999996996"/>
  </r>
  <r>
    <x v="19"/>
    <d v="2016-08-07T00:00:00"/>
    <x v="0"/>
    <x v="2"/>
    <n v="2"/>
    <s v="易宝-现金贷"/>
    <n v="203311.5"/>
    <n v="220738.2"/>
    <n v="20160.3"/>
    <n v="130529.4"/>
    <n v="70048.500000000102"/>
    <n v="57621.67"/>
    <n v="13044.95"/>
    <n v="-17426.700000000012"/>
  </r>
  <r>
    <x v="19"/>
    <d v="2016-08-08T00:00:00"/>
    <x v="0"/>
    <x v="2"/>
    <n v="2"/>
    <s v="易宝-现金贷"/>
    <n v="1480586.12"/>
    <n v="1227688.1100000199"/>
    <n v="119595"/>
    <n v="985764.51000002201"/>
    <n v="122328.6"/>
    <n v="89100"/>
    <n v="24433.27"/>
    <n v="252898.00999998022"/>
  </r>
  <r>
    <x v="19"/>
    <d v="2016-08-09T00:00:00"/>
    <x v="0"/>
    <x v="2"/>
    <n v="2"/>
    <s v="易宝-现金贷"/>
    <n v="1345956.34"/>
    <n v="1108400.5900000201"/>
    <n v="129504.31"/>
    <n v="846049.22000001802"/>
    <n v="132847.06"/>
    <n v="85750"/>
    <n v="24093.71"/>
    <n v="237555.74999997998"/>
  </r>
  <r>
    <x v="19"/>
    <d v="2016-08-10T00:00:00"/>
    <x v="0"/>
    <x v="2"/>
    <n v="2"/>
    <s v="易宝-现金贷"/>
    <n v="1340489.1100000001"/>
    <n v="1132756.20000002"/>
    <n v="110369.1"/>
    <n v="871958.40000001795"/>
    <n v="150428.69999999899"/>
    <n v="80965"/>
    <n v="26201.93"/>
    <n v="207732.90999998013"/>
  </r>
  <r>
    <x v="19"/>
    <d v="2016-08-11T00:00:00"/>
    <x v="0"/>
    <x v="2"/>
    <n v="2"/>
    <s v="易宝-现金贷"/>
    <n v="776342.45"/>
    <n v="769971.56000000495"/>
    <n v="74792.320000000007"/>
    <n v="502982.43000000599"/>
    <n v="192196.80999999901"/>
    <n v="77375"/>
    <n v="35466.6"/>
    <n v="6370.8899999950081"/>
  </r>
  <r>
    <x v="19"/>
    <d v="2016-08-12T00:00:00"/>
    <x v="0"/>
    <x v="2"/>
    <n v="2"/>
    <s v="易宝-现金贷"/>
    <n v="1036034.46"/>
    <n v="948164.010000012"/>
    <n v="86450.099999999904"/>
    <n v="704183.76000001305"/>
    <n v="157530.149999999"/>
    <n v="66780"/>
    <n v="31097.09"/>
    <n v="87870.449999987963"/>
  </r>
  <r>
    <x v="19"/>
    <d v="2016-08-13T00:00:00"/>
    <x v="0"/>
    <x v="2"/>
    <n v="2"/>
    <s v="易宝-现金贷"/>
    <n v="303087.90999999997"/>
    <n v="362885.41999999899"/>
    <n v="28361.1"/>
    <n v="202286.40999999901"/>
    <n v="132237.91"/>
    <n v="50653.33"/>
    <n v="25889.88"/>
    <n v="-59797.50999999902"/>
  </r>
  <r>
    <x v="19"/>
    <d v="2016-08-14T00:00:00"/>
    <x v="0"/>
    <x v="2"/>
    <n v="2"/>
    <s v="易宝-现金贷"/>
    <n v="181442.73"/>
    <n v="233381.12"/>
    <n v="20843.7"/>
    <n v="116519.72"/>
    <n v="96017.699999999895"/>
    <n v="50440"/>
    <n v="18958.330000000002"/>
    <n v="-51938.389999999985"/>
  </r>
  <r>
    <x v="19"/>
    <d v="2016-08-15T00:00:00"/>
    <x v="0"/>
    <x v="2"/>
    <n v="2"/>
    <s v="易宝-现金贷"/>
    <n v="578498.11"/>
    <n v="623602.51000000199"/>
    <n v="63556.200000000099"/>
    <n v="378945.31000000198"/>
    <n v="181100.99999999901"/>
    <n v="82550"/>
    <n v="33100.04"/>
    <n v="-45104.400000002002"/>
  </r>
  <r>
    <x v="19"/>
    <d v="2016-08-16T00:00:00"/>
    <x v="0"/>
    <x v="2"/>
    <n v="2"/>
    <s v="易宝-现金贷"/>
    <n v="629069.76"/>
    <n v="642054.35000000196"/>
    <n v="73123.8"/>
    <n v="395005.24000000203"/>
    <n v="173925.30999999901"/>
    <n v="87935"/>
    <n v="35229.85"/>
    <n v="-12984.590000001946"/>
  </r>
  <r>
    <x v="19"/>
    <d v="2016-08-17T00:00:00"/>
    <x v="0"/>
    <x v="2"/>
    <n v="2"/>
    <s v="易宝-现金贷"/>
    <n v="706635.67"/>
    <n v="688626.94000000402"/>
    <n v="71415.3100000001"/>
    <n v="469777.55000000499"/>
    <n v="147434.079999999"/>
    <n v="77125"/>
    <n v="31708.28"/>
    <n v="18008.729999996023"/>
  </r>
  <r>
    <x v="19"/>
    <d v="2016-08-18T00:00:00"/>
    <x v="0"/>
    <x v="2"/>
    <n v="2"/>
    <s v="易宝-现金贷"/>
    <n v="1086947.74"/>
    <n v="1016060.9200000101"/>
    <n v="96701.109999999899"/>
    <n v="742514.12000001303"/>
    <n v="176845.68999999901"/>
    <n v="79473.33"/>
    <n v="40665.69"/>
    <n v="70886.819999989937"/>
  </r>
  <r>
    <x v="19"/>
    <d v="2016-08-19T00:00:00"/>
    <x v="0"/>
    <x v="2"/>
    <n v="2"/>
    <s v="易宝-现金贷"/>
    <n v="1794950.11"/>
    <n v="1547826.78"/>
    <n v="131554.5"/>
    <n v="1257797.71"/>
    <n v="158474.57"/>
    <n v="76200"/>
    <n v="32908.480000000003"/>
    <n v="247123.33000000007"/>
  </r>
  <r>
    <x v="19"/>
    <d v="2016-08-20T00:00:00"/>
    <x v="0"/>
    <x v="2"/>
    <n v="2"/>
    <s v="易宝-现金贷"/>
    <n v="510158.14"/>
    <n v="571082.13000000105"/>
    <n v="51255.000000000102"/>
    <n v="352916.140000001"/>
    <n v="166910.989999999"/>
    <n v="65980"/>
    <n v="34535.300000000003"/>
    <n v="-60923.990000001038"/>
  </r>
  <r>
    <x v="19"/>
    <d v="2016-08-21T00:00:00"/>
    <x v="0"/>
    <x v="2"/>
    <n v="2"/>
    <s v="易宝-现金贷"/>
    <n v="2106580.52"/>
    <n v="1731052.2199999699"/>
    <n v="169824.91999999899"/>
    <n v="1458033.8999999701"/>
    <n v="103193.4"/>
    <n v="54300"/>
    <n v="21128.38"/>
    <n v="375528.30000003008"/>
  </r>
  <r>
    <x v="19"/>
    <d v="2016-08-22T00:00:00"/>
    <x v="0"/>
    <x v="2"/>
    <n v="2"/>
    <s v="易宝-现金贷"/>
    <n v="1115650.51"/>
    <n v="1015673.81000001"/>
    <n v="103535.1"/>
    <n v="761307.610000015"/>
    <n v="150831.1"/>
    <n v="52589.599999999999"/>
    <n v="27703.13"/>
    <n v="99976.699999990058"/>
  </r>
  <r>
    <x v="19"/>
    <d v="2016-08-23T00:00:00"/>
    <x v="0"/>
    <x v="2"/>
    <n v="2"/>
    <s v="易宝-现金贷"/>
    <n v="1374659.15"/>
    <n v="1176640.8500000199"/>
    <n v="150689.709999999"/>
    <n v="918831.34000001999"/>
    <n v="107119.8"/>
    <n v="45107"/>
    <n v="13410.04"/>
    <n v="198018.29999998002"/>
  </r>
  <r>
    <x v="19"/>
    <d v="2016-08-24T00:00:00"/>
    <x v="0"/>
    <x v="2"/>
    <n v="2"/>
    <s v="易宝-现金贷"/>
    <n v="1166222.1399999999"/>
    <n v="1007673.35000001"/>
    <n v="106952.1"/>
    <n v="787618.54000001599"/>
    <n v="113102.71"/>
    <n v="30670"/>
    <n v="10199.94"/>
    <n v="158548.78999998991"/>
  </r>
  <r>
    <x v="19"/>
    <d v="2016-08-28T00:00:00"/>
    <x v="0"/>
    <x v="2"/>
    <n v="2"/>
    <s v="易宝-现金贷"/>
    <n v="945.36"/>
    <n v="49205.0600000001"/>
    <n v="1025.3599999999999"/>
    <n v="0"/>
    <n v="48179.700000000099"/>
    <n v="8160"/>
    <n v="9779.98"/>
    <n v="-48259.700000000099"/>
  </r>
  <r>
    <x v="19"/>
    <d v="2016-09-28T00:00:00"/>
    <x v="0"/>
    <x v="3"/>
    <n v="2"/>
    <s v="易宝-现金贷"/>
    <n v="945.36"/>
    <n v="5125.76"/>
    <n v="0"/>
    <n v="1025.3599999999999"/>
    <n v="4100.3999999999996"/>
    <n v="730"/>
    <n v="1023.34"/>
    <n v="-4180.4000000000005"/>
  </r>
  <r>
    <x v="19"/>
    <d v="2015-10-07T00:00:00"/>
    <x v="1"/>
    <x v="4"/>
    <n v="1"/>
    <s v="易联"/>
    <n v="0"/>
    <n v="2050.1999999999998"/>
    <n v="341.7"/>
    <n v="1708.5"/>
    <n v="0"/>
    <n v="1560"/>
    <n v="0"/>
    <n v="-2050.1999999999998"/>
  </r>
  <r>
    <x v="19"/>
    <d v="2015-10-08T00:00:00"/>
    <x v="1"/>
    <x v="4"/>
    <n v="1"/>
    <s v="易联"/>
    <n v="0"/>
    <n v="6492.3"/>
    <n v="3075.3"/>
    <n v="2391.9"/>
    <n v="1025.0999999999999"/>
    <n v="3020"/>
    <n v="2.0099999999999998"/>
    <n v="-6492.3"/>
  </r>
  <r>
    <x v="19"/>
    <d v="2015-10-09T00:00:00"/>
    <x v="1"/>
    <x v="4"/>
    <n v="1"/>
    <s v="易联"/>
    <n v="0"/>
    <n v="2050.1999999999998"/>
    <n v="341.7"/>
    <n v="1025.0999999999999"/>
    <n v="683.4"/>
    <n v="2260"/>
    <n v="6.03"/>
    <n v="-2050.1999999999998"/>
  </r>
  <r>
    <x v="19"/>
    <d v="2015-10-12T00:00:00"/>
    <x v="1"/>
    <x v="4"/>
    <n v="1"/>
    <s v="易联"/>
    <n v="0"/>
    <n v="1708.5"/>
    <n v="341.7"/>
    <n v="341.7"/>
    <n v="1025.0999999999999"/>
    <n v="3480"/>
    <n v="6.03"/>
    <n v="-1708.5"/>
  </r>
  <r>
    <x v="19"/>
    <d v="2015-10-15T00:00:00"/>
    <x v="1"/>
    <x v="4"/>
    <n v="1"/>
    <s v="易联"/>
    <n v="0"/>
    <n v="3075.3"/>
    <n v="1025.0999999999999"/>
    <n v="1025.0999999999999"/>
    <n v="1025.0999999999999"/>
    <n v="6320"/>
    <n v="28.11"/>
    <n v="-3075.3"/>
  </r>
  <r>
    <x v="19"/>
    <d v="2015-10-16T00:00:00"/>
    <x v="1"/>
    <x v="4"/>
    <n v="1"/>
    <s v="易联"/>
    <n v="0"/>
    <n v="7859.1"/>
    <n v="1025.0999999999999"/>
    <n v="5467.2"/>
    <n v="1366.8"/>
    <n v="9140"/>
    <n v="10.039999999999999"/>
    <n v="-7859.1"/>
  </r>
  <r>
    <x v="19"/>
    <d v="2015-10-17T00:00:00"/>
    <x v="1"/>
    <x v="4"/>
    <n v="1"/>
    <s v="易联"/>
    <n v="0"/>
    <n v="25285.8"/>
    <n v="6834"/>
    <n v="17768.400000000001"/>
    <n v="683.4"/>
    <n v="5940"/>
    <n v="0"/>
    <n v="-25285.8"/>
  </r>
  <r>
    <x v="19"/>
    <d v="2015-10-18T00:00:00"/>
    <x v="1"/>
    <x v="4"/>
    <n v="1"/>
    <s v="易联"/>
    <n v="0"/>
    <n v="21527.1"/>
    <n v="2391.9"/>
    <n v="15718.2"/>
    <n v="3417"/>
    <n v="4940"/>
    <n v="12.06"/>
    <n v="-21527.1"/>
  </r>
  <r>
    <x v="19"/>
    <d v="2015-10-19T00:00:00"/>
    <x v="1"/>
    <x v="4"/>
    <n v="1"/>
    <s v="易联"/>
    <n v="0"/>
    <n v="25285.8"/>
    <n v="7517.4"/>
    <n v="6492.3"/>
    <n v="11276.1"/>
    <n v="13340"/>
    <n v="64.3"/>
    <n v="-25285.8"/>
  </r>
  <r>
    <x v="19"/>
    <d v="2015-10-20T00:00:00"/>
    <x v="1"/>
    <x v="4"/>
    <n v="1"/>
    <s v="易联"/>
    <n v="0"/>
    <n v="31436.400000000001"/>
    <n v="4783.8"/>
    <n v="20160.3"/>
    <n v="6492.3"/>
    <n v="12870"/>
    <n v="50.23"/>
    <n v="-31436.400000000001"/>
  </r>
  <r>
    <x v="19"/>
    <d v="2015-10-21T00:00:00"/>
    <x v="1"/>
    <x v="4"/>
    <n v="1"/>
    <s v="易联"/>
    <n v="0"/>
    <n v="80299.499999999898"/>
    <n v="18110.099999999999"/>
    <n v="54671.999999999898"/>
    <n v="7517.4"/>
    <n v="14460"/>
    <n v="24.12"/>
    <n v="-80299.499999999898"/>
  </r>
  <r>
    <x v="19"/>
    <d v="2015-10-22T00:00:00"/>
    <x v="1"/>
    <x v="4"/>
    <n v="1"/>
    <s v="易联"/>
    <n v="0"/>
    <n v="76882.5"/>
    <n v="12301.2"/>
    <n v="45104.3999999999"/>
    <n v="19476.900000000001"/>
    <n v="12370"/>
    <n v="58.28"/>
    <n v="-76882.5"/>
  </r>
  <r>
    <x v="19"/>
    <d v="2015-10-23T00:00:00"/>
    <x v="1"/>
    <x v="4"/>
    <n v="1"/>
    <s v="易联"/>
    <n v="0"/>
    <n v="41946.94"/>
    <n v="6808.72"/>
    <n v="13952.82"/>
    <n v="21185.4"/>
    <n v="13550"/>
    <n v="134.62"/>
    <n v="-41946.94"/>
  </r>
  <r>
    <x v="19"/>
    <d v="2015-10-24T00:00:00"/>
    <x v="1"/>
    <x v="4"/>
    <n v="1"/>
    <s v="易联"/>
    <n v="0"/>
    <n v="78088.350000000006"/>
    <n v="16680.099999999999"/>
    <n v="55786"/>
    <n v="5622.25"/>
    <n v="12530"/>
    <n v="46.35"/>
    <n v="-78088.350000000006"/>
  </r>
  <r>
    <x v="19"/>
    <d v="2015-10-25T00:00:00"/>
    <x v="1"/>
    <x v="4"/>
    <n v="1"/>
    <s v="易联"/>
    <n v="0"/>
    <n v="94768.45"/>
    <n v="12089.27"/>
    <n v="56282.75"/>
    <n v="26396.43"/>
    <n v="10160"/>
    <n v="214.9"/>
    <n v="-94768.45"/>
  </r>
  <r>
    <x v="19"/>
    <d v="2015-10-26T00:00:00"/>
    <x v="1"/>
    <x v="4"/>
    <n v="1"/>
    <s v="易联"/>
    <n v="0"/>
    <n v="81499.03"/>
    <n v="5267.91"/>
    <n v="13598.48"/>
    <n v="62632.639999999999"/>
    <n v="26120"/>
    <n v="545.78"/>
    <n v="-81499.03"/>
  </r>
  <r>
    <x v="19"/>
    <d v="2015-10-27T00:00:00"/>
    <x v="1"/>
    <x v="4"/>
    <n v="1"/>
    <s v="易联"/>
    <n v="0"/>
    <n v="23643.87"/>
    <n v="1528.17"/>
    <n v="4429.46"/>
    <n v="17686.240000000002"/>
    <n v="18013.45"/>
    <n v="209.35"/>
    <n v="-23643.87"/>
  </r>
  <r>
    <x v="19"/>
    <d v="2015-10-28T00:00:00"/>
    <x v="1"/>
    <x v="4"/>
    <n v="1"/>
    <s v="易联"/>
    <n v="0"/>
    <n v="55618.31"/>
    <n v="11902.62"/>
    <n v="30936.7"/>
    <n v="12778.99"/>
    <n v="17769.810000000001"/>
    <n v="290.18"/>
    <n v="-55618.31"/>
  </r>
  <r>
    <x v="19"/>
    <d v="2015-10-28T00:00:00"/>
    <x v="1"/>
    <x v="4"/>
    <n v="14"/>
    <s v="平安银行"/>
    <n v="0"/>
    <n v="1025.0999999999999"/>
    <n v="1025.0999999999999"/>
    <n v="0"/>
    <n v="0"/>
    <n v="380"/>
    <n v="0"/>
    <n v="-1025.0999999999999"/>
  </r>
  <r>
    <x v="19"/>
    <d v="2015-10-29T00:00:00"/>
    <x v="1"/>
    <x v="4"/>
    <n v="1"/>
    <s v="易联"/>
    <n v="0"/>
    <n v="88817.14"/>
    <n v="19388.419999999998"/>
    <n v="57861.48"/>
    <n v="11567.24"/>
    <n v="15995.32"/>
    <n v="180.71"/>
    <n v="-88817.14"/>
  </r>
  <r>
    <x v="19"/>
    <d v="2015-10-31T00:00:00"/>
    <x v="1"/>
    <x v="4"/>
    <n v="1"/>
    <s v="易联"/>
    <n v="0"/>
    <n v="255839.34"/>
    <n v="56893.26"/>
    <n v="192640.43"/>
    <n v="6305.65"/>
    <n v="15516.54"/>
    <n v="148.26"/>
    <n v="-255839.34"/>
  </r>
  <r>
    <x v="19"/>
    <d v="2015-11-01T00:00:00"/>
    <x v="1"/>
    <x v="5"/>
    <n v="1"/>
    <s v="易联"/>
    <n v="0"/>
    <n v="77183.33"/>
    <n v="14474.85"/>
    <n v="26241.38"/>
    <n v="36467.1"/>
    <n v="14153.27"/>
    <n v="247.54"/>
    <n v="-77183.33"/>
  </r>
  <r>
    <x v="19"/>
    <d v="2015-11-02T00:00:00"/>
    <x v="1"/>
    <x v="5"/>
    <n v="1"/>
    <s v="易联"/>
    <n v="0"/>
    <n v="109524.75"/>
    <n v="1702.18"/>
    <n v="3746.06"/>
    <n v="104076.51"/>
    <n v="30478.99"/>
    <n v="1328.63"/>
    <n v="-109524.75"/>
  </r>
  <r>
    <x v="19"/>
    <d v="2015-11-03T00:00:00"/>
    <x v="1"/>
    <x v="5"/>
    <n v="1"/>
    <s v="易联"/>
    <n v="0"/>
    <n v="31341.599999999999"/>
    <n v="2043.88"/>
    <n v="2901.29"/>
    <n v="26396.43"/>
    <n v="14209.81"/>
    <n v="1225"/>
    <n v="-31341.599999999999"/>
  </r>
  <r>
    <x v="19"/>
    <d v="2015-11-04T00:00:00"/>
    <x v="1"/>
    <x v="5"/>
    <n v="1"/>
    <s v="易联"/>
    <n v="0"/>
    <n v="33024.82"/>
    <n v="3230.35"/>
    <n v="3746.06"/>
    <n v="26048.41"/>
    <n v="17878.36"/>
    <n v="2210"/>
    <n v="-33024.82"/>
  </r>
  <r>
    <x v="19"/>
    <d v="2015-11-06T00:00:00"/>
    <x v="1"/>
    <x v="5"/>
    <n v="1"/>
    <s v="易联"/>
    <n v="0"/>
    <n v="115760.88"/>
    <n v="34913.65"/>
    <n v="65869.31"/>
    <n v="14977.92"/>
    <n v="27455.72"/>
    <n v="1835"/>
    <n v="-115760.88"/>
  </r>
  <r>
    <x v="19"/>
    <d v="2015-11-07T00:00:00"/>
    <x v="1"/>
    <x v="5"/>
    <n v="1"/>
    <s v="易联"/>
    <n v="0"/>
    <n v="81369.259999999995"/>
    <n v="18549.97"/>
    <n v="30278.58"/>
    <n v="32540.71"/>
    <n v="24169.81"/>
    <n v="1895"/>
    <n v="-81369.259999999995"/>
  </r>
  <r>
    <x v="19"/>
    <d v="2015-11-08T00:00:00"/>
    <x v="1"/>
    <x v="5"/>
    <n v="1"/>
    <s v="易联"/>
    <n v="0"/>
    <n v="75398.990000000005"/>
    <n v="17357.18"/>
    <n v="41355.39"/>
    <n v="16686.419999999998"/>
    <n v="21376.35"/>
    <n v="970"/>
    <n v="-75398.990000000005"/>
  </r>
  <r>
    <x v="19"/>
    <d v="2015-11-09T00:00:00"/>
    <x v="1"/>
    <x v="5"/>
    <n v="1"/>
    <s v="易联"/>
    <n v="0"/>
    <n v="75908.38"/>
    <n v="9355.67"/>
    <n v="44573.1"/>
    <n v="21979.61"/>
    <n v="19946.900000000001"/>
    <n v="1305"/>
    <n v="-75908.38"/>
  </r>
  <r>
    <x v="19"/>
    <d v="2015-11-10T00:00:00"/>
    <x v="1"/>
    <x v="5"/>
    <n v="1"/>
    <s v="易联"/>
    <n v="0"/>
    <n v="141031.09"/>
    <n v="28060.69"/>
    <n v="80287.279999999897"/>
    <n v="32683.119999999999"/>
    <n v="36053.879999999997"/>
    <n v="2573.33"/>
    <n v="-141031.09"/>
  </r>
  <r>
    <x v="19"/>
    <d v="2015-11-10T00:00:00"/>
    <x v="1"/>
    <x v="5"/>
    <n v="14"/>
    <s v="平安银行"/>
    <n v="0"/>
    <n v="3572.05"/>
    <n v="509.39"/>
    <n v="0"/>
    <n v="3062.66"/>
    <n v="900"/>
    <n v="284.61"/>
    <n v="-3572.05"/>
  </r>
  <r>
    <x v="19"/>
    <d v="2015-11-11T00:00:00"/>
    <x v="1"/>
    <x v="5"/>
    <n v="1"/>
    <s v="易联"/>
    <n v="0"/>
    <n v="153003.23000000001"/>
    <n v="22837.02"/>
    <n v="77933.299999999901"/>
    <n v="52232.91"/>
    <n v="36127.97"/>
    <n v="3901.66"/>
    <n v="-153003.23000000001"/>
  </r>
  <r>
    <x v="19"/>
    <d v="2015-11-12T00:00:00"/>
    <x v="1"/>
    <x v="5"/>
    <n v="1"/>
    <s v="易联"/>
    <n v="0"/>
    <n v="134092.6"/>
    <n v="27228.560000000001"/>
    <n v="70279.81"/>
    <n v="36584.230000000003"/>
    <n v="39095.120000000003"/>
    <n v="2718.33"/>
    <n v="-134092.6"/>
  </r>
  <r>
    <x v="19"/>
    <d v="2015-11-12T00:00:00"/>
    <x v="1"/>
    <x v="5"/>
    <n v="14"/>
    <s v="平安银行"/>
    <n v="0"/>
    <n v="2434.2600000000002"/>
    <n v="509.39"/>
    <n v="0"/>
    <n v="1924.87"/>
    <n v="460"/>
    <n v="350.22"/>
    <n v="-2434.2600000000002"/>
  </r>
  <r>
    <x v="19"/>
    <d v="2015-11-13T00:00:00"/>
    <x v="1"/>
    <x v="5"/>
    <n v="1"/>
    <s v="易联"/>
    <n v="0"/>
    <n v="125414.01"/>
    <n v="17195.810000000001"/>
    <n v="61949.24"/>
    <n v="46268.959999999999"/>
    <n v="31596.78"/>
    <n v="3301.67"/>
    <n v="-125414.01"/>
  </r>
  <r>
    <x v="19"/>
    <d v="2015-11-13T00:00:00"/>
    <x v="1"/>
    <x v="5"/>
    <n v="14"/>
    <s v="平安银行"/>
    <n v="0"/>
    <n v="4578.37"/>
    <n v="1192.79"/>
    <n v="500"/>
    <n v="2885.58"/>
    <n v="760"/>
    <n v="370"/>
    <n v="-4578.37"/>
  </r>
  <r>
    <x v="19"/>
    <d v="2015-11-14T00:00:00"/>
    <x v="1"/>
    <x v="5"/>
    <n v="1"/>
    <s v="易联"/>
    <n v="0"/>
    <n v="84972.91"/>
    <n v="16021.98"/>
    <n v="40200.519999999997"/>
    <n v="28750.41"/>
    <n v="30049.99"/>
    <n v="1430"/>
    <n v="-84972.91"/>
  </r>
  <r>
    <x v="19"/>
    <d v="2015-11-15T00:00:00"/>
    <x v="1"/>
    <x v="5"/>
    <n v="1"/>
    <s v="易联"/>
    <n v="0"/>
    <n v="130994.97"/>
    <n v="26931.1"/>
    <n v="81935.529999999897"/>
    <n v="22128.34"/>
    <n v="27415.32"/>
    <n v="1275"/>
    <n v="-130994.97"/>
  </r>
  <r>
    <x v="19"/>
    <d v="2015-11-16T00:00:00"/>
    <x v="1"/>
    <x v="5"/>
    <n v="1"/>
    <s v="易联"/>
    <n v="0"/>
    <n v="132776.09"/>
    <n v="21315.17"/>
    <n v="58478.31"/>
    <n v="52982.61"/>
    <n v="38687.769999999997"/>
    <n v="3513.33"/>
    <n v="-132776.09"/>
  </r>
  <r>
    <x v="19"/>
    <d v="2015-11-17T00:00:00"/>
    <x v="1"/>
    <x v="5"/>
    <n v="1"/>
    <s v="易联"/>
    <n v="0"/>
    <n v="152778.25"/>
    <n v="24732.17"/>
    <n v="66381.66"/>
    <n v="61664.42"/>
    <n v="44809.74"/>
    <n v="5043.33"/>
    <n v="-152778.25"/>
  </r>
  <r>
    <x v="19"/>
    <d v="2015-11-18T00:00:00"/>
    <x v="1"/>
    <x v="5"/>
    <n v="1"/>
    <s v="易联"/>
    <n v="0"/>
    <n v="127182.34"/>
    <n v="17233.73"/>
    <n v="60715.16"/>
    <n v="49233.45"/>
    <n v="47376.22"/>
    <n v="3646.64"/>
    <n v="-127182.34"/>
  </r>
  <r>
    <x v="19"/>
    <d v="2015-11-19T00:00:00"/>
    <x v="1"/>
    <x v="5"/>
    <n v="1"/>
    <s v="易联"/>
    <n v="0"/>
    <n v="157270.9"/>
    <n v="36008.269999999997"/>
    <n v="67239.06"/>
    <n v="54023.57"/>
    <n v="52618.16"/>
    <n v="5811.66"/>
    <n v="-157270.9"/>
  </r>
  <r>
    <x v="19"/>
    <d v="2015-11-20T00:00:00"/>
    <x v="1"/>
    <x v="5"/>
    <n v="1"/>
    <s v="易联"/>
    <n v="0"/>
    <n v="186239.57"/>
    <n v="55279.56"/>
    <n v="95021.259999999806"/>
    <n v="35938.75"/>
    <n v="61671.86"/>
    <n v="3911.64"/>
    <n v="-186239.57"/>
  </r>
  <r>
    <x v="19"/>
    <d v="2015-11-20T00:00:00"/>
    <x v="1"/>
    <x v="5"/>
    <n v="14"/>
    <s v="平安银行"/>
    <n v="0"/>
    <n v="3020.07"/>
    <n v="1025.0999999999999"/>
    <n v="0"/>
    <n v="1994.97"/>
    <n v="1180"/>
    <n v="458.01"/>
    <n v="-3020.07"/>
  </r>
  <r>
    <x v="19"/>
    <d v="2015-11-21T00:00:00"/>
    <x v="1"/>
    <x v="5"/>
    <n v="1"/>
    <s v="易联"/>
    <n v="0"/>
    <n v="232503.83"/>
    <n v="57136.789999999899"/>
    <n v="151163.22"/>
    <n v="24203.82"/>
    <n v="50805.97"/>
    <n v="2079.98"/>
    <n v="-232503.83"/>
  </r>
  <r>
    <x v="19"/>
    <d v="2015-11-22T00:00:00"/>
    <x v="1"/>
    <x v="5"/>
    <n v="1"/>
    <s v="易联"/>
    <n v="0"/>
    <n v="275682.81"/>
    <n v="66498.789999999994"/>
    <n v="190260.75"/>
    <n v="18923.27"/>
    <n v="42786.92"/>
    <n v="1629.97"/>
    <n v="-275682.81"/>
  </r>
  <r>
    <x v="19"/>
    <d v="2015-11-23T00:00:00"/>
    <x v="1"/>
    <x v="5"/>
    <n v="1"/>
    <s v="易联"/>
    <n v="0"/>
    <n v="375520.40999999898"/>
    <n v="104158.85"/>
    <n v="213076.22"/>
    <n v="58285.34"/>
    <n v="67488.039999999994"/>
    <n v="3389.13"/>
    <n v="-375520.40999999898"/>
  </r>
  <r>
    <x v="19"/>
    <d v="2015-11-24T00:00:00"/>
    <x v="1"/>
    <x v="5"/>
    <n v="1"/>
    <s v="易联"/>
    <n v="0"/>
    <n v="380014.96999999898"/>
    <n v="121036.79"/>
    <n v="162833.56"/>
    <n v="96144.619999999806"/>
    <n v="87907.270000000106"/>
    <n v="5175.8"/>
    <n v="-380014.96999999898"/>
  </r>
  <r>
    <x v="19"/>
    <d v="2015-11-24T00:00:00"/>
    <x v="1"/>
    <x v="5"/>
    <n v="14"/>
    <s v="平安银行"/>
    <n v="0"/>
    <n v="3752.38"/>
    <n v="509.39"/>
    <n v="509.39"/>
    <n v="2733.6"/>
    <n v="640"/>
    <n v="300"/>
    <n v="-3752.38"/>
  </r>
  <r>
    <x v="19"/>
    <d v="2015-11-25T00:00:00"/>
    <x v="1"/>
    <x v="5"/>
    <n v="1"/>
    <s v="易联"/>
    <n v="0"/>
    <n v="411847.07"/>
    <n v="99772.149999999805"/>
    <n v="238892.25"/>
    <n v="73182.669999999896"/>
    <n v="72955.87"/>
    <n v="4804.8900000000003"/>
    <n v="-411847.07"/>
  </r>
  <r>
    <x v="19"/>
    <d v="2015-11-25T00:00:00"/>
    <x v="1"/>
    <x v="5"/>
    <n v="14"/>
    <s v="平安银行"/>
    <n v="0"/>
    <n v="4168.45"/>
    <n v="683.4"/>
    <n v="1360.48"/>
    <n v="2124.5700000000002"/>
    <n v="665.91"/>
    <n v="433.11"/>
    <n v="-4168.45"/>
  </r>
  <r>
    <x v="19"/>
    <d v="2015-11-26T00:00:00"/>
    <x v="1"/>
    <x v="5"/>
    <n v="1"/>
    <s v="易联"/>
    <n v="0"/>
    <n v="319636.78999999998"/>
    <n v="73554.609999999899"/>
    <n v="190070.079999999"/>
    <n v="56012.1"/>
    <n v="66427.63"/>
    <n v="4581.3100000000004"/>
    <n v="-319636.78999999998"/>
  </r>
  <r>
    <x v="19"/>
    <d v="2015-11-26T00:00:00"/>
    <x v="1"/>
    <x v="5"/>
    <n v="14"/>
    <s v="平安银行"/>
    <n v="0"/>
    <n v="7163.07"/>
    <n v="683.4"/>
    <n v="509.39"/>
    <n v="5970.28"/>
    <n v="1200"/>
    <n v="392.97"/>
    <n v="-7163.07"/>
  </r>
  <r>
    <x v="19"/>
    <d v="2015-11-27T00:00:00"/>
    <x v="1"/>
    <x v="5"/>
    <n v="1"/>
    <s v="易联"/>
    <n v="0"/>
    <n v="228266.48"/>
    <n v="50488.14"/>
    <n v="123298.99"/>
    <n v="54479.35"/>
    <n v="63381.4"/>
    <n v="4059.72"/>
    <n v="-228266.48"/>
  </r>
  <r>
    <x v="19"/>
    <d v="2015-11-28T00:00:00"/>
    <x v="1"/>
    <x v="5"/>
    <n v="1"/>
    <s v="易联"/>
    <n v="0"/>
    <n v="247015.67999999999"/>
    <n v="66323.48"/>
    <n v="141920.13"/>
    <n v="38772.07"/>
    <n v="65129.72"/>
    <n v="3516.4"/>
    <n v="-247015.67999999999"/>
  </r>
  <r>
    <x v="19"/>
    <d v="2015-11-29T00:00:00"/>
    <x v="1"/>
    <x v="5"/>
    <n v="1"/>
    <s v="易联"/>
    <n v="0"/>
    <n v="514614.18000000098"/>
    <n v="165586.29"/>
    <n v="315567.950000001"/>
    <n v="33459.94"/>
    <n v="69253.45"/>
    <n v="1631.73"/>
    <n v="-514614.18000000098"/>
  </r>
  <r>
    <x v="19"/>
    <d v="2015-11-30T00:00:00"/>
    <x v="1"/>
    <x v="5"/>
    <n v="1"/>
    <s v="易联"/>
    <n v="0"/>
    <n v="609237.09000000102"/>
    <n v="141439.12"/>
    <n v="303822.05000000203"/>
    <n v="163975.92000000001"/>
    <n v="100689.79"/>
    <n v="8622.25"/>
    <n v="-609237.09000000102"/>
  </r>
  <r>
    <x v="19"/>
    <d v="2015-11-30T00:00:00"/>
    <x v="1"/>
    <x v="5"/>
    <n v="14"/>
    <s v="平安银行"/>
    <n v="0"/>
    <n v="8745.94"/>
    <n v="3497.69"/>
    <n v="0"/>
    <n v="5248.25"/>
    <n v="1783.27"/>
    <n v="336.33"/>
    <n v="-8745.94"/>
  </r>
  <r>
    <x v="19"/>
    <d v="2015-12-01T00:00:00"/>
    <x v="1"/>
    <x v="6"/>
    <n v="1"/>
    <s v="易联"/>
    <n v="0"/>
    <n v="322610.989999999"/>
    <n v="68386.31"/>
    <n v="162510.94999999899"/>
    <n v="91713.729999999894"/>
    <n v="85270.98"/>
    <n v="5967.45"/>
    <n v="-322610.989999999"/>
  </r>
  <r>
    <x v="19"/>
    <d v="2015-12-02T00:00:00"/>
    <x v="1"/>
    <x v="6"/>
    <n v="1"/>
    <s v="易联"/>
    <n v="0"/>
    <n v="306209.50999999902"/>
    <n v="61042.95"/>
    <n v="134051.72"/>
    <n v="111114.84"/>
    <n v="83739.020000000106"/>
    <n v="8418.4699999999993"/>
    <n v="-306209.50999999902"/>
  </r>
  <r>
    <x v="19"/>
    <d v="2015-12-03T00:00:00"/>
    <x v="1"/>
    <x v="6"/>
    <n v="1"/>
    <s v="易联"/>
    <n v="0"/>
    <n v="366329.80999999901"/>
    <n v="73089.45"/>
    <n v="175353.22999999899"/>
    <n v="117887.13"/>
    <n v="94555.4200000001"/>
    <n v="8754.32"/>
    <n v="-366329.80999999901"/>
  </r>
  <r>
    <x v="19"/>
    <d v="2015-12-03T00:00:00"/>
    <x v="1"/>
    <x v="6"/>
    <n v="14"/>
    <s v="平安银行"/>
    <n v="0"/>
    <n v="6459.26"/>
    <n v="683.4"/>
    <n v="2116.8000000000002"/>
    <n v="3659.06"/>
    <n v="930"/>
    <n v="686.12"/>
    <n v="-6459.26"/>
  </r>
  <r>
    <x v="19"/>
    <d v="2015-12-04T00:00:00"/>
    <x v="1"/>
    <x v="6"/>
    <n v="1"/>
    <s v="易联"/>
    <n v="0"/>
    <n v="404796.69999999902"/>
    <n v="108425.61"/>
    <n v="206539.83999999901"/>
    <n v="89831.249999999796"/>
    <n v="98045.190000000104"/>
    <n v="8351.09"/>
    <n v="-404796.69999999902"/>
  </r>
  <r>
    <x v="19"/>
    <d v="2015-12-04T00:00:00"/>
    <x v="1"/>
    <x v="6"/>
    <n v="14"/>
    <s v="平安银行"/>
    <n v="0"/>
    <n v="8268.85"/>
    <n v="1447.49"/>
    <n v="1876.19"/>
    <n v="4945.17"/>
    <n v="1493.27"/>
    <n v="663.88"/>
    <n v="-8268.85"/>
  </r>
  <r>
    <x v="19"/>
    <d v="2015-12-05T00:00:00"/>
    <x v="1"/>
    <x v="6"/>
    <n v="1"/>
    <s v="易联"/>
    <n v="0"/>
    <n v="417387.82999999903"/>
    <n v="95398.209999999803"/>
    <n v="264015.68999999901"/>
    <n v="57973.93"/>
    <n v="82050.350000000093"/>
    <n v="4743.8500000000004"/>
    <n v="-417387.82999999903"/>
  </r>
  <r>
    <x v="19"/>
    <d v="2015-12-06T00:00:00"/>
    <x v="1"/>
    <x v="6"/>
    <n v="1"/>
    <s v="易联"/>
    <n v="0"/>
    <n v="525240.52000000095"/>
    <n v="142375.95000000001"/>
    <n v="337321.65000000101"/>
    <n v="45542.92"/>
    <n v="80489.600000000006"/>
    <n v="4434.1400000000003"/>
    <n v="-525240.52000000095"/>
  </r>
  <r>
    <x v="19"/>
    <d v="2015-12-07T00:00:00"/>
    <x v="1"/>
    <x v="6"/>
    <n v="1"/>
    <s v="易联"/>
    <n v="0"/>
    <n v="473116.19999999797"/>
    <n v="132009.17000000001"/>
    <n v="251381.679999999"/>
    <n v="89725.349999999802"/>
    <n v="101102.66"/>
    <n v="8424.2999999999993"/>
    <n v="-473116.19999999797"/>
  </r>
  <r>
    <x v="19"/>
    <d v="2015-12-07T00:00:00"/>
    <x v="1"/>
    <x v="6"/>
    <n v="14"/>
    <s v="平安银行"/>
    <n v="0"/>
    <n v="13636.42"/>
    <n v="2472.59"/>
    <n v="2733.6"/>
    <n v="8430.23"/>
    <n v="2019.9"/>
    <n v="672.11"/>
    <n v="-13636.42"/>
  </r>
  <r>
    <x v="19"/>
    <d v="2015-12-08T00:00:00"/>
    <x v="1"/>
    <x v="6"/>
    <n v="1"/>
    <s v="易联"/>
    <n v="0"/>
    <n v="481881.76999999903"/>
    <n v="124156.38"/>
    <n v="249250.72999999899"/>
    <n v="108474.66"/>
    <n v="110242.33"/>
    <n v="10321.49"/>
    <n v="-481881.76999999903"/>
  </r>
  <r>
    <x v="19"/>
    <d v="2015-12-08T00:00:00"/>
    <x v="1"/>
    <x v="6"/>
    <n v="14"/>
    <s v="平安银行"/>
    <n v="0"/>
    <n v="9623.02"/>
    <n v="1876.19"/>
    <n v="683.4"/>
    <n v="7063.43"/>
    <n v="2039.91"/>
    <n v="832.13"/>
    <n v="-9623.02"/>
  </r>
  <r>
    <x v="19"/>
    <d v="2015-12-09T00:00:00"/>
    <x v="1"/>
    <x v="6"/>
    <n v="1"/>
    <s v="易联"/>
    <n v="0"/>
    <n v="484482.82999999903"/>
    <n v="114389.52"/>
    <n v="265339.45999999897"/>
    <n v="104753.85"/>
    <n v="118668.41"/>
    <n v="10150.61"/>
    <n v="-484482.82999999903"/>
  </r>
  <r>
    <x v="19"/>
    <d v="2015-12-09T00:00:00"/>
    <x v="1"/>
    <x v="6"/>
    <n v="14"/>
    <s v="平安银行"/>
    <n v="0"/>
    <n v="6544.64"/>
    <n v="509.39"/>
    <n v="0"/>
    <n v="6035.25"/>
    <n v="1960"/>
    <n v="718.92"/>
    <n v="-6544.64"/>
  </r>
  <r>
    <x v="19"/>
    <d v="2015-12-10T00:00:00"/>
    <x v="1"/>
    <x v="6"/>
    <n v="1"/>
    <s v="易联"/>
    <n v="0"/>
    <n v="736442.41000000504"/>
    <n v="172489.69"/>
    <n v="446587.00000000501"/>
    <n v="117365.72"/>
    <n v="124659.86"/>
    <n v="12243.3"/>
    <n v="-736442.41000000504"/>
  </r>
  <r>
    <x v="19"/>
    <d v="2015-12-10T00:00:00"/>
    <x v="1"/>
    <x v="6"/>
    <n v="14"/>
    <s v="平安银行"/>
    <n v="0"/>
    <n v="19017.16"/>
    <n v="2894.98"/>
    <n v="2720.97"/>
    <n v="13401.21"/>
    <n v="3210"/>
    <n v="1139.3"/>
    <n v="-19017.16"/>
  </r>
  <r>
    <x v="19"/>
    <d v="2015-12-11T00:00:00"/>
    <x v="1"/>
    <x v="6"/>
    <n v="1"/>
    <s v="易联"/>
    <n v="0"/>
    <n v="616757.86000000197"/>
    <n v="132748.01"/>
    <n v="354748.35000000201"/>
    <n v="129261.5"/>
    <n v="124582.03"/>
    <n v="12064.23"/>
    <n v="-616757.86000000197"/>
  </r>
  <r>
    <x v="19"/>
    <d v="2015-12-11T00:00:00"/>
    <x v="1"/>
    <x v="6"/>
    <n v="14"/>
    <s v="平安银行"/>
    <n v="0"/>
    <n v="15970.39"/>
    <n v="3920.08"/>
    <n v="683.4"/>
    <n v="11366.91"/>
    <n v="3324.9"/>
    <n v="1414.41"/>
    <n v="-15970.39"/>
  </r>
  <r>
    <x v="19"/>
    <d v="2015-12-12T00:00:00"/>
    <x v="1"/>
    <x v="6"/>
    <n v="1"/>
    <s v="易联"/>
    <n v="0"/>
    <n v="541329.71999999904"/>
    <n v="170686.489999999"/>
    <n v="289161.46999999997"/>
    <n v="81481.759999999893"/>
    <n v="111997.63"/>
    <n v="6291.2"/>
    <n v="-541329.71999999904"/>
  </r>
  <r>
    <x v="19"/>
    <d v="2015-12-12T00:00:00"/>
    <x v="1"/>
    <x v="6"/>
    <n v="13"/>
    <s v="支付宝线下还款"/>
    <n v="0"/>
    <n v="764.09"/>
    <n v="764.09"/>
    <n v="0"/>
    <n v="0"/>
    <n v="150"/>
    <n v="0"/>
    <n v="-764.09"/>
  </r>
  <r>
    <x v="19"/>
    <d v="2015-12-12T00:00:00"/>
    <x v="1"/>
    <x v="6"/>
    <n v="14"/>
    <s v="平安银行"/>
    <n v="0"/>
    <n v="6460.72"/>
    <n v="509.39"/>
    <n v="1782.87"/>
    <n v="4168.46"/>
    <n v="995.54"/>
    <n v="219.11"/>
    <n v="-6460.72"/>
  </r>
  <r>
    <x v="19"/>
    <d v="2015-12-13T00:00:00"/>
    <x v="1"/>
    <x v="6"/>
    <n v="1"/>
    <s v="易联"/>
    <n v="0"/>
    <n v="474544.68"/>
    <n v="119614.63"/>
    <n v="281405.63"/>
    <n v="73524.419999999896"/>
    <n v="93733.840000000098"/>
    <n v="6615.82"/>
    <n v="-474544.68"/>
  </r>
  <r>
    <x v="19"/>
    <d v="2015-12-14T00:00:00"/>
    <x v="1"/>
    <x v="6"/>
    <n v="1"/>
    <s v="易联"/>
    <n v="0"/>
    <n v="461425.39999999898"/>
    <n v="108265.58"/>
    <n v="233453.30999999901"/>
    <n v="119706.51"/>
    <n v="110554.48"/>
    <n v="11256.9"/>
    <n v="-461425.39999999898"/>
  </r>
  <r>
    <x v="19"/>
    <d v="2015-12-14T00:00:00"/>
    <x v="1"/>
    <x v="6"/>
    <n v="14"/>
    <s v="平安银行"/>
    <n v="0"/>
    <n v="11315.82"/>
    <n v="683.4"/>
    <n v="683.4"/>
    <n v="9949.02"/>
    <n v="2322.0500000000002"/>
    <n v="609.98"/>
    <n v="-11315.82"/>
  </r>
  <r>
    <x v="19"/>
    <d v="2015-12-15T00:00:00"/>
    <x v="1"/>
    <x v="6"/>
    <n v="1"/>
    <s v="易联"/>
    <n v="0"/>
    <n v="557508.10999999905"/>
    <n v="124822.19"/>
    <n v="267430.21000000002"/>
    <n v="165255.71"/>
    <n v="133763.60999999999"/>
    <n v="15260.88"/>
    <n v="-557508.10999999905"/>
  </r>
  <r>
    <x v="19"/>
    <d v="2015-12-16T00:00:00"/>
    <x v="1"/>
    <x v="6"/>
    <n v="1"/>
    <s v="易联"/>
    <n v="0"/>
    <n v="559737.52999999805"/>
    <n v="168253.239999999"/>
    <n v="208589.91999999899"/>
    <n v="182894.37"/>
    <n v="157377.59"/>
    <n v="16890.53"/>
    <n v="-559737.52999999805"/>
  </r>
  <r>
    <x v="19"/>
    <d v="2015-12-16T00:00:00"/>
    <x v="1"/>
    <x v="6"/>
    <n v="14"/>
    <s v="平安银行"/>
    <n v="0"/>
    <n v="14232.82"/>
    <n v="1789.19"/>
    <n v="764.09"/>
    <n v="11679.54"/>
    <n v="3169.18"/>
    <n v="1386.91"/>
    <n v="-14232.82"/>
  </r>
  <r>
    <x v="19"/>
    <d v="2015-12-17T00:00:00"/>
    <x v="1"/>
    <x v="6"/>
    <n v="1"/>
    <s v="易联"/>
    <n v="0"/>
    <n v="564505.00999999896"/>
    <n v="127517.99"/>
    <n v="282321.38"/>
    <n v="154665.64000000001"/>
    <n v="139873.95000000001"/>
    <n v="15738.35"/>
    <n v="-564505.00999999896"/>
  </r>
  <r>
    <x v="19"/>
    <d v="2015-12-17T00:00:00"/>
    <x v="1"/>
    <x v="6"/>
    <n v="14"/>
    <s v="平安银行"/>
    <n v="0"/>
    <n v="22221.71"/>
    <n v="2211.58"/>
    <n v="2807.97"/>
    <n v="17202.16"/>
    <n v="3929.51"/>
    <n v="1839.79"/>
    <n v="-22221.71"/>
  </r>
  <r>
    <x v="19"/>
    <d v="2015-12-18T00:00:00"/>
    <x v="1"/>
    <x v="6"/>
    <n v="1"/>
    <s v="易联"/>
    <n v="0"/>
    <n v="555994.37"/>
    <n v="116950.53"/>
    <n v="316888.55000000098"/>
    <n v="122155.29"/>
    <n v="132831.32999999999"/>
    <n v="13597.66"/>
    <n v="-555994.37"/>
  </r>
  <r>
    <x v="19"/>
    <d v="2015-12-18T00:00:00"/>
    <x v="1"/>
    <x v="6"/>
    <n v="14"/>
    <s v="平安银行"/>
    <n v="0"/>
    <n v="17653.55"/>
    <n v="3075.3"/>
    <n v="683.4"/>
    <n v="13894.85"/>
    <n v="3674.27"/>
    <n v="2188.35"/>
    <n v="-17653.55"/>
  </r>
  <r>
    <x v="19"/>
    <d v="2015-12-19T00:00:00"/>
    <x v="1"/>
    <x v="6"/>
    <n v="1"/>
    <s v="易联"/>
    <n v="0"/>
    <n v="449169.929999999"/>
    <n v="100692.76"/>
    <n v="266902.09999999998"/>
    <n v="81575.069999999905"/>
    <n v="101317.51"/>
    <n v="7797.56"/>
    <n v="-449169.929999999"/>
  </r>
  <r>
    <x v="19"/>
    <d v="2015-12-20T00:00:00"/>
    <x v="1"/>
    <x v="6"/>
    <n v="1"/>
    <s v="易联"/>
    <n v="0"/>
    <n v="433011.74999999901"/>
    <n v="117366.58"/>
    <n v="246618.26"/>
    <n v="69026.91"/>
    <n v="102782.12"/>
    <n v="6271.19"/>
    <n v="-433011.74999999901"/>
  </r>
  <r>
    <x v="19"/>
    <d v="2015-12-21T00:00:00"/>
    <x v="1"/>
    <x v="6"/>
    <n v="1"/>
    <s v="易联"/>
    <n v="0"/>
    <n v="520185.2"/>
    <n v="105432.31"/>
    <n v="271549.71000000101"/>
    <n v="143203.18"/>
    <n v="141922.32999999999"/>
    <n v="14502.35"/>
    <n v="-520185.2"/>
  </r>
  <r>
    <x v="19"/>
    <d v="2015-12-21T00:00:00"/>
    <x v="1"/>
    <x v="6"/>
    <n v="14"/>
    <s v="平安银行"/>
    <n v="0"/>
    <n v="6892.67"/>
    <n v="683.4"/>
    <n v="683.4"/>
    <n v="5525.87"/>
    <n v="1739.91"/>
    <n v="670.6"/>
    <n v="-6892.67"/>
  </r>
  <r>
    <x v="19"/>
    <d v="2015-12-22T00:00:00"/>
    <x v="1"/>
    <x v="6"/>
    <n v="1"/>
    <s v="易联"/>
    <n v="0"/>
    <n v="619870.30000000296"/>
    <n v="126051.49"/>
    <n v="370867.86000000301"/>
    <n v="122950.95"/>
    <n v="142417.07"/>
    <n v="13580.77"/>
    <n v="-619870.30000000296"/>
  </r>
  <r>
    <x v="19"/>
    <d v="2015-12-22T00:00:00"/>
    <x v="1"/>
    <x v="6"/>
    <n v="14"/>
    <s v="平安银行"/>
    <n v="0"/>
    <n v="14350.18"/>
    <n v="683.4"/>
    <n v="1322.79"/>
    <n v="12343.99"/>
    <n v="3520"/>
    <n v="1535.67"/>
    <n v="-14350.18"/>
  </r>
  <r>
    <x v="19"/>
    <d v="2015-12-23T00:00:00"/>
    <x v="1"/>
    <x v="6"/>
    <n v="1"/>
    <s v="易联"/>
    <n v="0"/>
    <n v="818021.57000000495"/>
    <n v="176329.18999999901"/>
    <n v="481132.010000006"/>
    <n v="160560.37"/>
    <n v="161836.85"/>
    <n v="16919.78"/>
    <n v="-818021.57000000495"/>
  </r>
  <r>
    <x v="19"/>
    <d v="2015-12-23T00:00:00"/>
    <x v="1"/>
    <x v="6"/>
    <n v="14"/>
    <s v="平安银行"/>
    <n v="0"/>
    <n v="19507.07"/>
    <n v="683.4"/>
    <n v="5286.88"/>
    <n v="13536.79"/>
    <n v="3050"/>
    <n v="2624.3"/>
    <n v="-19507.07"/>
  </r>
  <r>
    <x v="19"/>
    <d v="2015-12-24T00:00:00"/>
    <x v="1"/>
    <x v="6"/>
    <n v="1"/>
    <s v="易联"/>
    <n v="0"/>
    <n v="754217.15000000305"/>
    <n v="171358.769999999"/>
    <n v="429938.85000000498"/>
    <n v="152919.53"/>
    <n v="138391.35"/>
    <n v="15930.85"/>
    <n v="-754217.15000000305"/>
  </r>
  <r>
    <x v="19"/>
    <d v="2015-12-24T00:00:00"/>
    <x v="1"/>
    <x v="6"/>
    <n v="14"/>
    <s v="平安银行"/>
    <n v="0"/>
    <n v="16257.37"/>
    <n v="683.4"/>
    <n v="3236.68"/>
    <n v="12337.29"/>
    <n v="3215.91"/>
    <n v="1241.29"/>
    <n v="-16257.37"/>
  </r>
  <r>
    <x v="19"/>
    <d v="2015-12-25T00:00:00"/>
    <x v="1"/>
    <x v="6"/>
    <n v="1"/>
    <s v="易联"/>
    <n v="0"/>
    <n v="736127.39000000199"/>
    <n v="154466.72999999899"/>
    <n v="403151.50000000303"/>
    <n v="178509.15999999901"/>
    <n v="152694.10999999999"/>
    <n v="18395.46"/>
    <n v="-736127.39000000199"/>
  </r>
  <r>
    <x v="19"/>
    <d v="2015-12-25T00:00:00"/>
    <x v="1"/>
    <x v="6"/>
    <n v="14"/>
    <s v="平安银行"/>
    <n v="0"/>
    <n v="13981.21"/>
    <n v="866.8"/>
    <n v="3655.99"/>
    <n v="9458.42"/>
    <n v="2495.91"/>
    <n v="1471.84"/>
    <n v="-13981.21"/>
  </r>
  <r>
    <x v="19"/>
    <d v="2015-12-26T00:00:00"/>
    <x v="1"/>
    <x v="6"/>
    <n v="1"/>
    <s v="易联"/>
    <n v="0"/>
    <n v="612099.41000000294"/>
    <n v="134785.63"/>
    <n v="398421.75000000303"/>
    <n v="78892.029999999897"/>
    <n v="123202.63"/>
    <n v="7575.9"/>
    <n v="-612099.41000000294"/>
  </r>
  <r>
    <x v="19"/>
    <d v="2015-12-27T00:00:00"/>
    <x v="1"/>
    <x v="6"/>
    <n v="1"/>
    <s v="易联"/>
    <n v="0"/>
    <n v="761286.370000005"/>
    <n v="220931.30999999901"/>
    <n v="468551.73000000598"/>
    <n v="71803.3299999999"/>
    <n v="122293.4"/>
    <n v="7282.7"/>
    <n v="-761286.370000005"/>
  </r>
  <r>
    <x v="19"/>
    <d v="2015-12-28T00:00:00"/>
    <x v="1"/>
    <x v="6"/>
    <n v="1"/>
    <s v="易联"/>
    <n v="0"/>
    <n v="724429.72"/>
    <n v="184036.799999999"/>
    <n v="349789.49000000203"/>
    <n v="190603.429999999"/>
    <n v="165647.94"/>
    <n v="16085.72"/>
    <n v="-724429.72"/>
  </r>
  <r>
    <x v="19"/>
    <d v="2015-12-28T00:00:00"/>
    <x v="1"/>
    <x v="6"/>
    <n v="14"/>
    <s v="平安银行"/>
    <n v="0"/>
    <n v="12761.7"/>
    <n v="2211.58"/>
    <n v="2197.4899999999998"/>
    <n v="8352.6299999999992"/>
    <n v="2470"/>
    <n v="1119.33"/>
    <n v="-12761.7"/>
  </r>
  <r>
    <x v="19"/>
    <d v="2015-12-29T00:00:00"/>
    <x v="1"/>
    <x v="6"/>
    <n v="1"/>
    <s v="易联"/>
    <n v="0"/>
    <n v="1008969.06"/>
    <n v="248156.43999999901"/>
    <n v="579757.86000000697"/>
    <n v="181054.75999999899"/>
    <n v="170318.01"/>
    <n v="18333.060000000001"/>
    <n v="-1008969.06"/>
  </r>
  <r>
    <x v="19"/>
    <d v="2015-12-29T00:00:00"/>
    <x v="1"/>
    <x v="6"/>
    <n v="14"/>
    <s v="平安银行"/>
    <n v="0"/>
    <n v="19594.080000000002"/>
    <n v="2894.98"/>
    <n v="3578.38"/>
    <n v="13120.72"/>
    <n v="3470"/>
    <n v="1491.33"/>
    <n v="-19594.080000000002"/>
  </r>
  <r>
    <x v="19"/>
    <d v="2015-12-31T00:00:00"/>
    <x v="1"/>
    <x v="6"/>
    <n v="1"/>
    <s v="易联"/>
    <n v="0"/>
    <n v="979702.88000000594"/>
    <n v="184584.06999999899"/>
    <n v="610616.85000000696"/>
    <n v="184501.959999999"/>
    <n v="173012.8"/>
    <n v="20421.080000000002"/>
    <n v="-979702.88000000594"/>
  </r>
  <r>
    <x v="19"/>
    <d v="2015-12-31T00:00:00"/>
    <x v="1"/>
    <x v="6"/>
    <n v="14"/>
    <s v="平安银行"/>
    <n v="0"/>
    <n v="27114.59"/>
    <n v="3417"/>
    <n v="5106.5600000000004"/>
    <n v="18591.03"/>
    <n v="4343.2700000000004"/>
    <n v="3304.04"/>
    <n v="-27114.59"/>
  </r>
  <r>
    <x v="19"/>
    <d v="2016-01-01T00:00:00"/>
    <x v="0"/>
    <x v="8"/>
    <n v="1"/>
    <s v="易联"/>
    <n v="0"/>
    <n v="810392.320000006"/>
    <n v="182874.18999999901"/>
    <n v="538338.60000000696"/>
    <n v="89179.529999999897"/>
    <n v="146157.99"/>
    <n v="7655.81"/>
    <n v="-810392.320000006"/>
  </r>
  <r>
    <x v="19"/>
    <d v="2016-01-02T00:00:00"/>
    <x v="0"/>
    <x v="8"/>
    <n v="1"/>
    <s v="易联"/>
    <n v="0"/>
    <n v="821862.76000000595"/>
    <n v="211855.549999999"/>
    <n v="516977.04000000702"/>
    <n v="93030.169999999795"/>
    <n v="153915.20000000001"/>
    <n v="8031.45"/>
    <n v="-821862.76000000595"/>
  </r>
  <r>
    <x v="19"/>
    <d v="2016-01-02T00:00:00"/>
    <x v="0"/>
    <x v="8"/>
    <n v="14"/>
    <s v="平安银行"/>
    <n v="0"/>
    <n v="4261.78"/>
    <n v="683.4"/>
    <n v="1447.49"/>
    <n v="2130.89"/>
    <n v="630"/>
    <n v="279.77"/>
    <n v="-4261.78"/>
  </r>
  <r>
    <x v="19"/>
    <d v="2016-01-03T00:00:00"/>
    <x v="0"/>
    <x v="8"/>
    <n v="1"/>
    <s v="易联"/>
    <n v="0"/>
    <n v="784026.61000000604"/>
    <n v="195113.639999999"/>
    <n v="505474.270000007"/>
    <n v="83438.699999999895"/>
    <n v="143700.5"/>
    <n v="6209.2"/>
    <n v="-784026.61000000604"/>
  </r>
  <r>
    <x v="19"/>
    <d v="2016-01-04T00:00:00"/>
    <x v="0"/>
    <x v="8"/>
    <n v="1"/>
    <s v="易联"/>
    <n v="0"/>
    <n v="862433.11000000499"/>
    <n v="198169.99999999901"/>
    <n v="498789.01000000699"/>
    <n v="165474.09999999899"/>
    <n v="182902.63"/>
    <n v="16219.42"/>
    <n v="-862433.11000000499"/>
  </r>
  <r>
    <x v="19"/>
    <d v="2016-01-04T00:00:00"/>
    <x v="0"/>
    <x v="8"/>
    <n v="13"/>
    <s v="支付宝线下还款"/>
    <n v="0"/>
    <n v="764.09"/>
    <n v="764.09"/>
    <n v="0"/>
    <n v="0"/>
    <n v="150"/>
    <n v="0.91"/>
    <n v="-764.09"/>
  </r>
  <r>
    <x v="19"/>
    <d v="2016-01-04T00:00:00"/>
    <x v="0"/>
    <x v="8"/>
    <n v="14"/>
    <s v="平安银行"/>
    <n v="0"/>
    <n v="16893.68"/>
    <n v="2130.89"/>
    <n v="3814.29"/>
    <n v="10948.5"/>
    <n v="3215.81"/>
    <n v="2014.3"/>
    <n v="-16893.68"/>
  </r>
  <r>
    <x v="19"/>
    <d v="2016-01-05T00:00:00"/>
    <x v="0"/>
    <x v="8"/>
    <n v="1"/>
    <s v="易联"/>
    <n v="0"/>
    <n v="914624.240000005"/>
    <n v="182470.739999999"/>
    <n v="498572.98000000702"/>
    <n v="233580.519999999"/>
    <n v="198212.84"/>
    <n v="21952.52"/>
    <n v="-914624.240000005"/>
  </r>
  <r>
    <x v="19"/>
    <d v="2016-01-05T00:00:00"/>
    <x v="0"/>
    <x v="8"/>
    <n v="14"/>
    <s v="平安银行"/>
    <n v="0"/>
    <n v="29460.98"/>
    <n v="2211.58"/>
    <n v="2947.49"/>
    <n v="24301.91"/>
    <n v="5473.6"/>
    <n v="3125.42"/>
    <n v="-29460.98"/>
  </r>
  <r>
    <x v="19"/>
    <d v="2016-01-06T00:00:00"/>
    <x v="0"/>
    <x v="8"/>
    <n v="1"/>
    <s v="易联"/>
    <n v="0"/>
    <n v="987063.82000000495"/>
    <n v="225947.329999999"/>
    <n v="546732.96000000695"/>
    <n v="214383.52999999901"/>
    <n v="206917.56"/>
    <n v="24698.68"/>
    <n v="-987063.82000000495"/>
  </r>
  <r>
    <x v="19"/>
    <d v="2016-01-06T00:00:00"/>
    <x v="0"/>
    <x v="8"/>
    <n v="14"/>
    <s v="平安银行"/>
    <n v="0"/>
    <n v="28605.48"/>
    <n v="5286.88"/>
    <n v="5106.5600000000004"/>
    <n v="18212.04"/>
    <n v="4578.51"/>
    <n v="2940.71"/>
    <n v="-28605.48"/>
  </r>
  <r>
    <x v="19"/>
    <d v="2016-01-07T00:00:00"/>
    <x v="0"/>
    <x v="8"/>
    <n v="1"/>
    <s v="易联"/>
    <n v="0"/>
    <n v="997696.22000000498"/>
    <n v="197854.93999999901"/>
    <n v="557045.71000000695"/>
    <n v="242795.56999999899"/>
    <n v="197093.45"/>
    <n v="25988.37"/>
    <n v="-997696.22000000498"/>
  </r>
  <r>
    <x v="19"/>
    <d v="2016-01-07T00:00:00"/>
    <x v="0"/>
    <x v="8"/>
    <n v="14"/>
    <s v="平安银行"/>
    <n v="0"/>
    <n v="34856.589999999997"/>
    <n v="1447.49"/>
    <n v="1366.8"/>
    <n v="32042.3"/>
    <n v="6780"/>
    <n v="6372.1"/>
    <n v="-34856.589999999997"/>
  </r>
  <r>
    <x v="19"/>
    <d v="2016-01-08T00:00:00"/>
    <x v="0"/>
    <x v="8"/>
    <n v="1"/>
    <s v="易联"/>
    <n v="0"/>
    <n v="934584.46000000497"/>
    <n v="194653.36999999901"/>
    <n v="493596.84000000602"/>
    <n v="246334.24999999901"/>
    <n v="201776.19"/>
    <n v="26576.38"/>
    <n v="-934584.46000000497"/>
  </r>
  <r>
    <x v="19"/>
    <d v="2016-01-08T00:00:00"/>
    <x v="0"/>
    <x v="8"/>
    <n v="13"/>
    <s v="支付宝线下还款"/>
    <n v="0"/>
    <n v="1447.49"/>
    <n v="764.09"/>
    <n v="0"/>
    <n v="683.4"/>
    <n v="510"/>
    <n v="259.8"/>
    <n v="-1447.49"/>
  </r>
  <r>
    <x v="19"/>
    <d v="2016-01-08T00:00:00"/>
    <x v="0"/>
    <x v="8"/>
    <n v="14"/>
    <s v="平安银行"/>
    <n v="0"/>
    <n v="31795.05"/>
    <n v="1447.49"/>
    <n v="2894.98"/>
    <n v="27452.58"/>
    <n v="5823.03"/>
    <n v="4449.5"/>
    <n v="-31795.05"/>
  </r>
  <r>
    <x v="19"/>
    <d v="2016-01-09T00:00:00"/>
    <x v="0"/>
    <x v="8"/>
    <n v="1"/>
    <s v="易联"/>
    <n v="0"/>
    <n v="865280.37000000605"/>
    <n v="160585.769999999"/>
    <n v="563908.520000007"/>
    <n v="140786.07999999999"/>
    <n v="146901.23000000001"/>
    <n v="14635.83"/>
    <n v="-865280.37000000605"/>
  </r>
  <r>
    <x v="19"/>
    <d v="2016-01-09T00:00:00"/>
    <x v="0"/>
    <x v="8"/>
    <n v="14"/>
    <s v="平安银行"/>
    <n v="0"/>
    <n v="10352.11"/>
    <n v="1379.08"/>
    <n v="2360.6799999999998"/>
    <n v="6612.35"/>
    <n v="1590"/>
    <n v="1379.06"/>
    <n v="-10352.11"/>
  </r>
  <r>
    <x v="19"/>
    <d v="2016-01-10T00:00:00"/>
    <x v="0"/>
    <x v="8"/>
    <n v="1"/>
    <s v="易联"/>
    <n v="0"/>
    <n v="1004651.96"/>
    <n v="217703.71999999901"/>
    <n v="666303.50000000698"/>
    <n v="120644.74"/>
    <n v="136823.94"/>
    <n v="11882.29"/>
    <n v="-1004651.96"/>
  </r>
  <r>
    <x v="19"/>
    <d v="2016-01-10T00:00:00"/>
    <x v="0"/>
    <x v="8"/>
    <n v="14"/>
    <s v="平安银行"/>
    <n v="0"/>
    <n v="8088.54"/>
    <n v="764.09"/>
    <n v="4423.16"/>
    <n v="2901.29"/>
    <n v="680"/>
    <n v="446.6"/>
    <n v="-8088.54"/>
  </r>
  <r>
    <x v="19"/>
    <d v="2016-01-11T00:00:00"/>
    <x v="0"/>
    <x v="8"/>
    <n v="1"/>
    <s v="易联"/>
    <n v="0"/>
    <n v="1034754.48000001"/>
    <n v="206571.43999999901"/>
    <n v="516783.33000000601"/>
    <n v="311399.71000000002"/>
    <n v="187204.47"/>
    <n v="28297.51"/>
    <n v="-1034754.48000001"/>
  </r>
  <r>
    <x v="19"/>
    <d v="2016-01-11T00:00:00"/>
    <x v="0"/>
    <x v="8"/>
    <n v="14"/>
    <s v="平安银行"/>
    <n v="0"/>
    <n v="25146.32"/>
    <n v="1025.0999999999999"/>
    <n v="2130.89"/>
    <n v="21990.33"/>
    <n v="4474.8999999999996"/>
    <n v="3707.77"/>
    <n v="-25146.32"/>
  </r>
  <r>
    <x v="19"/>
    <d v="2016-01-12T00:00:00"/>
    <x v="0"/>
    <x v="8"/>
    <n v="1"/>
    <s v="易联"/>
    <n v="0"/>
    <n v="1073492.26"/>
    <n v="288232.21000000002"/>
    <n v="459833.07000000501"/>
    <n v="325426.98000000097"/>
    <n v="225187.98"/>
    <n v="29581.06"/>
    <n v="-1073492.26"/>
  </r>
  <r>
    <x v="19"/>
    <d v="2016-01-12T00:00:00"/>
    <x v="0"/>
    <x v="8"/>
    <n v="13"/>
    <s v="支付宝线下还款"/>
    <n v="0"/>
    <n v="2292.27"/>
    <n v="764.09"/>
    <n v="0"/>
    <n v="1528.18"/>
    <n v="450"/>
    <n v="1.8199999999999901"/>
    <n v="-2292.27"/>
  </r>
  <r>
    <x v="19"/>
    <d v="2016-01-12T00:00:00"/>
    <x v="0"/>
    <x v="8"/>
    <n v="14"/>
    <s v="平安银行"/>
    <n v="0"/>
    <n v="23521.21"/>
    <n v="3659.07"/>
    <n v="1447.49"/>
    <n v="18414.650000000001"/>
    <n v="4408.1400000000003"/>
    <n v="2173.96"/>
    <n v="-23521.21"/>
  </r>
  <r>
    <x v="19"/>
    <d v="2016-01-13T00:00:00"/>
    <x v="0"/>
    <x v="8"/>
    <n v="1"/>
    <s v="易联"/>
    <n v="0"/>
    <n v="900522.44000000297"/>
    <n v="195793.489999999"/>
    <n v="468253.45000000502"/>
    <n v="236475.49999999901"/>
    <n v="195611.33"/>
    <n v="23617.5"/>
    <n v="-900522.44000000297"/>
  </r>
  <r>
    <x v="19"/>
    <d v="2016-01-13T00:00:00"/>
    <x v="0"/>
    <x v="8"/>
    <n v="14"/>
    <s v="平安银行"/>
    <n v="0"/>
    <n v="30050.13"/>
    <n v="4181.09"/>
    <n v="2472.59"/>
    <n v="23396.45"/>
    <n v="5495.91"/>
    <n v="4797.0600000000004"/>
    <n v="-30050.13"/>
  </r>
  <r>
    <x v="19"/>
    <d v="2016-01-14T00:00:00"/>
    <x v="0"/>
    <x v="8"/>
    <n v="1"/>
    <s v="易联"/>
    <n v="0"/>
    <n v="999127.14000000502"/>
    <n v="222606.08999999901"/>
    <n v="544443.47000000696"/>
    <n v="232077.579999999"/>
    <n v="210666.81"/>
    <n v="25512.91"/>
    <n v="-999127.14000000502"/>
  </r>
  <r>
    <x v="19"/>
    <d v="2016-01-14T00:00:00"/>
    <x v="0"/>
    <x v="8"/>
    <n v="14"/>
    <s v="平安银行"/>
    <n v="0"/>
    <n v="36544.47"/>
    <n v="1528.18"/>
    <n v="2130.89"/>
    <n v="32885.4"/>
    <n v="7267.36"/>
    <n v="5655.55"/>
    <n v="-36544.47"/>
  </r>
  <r>
    <x v="19"/>
    <d v="2016-01-15T00:00:00"/>
    <x v="0"/>
    <x v="8"/>
    <n v="1"/>
    <s v="易联"/>
    <n v="0"/>
    <n v="1011568.59"/>
    <n v="230248.36999999901"/>
    <n v="503544.63000000501"/>
    <n v="277775.58999999898"/>
    <n v="257555.84"/>
    <n v="34210.660000000003"/>
    <n v="-1011568.59"/>
  </r>
  <r>
    <x v="19"/>
    <d v="2016-01-15T00:00:00"/>
    <x v="0"/>
    <x v="8"/>
    <n v="13"/>
    <s v="支付宝线下还款"/>
    <n v="0"/>
    <n v="1447.49"/>
    <n v="764.09"/>
    <n v="683.4"/>
    <n v="0"/>
    <n v="150"/>
    <n v="1065"/>
    <n v="-1447.49"/>
  </r>
  <r>
    <x v="19"/>
    <d v="2016-01-16T00:00:00"/>
    <x v="0"/>
    <x v="8"/>
    <n v="1"/>
    <s v="易联"/>
    <n v="0"/>
    <n v="937388.17000000505"/>
    <n v="218791.94999999899"/>
    <n v="554208.95000000601"/>
    <n v="164387.269999999"/>
    <n v="197199.87"/>
    <n v="16850.38"/>
    <n v="-937388.17000000505"/>
  </r>
  <r>
    <x v="19"/>
    <d v="2016-01-17T00:00:00"/>
    <x v="0"/>
    <x v="8"/>
    <n v="1"/>
    <s v="易联"/>
    <n v="0"/>
    <n v="1056324.43"/>
    <n v="274367.71999999898"/>
    <n v="657758.84000000497"/>
    <n v="124197.87"/>
    <n v="185641.9"/>
    <n v="11972.8"/>
    <n v="-1056324.43"/>
  </r>
  <r>
    <x v="19"/>
    <d v="2016-01-18T00:00:00"/>
    <x v="0"/>
    <x v="8"/>
    <n v="1"/>
    <s v="易联"/>
    <n v="0"/>
    <n v="1219699.23000001"/>
    <n v="324061.59000000003"/>
    <n v="665858.62000000605"/>
    <n v="229779.019999999"/>
    <n v="236332.04"/>
    <n v="23215.37"/>
    <n v="-1219699.23000001"/>
  </r>
  <r>
    <x v="19"/>
    <d v="2016-01-18T00:00:00"/>
    <x v="0"/>
    <x v="8"/>
    <n v="14"/>
    <s v="平安银行"/>
    <n v="0"/>
    <n v="36381.120000000003"/>
    <n v="5889.59"/>
    <n v="2472.59"/>
    <n v="28018.94"/>
    <n v="7233.6"/>
    <n v="5079.07"/>
    <n v="-36381.120000000003"/>
  </r>
  <r>
    <x v="19"/>
    <d v="2016-01-19T00:00:00"/>
    <x v="0"/>
    <x v="8"/>
    <n v="1"/>
    <s v="易联"/>
    <n v="0"/>
    <n v="1010754.82"/>
    <n v="238974.739999999"/>
    <n v="575585.91000000597"/>
    <n v="196194.16999999899"/>
    <n v="229555.73"/>
    <n v="18532.400000000001"/>
    <n v="-1010754.82"/>
  </r>
  <r>
    <x v="19"/>
    <d v="2016-01-19T00:00:00"/>
    <x v="0"/>
    <x v="8"/>
    <n v="14"/>
    <s v="平安银行"/>
    <n v="0"/>
    <n v="12763.69"/>
    <n v="1025.0999999999999"/>
    <n v="764.09"/>
    <n v="10974.5"/>
    <n v="2580"/>
    <n v="1255.92"/>
    <n v="-12763.69"/>
  </r>
  <r>
    <x v="19"/>
    <d v="2016-01-20T00:00:00"/>
    <x v="0"/>
    <x v="8"/>
    <n v="1"/>
    <s v="易联"/>
    <n v="0"/>
    <n v="950200.16000000294"/>
    <n v="229310.27999999901"/>
    <n v="489190.47000000498"/>
    <n v="231699.40999999901"/>
    <n v="262984.23"/>
    <n v="26273.75"/>
    <n v="-950200.16000000294"/>
  </r>
  <r>
    <x v="19"/>
    <d v="2016-01-20T00:00:00"/>
    <x v="0"/>
    <x v="8"/>
    <n v="13"/>
    <s v="支付宝线下还款"/>
    <n v="0"/>
    <n v="1447.49"/>
    <n v="764.09"/>
    <n v="683.4"/>
    <n v="0"/>
    <n v="150"/>
    <n v="1.00000000000016E-2"/>
    <n v="-1447.49"/>
  </r>
  <r>
    <x v="19"/>
    <d v="2016-01-20T00:00:00"/>
    <x v="0"/>
    <x v="8"/>
    <n v="14"/>
    <s v="平安银行"/>
    <n v="0"/>
    <n v="23007.48"/>
    <n v="3497.69"/>
    <n v="1447.49"/>
    <n v="18062.3"/>
    <n v="5156.6000000000004"/>
    <n v="2536.69"/>
    <n v="-23007.48"/>
  </r>
  <r>
    <x v="19"/>
    <d v="2016-01-21T00:00:00"/>
    <x v="0"/>
    <x v="8"/>
    <n v="1"/>
    <s v="易联"/>
    <n v="0"/>
    <n v="1258719.71"/>
    <n v="277982.58999999898"/>
    <n v="753218.81000000401"/>
    <n v="227518.30999999901"/>
    <n v="258091.77"/>
    <n v="23477.9"/>
    <n v="-1258719.71"/>
  </r>
  <r>
    <x v="19"/>
    <d v="2016-01-21T00:00:00"/>
    <x v="0"/>
    <x v="8"/>
    <n v="14"/>
    <s v="平安银行"/>
    <n v="0"/>
    <n v="26068.34"/>
    <n v="1789.19"/>
    <n v="3739.76"/>
    <n v="20539.39"/>
    <n v="4851.82"/>
    <n v="2537.0100000000002"/>
    <n v="-26068.34"/>
  </r>
  <r>
    <x v="19"/>
    <d v="2016-01-22T00:00:00"/>
    <x v="0"/>
    <x v="8"/>
    <n v="1"/>
    <s v="易联"/>
    <n v="0"/>
    <n v="1358443.44"/>
    <n v="310923.3"/>
    <n v="829582.05000000505"/>
    <n v="217938.08999999901"/>
    <n v="264118.96999999997"/>
    <n v="26063.02"/>
    <n v="-1358443.44"/>
  </r>
  <r>
    <x v="19"/>
    <d v="2016-01-22T00:00:00"/>
    <x v="0"/>
    <x v="8"/>
    <n v="14"/>
    <s v="平安银行"/>
    <n v="0"/>
    <n v="21734.89"/>
    <n v="4442.1000000000004"/>
    <n v="3920.08"/>
    <n v="13372.71"/>
    <n v="3855.79"/>
    <n v="2268.35"/>
    <n v="-21734.89"/>
  </r>
  <r>
    <x v="19"/>
    <d v="2016-01-23T00:00:00"/>
    <x v="0"/>
    <x v="8"/>
    <n v="1"/>
    <s v="易联"/>
    <n v="0"/>
    <n v="1494201.1500000099"/>
    <n v="337128.260000001"/>
    <n v="1013852.44000001"/>
    <n v="143220.45000000001"/>
    <n v="217356.33"/>
    <n v="13515.41"/>
    <n v="-1494201.1500000099"/>
  </r>
  <r>
    <x v="19"/>
    <d v="2016-01-23T00:00:00"/>
    <x v="0"/>
    <x v="8"/>
    <n v="13"/>
    <s v="支付宝线下还款"/>
    <n v="0"/>
    <n v="764.09"/>
    <n v="764.09"/>
    <n v="0"/>
    <n v="0"/>
    <n v="150.4"/>
    <n v="0.91"/>
    <n v="-764.09"/>
  </r>
  <r>
    <x v="19"/>
    <d v="2016-01-23T00:00:00"/>
    <x v="0"/>
    <x v="8"/>
    <n v="14"/>
    <s v="平安银行"/>
    <n v="0"/>
    <n v="11160.24"/>
    <n v="764.09"/>
    <n v="5286.88"/>
    <n v="5109.2700000000004"/>
    <n v="1200"/>
    <n v="1086.8900000000001"/>
    <n v="-11160.24"/>
  </r>
  <r>
    <x v="19"/>
    <d v="2016-01-24T00:00:00"/>
    <x v="0"/>
    <x v="8"/>
    <n v="1"/>
    <s v="易联"/>
    <n v="0"/>
    <n v="1337831.3500000101"/>
    <n v="324670.61000000098"/>
    <n v="884718.65000000596"/>
    <n v="128442.09"/>
    <n v="199235.51"/>
    <n v="10658.65"/>
    <n v="-1337831.3500000101"/>
  </r>
  <r>
    <x v="19"/>
    <d v="2016-01-24T00:00:00"/>
    <x v="0"/>
    <x v="8"/>
    <n v="14"/>
    <s v="平安银行"/>
    <n v="0"/>
    <n v="7310.38"/>
    <n v="1366.8"/>
    <n v="3578.38"/>
    <n v="2365.1999999999998"/>
    <n v="870"/>
    <n v="528.07000000000005"/>
    <n v="-7310.38"/>
  </r>
  <r>
    <x v="19"/>
    <d v="2016-01-25T00:00:00"/>
    <x v="0"/>
    <x v="8"/>
    <n v="1"/>
    <s v="易联"/>
    <n v="0"/>
    <n v="1409509.8300000101"/>
    <n v="356490.14000000199"/>
    <n v="789352.00000000605"/>
    <n v="263667.68999999901"/>
    <n v="258201.85"/>
    <n v="25857.98"/>
    <n v="-1409509.8300000101"/>
  </r>
  <r>
    <x v="19"/>
    <d v="2016-01-25T00:00:00"/>
    <x v="0"/>
    <x v="8"/>
    <n v="14"/>
    <s v="平安银行"/>
    <n v="0"/>
    <n v="25925.46"/>
    <n v="2211.58"/>
    <n v="3497.69"/>
    <n v="20216.189999999999"/>
    <n v="4980"/>
    <n v="3555.64"/>
    <n v="-25925.46"/>
  </r>
  <r>
    <x v="19"/>
    <d v="2016-01-26T00:00:00"/>
    <x v="0"/>
    <x v="8"/>
    <n v="1"/>
    <s v="易联"/>
    <n v="0"/>
    <n v="1213390.79000001"/>
    <n v="247362.16999999899"/>
    <n v="673472.88000000699"/>
    <n v="292555.74"/>
    <n v="249882.25"/>
    <n v="28674.1"/>
    <n v="-1213390.79000001"/>
  </r>
  <r>
    <x v="19"/>
    <d v="2016-01-26T00:00:00"/>
    <x v="0"/>
    <x v="8"/>
    <n v="14"/>
    <s v="平安银行"/>
    <n v="0"/>
    <n v="21573.360000000001"/>
    <n v="764.09"/>
    <n v="2894.98"/>
    <n v="17914.29"/>
    <n v="4192.8999999999996"/>
    <n v="2332.37"/>
    <n v="-21573.360000000001"/>
  </r>
  <r>
    <x v="19"/>
    <d v="2016-01-27T00:00:00"/>
    <x v="0"/>
    <x v="8"/>
    <n v="1"/>
    <s v="易联"/>
    <n v="0"/>
    <n v="1295197.55"/>
    <n v="273769.93999999901"/>
    <n v="741321.83000000601"/>
    <n v="280105.77999999898"/>
    <n v="258410.69"/>
    <n v="29256.93"/>
    <n v="-1295197.55"/>
  </r>
  <r>
    <x v="19"/>
    <d v="2016-01-28T00:00:00"/>
    <x v="0"/>
    <x v="8"/>
    <n v="1"/>
    <s v="易联"/>
    <n v="0"/>
    <n v="1556017.23000001"/>
    <n v="353139.820000001"/>
    <n v="918323.21000000497"/>
    <n v="284554.19999999902"/>
    <n v="268122.71000000002"/>
    <n v="31462.67"/>
    <n v="-1556017.23000001"/>
  </r>
  <r>
    <x v="19"/>
    <d v="2016-01-28T00:00:00"/>
    <x v="0"/>
    <x v="8"/>
    <n v="14"/>
    <s v="平安银行"/>
    <n v="0"/>
    <n v="32906.160000000003"/>
    <n v="2292.27"/>
    <n v="5025.87"/>
    <n v="25588.02"/>
    <n v="5865.91"/>
    <n v="3984.01"/>
    <n v="-32906.160000000003"/>
  </r>
  <r>
    <x v="19"/>
    <d v="2016-01-29T00:00:00"/>
    <x v="0"/>
    <x v="8"/>
    <n v="1"/>
    <s v="易联"/>
    <n v="0"/>
    <n v="1609039.53000001"/>
    <n v="346824.29000000103"/>
    <n v="989292.85000000906"/>
    <n v="272922.38999999902"/>
    <n v="264617.84000000003"/>
    <n v="32502.39"/>
    <n v="-1609039.53000001"/>
  </r>
  <r>
    <x v="19"/>
    <d v="2016-01-29T00:00:00"/>
    <x v="0"/>
    <x v="8"/>
    <n v="14"/>
    <s v="平安银行"/>
    <n v="0"/>
    <n v="44603.51"/>
    <n v="1447.49"/>
    <n v="6392.67"/>
    <n v="36763.35"/>
    <n v="8673.27"/>
    <n v="5256.12"/>
    <n v="-44603.51"/>
  </r>
  <r>
    <x v="19"/>
    <d v="2016-01-30T00:00:00"/>
    <x v="0"/>
    <x v="8"/>
    <n v="1"/>
    <s v="易联"/>
    <n v="0"/>
    <n v="846637.75000000303"/>
    <n v="189762.00999999899"/>
    <n v="471391.45000000502"/>
    <n v="185484.28999999899"/>
    <n v="200999.27"/>
    <n v="19844.87"/>
    <n v="-846637.75000000303"/>
  </r>
  <r>
    <x v="19"/>
    <d v="2016-01-31T00:00:00"/>
    <x v="0"/>
    <x v="8"/>
    <n v="1"/>
    <s v="易联"/>
    <n v="0"/>
    <n v="2067351.5"/>
    <n v="332028.56000000099"/>
    <n v="1576508.6700000099"/>
    <n v="158814.269999999"/>
    <n v="198600.85"/>
    <n v="16744.73"/>
    <n v="-2067351.5"/>
  </r>
  <r>
    <x v="19"/>
    <d v="2016-01-31T00:00:00"/>
    <x v="0"/>
    <x v="8"/>
    <n v="14"/>
    <s v="平安银行"/>
    <n v="0"/>
    <n v="12443.64"/>
    <n v="683.4"/>
    <n v="9548.66"/>
    <n v="2211.58"/>
    <n v="543.27"/>
    <n v="227.74"/>
    <n v="-12443.64"/>
  </r>
  <r>
    <x v="19"/>
    <d v="2016-02-01T00:00:00"/>
    <x v="0"/>
    <x v="9"/>
    <n v="1"/>
    <s v="易联"/>
    <n v="0"/>
    <n v="416071.599999998"/>
    <n v="158845.69999999899"/>
    <n v="0"/>
    <n v="257225.899999999"/>
    <n v="249127.18"/>
    <n v="28296.76"/>
    <n v="-416071.599999998"/>
  </r>
  <r>
    <x v="19"/>
    <d v="2016-02-01T00:00:00"/>
    <x v="0"/>
    <x v="9"/>
    <n v="14"/>
    <s v="平安银行"/>
    <n v="0"/>
    <n v="40365.629999999997"/>
    <n v="3578.38"/>
    <n v="0"/>
    <n v="36787.25"/>
    <n v="8627.5"/>
    <n v="5245.11"/>
    <n v="-40365.629999999997"/>
  </r>
  <r>
    <x v="19"/>
    <d v="2016-02-02T00:00:00"/>
    <x v="0"/>
    <x v="9"/>
    <n v="1"/>
    <s v="易联"/>
    <n v="0"/>
    <n v="952490.44000000495"/>
    <n v="165654.44999999899"/>
    <n v="528796.88000000699"/>
    <n v="258039.109999999"/>
    <n v="232289.54"/>
    <n v="33092.89"/>
    <n v="-952490.44000000495"/>
  </r>
  <r>
    <x v="19"/>
    <d v="2016-02-02T00:00:00"/>
    <x v="0"/>
    <x v="9"/>
    <n v="14"/>
    <s v="平安银行"/>
    <n v="0"/>
    <n v="44952.81"/>
    <n v="2130.89"/>
    <n v="2211.58"/>
    <n v="40610.339999999997"/>
    <n v="9243.98"/>
    <n v="5700.88"/>
    <n v="-44952.81"/>
  </r>
  <r>
    <x v="19"/>
    <d v="2016-02-03T00:00:00"/>
    <x v="0"/>
    <x v="9"/>
    <n v="1"/>
    <s v="易联"/>
    <n v="0"/>
    <n v="945439.62000000605"/>
    <n v="138208.95999999999"/>
    <n v="491082.83000000601"/>
    <n v="316147.83000000101"/>
    <n v="279499.23"/>
    <n v="37237.24"/>
    <n v="-945439.62000000605"/>
  </r>
  <r>
    <x v="19"/>
    <d v="2016-02-03T00:00:00"/>
    <x v="0"/>
    <x v="9"/>
    <n v="14"/>
    <s v="平安银行"/>
    <n v="0"/>
    <n v="28400.75"/>
    <n v="764.09"/>
    <n v="2161.38"/>
    <n v="25475.279999999999"/>
    <n v="5097.3599999999997"/>
    <n v="4013.11"/>
    <n v="-28400.75"/>
  </r>
  <r>
    <x v="19"/>
    <d v="2016-02-04T00:00:00"/>
    <x v="0"/>
    <x v="9"/>
    <n v="1"/>
    <s v="易联"/>
    <n v="0"/>
    <n v="1576731.1600000099"/>
    <n v="315196.33"/>
    <n v="992985.09000000602"/>
    <n v="268549.739999999"/>
    <n v="289947.19"/>
    <n v="36689.620000000003"/>
    <n v="-1576731.1600000099"/>
  </r>
  <r>
    <x v="19"/>
    <d v="2016-02-04T00:00:00"/>
    <x v="0"/>
    <x v="9"/>
    <n v="14"/>
    <s v="平安银行"/>
    <n v="0"/>
    <n v="44154.239999999998"/>
    <n v="2814.29"/>
    <n v="9126.27"/>
    <n v="32213.68"/>
    <n v="7608.41"/>
    <n v="4957.54"/>
    <n v="-44154.239999999998"/>
  </r>
  <r>
    <x v="19"/>
    <d v="2016-02-05T00:00:00"/>
    <x v="0"/>
    <x v="9"/>
    <n v="1"/>
    <s v="易联"/>
    <n v="0"/>
    <n v="1668607.4000000099"/>
    <n v="310083.59000000003"/>
    <n v="1060818.56"/>
    <n v="297705.25"/>
    <n v="339712.3"/>
    <n v="31069.61"/>
    <n v="-1668607.4000000099"/>
  </r>
  <r>
    <x v="19"/>
    <d v="2016-02-05T00:00:00"/>
    <x v="0"/>
    <x v="9"/>
    <n v="14"/>
    <s v="平安银行"/>
    <n v="0"/>
    <n v="25032.92"/>
    <n v="683.4"/>
    <n v="4655.99"/>
    <n v="19693.53"/>
    <n v="4723.6000000000004"/>
    <n v="3578.56"/>
    <n v="-25032.92"/>
  </r>
  <r>
    <x v="19"/>
    <d v="2016-02-06T00:00:00"/>
    <x v="0"/>
    <x v="9"/>
    <n v="1"/>
    <s v="易联"/>
    <n v="0"/>
    <n v="1524060.45"/>
    <n v="244008.579999999"/>
    <n v="1076229.4300000099"/>
    <n v="203822.43999999901"/>
    <n v="245578.11"/>
    <n v="18720.439999999999"/>
    <n v="-1524060.45"/>
  </r>
  <r>
    <x v="19"/>
    <d v="2016-02-07T00:00:00"/>
    <x v="0"/>
    <x v="9"/>
    <n v="1"/>
    <s v="易联"/>
    <n v="0"/>
    <n v="1585307.49"/>
    <n v="231439.899999999"/>
    <n v="1228314.1599999999"/>
    <n v="125553.43"/>
    <n v="124669.04"/>
    <n v="10051.290000000001"/>
    <n v="-1585307.49"/>
  </r>
  <r>
    <x v="19"/>
    <d v="2016-02-08T00:00:00"/>
    <x v="0"/>
    <x v="9"/>
    <n v="1"/>
    <s v="易联"/>
    <n v="0"/>
    <n v="1295139.98000001"/>
    <n v="172311.16999999899"/>
    <n v="1021819.3000000099"/>
    <n v="101009.51"/>
    <n v="90547.98"/>
    <n v="7830.67"/>
    <n v="-1295139.98000001"/>
  </r>
  <r>
    <x v="19"/>
    <d v="2016-02-09T00:00:00"/>
    <x v="0"/>
    <x v="9"/>
    <n v="1"/>
    <s v="易联"/>
    <n v="0"/>
    <n v="1075676.0700000101"/>
    <n v="179520.72999999899"/>
    <n v="756584.10000000801"/>
    <n v="139571.24"/>
    <n v="108094.25"/>
    <n v="8341.1200000000008"/>
    <n v="-1075676.0700000101"/>
  </r>
  <r>
    <x v="19"/>
    <d v="2016-02-10T00:00:00"/>
    <x v="0"/>
    <x v="9"/>
    <n v="1"/>
    <s v="易联"/>
    <n v="0"/>
    <n v="1337821.4100000099"/>
    <n v="236420.889999999"/>
    <n v="909813.23000000697"/>
    <n v="191587.28999999899"/>
    <n v="136679.14000000001"/>
    <n v="14010.84"/>
    <n v="-1337821.4100000099"/>
  </r>
  <r>
    <x v="19"/>
    <d v="2016-02-11T00:00:00"/>
    <x v="0"/>
    <x v="9"/>
    <n v="1"/>
    <s v="易联"/>
    <n v="0"/>
    <n v="1404120.3400000101"/>
    <n v="316298.36000000098"/>
    <n v="897307.26000000595"/>
    <n v="190514.71999999901"/>
    <n v="141671.49"/>
    <n v="11044.68"/>
    <n v="-1404120.3400000101"/>
  </r>
  <r>
    <x v="19"/>
    <d v="2016-02-12T00:00:00"/>
    <x v="0"/>
    <x v="9"/>
    <n v="1"/>
    <s v="易联"/>
    <n v="0"/>
    <n v="1419168.81"/>
    <n v="339762.52000000101"/>
    <n v="877127.88000000501"/>
    <n v="202278.41"/>
    <n v="147106.57"/>
    <n v="13114.93"/>
    <n v="-1419168.81"/>
  </r>
  <r>
    <x v="19"/>
    <d v="2016-02-13T00:00:00"/>
    <x v="0"/>
    <x v="9"/>
    <n v="1"/>
    <s v="易联"/>
    <n v="0"/>
    <n v="1286616.47"/>
    <n v="292993.7"/>
    <n v="716413.81000000495"/>
    <n v="277208.96000000002"/>
    <n v="155821.74"/>
    <n v="19748.18"/>
    <n v="-1286616.47"/>
  </r>
  <r>
    <x v="19"/>
    <d v="2016-02-14T00:00:00"/>
    <x v="0"/>
    <x v="9"/>
    <n v="1"/>
    <s v="易联"/>
    <n v="0"/>
    <n v="1519721.9000000099"/>
    <n v="379193.93"/>
    <n v="788600.33000000496"/>
    <n v="351927.640000001"/>
    <n v="180010.94"/>
    <n v="24993.45"/>
    <n v="-1519721.9000000099"/>
  </r>
  <r>
    <x v="19"/>
    <d v="2016-02-15T00:00:00"/>
    <x v="0"/>
    <x v="9"/>
    <n v="1"/>
    <s v="易联"/>
    <n v="0"/>
    <n v="1812233.8700000099"/>
    <n v="492658.38000000297"/>
    <n v="565346.51000000502"/>
    <n v="754228.98000000499"/>
    <n v="362063.93"/>
    <n v="66253.5"/>
    <n v="-1812233.8700000099"/>
  </r>
  <r>
    <x v="19"/>
    <d v="2016-02-15T00:00:00"/>
    <x v="0"/>
    <x v="9"/>
    <n v="14"/>
    <s v="平安银行"/>
    <n v="0"/>
    <n v="31835.71"/>
    <n v="6572.99"/>
    <n v="764.09"/>
    <n v="24498.63"/>
    <n v="7080"/>
    <n v="3271.79"/>
    <n v="-31835.71"/>
  </r>
  <r>
    <x v="19"/>
    <d v="2016-02-16T00:00:00"/>
    <x v="0"/>
    <x v="9"/>
    <n v="1"/>
    <s v="易联"/>
    <n v="0"/>
    <n v="1763869.4100000099"/>
    <n v="406600.020000002"/>
    <n v="569542.66000000399"/>
    <n v="787726.73000000499"/>
    <n v="406087.54"/>
    <n v="82137.66"/>
    <n v="-1763869.4100000099"/>
  </r>
  <r>
    <x v="19"/>
    <d v="2016-02-16T00:00:00"/>
    <x v="0"/>
    <x v="9"/>
    <n v="14"/>
    <s v="平安银行"/>
    <n v="0"/>
    <n v="64953.13"/>
    <n v="7517.41"/>
    <n v="3497.69"/>
    <n v="53938.03"/>
    <n v="11879.9"/>
    <n v="5416.29"/>
    <n v="-64953.13"/>
  </r>
  <r>
    <x v="19"/>
    <d v="2016-02-17T00:00:00"/>
    <x v="0"/>
    <x v="9"/>
    <n v="1"/>
    <s v="易联"/>
    <n v="0"/>
    <n v="2015375.5500000101"/>
    <n v="410457.14000000199"/>
    <n v="812547.52000000596"/>
    <n v="792370.89000000595"/>
    <n v="412545.34"/>
    <n v="96778.3"/>
    <n v="-2015375.5500000101"/>
  </r>
  <r>
    <x v="19"/>
    <d v="2016-02-17T00:00:00"/>
    <x v="0"/>
    <x v="9"/>
    <n v="14"/>
    <s v="平安银行"/>
    <n v="0"/>
    <n v="86350.279999999897"/>
    <n v="10493.07"/>
    <n v="3839.39"/>
    <n v="72017.819999999905"/>
    <n v="17362.310000000001"/>
    <n v="10377.18"/>
    <n v="-86350.279999999897"/>
  </r>
  <r>
    <x v="19"/>
    <d v="2016-02-18T00:00:00"/>
    <x v="0"/>
    <x v="9"/>
    <n v="1"/>
    <s v="易联"/>
    <n v="0"/>
    <n v="2708000.7500000098"/>
    <n v="651587.07000000298"/>
    <n v="1226265.3899999999"/>
    <n v="830148.29000000504"/>
    <n v="446860.25"/>
    <n v="107500.37"/>
    <n v="-2708000.7500000098"/>
  </r>
  <r>
    <x v="19"/>
    <d v="2016-02-18T00:00:00"/>
    <x v="0"/>
    <x v="9"/>
    <n v="14"/>
    <s v="平安银行"/>
    <n v="0"/>
    <n v="94246.019999999902"/>
    <n v="11437.48"/>
    <n v="10754.08"/>
    <n v="72054.459999999905"/>
    <n v="16722.61"/>
    <n v="8458.92"/>
    <n v="-94246.019999999902"/>
  </r>
  <r>
    <x v="19"/>
    <d v="2016-02-19T00:00:00"/>
    <x v="0"/>
    <x v="9"/>
    <n v="1"/>
    <s v="易联"/>
    <n v="0"/>
    <n v="2102787.9800000102"/>
    <n v="439278.48000000097"/>
    <n v="832030.86000000394"/>
    <n v="831478.64000000397"/>
    <n v="433647.1"/>
    <n v="98722.49"/>
    <n v="-2102787.9800000102"/>
  </r>
  <r>
    <x v="19"/>
    <d v="2016-02-19T00:00:00"/>
    <x v="0"/>
    <x v="9"/>
    <n v="14"/>
    <s v="平安银行"/>
    <n v="0"/>
    <n v="92015.979999999894"/>
    <n v="5547.9"/>
    <n v="7417.77"/>
    <n v="79050.309999999896"/>
    <n v="16510.22"/>
    <n v="12298.73"/>
    <n v="-92015.979999999894"/>
  </r>
  <r>
    <x v="19"/>
    <d v="2016-02-20T00:00:00"/>
    <x v="0"/>
    <x v="9"/>
    <n v="1"/>
    <s v="易联"/>
    <n v="0"/>
    <n v="2798640.8700000099"/>
    <n v="879917.070000001"/>
    <n v="1119764.25"/>
    <n v="798959.550000004"/>
    <n v="530545.92000000004"/>
    <n v="79265.48"/>
    <n v="-2798640.8700000099"/>
  </r>
  <r>
    <x v="19"/>
    <d v="2016-02-20T00:00:00"/>
    <x v="0"/>
    <x v="9"/>
    <n v="13"/>
    <s v="支付宝线下还款"/>
    <n v="0"/>
    <n v="4181.09"/>
    <n v="1708.5"/>
    <n v="1789.19"/>
    <n v="683.4"/>
    <n v="420"/>
    <n v="318.83"/>
    <n v="-4181.09"/>
  </r>
  <r>
    <x v="19"/>
    <d v="2016-02-20T00:00:00"/>
    <x v="0"/>
    <x v="9"/>
    <n v="14"/>
    <s v="平安银行"/>
    <n v="0"/>
    <n v="20725.14"/>
    <n v="1366.8"/>
    <n v="7256.39"/>
    <n v="12101.95"/>
    <n v="3000"/>
    <n v="2573.58"/>
    <n v="-20725.14"/>
  </r>
  <r>
    <x v="19"/>
    <d v="2016-02-21T00:00:00"/>
    <x v="0"/>
    <x v="9"/>
    <n v="1"/>
    <s v="易联"/>
    <n v="0"/>
    <n v="2634585.3700000099"/>
    <n v="717399.40000000305"/>
    <n v="1402643.56"/>
    <n v="514542.41000000399"/>
    <n v="383509.89"/>
    <n v="51606.59"/>
    <n v="-2634585.3700000099"/>
  </r>
  <r>
    <x v="19"/>
    <d v="2016-02-21T00:00:00"/>
    <x v="0"/>
    <x v="9"/>
    <n v="13"/>
    <s v="支付宝线下还款"/>
    <n v="0"/>
    <n v="2050.1999999999998"/>
    <n v="1025.0999999999999"/>
    <n v="1025.0999999999999"/>
    <n v="0"/>
    <n v="180"/>
    <n v="0"/>
    <n v="-2050.1999999999998"/>
  </r>
  <r>
    <x v="19"/>
    <d v="2016-02-21T00:00:00"/>
    <x v="0"/>
    <x v="9"/>
    <n v="14"/>
    <s v="平安银行"/>
    <n v="0"/>
    <n v="18577.57"/>
    <n v="764.09"/>
    <n v="3155.99"/>
    <n v="14657.49"/>
    <n v="3656.6"/>
    <n v="4617.33"/>
    <n v="-18577.57"/>
  </r>
  <r>
    <x v="19"/>
    <d v="2016-02-22T00:00:00"/>
    <x v="0"/>
    <x v="9"/>
    <n v="1"/>
    <s v="易联"/>
    <n v="0"/>
    <n v="3149463.8100000098"/>
    <n v="632298.30000000203"/>
    <n v="1209232.1100000001"/>
    <n v="1307933.3999999999"/>
    <n v="515231.6"/>
    <n v="136295.26999999999"/>
    <n v="-3149463.8100000098"/>
  </r>
  <r>
    <x v="19"/>
    <d v="2016-02-22T00:00:00"/>
    <x v="0"/>
    <x v="9"/>
    <n v="13"/>
    <s v="支付宝线下还款"/>
    <n v="0"/>
    <n v="1789.19"/>
    <n v="1025.0999999999999"/>
    <n v="0"/>
    <n v="764.09"/>
    <n v="210"/>
    <n v="247.4"/>
    <n v="-1789.19"/>
  </r>
  <r>
    <x v="19"/>
    <d v="2016-02-22T00:00:00"/>
    <x v="0"/>
    <x v="9"/>
    <n v="14"/>
    <s v="平安银行"/>
    <n v="0"/>
    <n v="94030.3"/>
    <n v="32542.23"/>
    <n v="1025.0999999999999"/>
    <n v="60462.97"/>
    <n v="17545.91"/>
    <n v="7010.1"/>
    <n v="-94030.3"/>
  </r>
  <r>
    <x v="19"/>
    <d v="2016-02-23T00:00:00"/>
    <x v="0"/>
    <x v="9"/>
    <n v="1"/>
    <s v="易联"/>
    <n v="0"/>
    <n v="2453443.7100000102"/>
    <n v="468296.19000000099"/>
    <n v="1085323.22"/>
    <n v="899824.300000004"/>
    <n v="421793.51"/>
    <n v="102276.78"/>
    <n v="-2453443.7100000102"/>
  </r>
  <r>
    <x v="19"/>
    <d v="2016-02-23T00:00:00"/>
    <x v="0"/>
    <x v="9"/>
    <n v="14"/>
    <s v="平安银行"/>
    <n v="0"/>
    <n v="102825.57"/>
    <n v="13568.37"/>
    <n v="5808.9"/>
    <n v="83448.3"/>
    <n v="18469.8"/>
    <n v="7112.61"/>
    <n v="-102825.57"/>
  </r>
  <r>
    <x v="19"/>
    <d v="2016-02-24T00:00:00"/>
    <x v="0"/>
    <x v="9"/>
    <n v="1"/>
    <s v="易联"/>
    <n v="0"/>
    <n v="2241308.49000001"/>
    <n v="464262.53000000201"/>
    <n v="1064641.04"/>
    <n v="712404.92000000295"/>
    <n v="341288.03"/>
    <n v="94685.8"/>
    <n v="-2241308.49000001"/>
  </r>
  <r>
    <x v="19"/>
    <d v="2016-02-24T00:00:00"/>
    <x v="0"/>
    <x v="9"/>
    <n v="14"/>
    <s v="平安银行"/>
    <n v="0"/>
    <n v="96698.659999999902"/>
    <n v="11276.1"/>
    <n v="3366.8"/>
    <n v="82055.759999999893"/>
    <n v="18399.599999999999"/>
    <n v="6252.64"/>
    <n v="-96698.659999999902"/>
  </r>
  <r>
    <x v="19"/>
    <d v="2016-02-25T00:00:00"/>
    <x v="0"/>
    <x v="9"/>
    <n v="1"/>
    <s v="易联"/>
    <n v="0"/>
    <n v="1954423.3900000099"/>
    <n v="436888.61000000098"/>
    <n v="916860.27000000398"/>
    <n v="600674.51000000502"/>
    <n v="320261.62"/>
    <n v="77157.119999999995"/>
    <n v="-1954423.3900000099"/>
  </r>
  <r>
    <x v="19"/>
    <d v="2016-02-25T00:00:00"/>
    <x v="0"/>
    <x v="9"/>
    <n v="14"/>
    <s v="平安银行"/>
    <n v="0"/>
    <n v="104791.35"/>
    <n v="8623.19"/>
    <n v="7256.39"/>
    <n v="88911.769999999902"/>
    <n v="18806.5"/>
    <n v="7426.87"/>
    <n v="-104791.35"/>
  </r>
  <r>
    <x v="19"/>
    <d v="2016-02-26T00:00:00"/>
    <x v="0"/>
    <x v="9"/>
    <n v="1"/>
    <s v="易联"/>
    <n v="0"/>
    <n v="1214690.95000001"/>
    <n v="150206.34"/>
    <n v="454640.89000000502"/>
    <n v="609843.72000000405"/>
    <n v="293404.82"/>
    <n v="76286.1899999999"/>
    <n v="-1214690.95000001"/>
  </r>
  <r>
    <x v="19"/>
    <d v="2016-02-26T00:00:00"/>
    <x v="0"/>
    <x v="9"/>
    <n v="14"/>
    <s v="平安银行"/>
    <n v="0"/>
    <n v="75872.479999999894"/>
    <n v="2293.75"/>
    <n v="3659.07"/>
    <n v="69919.659999999902"/>
    <n v="16001.1"/>
    <n v="6830.98"/>
    <n v="-75872.479999999894"/>
  </r>
  <r>
    <x v="19"/>
    <d v="2016-02-27T00:00:00"/>
    <x v="0"/>
    <x v="9"/>
    <n v="1"/>
    <s v="易联"/>
    <n v="0"/>
    <n v="919492.120000005"/>
    <n v="154363.56"/>
    <n v="455701.71000000503"/>
    <n v="309426.84999999998"/>
    <n v="255598.25"/>
    <n v="45824.36"/>
    <n v="-919492.120000005"/>
  </r>
  <r>
    <x v="19"/>
    <d v="2016-02-27T00:00:00"/>
    <x v="0"/>
    <x v="9"/>
    <n v="14"/>
    <s v="平安银行"/>
    <n v="0"/>
    <n v="16363.36"/>
    <n v="1025.0999999999999"/>
    <n v="2894.98"/>
    <n v="12443.28"/>
    <n v="2495.6"/>
    <n v="2606.04"/>
    <n v="-16363.36"/>
  </r>
  <r>
    <x v="19"/>
    <d v="2016-02-28T00:00:00"/>
    <x v="0"/>
    <x v="9"/>
    <n v="1"/>
    <s v="易联"/>
    <n v="0"/>
    <n v="2406184.02"/>
    <n v="597811.70000000705"/>
    <n v="1550062.97999999"/>
    <n v="258309.33999999901"/>
    <n v="253564.33"/>
    <n v="35373.21"/>
    <n v="-2406184.02"/>
  </r>
  <r>
    <x v="19"/>
    <d v="2016-02-28T00:00:00"/>
    <x v="0"/>
    <x v="9"/>
    <n v="13"/>
    <s v="支付宝线下还款"/>
    <n v="0"/>
    <n v="683.4"/>
    <n v="0"/>
    <n v="683.4"/>
    <n v="0"/>
    <n v="0.4"/>
    <n v="0"/>
    <n v="-683.4"/>
  </r>
  <r>
    <x v="19"/>
    <d v="2016-02-28T00:00:00"/>
    <x v="0"/>
    <x v="9"/>
    <n v="14"/>
    <s v="平安银行"/>
    <n v="0"/>
    <n v="24129.64"/>
    <n v="4026.16"/>
    <n v="14394.21"/>
    <n v="5709.27"/>
    <n v="2310"/>
    <n v="347.81"/>
    <n v="-24129.64"/>
  </r>
  <r>
    <x v="19"/>
    <d v="2016-02-29T00:00:00"/>
    <x v="0"/>
    <x v="9"/>
    <n v="1"/>
    <s v="易联"/>
    <n v="0"/>
    <n v="1540190.44000001"/>
    <n v="301459.62"/>
    <n v="682019.58000000601"/>
    <n v="556711.240000005"/>
    <n v="275729.46999999997"/>
    <n v="75807.419999999896"/>
    <n v="-1540190.44000001"/>
  </r>
  <r>
    <x v="19"/>
    <d v="2016-02-29T00:00:00"/>
    <x v="0"/>
    <x v="9"/>
    <n v="14"/>
    <s v="平安银行"/>
    <n v="0"/>
    <n v="74555.55"/>
    <n v="2733.6"/>
    <n v="2814.29"/>
    <n v="69007.66"/>
    <n v="13949.6"/>
    <n v="8638.26"/>
    <n v="-74555.55"/>
  </r>
  <r>
    <x v="19"/>
    <d v="2016-03-01T00:00:00"/>
    <x v="0"/>
    <x v="10"/>
    <n v="1"/>
    <s v="易联"/>
    <n v="0"/>
    <n v="900281.01000000397"/>
    <n v="78216.350000000006"/>
    <n v="276281.00999999902"/>
    <n v="545783.65000000503"/>
    <n v="289039.48"/>
    <n v="81341"/>
    <n v="-900281.01000000397"/>
  </r>
  <r>
    <x v="19"/>
    <d v="2016-03-01T00:00:00"/>
    <x v="0"/>
    <x v="10"/>
    <n v="14"/>
    <s v="平安银行"/>
    <n v="0"/>
    <n v="68793.27"/>
    <n v="1366.8"/>
    <n v="3497.69"/>
    <n v="63928.78"/>
    <n v="15704.8"/>
    <n v="6482.4"/>
    <n v="-68793.27"/>
  </r>
  <r>
    <x v="19"/>
    <d v="2016-03-02T00:00:00"/>
    <x v="0"/>
    <x v="10"/>
    <n v="1"/>
    <s v="易联"/>
    <n v="0"/>
    <n v="831688.350000003"/>
    <n v="82031.869999999893"/>
    <n v="259352.36999999901"/>
    <n v="490304.11000000499"/>
    <n v="343985.33"/>
    <n v="86288.38"/>
    <n v="-831688.350000003"/>
  </r>
  <r>
    <x v="19"/>
    <d v="2016-03-02T00:00:00"/>
    <x v="0"/>
    <x v="10"/>
    <n v="14"/>
    <s v="平安银行"/>
    <n v="0"/>
    <n v="88855.949999999895"/>
    <n v="683.4"/>
    <n v="4100.3999999999996"/>
    <n v="84072.149999999907"/>
    <n v="18965.91"/>
    <n v="13504.48"/>
    <n v="-88855.949999999895"/>
  </r>
  <r>
    <x v="19"/>
    <d v="2016-03-03T00:00:00"/>
    <x v="0"/>
    <x v="10"/>
    <n v="1"/>
    <s v="易联"/>
    <n v="0"/>
    <n v="2636783.23"/>
    <n v="689773.729999998"/>
    <n v="1527483.23"/>
    <n v="419526.27000000299"/>
    <n v="381059.68"/>
    <n v="83755.56"/>
    <n v="-2636783.23"/>
  </r>
  <r>
    <x v="19"/>
    <d v="2016-03-03T00:00:00"/>
    <x v="0"/>
    <x v="10"/>
    <n v="14"/>
    <s v="平安银行"/>
    <n v="0"/>
    <n v="117870.29"/>
    <n v="9225.9"/>
    <n v="10592.7"/>
    <n v="98051.6899999999"/>
    <n v="22096.6"/>
    <n v="13709.52"/>
    <n v="-117870.29"/>
  </r>
  <r>
    <x v="19"/>
    <d v="2016-03-04T00:00:00"/>
    <x v="0"/>
    <x v="10"/>
    <n v="1"/>
    <s v="易联"/>
    <n v="0"/>
    <n v="2390183.7400000002"/>
    <n v="489631.90000000101"/>
    <n v="1377371.89"/>
    <n v="523179.95000000403"/>
    <n v="345970.18"/>
    <n v="82739.94"/>
    <n v="-2390183.7400000002"/>
  </r>
  <r>
    <x v="19"/>
    <d v="2016-03-04T00:00:00"/>
    <x v="0"/>
    <x v="10"/>
    <n v="13"/>
    <s v="支付宝线下还款"/>
    <n v="0"/>
    <n v="1447.49"/>
    <n v="683.4"/>
    <n v="764.09"/>
    <n v="0"/>
    <n v="120"/>
    <n v="0"/>
    <n v="-1447.49"/>
  </r>
  <r>
    <x v="19"/>
    <d v="2016-03-04T00:00:00"/>
    <x v="0"/>
    <x v="10"/>
    <n v="14"/>
    <s v="平安银行"/>
    <n v="0"/>
    <n v="127594.71"/>
    <n v="15015.86"/>
    <n v="19035.57"/>
    <n v="93543.279999999795"/>
    <n v="21794.09"/>
    <n v="14548.84"/>
    <n v="-127594.71"/>
  </r>
  <r>
    <x v="19"/>
    <d v="2016-03-05T00:00:00"/>
    <x v="0"/>
    <x v="10"/>
    <n v="1"/>
    <s v="易联"/>
    <n v="0"/>
    <n v="1700207.32"/>
    <n v="329243.13000000099"/>
    <n v="1089248.79"/>
    <n v="281715.39999999898"/>
    <n v="228458.75"/>
    <n v="38131.410000000003"/>
    <n v="-1700207.32"/>
  </r>
  <r>
    <x v="19"/>
    <d v="2016-03-06T00:00:00"/>
    <x v="0"/>
    <x v="10"/>
    <n v="1"/>
    <s v="易联"/>
    <n v="0"/>
    <n v="1266950.56"/>
    <n v="216577.239999999"/>
    <n v="813446.01000000595"/>
    <n v="236927.30999999901"/>
    <n v="185970.86"/>
    <n v="27321.83"/>
    <n v="-1266950.56"/>
  </r>
  <r>
    <x v="19"/>
    <d v="2016-03-06T00:00:00"/>
    <x v="0"/>
    <x v="10"/>
    <n v="14"/>
    <s v="平安银行"/>
    <n v="0"/>
    <n v="18739.759999999998"/>
    <n v="683.4"/>
    <n v="6815.06"/>
    <n v="11241.3"/>
    <n v="2470"/>
    <n v="2356.27"/>
    <n v="-18739.759999999998"/>
  </r>
  <r>
    <x v="19"/>
    <d v="2016-03-07T00:00:00"/>
    <x v="0"/>
    <x v="10"/>
    <n v="1"/>
    <s v="易联"/>
    <n v="0"/>
    <n v="1775924.0500000101"/>
    <n v="372943.67000000202"/>
    <n v="858845.74000000604"/>
    <n v="544134.64000000397"/>
    <n v="319988.34000000003"/>
    <n v="68729.789999999994"/>
    <n v="-1775924.0500000101"/>
  </r>
  <r>
    <x v="19"/>
    <d v="2016-03-07T00:00:00"/>
    <x v="0"/>
    <x v="10"/>
    <n v="14"/>
    <s v="平安银行"/>
    <n v="0"/>
    <n v="91312.499999999898"/>
    <n v="9971.0499999999993"/>
    <n v="4945.18"/>
    <n v="76396.269999999902"/>
    <n v="18932.8"/>
    <n v="13239.31"/>
    <n v="-91312.499999999898"/>
  </r>
  <r>
    <x v="19"/>
    <d v="2016-03-08T00:00:00"/>
    <x v="0"/>
    <x v="10"/>
    <n v="1"/>
    <s v="易联"/>
    <n v="0"/>
    <n v="1531260.48000001"/>
    <n v="278085.57999999903"/>
    <n v="773588.35000000696"/>
    <n v="479586.55000000302"/>
    <n v="303702.09000000003"/>
    <n v="73100.53"/>
    <n v="-1531260.48000001"/>
  </r>
  <r>
    <x v="19"/>
    <d v="2016-03-08T00:00:00"/>
    <x v="0"/>
    <x v="10"/>
    <n v="14"/>
    <s v="平安银行"/>
    <n v="0"/>
    <n v="90048.339999999895"/>
    <n v="2733.6"/>
    <n v="7920.85"/>
    <n v="79393.889999999898"/>
    <n v="15555.82"/>
    <n v="10448.120000000001"/>
    <n v="-90048.339999999895"/>
  </r>
  <r>
    <x v="19"/>
    <d v="2016-03-09T00:00:00"/>
    <x v="0"/>
    <x v="10"/>
    <n v="1"/>
    <s v="易联"/>
    <n v="0"/>
    <n v="1207549.27000001"/>
    <n v="202629.329999999"/>
    <n v="566170.23000000603"/>
    <n v="438749.71000000299"/>
    <n v="281777.07"/>
    <n v="72867.02"/>
    <n v="-1207549.27000001"/>
  </r>
  <r>
    <x v="19"/>
    <d v="2016-03-09T00:00:00"/>
    <x v="0"/>
    <x v="10"/>
    <n v="14"/>
    <s v="平安银行"/>
    <n v="0"/>
    <n v="96382.369999999893"/>
    <n v="3839.39"/>
    <n v="7759.47"/>
    <n v="84783.509999999893"/>
    <n v="17899.599999999999"/>
    <n v="15554.7"/>
    <n v="-96382.369999999893"/>
  </r>
  <r>
    <x v="19"/>
    <d v="2016-03-10T00:00:00"/>
    <x v="0"/>
    <x v="10"/>
    <n v="1"/>
    <s v="易联"/>
    <n v="0"/>
    <n v="1348053.97000001"/>
    <n v="226088.06"/>
    <n v="645789.05000000598"/>
    <n v="476176.860000004"/>
    <n v="312722.83"/>
    <n v="83319.460000000006"/>
    <n v="-1348053.97000001"/>
  </r>
  <r>
    <x v="19"/>
    <d v="2016-03-10T00:00:00"/>
    <x v="0"/>
    <x v="10"/>
    <n v="14"/>
    <s v="平安银行"/>
    <n v="0"/>
    <n v="101942.61"/>
    <n v="4945.18"/>
    <n v="7759.47"/>
    <n v="89237.959999999905"/>
    <n v="19191.2"/>
    <n v="16685.64"/>
    <n v="-101942.61"/>
  </r>
  <r>
    <x v="19"/>
    <d v="2016-03-11T00:00:00"/>
    <x v="0"/>
    <x v="10"/>
    <n v="1"/>
    <s v="易联"/>
    <n v="0"/>
    <n v="1629001.0800000101"/>
    <n v="340461.13"/>
    <n v="835861.50000000501"/>
    <n v="452678.45000000403"/>
    <n v="367865.11"/>
    <n v="82737.38"/>
    <n v="-1629001.0800000101"/>
  </r>
  <r>
    <x v="19"/>
    <d v="2016-03-11T00:00:00"/>
    <x v="0"/>
    <x v="10"/>
    <n v="14"/>
    <s v="平安银行"/>
    <n v="0"/>
    <n v="130086.92"/>
    <n v="12916.37"/>
    <n v="6827.99"/>
    <n v="110342.56"/>
    <n v="28320.1"/>
    <n v="18971.349999999999"/>
    <n v="-130086.92"/>
  </r>
  <r>
    <x v="19"/>
    <d v="2016-03-12T00:00:00"/>
    <x v="0"/>
    <x v="10"/>
    <n v="1"/>
    <s v="易联"/>
    <n v="0"/>
    <n v="1572868.6"/>
    <n v="352344.05"/>
    <n v="899388.22000000405"/>
    <n v="321136.33000000101"/>
    <n v="297893.03000000003"/>
    <n v="57176.06"/>
    <n v="-1572868.6"/>
  </r>
  <r>
    <x v="19"/>
    <d v="2016-03-12T00:00:00"/>
    <x v="0"/>
    <x v="10"/>
    <n v="14"/>
    <s v="平安银行"/>
    <n v="0"/>
    <n v="51398.96"/>
    <n v="2733.6"/>
    <n v="22664.73"/>
    <n v="26000.63"/>
    <n v="6048.3"/>
    <n v="3861.25"/>
    <n v="-51398.96"/>
  </r>
  <r>
    <x v="19"/>
    <d v="2016-03-13T00:00:00"/>
    <x v="0"/>
    <x v="10"/>
    <n v="1"/>
    <s v="易联"/>
    <n v="0"/>
    <n v="1282898.95"/>
    <n v="282813.40000000002"/>
    <n v="758885.040000004"/>
    <n v="241200.50999999899"/>
    <n v="269599.51"/>
    <n v="34485.22"/>
    <n v="-1282898.95"/>
  </r>
  <r>
    <x v="19"/>
    <d v="2016-03-13T00:00:00"/>
    <x v="0"/>
    <x v="10"/>
    <n v="14"/>
    <s v="平安银行"/>
    <n v="0"/>
    <n v="50205.01"/>
    <n v="5125.51"/>
    <n v="10934.4"/>
    <n v="34145.1"/>
    <n v="8486.51"/>
    <n v="4659.84"/>
    <n v="-50205.01"/>
  </r>
  <r>
    <x v="19"/>
    <d v="2016-03-14T00:00:00"/>
    <x v="0"/>
    <x v="10"/>
    <n v="1"/>
    <s v="易联"/>
    <n v="0"/>
    <n v="1650249.8100000101"/>
    <n v="395148.10000000102"/>
    <n v="858960.73000000697"/>
    <n v="396140.98000000202"/>
    <n v="386153.18"/>
    <n v="60530.01"/>
    <n v="-1650249.8100000101"/>
  </r>
  <r>
    <x v="19"/>
    <d v="2016-03-14T00:00:00"/>
    <x v="0"/>
    <x v="10"/>
    <n v="14"/>
    <s v="平安银行"/>
    <n v="0"/>
    <n v="105477.69"/>
    <n v="10251.01"/>
    <n v="7517.42"/>
    <n v="87709.259999999893"/>
    <n v="21100.09"/>
    <n v="16495.47"/>
    <n v="-105477.69"/>
  </r>
  <r>
    <x v="19"/>
    <d v="2016-03-15T00:00:00"/>
    <x v="0"/>
    <x v="10"/>
    <n v="1"/>
    <s v="易联"/>
    <n v="0"/>
    <n v="2743308.32"/>
    <n v="702535.75"/>
    <n v="1563798.65"/>
    <n v="476973.92000000301"/>
    <n v="449711.32"/>
    <n v="71521.009999999893"/>
    <n v="-2743308.32"/>
  </r>
  <r>
    <x v="19"/>
    <d v="2016-03-15T00:00:00"/>
    <x v="0"/>
    <x v="10"/>
    <n v="14"/>
    <s v="平安银行"/>
    <n v="0"/>
    <n v="107831.35"/>
    <n v="13326.3"/>
    <n v="13406.99"/>
    <n v="81098.06"/>
    <n v="18128.5"/>
    <n v="13952.4"/>
    <n v="-107831.35"/>
  </r>
  <r>
    <x v="19"/>
    <d v="2016-03-16T00:00:00"/>
    <x v="0"/>
    <x v="10"/>
    <n v="1"/>
    <s v="易联"/>
    <n v="0"/>
    <n v="1720744.75000001"/>
    <n v="363208.260000001"/>
    <n v="862655.40000000398"/>
    <n v="494881.09000000299"/>
    <n v="451571.20000000001"/>
    <n v="60176.41"/>
    <n v="-1720744.75000001"/>
  </r>
  <r>
    <x v="19"/>
    <d v="2016-03-16T00:00:00"/>
    <x v="0"/>
    <x v="10"/>
    <n v="14"/>
    <s v="平安银行"/>
    <n v="0"/>
    <n v="75863.360000000001"/>
    <n v="7175.7"/>
    <n v="9648.2999999999993"/>
    <n v="59039.360000000001"/>
    <n v="14009.55"/>
    <n v="7033.96"/>
    <n v="-75863.360000000001"/>
  </r>
  <r>
    <x v="19"/>
    <d v="2016-03-17T00:00:00"/>
    <x v="0"/>
    <x v="10"/>
    <n v="1"/>
    <s v="易联"/>
    <n v="0"/>
    <n v="1612345.0500000101"/>
    <n v="337413.19000000099"/>
    <n v="880517.21000000602"/>
    <n v="394414.650000002"/>
    <n v="473226.9"/>
    <n v="53883.85"/>
    <n v="-1612345.0500000101"/>
  </r>
  <r>
    <x v="19"/>
    <d v="2016-03-17T00:00:00"/>
    <x v="0"/>
    <x v="10"/>
    <n v="14"/>
    <s v="平安银行"/>
    <n v="0"/>
    <n v="76026.179999999993"/>
    <n v="4442.1000000000004"/>
    <n v="7704.17"/>
    <n v="63879.91"/>
    <n v="16833.27"/>
    <n v="11676.44"/>
    <n v="-76026.179999999993"/>
  </r>
  <r>
    <x v="19"/>
    <d v="2016-03-18T00:00:00"/>
    <x v="0"/>
    <x v="10"/>
    <n v="1"/>
    <s v="易联"/>
    <n v="0"/>
    <n v="4820857.0299999705"/>
    <n v="1331070.5900000001"/>
    <n v="3122700.2099999702"/>
    <n v="367086.23000000097"/>
    <n v="538626.18999999994"/>
    <n v="51440.5799999999"/>
    <n v="-4820857.0299999705"/>
  </r>
  <r>
    <x v="19"/>
    <d v="2016-03-18T00:00:00"/>
    <x v="0"/>
    <x v="10"/>
    <n v="14"/>
    <s v="平安银行"/>
    <n v="0"/>
    <n v="76778.3"/>
    <n v="17849.09"/>
    <n v="28100.1"/>
    <n v="30829.11"/>
    <n v="10909.6"/>
    <n v="5183.3999999999996"/>
    <n v="-76778.3"/>
  </r>
  <r>
    <x v="19"/>
    <d v="2016-03-19T00:00:00"/>
    <x v="0"/>
    <x v="10"/>
    <n v="1"/>
    <s v="易联"/>
    <n v="0"/>
    <n v="2807062.1699999901"/>
    <n v="617278.09000000102"/>
    <n v="1818116.6899999899"/>
    <n v="371667.39000000199"/>
    <n v="382357.69"/>
    <n v="33902.15"/>
    <n v="-2807062.1699999901"/>
  </r>
  <r>
    <x v="19"/>
    <d v="2016-03-19T00:00:00"/>
    <x v="0"/>
    <x v="10"/>
    <n v="14"/>
    <s v="平安银行"/>
    <n v="0"/>
    <n v="19799.66"/>
    <n v="2391.9"/>
    <n v="8200.7999999999993"/>
    <n v="9206.9599999999991"/>
    <n v="2699.9"/>
    <n v="1923.87"/>
    <n v="-19799.66"/>
  </r>
  <r>
    <x v="19"/>
    <d v="2016-03-20T00:00:00"/>
    <x v="0"/>
    <x v="10"/>
    <n v="1"/>
    <s v="易联"/>
    <n v="0"/>
    <n v="2648250.0299999998"/>
    <n v="695969.30000000098"/>
    <n v="1637334.17"/>
    <n v="314946.56"/>
    <n v="374005.82"/>
    <n v="27895.439999999999"/>
    <n v="-2648250.0299999998"/>
  </r>
  <r>
    <x v="19"/>
    <d v="2016-03-20T00:00:00"/>
    <x v="0"/>
    <x v="10"/>
    <n v="14"/>
    <s v="平安银行"/>
    <n v="0"/>
    <n v="33970.74"/>
    <n v="3075.3"/>
    <n v="18190.79"/>
    <n v="12704.65"/>
    <n v="3390"/>
    <n v="2224.08"/>
    <n v="-33970.74"/>
  </r>
  <r>
    <x v="19"/>
    <d v="2016-03-21T00:00:00"/>
    <x v="0"/>
    <x v="10"/>
    <n v="1"/>
    <s v="易联"/>
    <n v="0"/>
    <n v="2560479.36"/>
    <n v="618974.19000000099"/>
    <n v="1387464.65"/>
    <n v="554040.520000002"/>
    <n v="429500.68"/>
    <n v="57660.969999999899"/>
    <n v="-2560479.36"/>
  </r>
  <r>
    <x v="19"/>
    <d v="2016-03-21T00:00:00"/>
    <x v="0"/>
    <x v="10"/>
    <n v="14"/>
    <s v="平安银行"/>
    <n v="0"/>
    <n v="76396.67"/>
    <n v="13668.02"/>
    <n v="6984.91"/>
    <n v="55743.74"/>
    <n v="14629.6"/>
    <n v="5863.72"/>
    <n v="-76396.67"/>
  </r>
  <r>
    <x v="19"/>
    <d v="2016-03-22T00:00:00"/>
    <x v="0"/>
    <x v="10"/>
    <n v="1"/>
    <s v="易联"/>
    <n v="0"/>
    <n v="2785764.71"/>
    <n v="649130.54000000097"/>
    <n v="1598938.27"/>
    <n v="537695.90000000305"/>
    <n v="386558.92"/>
    <n v="61828.82"/>
    <n v="-2785764.71"/>
  </r>
  <r>
    <x v="19"/>
    <d v="2016-03-22T00:00:00"/>
    <x v="0"/>
    <x v="10"/>
    <n v="13"/>
    <s v="支付宝线下还款"/>
    <n v="0"/>
    <n v="2050.1999999999998"/>
    <n v="1025.0999999999999"/>
    <n v="1025.0999999999999"/>
    <n v="0"/>
    <n v="180"/>
    <n v="4.9999999999999902"/>
    <n v="-2050.1999999999998"/>
  </r>
  <r>
    <x v="19"/>
    <d v="2016-03-22T00:00:00"/>
    <x v="0"/>
    <x v="10"/>
    <n v="14"/>
    <s v="平安银行"/>
    <n v="0"/>
    <n v="118302.25"/>
    <n v="33225.620000000003"/>
    <n v="15537.89"/>
    <n v="69538.740000000005"/>
    <n v="20095.099999999999"/>
    <n v="9290.7800000000007"/>
    <n v="-118302.25"/>
  </r>
  <r>
    <x v="19"/>
    <d v="2016-03-23T00:00:00"/>
    <x v="0"/>
    <x v="10"/>
    <n v="1"/>
    <s v="易联"/>
    <n v="0"/>
    <n v="2409862.81"/>
    <n v="537494.24"/>
    <n v="1302703.05"/>
    <n v="569665.52000000398"/>
    <n v="337648.04"/>
    <n v="68367.06"/>
    <n v="-2409862.81"/>
  </r>
  <r>
    <x v="19"/>
    <d v="2016-03-23T00:00:00"/>
    <x v="0"/>
    <x v="10"/>
    <n v="14"/>
    <s v="平安银行"/>
    <n v="0"/>
    <n v="88350.05"/>
    <n v="13668"/>
    <n v="18110.099999999999"/>
    <n v="56571.95"/>
    <n v="14380.07"/>
    <n v="7281.85"/>
    <n v="-88350.05"/>
  </r>
  <r>
    <x v="19"/>
    <d v="2016-03-24T00:00:00"/>
    <x v="0"/>
    <x v="10"/>
    <n v="1"/>
    <s v="易联"/>
    <n v="0"/>
    <n v="2116146.37"/>
    <n v="444290.82999999903"/>
    <n v="1170465.23"/>
    <n v="501390.31000000302"/>
    <n v="307181.51"/>
    <n v="67142.899999999994"/>
    <n v="-2116146.37"/>
  </r>
  <r>
    <x v="19"/>
    <d v="2016-03-24T00:00:00"/>
    <x v="0"/>
    <x v="10"/>
    <n v="14"/>
    <s v="平安银行"/>
    <n v="0"/>
    <n v="94674.129999999903"/>
    <n v="10934.4"/>
    <n v="15693.1"/>
    <n v="68046.629999999903"/>
    <n v="16167.68"/>
    <n v="10224.86"/>
    <n v="-94674.129999999903"/>
  </r>
  <r>
    <x v="19"/>
    <d v="2016-03-25T00:00:00"/>
    <x v="0"/>
    <x v="10"/>
    <n v="1"/>
    <s v="易联"/>
    <n v="0"/>
    <n v="1680054.5700000101"/>
    <n v="311872.59999999998"/>
    <n v="870675.73000000406"/>
    <n v="497506.24000000302"/>
    <n v="274479.92"/>
    <n v="62704.73"/>
    <n v="-1680054.5700000101"/>
  </r>
  <r>
    <x v="19"/>
    <d v="2016-03-25T00:00:00"/>
    <x v="0"/>
    <x v="10"/>
    <n v="14"/>
    <s v="平安银行"/>
    <n v="0"/>
    <n v="86992.46"/>
    <n v="9909.2999999999993"/>
    <n v="7500.66"/>
    <n v="69582.5"/>
    <n v="15824.9"/>
    <n v="11810.6"/>
    <n v="-86992.46"/>
  </r>
  <r>
    <x v="19"/>
    <d v="2016-03-26T00:00:00"/>
    <x v="0"/>
    <x v="10"/>
    <n v="1"/>
    <s v="易联"/>
    <n v="0"/>
    <n v="667754.81000000006"/>
    <n v="80641.2"/>
    <n v="301037.7"/>
    <n v="286075.90999999997"/>
    <n v="189329.52"/>
    <n v="33677.85"/>
    <n v="-667754.81000000006"/>
  </r>
  <r>
    <x v="19"/>
    <d v="2016-03-27T00:00:00"/>
    <x v="0"/>
    <x v="10"/>
    <n v="1"/>
    <s v="易联"/>
    <n v="0"/>
    <n v="487890.91999999899"/>
    <n v="72098.7"/>
    <n v="234747.899999999"/>
    <n v="181044.32"/>
    <n v="179418.1"/>
    <n v="23737.83"/>
    <n v="-487890.91999999899"/>
  </r>
  <r>
    <x v="19"/>
    <d v="2016-03-27T00:00:00"/>
    <x v="0"/>
    <x v="10"/>
    <n v="14"/>
    <s v="平安银行"/>
    <n v="0"/>
    <n v="4442.1000000000004"/>
    <n v="683.4"/>
    <n v="0"/>
    <n v="3758.7"/>
    <n v="1290"/>
    <n v="418.41"/>
    <n v="-4442.1000000000004"/>
  </r>
  <r>
    <x v="19"/>
    <d v="2016-03-28T00:00:00"/>
    <x v="0"/>
    <x v="10"/>
    <n v="1"/>
    <s v="易联"/>
    <n v="0"/>
    <n v="1538042.0700000101"/>
    <n v="248634.769999999"/>
    <n v="977667.38000001502"/>
    <n v="311739.92"/>
    <n v="236193.17"/>
    <n v="47558.15"/>
    <n v="-1538042.0700000101"/>
  </r>
  <r>
    <x v="19"/>
    <d v="2016-03-28T00:00:00"/>
    <x v="0"/>
    <x v="10"/>
    <n v="14"/>
    <s v="平安银行"/>
    <n v="0"/>
    <n v="74239.070000000007"/>
    <n v="5653.97"/>
    <n v="5808.9"/>
    <n v="62776.2"/>
    <n v="13719.99"/>
    <n v="10402.620000000001"/>
    <n v="-74239.070000000007"/>
  </r>
  <r>
    <x v="19"/>
    <d v="2016-03-31T00:00:00"/>
    <x v="0"/>
    <x v="10"/>
    <n v="1"/>
    <s v="易联"/>
    <n v="0"/>
    <n v="2481904.80999998"/>
    <n v="578684.96000000404"/>
    <n v="1626929.6099999801"/>
    <n v="276290.24"/>
    <n v="351894.62"/>
    <n v="53745.35"/>
    <n v="-2481904.80999998"/>
  </r>
  <r>
    <x v="19"/>
    <d v="2016-03-31T00:00:00"/>
    <x v="0"/>
    <x v="10"/>
    <n v="14"/>
    <s v="平安银行"/>
    <n v="0"/>
    <n v="78594.84"/>
    <n v="8884.2099999999991"/>
    <n v="10934.41"/>
    <n v="58776.22"/>
    <n v="14217.73"/>
    <n v="9596.61"/>
    <n v="-78594.84"/>
  </r>
  <r>
    <x v="19"/>
    <d v="2016-04-01T00:00:00"/>
    <x v="0"/>
    <x v="11"/>
    <n v="1"/>
    <s v="易联"/>
    <n v="0"/>
    <n v="2136804.39"/>
    <n v="454461.10000000201"/>
    <n v="1327846.52"/>
    <n v="354496.77"/>
    <n v="411310.59"/>
    <n v="54686.960000000101"/>
    <n v="-2136804.39"/>
  </r>
  <r>
    <x v="19"/>
    <d v="2016-04-01T00:00:00"/>
    <x v="0"/>
    <x v="11"/>
    <n v="14"/>
    <s v="平安银行"/>
    <n v="0"/>
    <n v="77593.240000000005"/>
    <n v="3075.3"/>
    <n v="9225.9"/>
    <n v="65292.04"/>
    <n v="15319.2"/>
    <n v="16357.59"/>
    <n v="-77593.240000000005"/>
  </r>
  <r>
    <x v="19"/>
    <d v="2016-04-02T00:00:00"/>
    <x v="0"/>
    <x v="11"/>
    <n v="1"/>
    <s v="易联"/>
    <n v="0"/>
    <n v="1551926.1100000101"/>
    <n v="369377.820000001"/>
    <n v="971111.74000000698"/>
    <n v="211436.55"/>
    <n v="330693.52"/>
    <n v="25374.04"/>
    <n v="-1551926.1100000101"/>
  </r>
  <r>
    <x v="19"/>
    <d v="2016-04-03T00:00:00"/>
    <x v="0"/>
    <x v="11"/>
    <n v="1"/>
    <s v="易联"/>
    <n v="0"/>
    <n v="3965571.95"/>
    <n v="1063370.72"/>
    <n v="2756152.86"/>
    <n v="146048.37"/>
    <n v="335424"/>
    <n v="15956.06"/>
    <n v="-3965571.95"/>
  </r>
  <r>
    <x v="19"/>
    <d v="2016-04-03T00:00:00"/>
    <x v="0"/>
    <x v="11"/>
    <n v="14"/>
    <s v="平安银行"/>
    <n v="0"/>
    <n v="33581.760000000002"/>
    <n v="6150.6"/>
    <n v="19882.810000000001"/>
    <n v="7548.35"/>
    <n v="2370.0100000000002"/>
    <n v="1808.95"/>
    <n v="-33581.760000000002"/>
  </r>
  <r>
    <x v="19"/>
    <d v="2016-04-04T00:00:00"/>
    <x v="0"/>
    <x v="11"/>
    <n v="1"/>
    <s v="易联"/>
    <n v="0"/>
    <n v="2058061.6899999899"/>
    <n v="439116.37"/>
    <n v="1330830.4099999899"/>
    <n v="288114.90999999997"/>
    <n v="255730.26"/>
    <n v="25413.86"/>
    <n v="-2058061.6899999899"/>
  </r>
  <r>
    <x v="19"/>
    <d v="2016-04-04T00:00:00"/>
    <x v="0"/>
    <x v="11"/>
    <n v="14"/>
    <s v="平安银行"/>
    <n v="0"/>
    <n v="17716.900000000001"/>
    <n v="1708.5"/>
    <n v="10592.7"/>
    <n v="5415.7"/>
    <n v="1289.8"/>
    <n v="223.2"/>
    <n v="-17716.900000000001"/>
  </r>
  <r>
    <x v="19"/>
    <d v="2016-04-05T00:00:00"/>
    <x v="0"/>
    <x v="11"/>
    <n v="1"/>
    <s v="易联"/>
    <n v="0"/>
    <n v="1741961.73000001"/>
    <n v="314892.5"/>
    <n v="958655.320000006"/>
    <n v="468413.91000000102"/>
    <n v="300119.26"/>
    <n v="58428.72"/>
    <n v="-1741961.73000001"/>
  </r>
  <r>
    <x v="19"/>
    <d v="2016-04-05T00:00:00"/>
    <x v="0"/>
    <x v="11"/>
    <n v="14"/>
    <s v="平安银行"/>
    <n v="0"/>
    <n v="61388.160000000003"/>
    <n v="4100.3999999999996"/>
    <n v="5467.2"/>
    <n v="51820.56"/>
    <n v="12043.4"/>
    <n v="7349.92"/>
    <n v="-61388.160000000003"/>
  </r>
  <r>
    <x v="19"/>
    <d v="2016-04-06T00:00:00"/>
    <x v="0"/>
    <x v="11"/>
    <n v="1"/>
    <s v="易联"/>
    <n v="0"/>
    <n v="1213670.4200000099"/>
    <n v="177219.22"/>
    <n v="617173.90000000503"/>
    <n v="419277.30000000098"/>
    <n v="318917.92"/>
    <n v="58056.45"/>
    <n v="-1213670.4200000099"/>
  </r>
  <r>
    <x v="19"/>
    <d v="2016-04-06T00:00:00"/>
    <x v="0"/>
    <x v="11"/>
    <n v="14"/>
    <s v="平安银行"/>
    <n v="0"/>
    <n v="112136.57"/>
    <n v="5125.5"/>
    <n v="6150.6"/>
    <n v="100860.47"/>
    <n v="22656.240000000002"/>
    <n v="17495.04"/>
    <n v="-112136.57"/>
  </r>
  <r>
    <x v="19"/>
    <d v="2016-04-07T00:00:00"/>
    <x v="0"/>
    <x v="11"/>
    <n v="1"/>
    <s v="易联"/>
    <n v="0"/>
    <n v="2189204.5099999998"/>
    <n v="431849.43000000098"/>
    <n v="1342730.48999999"/>
    <n v="414624.59000000102"/>
    <n v="342365.63"/>
    <n v="63987.37"/>
    <n v="-2189204.5099999998"/>
  </r>
  <r>
    <x v="19"/>
    <d v="2016-04-07T00:00:00"/>
    <x v="0"/>
    <x v="11"/>
    <n v="14"/>
    <s v="平安银行"/>
    <n v="0"/>
    <n v="114168.21"/>
    <n v="9225.91"/>
    <n v="9317.4"/>
    <n v="95624.9"/>
    <n v="21473"/>
    <n v="17719.349999999999"/>
    <n v="-114168.21"/>
  </r>
  <r>
    <x v="19"/>
    <d v="2016-04-08T00:00:00"/>
    <x v="0"/>
    <x v="11"/>
    <n v="1"/>
    <s v="易联"/>
    <n v="0"/>
    <n v="3407172.7199999699"/>
    <n v="849748.76000000397"/>
    <n v="2082324.51999997"/>
    <n v="475099.44000000198"/>
    <n v="388779.59"/>
    <n v="70506.03"/>
    <n v="-3407172.7199999699"/>
  </r>
  <r>
    <x v="19"/>
    <d v="2016-04-08T00:00:00"/>
    <x v="0"/>
    <x v="11"/>
    <n v="14"/>
    <s v="平安银行"/>
    <n v="0"/>
    <n v="117278.74"/>
    <n v="10934.41"/>
    <n v="17085"/>
    <n v="89259.33"/>
    <n v="21024.9"/>
    <n v="15540.77"/>
    <n v="-117278.74"/>
  </r>
  <r>
    <x v="19"/>
    <d v="2016-04-09T00:00:00"/>
    <x v="0"/>
    <x v="11"/>
    <n v="1"/>
    <s v="易联"/>
    <n v="0"/>
    <n v="1307506.20000001"/>
    <n v="193716.37"/>
    <n v="781973.30000000598"/>
    <n v="331816.53000000003"/>
    <n v="238852.34"/>
    <n v="44100.1"/>
    <n v="-1307506.20000001"/>
  </r>
  <r>
    <x v="19"/>
    <d v="2016-04-09T00:00:00"/>
    <x v="0"/>
    <x v="11"/>
    <n v="14"/>
    <s v="平安银行"/>
    <n v="0"/>
    <n v="35139.879999999997"/>
    <n v="683.4"/>
    <n v="6834"/>
    <n v="27622.48"/>
    <n v="6150"/>
    <n v="5566.49"/>
    <n v="-35139.879999999997"/>
  </r>
  <r>
    <x v="19"/>
    <d v="2016-04-10T00:00:00"/>
    <x v="0"/>
    <x v="11"/>
    <n v="1"/>
    <s v="易联"/>
    <n v="0"/>
    <n v="1161875.8799999999"/>
    <n v="182066.73"/>
    <n v="760195.67000000505"/>
    <n v="219613.47999999899"/>
    <n v="235017.28"/>
    <n v="31220.880000000001"/>
    <n v="-1161875.8799999999"/>
  </r>
  <r>
    <x v="19"/>
    <d v="2016-04-10T00:00:00"/>
    <x v="0"/>
    <x v="11"/>
    <n v="14"/>
    <s v="平安银行"/>
    <n v="0"/>
    <n v="34170.019999999997"/>
    <n v="1366.8"/>
    <n v="10934.41"/>
    <n v="21868.81"/>
    <n v="4720"/>
    <n v="4352.93"/>
    <n v="-34170.019999999997"/>
  </r>
  <r>
    <x v="19"/>
    <d v="2016-04-11T00:00:00"/>
    <x v="0"/>
    <x v="11"/>
    <n v="1"/>
    <s v="易联"/>
    <n v="0"/>
    <n v="2372636.4300000002"/>
    <n v="518772.98000000097"/>
    <n v="1543631.21"/>
    <n v="310232.24"/>
    <n v="314163.59000000003"/>
    <n v="49016.46"/>
    <n v="-2372636.4300000002"/>
  </r>
  <r>
    <x v="19"/>
    <d v="2016-04-11T00:00:00"/>
    <x v="0"/>
    <x v="11"/>
    <n v="14"/>
    <s v="平安银行"/>
    <n v="0"/>
    <n v="99778.68"/>
    <n v="14196.47"/>
    <n v="14693.1"/>
    <n v="70889.11"/>
    <n v="19339.41"/>
    <n v="9982.6299999999992"/>
    <n v="-99778.68"/>
  </r>
  <r>
    <x v="19"/>
    <d v="2016-04-12T00:00:00"/>
    <x v="0"/>
    <x v="11"/>
    <n v="1"/>
    <s v="易联"/>
    <n v="0"/>
    <n v="1684676.97000001"/>
    <n v="303907.21000000002"/>
    <n v="1012259.87"/>
    <n v="368509.890000001"/>
    <n v="306442.95"/>
    <n v="52440.39"/>
    <n v="-1684676.97000001"/>
  </r>
  <r>
    <x v="19"/>
    <d v="2016-04-12T00:00:00"/>
    <x v="0"/>
    <x v="11"/>
    <n v="14"/>
    <s v="平安银行"/>
    <n v="0"/>
    <n v="124551.67999999999"/>
    <n v="13854.78"/>
    <n v="26839.37"/>
    <n v="83857.53"/>
    <n v="19480"/>
    <n v="15085.62"/>
    <n v="-124551.67999999999"/>
  </r>
  <r>
    <x v="19"/>
    <d v="2016-04-13T00:00:00"/>
    <x v="0"/>
    <x v="11"/>
    <n v="1"/>
    <s v="易联"/>
    <n v="0"/>
    <n v="1315993.6299999999"/>
    <n v="203716.99"/>
    <n v="841647.88000000303"/>
    <n v="270628.76"/>
    <n v="282760.34999999998"/>
    <n v="39723.800000000003"/>
    <n v="-1315993.6299999999"/>
  </r>
  <r>
    <x v="19"/>
    <d v="2016-04-13T00:00:00"/>
    <x v="0"/>
    <x v="11"/>
    <n v="14"/>
    <s v="平安银行"/>
    <n v="0"/>
    <n v="99720.77"/>
    <n v="8729.27"/>
    <n v="15584.6"/>
    <n v="75406.899999999994"/>
    <n v="19770"/>
    <n v="10701.5"/>
    <n v="-99720.77"/>
  </r>
  <r>
    <x v="19"/>
    <d v="2016-04-14T00:00:00"/>
    <x v="0"/>
    <x v="11"/>
    <n v="1"/>
    <s v="易联"/>
    <n v="0"/>
    <n v="1599449.6800000099"/>
    <n v="261587.44"/>
    <n v="1072755.99000001"/>
    <n v="265106.25"/>
    <n v="293632.05"/>
    <n v="35574.54"/>
    <n v="-1599449.6800000099"/>
  </r>
  <r>
    <x v="19"/>
    <d v="2016-04-14T00:00:00"/>
    <x v="0"/>
    <x v="11"/>
    <n v="14"/>
    <s v="平安银行"/>
    <n v="0"/>
    <n v="91992.5"/>
    <n v="19135.11"/>
    <n v="20473.52"/>
    <n v="52383.87"/>
    <n v="15389.64"/>
    <n v="5134.58"/>
    <n v="-91992.5"/>
  </r>
  <r>
    <x v="19"/>
    <d v="2016-04-15T00:00:00"/>
    <x v="0"/>
    <x v="11"/>
    <n v="1"/>
    <s v="易联"/>
    <n v="0"/>
    <n v="2577358.79"/>
    <n v="596608.28999999899"/>
    <n v="1700891.71"/>
    <n v="279858.78999999998"/>
    <n v="366729.27"/>
    <n v="37343.5"/>
    <n v="-2577358.79"/>
  </r>
  <r>
    <x v="19"/>
    <d v="2016-04-15T00:00:00"/>
    <x v="0"/>
    <x v="11"/>
    <n v="14"/>
    <s v="平安银行"/>
    <n v="0"/>
    <n v="67506.61"/>
    <n v="10592.7"/>
    <n v="28019.41"/>
    <n v="28894.5"/>
    <n v="9370"/>
    <n v="5760.87"/>
    <n v="-67506.61"/>
  </r>
  <r>
    <x v="19"/>
    <d v="2016-04-16T00:00:00"/>
    <x v="0"/>
    <x v="11"/>
    <n v="1"/>
    <s v="易联"/>
    <n v="0"/>
    <n v="1373628.35"/>
    <n v="227417.31"/>
    <n v="951821.59000000404"/>
    <n v="194389.45"/>
    <n v="238286.54"/>
    <n v="24554.15"/>
    <n v="-1373628.35"/>
  </r>
  <r>
    <x v="19"/>
    <d v="2016-04-16T00:00:00"/>
    <x v="0"/>
    <x v="11"/>
    <n v="13"/>
    <s v="支付宝线下还款"/>
    <n v="0"/>
    <n v="1025.0999999999999"/>
    <n v="1025.0999999999999"/>
    <n v="0"/>
    <n v="0"/>
    <n v="180"/>
    <n v="0"/>
    <n v="-1025.0999999999999"/>
  </r>
  <r>
    <x v="19"/>
    <d v="2016-04-16T00:00:00"/>
    <x v="0"/>
    <x v="11"/>
    <n v="14"/>
    <s v="平安银行"/>
    <n v="0"/>
    <n v="20047.509999999998"/>
    <n v="1025.0999999999999"/>
    <n v="13903.71"/>
    <n v="5118.7"/>
    <n v="1584.9"/>
    <n v="86.8"/>
    <n v="-20047.509999999998"/>
  </r>
  <r>
    <x v="19"/>
    <d v="2016-04-17T00:00:00"/>
    <x v="0"/>
    <x v="11"/>
    <n v="1"/>
    <s v="易联"/>
    <n v="0"/>
    <n v="1797803.34"/>
    <n v="423553.25"/>
    <n v="1200082.7"/>
    <n v="174167.39"/>
    <n v="314664.59999999998"/>
    <n v="14958.09"/>
    <n v="-1797803.34"/>
  </r>
  <r>
    <x v="19"/>
    <d v="2016-04-17T00:00:00"/>
    <x v="0"/>
    <x v="11"/>
    <n v="13"/>
    <s v="支付宝线下还款"/>
    <n v="0"/>
    <n v="683.4"/>
    <n v="683.4"/>
    <n v="0"/>
    <n v="0"/>
    <n v="120"/>
    <n v="0"/>
    <n v="-683.4"/>
  </r>
  <r>
    <x v="19"/>
    <d v="2016-04-18T00:00:00"/>
    <x v="0"/>
    <x v="11"/>
    <n v="1"/>
    <s v="易联"/>
    <n v="0"/>
    <n v="4473565.1699999804"/>
    <n v="1225245.08"/>
    <n v="2915814.0799999801"/>
    <n v="332506.01"/>
    <n v="435950.37"/>
    <n v="36226.11"/>
    <n v="-4473565.1699999804"/>
  </r>
  <r>
    <x v="19"/>
    <d v="2016-04-18T00:00:00"/>
    <x v="0"/>
    <x v="11"/>
    <n v="13"/>
    <s v="支付宝线下还款"/>
    <n v="0"/>
    <n v="2733.6"/>
    <n v="2050.1999999999998"/>
    <n v="0"/>
    <n v="683.4"/>
    <n v="490"/>
    <n v="23.93"/>
    <n v="-2733.6"/>
  </r>
  <r>
    <x v="19"/>
    <d v="2016-04-18T00:00:00"/>
    <x v="0"/>
    <x v="11"/>
    <n v="14"/>
    <s v="平安银行"/>
    <n v="0"/>
    <n v="92409"/>
    <n v="20160.3"/>
    <n v="34853.4"/>
    <n v="37395.300000000003"/>
    <n v="12665.1"/>
    <n v="7419.2"/>
    <n v="-92409"/>
  </r>
  <r>
    <x v="19"/>
    <d v="2016-04-19T00:00:00"/>
    <x v="0"/>
    <x v="11"/>
    <n v="1"/>
    <s v="易联"/>
    <n v="0"/>
    <n v="2894136.47"/>
    <n v="591669.58000000101"/>
    <n v="1725048.6999999899"/>
    <n v="577418.19000000204"/>
    <n v="374559.34"/>
    <n v="53484.229999999901"/>
    <n v="-2894136.47"/>
  </r>
  <r>
    <x v="19"/>
    <d v="2016-04-19T00:00:00"/>
    <x v="0"/>
    <x v="11"/>
    <n v="14"/>
    <s v="平安银行"/>
    <n v="0"/>
    <n v="82194.78"/>
    <n v="8884.2000000000007"/>
    <n v="20502"/>
    <n v="52808.58"/>
    <n v="14486.6"/>
    <n v="6393.89"/>
    <n v="-82194.78"/>
  </r>
  <r>
    <x v="19"/>
    <d v="2016-04-20T00:00:00"/>
    <x v="0"/>
    <x v="11"/>
    <n v="1"/>
    <s v="易联"/>
    <n v="0"/>
    <n v="2713531.98"/>
    <n v="511588.68"/>
    <n v="1700363.62"/>
    <n v="501579.68000000197"/>
    <n v="349607.42"/>
    <n v="53906.51"/>
    <n v="-2713531.98"/>
  </r>
  <r>
    <x v="19"/>
    <d v="2016-04-20T00:00:00"/>
    <x v="0"/>
    <x v="11"/>
    <n v="14"/>
    <s v="平安银行"/>
    <n v="0"/>
    <n v="113832.78"/>
    <n v="21527.11"/>
    <n v="28379.4"/>
    <n v="63926.27"/>
    <n v="17615"/>
    <n v="4608.25"/>
    <n v="-113832.78"/>
  </r>
  <r>
    <x v="19"/>
    <d v="2016-04-21T00:00:00"/>
    <x v="0"/>
    <x v="11"/>
    <n v="1"/>
    <s v="易联"/>
    <n v="0"/>
    <n v="2286163.0099999998"/>
    <n v="345149.01"/>
    <n v="1418306.13"/>
    <n v="522707.87000000098"/>
    <n v="327262.78000000003"/>
    <n v="57423.860000000102"/>
    <n v="-2286163.0099999998"/>
  </r>
  <r>
    <x v="19"/>
    <d v="2016-04-21T00:00:00"/>
    <x v="0"/>
    <x v="11"/>
    <n v="14"/>
    <s v="平安银行"/>
    <n v="0"/>
    <n v="95953.52"/>
    <n v="11617.81"/>
    <n v="25969.21"/>
    <n v="58366.500000000102"/>
    <n v="16879.900000000001"/>
    <n v="7209.5"/>
    <n v="-95953.52"/>
  </r>
  <r>
    <x v="19"/>
    <d v="2016-04-22T00:00:00"/>
    <x v="0"/>
    <x v="11"/>
    <n v="1"/>
    <s v="易联"/>
    <n v="0"/>
    <n v="2701166.5"/>
    <n v="546720.18000000005"/>
    <n v="1737143.43"/>
    <n v="417302.890000001"/>
    <n v="295622.92"/>
    <n v="48236.32"/>
    <n v="-2701166.5"/>
  </r>
  <r>
    <x v="19"/>
    <d v="2016-04-22T00:00:00"/>
    <x v="0"/>
    <x v="11"/>
    <n v="13"/>
    <s v="支付宝线下还款"/>
    <n v="0"/>
    <n v="2391.9"/>
    <n v="1366.8"/>
    <n v="1025.0999999999999"/>
    <n v="0"/>
    <n v="190"/>
    <n v="0"/>
    <n v="-2391.9"/>
  </r>
  <r>
    <x v="19"/>
    <d v="2016-04-22T00:00:00"/>
    <x v="0"/>
    <x v="11"/>
    <n v="14"/>
    <s v="平安银行"/>
    <n v="0"/>
    <n v="95372.71"/>
    <n v="21527.13"/>
    <n v="26994.31"/>
    <n v="46851.27"/>
    <n v="13969.9"/>
    <n v="7172.77"/>
    <n v="-95372.71"/>
  </r>
  <r>
    <x v="19"/>
    <d v="2016-04-23T00:00:00"/>
    <x v="0"/>
    <x v="11"/>
    <n v="1"/>
    <s v="易联"/>
    <n v="0"/>
    <n v="1709612.33"/>
    <n v="315730.88"/>
    <n v="1112817.24"/>
    <n v="281064.21000000002"/>
    <n v="190669.32"/>
    <n v="27618.37"/>
    <n v="-1709612.33"/>
  </r>
  <r>
    <x v="19"/>
    <d v="2016-04-23T00:00:00"/>
    <x v="0"/>
    <x v="11"/>
    <n v="13"/>
    <s v="支付宝线下还款"/>
    <n v="0"/>
    <n v="4100.41"/>
    <n v="4100.41"/>
    <n v="0"/>
    <n v="0"/>
    <n v="570"/>
    <n v="1.49"/>
    <n v="-4100.41"/>
  </r>
  <r>
    <x v="19"/>
    <d v="2016-04-23T00:00:00"/>
    <x v="0"/>
    <x v="11"/>
    <n v="14"/>
    <s v="平安银行"/>
    <n v="0"/>
    <n v="36865.33"/>
    <n v="7859.19"/>
    <n v="14351.4"/>
    <n v="14654.74"/>
    <n v="4000"/>
    <n v="2673.23"/>
    <n v="-36865.33"/>
  </r>
  <r>
    <x v="19"/>
    <d v="2016-04-24T00:00:00"/>
    <x v="0"/>
    <x v="11"/>
    <n v="1"/>
    <s v="易联"/>
    <n v="0"/>
    <n v="1481618.23"/>
    <n v="287028.13"/>
    <n v="961202.50999999803"/>
    <n v="233387.59"/>
    <n v="160908"/>
    <n v="21490.45"/>
    <n v="-1481618.23"/>
  </r>
  <r>
    <x v="19"/>
    <d v="2016-04-24T00:00:00"/>
    <x v="0"/>
    <x v="11"/>
    <n v="13"/>
    <s v="支付宝线下还款"/>
    <n v="0"/>
    <n v="8542.5"/>
    <n v="5808.9"/>
    <n v="0"/>
    <n v="2733.6"/>
    <n v="1210"/>
    <n v="162.57"/>
    <n v="-8542.5"/>
  </r>
  <r>
    <x v="19"/>
    <d v="2016-04-24T00:00:00"/>
    <x v="0"/>
    <x v="11"/>
    <n v="14"/>
    <s v="平安银行"/>
    <n v="0"/>
    <n v="24235.599999999999"/>
    <n v="2733.6"/>
    <n v="10909.3"/>
    <n v="10592.7"/>
    <n v="2379.91"/>
    <n v="2564.61"/>
    <n v="-24235.599999999999"/>
  </r>
  <r>
    <x v="19"/>
    <d v="2016-04-25T00:00:00"/>
    <x v="0"/>
    <x v="11"/>
    <n v="1"/>
    <s v="易联"/>
    <n v="0"/>
    <n v="1184801.07"/>
    <n v="210487.32"/>
    <n v="616708.74"/>
    <n v="357605.01"/>
    <n v="189042.01"/>
    <n v="43939.28"/>
    <n v="-1184801.07"/>
  </r>
  <r>
    <x v="19"/>
    <d v="2016-04-25T00:00:00"/>
    <x v="0"/>
    <x v="11"/>
    <n v="13"/>
    <s v="支付宝线下还款"/>
    <n v="0"/>
    <n v="8884.18"/>
    <n v="2733.6"/>
    <n v="0"/>
    <n v="6150.58"/>
    <n v="1584.88"/>
    <n v="736.19"/>
    <n v="-8884.18"/>
  </r>
  <r>
    <x v="19"/>
    <d v="2016-04-25T00:00:00"/>
    <x v="0"/>
    <x v="11"/>
    <n v="14"/>
    <s v="平安银行"/>
    <n v="0"/>
    <n v="108369.17"/>
    <n v="18110.11"/>
    <n v="5792.17"/>
    <n v="84466.89"/>
    <n v="19633.28"/>
    <n v="18809.02"/>
    <n v="-108369.17"/>
  </r>
  <r>
    <x v="19"/>
    <d v="2016-04-26T00:00:00"/>
    <x v="0"/>
    <x v="11"/>
    <n v="1"/>
    <s v="易联"/>
    <n v="0"/>
    <n v="546520.85"/>
    <n v="58772.4"/>
    <n v="145905.91"/>
    <n v="341842.54"/>
    <n v="170180.49"/>
    <n v="41113.54"/>
    <n v="-546520.85"/>
  </r>
  <r>
    <x v="19"/>
    <d v="2016-04-26T00:00:00"/>
    <x v="0"/>
    <x v="11"/>
    <n v="14"/>
    <s v="平安银行"/>
    <n v="0"/>
    <n v="126743.75"/>
    <n v="4783.8"/>
    <n v="1708.5"/>
    <n v="120251.45"/>
    <n v="23411.599999999999"/>
    <n v="14196.95"/>
    <n v="-126743.75"/>
  </r>
  <r>
    <x v="19"/>
    <d v="2016-04-27T00:00:00"/>
    <x v="0"/>
    <x v="11"/>
    <n v="1"/>
    <s v="易联"/>
    <n v="0"/>
    <n v="425503.69"/>
    <n v="44421.02"/>
    <n v="92259.02"/>
    <n v="288823.65000000002"/>
    <n v="169129.99"/>
    <n v="44340.11"/>
    <n v="-425503.69"/>
  </r>
  <r>
    <x v="19"/>
    <d v="2016-04-27T00:00:00"/>
    <x v="0"/>
    <x v="11"/>
    <n v="14"/>
    <s v="平安银行"/>
    <n v="0"/>
    <n v="89690.099999999904"/>
    <n v="1708.5"/>
    <n v="2391.9"/>
    <n v="85589.699999999895"/>
    <n v="17177.3"/>
    <n v="13992.2"/>
    <n v="-89690.099999999904"/>
  </r>
  <r>
    <x v="19"/>
    <d v="2016-04-28T00:00:00"/>
    <x v="0"/>
    <x v="11"/>
    <n v="1"/>
    <s v="易联"/>
    <n v="0"/>
    <n v="327743.71000000002"/>
    <n v="28579.98"/>
    <n v="105152.35"/>
    <n v="194011.38"/>
    <n v="174061.33"/>
    <n v="31950.5"/>
    <n v="-327743.71000000002"/>
  </r>
  <r>
    <x v="19"/>
    <d v="2016-04-28T00:00:00"/>
    <x v="0"/>
    <x v="11"/>
    <n v="13"/>
    <s v="支付宝线下还款"/>
    <n v="0"/>
    <n v="683.4"/>
    <n v="683.4"/>
    <n v="0"/>
    <n v="0"/>
    <n v="250.6"/>
    <n v="1.6"/>
    <n v="-683.4"/>
  </r>
  <r>
    <x v="19"/>
    <d v="2016-04-28T00:00:00"/>
    <x v="0"/>
    <x v="11"/>
    <n v="14"/>
    <s v="平安银行"/>
    <n v="0"/>
    <n v="104318.7"/>
    <n v="2391.9"/>
    <n v="683.4"/>
    <n v="101243.4"/>
    <n v="22466.55"/>
    <n v="14251.55"/>
    <n v="-104318.7"/>
  </r>
  <r>
    <x v="19"/>
    <d v="2016-04-29T00:00:00"/>
    <x v="0"/>
    <x v="11"/>
    <n v="1"/>
    <s v="易联"/>
    <n v="0"/>
    <n v="283040.19"/>
    <n v="13326.3"/>
    <n v="73123.820000000007"/>
    <n v="196590.07"/>
    <n v="195624.34"/>
    <n v="28373.68"/>
    <n v="-283040.19"/>
  </r>
  <r>
    <x v="19"/>
    <d v="2016-04-29T00:00:00"/>
    <x v="0"/>
    <x v="11"/>
    <n v="13"/>
    <s v="支付宝线下还款"/>
    <n v="0"/>
    <n v="3417"/>
    <n v="1025.0999999999999"/>
    <n v="0"/>
    <n v="2391.9"/>
    <n v="1690"/>
    <n v="96.67"/>
    <n v="-3417"/>
  </r>
  <r>
    <x v="19"/>
    <d v="2016-04-30T00:00:00"/>
    <x v="0"/>
    <x v="11"/>
    <n v="1"/>
    <s v="易联"/>
    <n v="0"/>
    <n v="2655478.9099999699"/>
    <n v="465582.36000000202"/>
    <n v="2047904.25999997"/>
    <n v="141992.29"/>
    <n v="279876.5"/>
    <n v="22418.36"/>
    <n v="-2655478.9099999699"/>
  </r>
  <r>
    <x v="19"/>
    <d v="2016-04-30T00:00:00"/>
    <x v="0"/>
    <x v="11"/>
    <n v="13"/>
    <s v="支付宝线下还款"/>
    <n v="0"/>
    <n v="9225.9"/>
    <n v="4442.1000000000004"/>
    <n v="4100.3999999999996"/>
    <n v="683.4"/>
    <n v="1170"/>
    <n v="47.2"/>
    <n v="-9225.9"/>
  </r>
  <r>
    <x v="19"/>
    <d v="2016-04-30T00:00:00"/>
    <x v="0"/>
    <x v="11"/>
    <n v="14"/>
    <s v="平安银行"/>
    <n v="0"/>
    <n v="46437.760000000002"/>
    <n v="3417.01"/>
    <n v="37211.85"/>
    <n v="5808.9"/>
    <n v="1880"/>
    <n v="1483.56"/>
    <n v="-46437.760000000002"/>
  </r>
  <r>
    <x v="19"/>
    <d v="2016-05-01T00:00:00"/>
    <x v="0"/>
    <x v="7"/>
    <n v="1"/>
    <s v="易联"/>
    <n v="0"/>
    <n v="615904.87"/>
    <n v="410723.46"/>
    <n v="0"/>
    <n v="205181.41"/>
    <n v="253757.3"/>
    <n v="18366.669999999998"/>
    <n v="-615904.87"/>
  </r>
  <r>
    <x v="19"/>
    <d v="2016-05-01T00:00:00"/>
    <x v="0"/>
    <x v="7"/>
    <n v="13"/>
    <s v="支付宝线下还款"/>
    <n v="0"/>
    <n v="3497.69"/>
    <n v="1708.5"/>
    <n v="0"/>
    <n v="1789.19"/>
    <n v="1145.98"/>
    <n v="40.799999999999997"/>
    <n v="-3497.69"/>
  </r>
  <r>
    <x v="19"/>
    <d v="2016-05-01T00:00:00"/>
    <x v="0"/>
    <x v="7"/>
    <n v="14"/>
    <s v="平安银行"/>
    <n v="0"/>
    <n v="7159.1"/>
    <n v="683.4"/>
    <n v="0"/>
    <n v="6475.7"/>
    <n v="1885.1"/>
    <n v="1451.84"/>
    <n v="-7159.1"/>
  </r>
  <r>
    <x v="19"/>
    <d v="2016-05-02T00:00:00"/>
    <x v="0"/>
    <x v="7"/>
    <n v="1"/>
    <s v="易联"/>
    <n v="0"/>
    <n v="1400635.19"/>
    <n v="310605.38"/>
    <n v="829647.95000000496"/>
    <n v="260381.86"/>
    <n v="275456.18"/>
    <n v="25481.82"/>
    <n v="-1400635.19"/>
  </r>
  <r>
    <x v="19"/>
    <d v="2016-05-02T00:00:00"/>
    <x v="0"/>
    <x v="7"/>
    <n v="13"/>
    <s v="支付宝线下还款"/>
    <n v="0"/>
    <n v="5126.5"/>
    <n v="683.4"/>
    <n v="3758.7"/>
    <n v="684.4"/>
    <n v="520"/>
    <n v="0"/>
    <n v="-5126.5"/>
  </r>
  <r>
    <x v="19"/>
    <d v="2016-05-02T00:00:00"/>
    <x v="0"/>
    <x v="7"/>
    <n v="14"/>
    <s v="平安银行"/>
    <n v="0"/>
    <n v="9751"/>
    <n v="683.4"/>
    <n v="3758.7"/>
    <n v="5308.9"/>
    <n v="1780"/>
    <n v="607.14"/>
    <n v="-9751"/>
  </r>
  <r>
    <x v="19"/>
    <d v="2016-05-03T00:00:00"/>
    <x v="0"/>
    <x v="7"/>
    <n v="1"/>
    <s v="易联"/>
    <n v="0"/>
    <n v="3811564.7300000102"/>
    <n v="899696.42"/>
    <n v="2625623.2900000098"/>
    <n v="286245.02"/>
    <n v="354091.86"/>
    <n v="30490.25"/>
    <n v="-3811564.7300000102"/>
  </r>
  <r>
    <x v="19"/>
    <d v="2016-05-03T00:00:00"/>
    <x v="0"/>
    <x v="7"/>
    <n v="13"/>
    <s v="支付宝线下还款"/>
    <n v="0"/>
    <n v="30361.09"/>
    <n v="23577.3"/>
    <n v="3025.09"/>
    <n v="3758.7"/>
    <n v="5624.23"/>
    <n v="245.83"/>
    <n v="-30361.09"/>
  </r>
  <r>
    <x v="19"/>
    <d v="2016-05-03T00:00:00"/>
    <x v="0"/>
    <x v="7"/>
    <n v="14"/>
    <s v="平安银行"/>
    <n v="0"/>
    <n v="106810.44"/>
    <n v="19476.900000000001"/>
    <n v="22552.21"/>
    <n v="64781.33"/>
    <n v="17349.8"/>
    <n v="9348.65"/>
    <n v="-106810.44"/>
  </r>
  <r>
    <x v="19"/>
    <d v="2016-05-04T00:00:00"/>
    <x v="0"/>
    <x v="7"/>
    <n v="1"/>
    <s v="易联"/>
    <n v="0"/>
    <n v="1715623.09"/>
    <n v="273888.52"/>
    <n v="971548.74999999697"/>
    <n v="470185.820000001"/>
    <n v="310942.34000000003"/>
    <n v="34212.379999999903"/>
    <n v="-1715623.09"/>
  </r>
  <r>
    <x v="19"/>
    <d v="2016-05-04T00:00:00"/>
    <x v="0"/>
    <x v="7"/>
    <n v="13"/>
    <s v="支付宝线下还款"/>
    <n v="0"/>
    <n v="17085"/>
    <n v="5025.5"/>
    <n v="3517"/>
    <n v="8542.5"/>
    <n v="2102"/>
    <n v="591.6"/>
    <n v="-17085"/>
  </r>
  <r>
    <x v="19"/>
    <d v="2016-05-04T00:00:00"/>
    <x v="0"/>
    <x v="7"/>
    <n v="14"/>
    <s v="平安银行"/>
    <n v="0"/>
    <n v="90477.119999999995"/>
    <n v="7859.1"/>
    <n v="12753.9"/>
    <n v="69864.12"/>
    <n v="17204.2"/>
    <n v="10911.43"/>
    <n v="-90477.119999999995"/>
  </r>
  <r>
    <x v="19"/>
    <d v="2016-05-05T00:00:00"/>
    <x v="0"/>
    <x v="7"/>
    <n v="1"/>
    <s v="易联"/>
    <n v="0"/>
    <n v="3194514.9799999902"/>
    <n v="809915.75000000198"/>
    <n v="1950820.48999999"/>
    <n v="433778.74000000098"/>
    <n v="348138.51"/>
    <n v="41957.6700000001"/>
    <n v="-3194514.9799999902"/>
  </r>
  <r>
    <x v="19"/>
    <d v="2016-05-05T00:00:00"/>
    <x v="0"/>
    <x v="7"/>
    <n v="13"/>
    <s v="支付宝线下还款"/>
    <n v="0"/>
    <n v="13668.02"/>
    <n v="9225.92"/>
    <n v="2391.9"/>
    <n v="2050.1999999999998"/>
    <n v="2430"/>
    <n v="180.6"/>
    <n v="-13668.02"/>
  </r>
  <r>
    <x v="19"/>
    <d v="2016-05-05T00:00:00"/>
    <x v="0"/>
    <x v="7"/>
    <n v="14"/>
    <s v="平安银行"/>
    <n v="0"/>
    <n v="173979.44"/>
    <n v="33132.33"/>
    <n v="15376.51"/>
    <n v="125470.6"/>
    <n v="30943.63"/>
    <n v="20477.7"/>
    <n v="-173979.44"/>
  </r>
  <r>
    <x v="19"/>
    <d v="2016-05-06T00:00:00"/>
    <x v="0"/>
    <x v="7"/>
    <n v="1"/>
    <s v="易联"/>
    <n v="0"/>
    <n v="1655083.79000001"/>
    <n v="313016.68"/>
    <n v="868495.570000006"/>
    <n v="473571.54000000202"/>
    <n v="275750.84999999998"/>
    <n v="38311.379999999997"/>
    <n v="-1655083.79000001"/>
  </r>
  <r>
    <x v="19"/>
    <d v="2016-05-06T00:00:00"/>
    <x v="0"/>
    <x v="7"/>
    <n v="13"/>
    <s v="支付宝线下还款"/>
    <n v="0"/>
    <n v="15813.22"/>
    <n v="3125.3"/>
    <n v="4442.1000000000004"/>
    <n v="8245.82"/>
    <n v="3320"/>
    <n v="465.3"/>
    <n v="-15813.22"/>
  </r>
  <r>
    <x v="19"/>
    <d v="2016-05-06T00:00:00"/>
    <x v="0"/>
    <x v="7"/>
    <n v="14"/>
    <s v="平安银行"/>
    <n v="0"/>
    <n v="159468.63"/>
    <n v="15892.4"/>
    <n v="16930.080000000002"/>
    <n v="126646.15"/>
    <n v="29478.98"/>
    <n v="18132.34"/>
    <n v="-159468.63"/>
  </r>
  <r>
    <x v="19"/>
    <d v="2016-05-07T00:00:00"/>
    <x v="0"/>
    <x v="7"/>
    <n v="1"/>
    <s v="易联"/>
    <n v="0"/>
    <n v="1361958.72"/>
    <n v="3758.71"/>
    <n v="1354099.61"/>
    <n v="4100.3999999999996"/>
    <n v="2433"/>
    <n v="390"/>
    <n v="-1361958.72"/>
  </r>
  <r>
    <x v="19"/>
    <d v="2016-05-07T00:00:00"/>
    <x v="0"/>
    <x v="7"/>
    <n v="13"/>
    <s v="支付宝线下还款"/>
    <n v="0"/>
    <n v="16401.62"/>
    <n v="3758.71"/>
    <n v="10934.41"/>
    <n v="1708.5"/>
    <n v="809.9"/>
    <n v="40"/>
    <n v="-16401.62"/>
  </r>
  <r>
    <x v="19"/>
    <d v="2016-05-07T00:00:00"/>
    <x v="0"/>
    <x v="7"/>
    <n v="14"/>
    <s v="平安银行"/>
    <n v="0"/>
    <n v="62872.84"/>
    <n v="2733.6"/>
    <n v="32803.24"/>
    <n v="27336"/>
    <n v="6760.33"/>
    <n v="5904.31"/>
    <n v="-62872.84"/>
  </r>
  <r>
    <x v="19"/>
    <d v="2016-05-08T00:00:00"/>
    <x v="0"/>
    <x v="7"/>
    <n v="1"/>
    <s v="易联"/>
    <n v="0"/>
    <n v="1026471.48000001"/>
    <n v="2391.91"/>
    <n v="1024079.57000001"/>
    <n v="0"/>
    <n v="250"/>
    <n v="0"/>
    <n v="-1026471.48000001"/>
  </r>
  <r>
    <x v="19"/>
    <d v="2016-05-08T00:00:00"/>
    <x v="0"/>
    <x v="7"/>
    <n v="13"/>
    <s v="支付宝线下还款"/>
    <n v="0"/>
    <n v="15866.41"/>
    <n v="6834.01"/>
    <n v="2050.1999999999998"/>
    <n v="6982.2"/>
    <n v="2423.1"/>
    <n v="1319.09"/>
    <n v="-15866.41"/>
  </r>
  <r>
    <x v="19"/>
    <d v="2016-05-08T00:00:00"/>
    <x v="0"/>
    <x v="7"/>
    <n v="14"/>
    <s v="平安银行"/>
    <n v="0"/>
    <n v="42712.51"/>
    <n v="2050.1999999999998"/>
    <n v="27336.01"/>
    <n v="13326.3"/>
    <n v="3369.6"/>
    <n v="3104.11"/>
    <n v="-42712.51"/>
  </r>
  <r>
    <x v="19"/>
    <d v="2016-05-09T00:00:00"/>
    <x v="0"/>
    <x v="7"/>
    <n v="13"/>
    <s v="支付宝线下还款"/>
    <n v="0"/>
    <n v="45787.81"/>
    <n v="2733.6"/>
    <n v="0"/>
    <n v="43054.21"/>
    <n v="8946.43"/>
    <n v="4865.37"/>
    <n v="-45787.81"/>
  </r>
  <r>
    <x v="19"/>
    <d v="2016-05-10T00:00:00"/>
    <x v="0"/>
    <x v="7"/>
    <n v="13"/>
    <s v="支付宝线下还款"/>
    <n v="0"/>
    <n v="74400.59"/>
    <n v="3075.3"/>
    <n v="2391.91"/>
    <n v="68933.38"/>
    <n v="14916.9"/>
    <n v="14485.73"/>
    <n v="-74400.59"/>
  </r>
  <r>
    <x v="19"/>
    <d v="2016-05-10T00:00:00"/>
    <x v="0"/>
    <x v="7"/>
    <n v="14"/>
    <s v="平安银行"/>
    <n v="0"/>
    <n v="20751.86"/>
    <n v="683.4"/>
    <n v="9534.15"/>
    <n v="10534.31"/>
    <n v="2850"/>
    <n v="2256.7800000000002"/>
    <n v="-20751.86"/>
  </r>
  <r>
    <x v="19"/>
    <d v="2016-05-11T00:00:00"/>
    <x v="0"/>
    <x v="7"/>
    <n v="1"/>
    <s v="易联"/>
    <n v="0"/>
    <n v="556633.690000006"/>
    <n v="1366.8"/>
    <n v="555266.89000000595"/>
    <n v="0"/>
    <n v="340"/>
    <n v="0"/>
    <n v="-556633.690000006"/>
  </r>
  <r>
    <x v="19"/>
    <d v="2016-05-11T00:00:00"/>
    <x v="0"/>
    <x v="7"/>
    <n v="13"/>
    <s v="支付宝线下还款"/>
    <n v="0"/>
    <n v="73275.48"/>
    <n v="15718.2"/>
    <n v="6337.37"/>
    <n v="51219.91"/>
    <n v="13355.57"/>
    <n v="9371.66"/>
    <n v="-73275.48"/>
  </r>
  <r>
    <x v="19"/>
    <d v="2016-05-11T00:00:00"/>
    <x v="0"/>
    <x v="7"/>
    <n v="14"/>
    <s v="平安银行"/>
    <n v="0"/>
    <n v="16179.59"/>
    <n v="2050.1999999999998"/>
    <n v="6492.31"/>
    <n v="7637.08"/>
    <n v="2230"/>
    <n v="3585.66"/>
    <n v="-16179.59"/>
  </r>
  <r>
    <x v="19"/>
    <d v="2016-05-12T00:00:00"/>
    <x v="0"/>
    <x v="7"/>
    <n v="1"/>
    <s v="易联"/>
    <n v="0"/>
    <n v="231403.15999999901"/>
    <n v="870.17"/>
    <n v="230532.989999999"/>
    <n v="0"/>
    <n v="270"/>
    <n v="0"/>
    <n v="-231403.15999999901"/>
  </r>
  <r>
    <x v="19"/>
    <d v="2016-05-12T00:00:00"/>
    <x v="0"/>
    <x v="7"/>
    <n v="13"/>
    <s v="支付宝线下还款"/>
    <n v="0"/>
    <n v="72162.429999999993"/>
    <n v="10624.54"/>
    <n v="6337.37"/>
    <n v="55200.52"/>
    <n v="13289.99"/>
    <n v="10940.1"/>
    <n v="-72162.429999999993"/>
  </r>
  <r>
    <x v="19"/>
    <d v="2016-05-12T00:00:00"/>
    <x v="0"/>
    <x v="7"/>
    <n v="14"/>
    <s v="平安银行"/>
    <n v="0"/>
    <n v="11733.06"/>
    <n v="2391.91"/>
    <n v="4473.95"/>
    <n v="4867.2"/>
    <n v="1280"/>
    <n v="1025.8399999999999"/>
    <n v="-11733.06"/>
  </r>
  <r>
    <x v="19"/>
    <d v="2016-05-13T00:00:00"/>
    <x v="0"/>
    <x v="7"/>
    <n v="13"/>
    <s v="支付宝线下还款"/>
    <n v="0"/>
    <n v="70043.23"/>
    <n v="9567.6200000000008"/>
    <n v="5467.2"/>
    <n v="55008.41"/>
    <n v="14829.9"/>
    <n v="7681.58"/>
    <n v="-70043.23"/>
  </r>
  <r>
    <x v="19"/>
    <d v="2016-05-15T00:00:00"/>
    <x v="0"/>
    <x v="7"/>
    <n v="13"/>
    <s v="支付宝线下还款"/>
    <n v="0"/>
    <n v="16401.599999999999"/>
    <n v="1366.8"/>
    <n v="9567.6"/>
    <n v="5467.2"/>
    <n v="1088.74"/>
    <n v="771.4"/>
    <n v="-16401.599999999999"/>
  </r>
  <r>
    <x v="19"/>
    <d v="2016-05-16T00:00:00"/>
    <x v="0"/>
    <x v="7"/>
    <n v="13"/>
    <s v="支付宝线下还款"/>
    <n v="0"/>
    <n v="62531.23"/>
    <n v="13668"/>
    <n v="2050.1999999999998"/>
    <n v="46813.03"/>
    <n v="14077.77"/>
    <n v="9511.5400000000009"/>
    <n v="-62531.23"/>
  </r>
  <r>
    <x v="19"/>
    <d v="2016-05-17T00:00:00"/>
    <x v="0"/>
    <x v="7"/>
    <n v="13"/>
    <s v="支付宝线下还款"/>
    <n v="0"/>
    <n v="101942.61"/>
    <n v="22552.13"/>
    <n v="5467.2"/>
    <n v="73923.28"/>
    <n v="20926.48"/>
    <n v="12443.48"/>
    <n v="-101942.61"/>
  </r>
  <r>
    <x v="19"/>
    <d v="2016-05-18T00:00:00"/>
    <x v="0"/>
    <x v="7"/>
    <n v="13"/>
    <s v="支付宝线下还款"/>
    <n v="0"/>
    <n v="112488.85"/>
    <n v="24602.400000000001"/>
    <n v="34511.699999999997"/>
    <n v="53374.75"/>
    <n v="17911.490000000002"/>
    <n v="9054.4500000000007"/>
    <n v="-112488.85"/>
  </r>
  <r>
    <x v="19"/>
    <d v="2016-05-19T00:00:00"/>
    <x v="0"/>
    <x v="7"/>
    <n v="13"/>
    <s v="支付宝线下还款"/>
    <n v="0"/>
    <n v="70718.47"/>
    <n v="16743.3"/>
    <n v="20643.5"/>
    <n v="33331.67"/>
    <n v="11448.78"/>
    <n v="4350.57"/>
    <n v="-70718.47"/>
  </r>
  <r>
    <x v="19"/>
    <d v="2016-05-19T00:00:00"/>
    <x v="0"/>
    <x v="7"/>
    <n v="14"/>
    <s v="平安银行"/>
    <n v="0"/>
    <n v="10592.7"/>
    <n v="683.4"/>
    <n v="8884.2000000000007"/>
    <n v="1025.0999999999999"/>
    <n v="330"/>
    <n v="0"/>
    <n v="-10592.7"/>
  </r>
  <r>
    <x v="19"/>
    <d v="2016-05-20T00:00:00"/>
    <x v="0"/>
    <x v="7"/>
    <n v="13"/>
    <s v="支付宝线下还款"/>
    <n v="0"/>
    <n v="58747.31"/>
    <n v="9909.2999999999993"/>
    <n v="12984.6"/>
    <n v="35853.410000000003"/>
    <n v="10192.799999999999"/>
    <n v="5865.71"/>
    <n v="-58747.31"/>
  </r>
  <r>
    <x v="19"/>
    <d v="2016-05-20T00:00:00"/>
    <x v="0"/>
    <x v="7"/>
    <n v="14"/>
    <s v="平安银行"/>
    <n v="0"/>
    <n v="9909.2999999999993"/>
    <n v="1025.0999999999999"/>
    <n v="7517.4"/>
    <n v="1366.8"/>
    <n v="600"/>
    <n v="390"/>
    <n v="-9909.2999999999993"/>
  </r>
  <r>
    <x v="19"/>
    <d v="2016-05-21T00:00:00"/>
    <x v="0"/>
    <x v="7"/>
    <n v="13"/>
    <s v="支付宝线下还款"/>
    <n v="0"/>
    <n v="21673.7"/>
    <n v="673.4"/>
    <n v="1708.5"/>
    <n v="19291.8"/>
    <n v="3780"/>
    <n v="3958.33"/>
    <n v="-21673.7"/>
  </r>
  <r>
    <x v="19"/>
    <d v="2016-05-22T00:00:00"/>
    <x v="0"/>
    <x v="7"/>
    <n v="13"/>
    <s v="支付宝线下还款"/>
    <n v="0"/>
    <n v="18937.900000000001"/>
    <n v="3075.3"/>
    <n v="8884.2000000000007"/>
    <n v="6978.4"/>
    <n v="2760"/>
    <n v="1153.17"/>
    <n v="-18937.900000000001"/>
  </r>
  <r>
    <x v="19"/>
    <d v="2016-05-23T00:00:00"/>
    <x v="0"/>
    <x v="7"/>
    <n v="13"/>
    <s v="支付宝线下还款"/>
    <n v="0"/>
    <n v="61271.5"/>
    <n v="6150.6"/>
    <n v="13497.8"/>
    <n v="41623.1"/>
    <n v="9696.64"/>
    <n v="6269.74"/>
    <n v="-61271.5"/>
  </r>
  <r>
    <x v="19"/>
    <d v="2016-05-23T00:00:00"/>
    <x v="0"/>
    <x v="7"/>
    <n v="14"/>
    <s v="平安银行"/>
    <n v="0"/>
    <n v="5351.4"/>
    <n v="1025.0999999999999"/>
    <n v="4326.3"/>
    <n v="0"/>
    <n v="180"/>
    <n v="0"/>
    <n v="-5351.4"/>
  </r>
  <r>
    <x v="19"/>
    <d v="2016-05-24T00:00:00"/>
    <x v="0"/>
    <x v="7"/>
    <n v="13"/>
    <s v="支付宝线下还款"/>
    <n v="0"/>
    <n v="64031.68"/>
    <n v="7175.7"/>
    <n v="9909.2999999999993"/>
    <n v="46946.68"/>
    <n v="10630"/>
    <n v="6445.85"/>
    <n v="-64031.68"/>
  </r>
  <r>
    <x v="19"/>
    <d v="2016-05-25T00:00:00"/>
    <x v="0"/>
    <x v="7"/>
    <n v="13"/>
    <s v="支付宝线下还款"/>
    <n v="0"/>
    <n v="67289.8"/>
    <n v="7175.7"/>
    <n v="11276.1"/>
    <n v="48838"/>
    <n v="10823.33"/>
    <n v="6324.12"/>
    <n v="-67289.8"/>
  </r>
  <r>
    <x v="19"/>
    <d v="2016-05-26T00:00:00"/>
    <x v="0"/>
    <x v="7"/>
    <n v="1"/>
    <s v="易联"/>
    <n v="0"/>
    <n v="45024.4"/>
    <n v="1025.0999999999999"/>
    <n v="43999.3"/>
    <n v="0"/>
    <n v="220"/>
    <n v="0"/>
    <n v="-45024.4"/>
  </r>
  <r>
    <x v="19"/>
    <d v="2016-05-26T00:00:00"/>
    <x v="0"/>
    <x v="7"/>
    <n v="13"/>
    <s v="支付宝线下还款"/>
    <n v="0"/>
    <n v="48180.1"/>
    <n v="2391.9"/>
    <n v="3758.7"/>
    <n v="42029.5"/>
    <n v="9499.6"/>
    <n v="5992.47"/>
    <n v="-48180.1"/>
  </r>
  <r>
    <x v="19"/>
    <d v="2016-05-27T00:00:00"/>
    <x v="0"/>
    <x v="7"/>
    <n v="13"/>
    <s v="支付宝线下还款"/>
    <n v="0"/>
    <n v="46471.22"/>
    <n v="4783.8"/>
    <n v="3417"/>
    <n v="38270.42"/>
    <n v="8680"/>
    <n v="6651.43"/>
    <n v="-46471.22"/>
  </r>
  <r>
    <x v="19"/>
    <d v="2016-05-28T00:00:00"/>
    <x v="0"/>
    <x v="7"/>
    <n v="13"/>
    <s v="支付宝线下还款"/>
    <n v="0"/>
    <n v="13668"/>
    <n v="683.4"/>
    <n v="5467.2"/>
    <n v="7517.4"/>
    <n v="1620"/>
    <n v="1341.73"/>
    <n v="-13668"/>
  </r>
  <r>
    <x v="19"/>
    <d v="2016-05-29T00:00:00"/>
    <x v="0"/>
    <x v="7"/>
    <n v="13"/>
    <s v="支付宝线下还款"/>
    <n v="0"/>
    <n v="5667.2"/>
    <n v="683.4"/>
    <n v="3075.3"/>
    <n v="1908.5"/>
    <n v="480"/>
    <n v="160.1"/>
    <n v="-5667.2"/>
  </r>
  <r>
    <x v="19"/>
    <d v="2016-05-31T00:00:00"/>
    <x v="0"/>
    <x v="7"/>
    <n v="13"/>
    <s v="支付宝线下还款"/>
    <n v="0"/>
    <n v="77092.62"/>
    <n v="14351.4"/>
    <n v="14928.31"/>
    <n v="47812.91"/>
    <n v="14364.91"/>
    <n v="8055.81"/>
    <n v="-77092.62"/>
  </r>
  <r>
    <x v="19"/>
    <d v="2016-06-01T00:00:00"/>
    <x v="0"/>
    <x v="0"/>
    <n v="13"/>
    <s v="支付宝线下还款"/>
    <n v="0"/>
    <n v="51306.720000000001"/>
    <n v="8884.2099999999991"/>
    <n v="9909.2999999999993"/>
    <n v="32513.21"/>
    <n v="11189.1"/>
    <n v="4719.88"/>
    <n v="-51306.720000000001"/>
  </r>
  <r>
    <x v="19"/>
    <d v="2016-06-02T00:00:00"/>
    <x v="0"/>
    <x v="0"/>
    <n v="13"/>
    <s v="支付宝线下还款"/>
    <n v="0"/>
    <n v="60297.53"/>
    <n v="6150.62"/>
    <n v="18110.11"/>
    <n v="36036.800000000003"/>
    <n v="11641"/>
    <n v="6271"/>
    <n v="-60297.53"/>
  </r>
  <r>
    <x v="19"/>
    <d v="2016-06-03T00:00:00"/>
    <x v="0"/>
    <x v="0"/>
    <n v="13"/>
    <s v="支付宝线下还款"/>
    <n v="0"/>
    <n v="70463.55"/>
    <n v="8884.2000000000007"/>
    <n v="32461.51"/>
    <n v="29117.84"/>
    <n v="8710.5400000000009"/>
    <n v="5352.21"/>
    <n v="-70463.55"/>
  </r>
  <r>
    <x v="19"/>
    <d v="2016-06-05T00:00:00"/>
    <x v="0"/>
    <x v="0"/>
    <n v="13"/>
    <s v="支付宝线下还款"/>
    <n v="0"/>
    <n v="31678.13"/>
    <n v="7859.11"/>
    <n v="21185.42"/>
    <n v="2633.6"/>
    <n v="1970"/>
    <n v="1120.9000000000001"/>
    <n v="-31678.13"/>
  </r>
  <r>
    <x v="19"/>
    <d v="2016-06-06T00:00:00"/>
    <x v="0"/>
    <x v="0"/>
    <n v="13"/>
    <s v="支付宝线下还款"/>
    <n v="0"/>
    <n v="43054.29"/>
    <n v="7859.11"/>
    <n v="6834.01"/>
    <n v="28361.17"/>
    <n v="10040"/>
    <n v="3344.1"/>
    <n v="-43054.29"/>
  </r>
  <r>
    <x v="19"/>
    <d v="2016-06-07T00:00:00"/>
    <x v="0"/>
    <x v="0"/>
    <n v="13"/>
    <s v="支付宝线下还款"/>
    <n v="0"/>
    <n v="78717.59"/>
    <n v="16743.3"/>
    <n v="17283.259999999998"/>
    <n v="44691.03"/>
    <n v="11922.9"/>
    <n v="6335.74"/>
    <n v="-78717.59"/>
  </r>
  <r>
    <x v="19"/>
    <d v="2016-06-08T00:00:00"/>
    <x v="0"/>
    <x v="0"/>
    <n v="13"/>
    <s v="支付宝线下还款"/>
    <n v="0"/>
    <n v="90280.56"/>
    <n v="17768.419999999998"/>
    <n v="37245.33"/>
    <n v="35266.81"/>
    <n v="12246.6"/>
    <n v="2954.15"/>
    <n v="-90280.56"/>
  </r>
  <r>
    <x v="19"/>
    <d v="2016-06-08T00:00:00"/>
    <x v="0"/>
    <x v="0"/>
    <n v="14"/>
    <s v="平安银行"/>
    <n v="0"/>
    <n v="3075.3"/>
    <n v="1025.0999999999999"/>
    <n v="2050.1999999999998"/>
    <n v="0"/>
    <n v="180"/>
    <n v="0"/>
    <n v="-3075.3"/>
  </r>
  <r>
    <x v="19"/>
    <d v="2016-06-09T00:00:00"/>
    <x v="0"/>
    <x v="0"/>
    <n v="13"/>
    <s v="支付宝线下还款"/>
    <n v="0"/>
    <n v="27678.71"/>
    <n v="1367.8"/>
    <n v="20502.009999999998"/>
    <n v="5808.9"/>
    <n v="1540"/>
    <n v="963"/>
    <n v="-27678.71"/>
  </r>
  <r>
    <x v="19"/>
    <d v="2016-06-10T00:00:00"/>
    <x v="0"/>
    <x v="0"/>
    <n v="13"/>
    <s v="支付宝线下还款"/>
    <n v="0"/>
    <n v="28702.81"/>
    <n v="2050.1999999999998"/>
    <n v="19476.91"/>
    <n v="7175.7"/>
    <n v="2420"/>
    <n v="894.79"/>
    <n v="-28702.81"/>
  </r>
  <r>
    <x v="19"/>
    <d v="2016-06-11T00:00:00"/>
    <x v="0"/>
    <x v="0"/>
    <n v="13"/>
    <s v="支付宝线下还款"/>
    <n v="0"/>
    <n v="29961.3"/>
    <n v="4100.3999999999996"/>
    <n v="20843.7"/>
    <n v="5017.2"/>
    <n v="1840"/>
    <n v="1521"/>
    <n v="-29961.3"/>
  </r>
  <r>
    <x v="19"/>
    <d v="2016-06-12T00:00:00"/>
    <x v="0"/>
    <x v="0"/>
    <n v="13"/>
    <s v="支付宝线下还款"/>
    <n v="0"/>
    <n v="48024.78"/>
    <n v="14351.41"/>
    <n v="9070.9699999999993"/>
    <n v="24602.400000000001"/>
    <n v="8256.07"/>
    <n v="3585.56"/>
    <n v="-48024.78"/>
  </r>
  <r>
    <x v="19"/>
    <d v="2016-06-13T00:00:00"/>
    <x v="0"/>
    <x v="0"/>
    <n v="13"/>
    <s v="支付宝线下还款"/>
    <n v="0"/>
    <n v="51081.63"/>
    <n v="9567.6"/>
    <n v="5808.9"/>
    <n v="35705.129999999997"/>
    <n v="9116.2000000000007"/>
    <n v="4597.45"/>
    <n v="-51081.63"/>
  </r>
  <r>
    <x v="19"/>
    <d v="2016-06-14T00:00:00"/>
    <x v="0"/>
    <x v="0"/>
    <n v="13"/>
    <s v="支付宝线下还款"/>
    <n v="0"/>
    <n v="67210.289999999994"/>
    <n v="11276.1"/>
    <n v="11804.57"/>
    <n v="44129.62"/>
    <n v="11061.78"/>
    <n v="5064.97"/>
    <n v="-67210.289999999994"/>
  </r>
  <r>
    <x v="19"/>
    <d v="2016-06-15T00:00:00"/>
    <x v="0"/>
    <x v="0"/>
    <n v="13"/>
    <s v="支付宝线下还款"/>
    <n v="0"/>
    <n v="67314.899999999994"/>
    <n v="11617.8"/>
    <n v="6834"/>
    <n v="48863.1"/>
    <n v="14495"/>
    <n v="7496.48"/>
    <n v="-67314.899999999994"/>
  </r>
  <r>
    <x v="19"/>
    <d v="2016-06-16T00:00:00"/>
    <x v="0"/>
    <x v="0"/>
    <n v="13"/>
    <s v="支付宝线下还款"/>
    <n v="0"/>
    <n v="68689.649999999994"/>
    <n v="11617.8"/>
    <n v="18411.810000000001"/>
    <n v="38660.04"/>
    <n v="14389.83"/>
    <n v="4996.2299999999996"/>
    <n v="-68689.649999999994"/>
  </r>
  <r>
    <x v="19"/>
    <d v="2016-06-17T00:00:00"/>
    <x v="0"/>
    <x v="0"/>
    <n v="13"/>
    <s v="支付宝线下还款"/>
    <n v="0"/>
    <n v="98887.150000000096"/>
    <n v="19663.68"/>
    <n v="24602.400000000001"/>
    <n v="54621.07"/>
    <n v="18970.599999999999"/>
    <n v="10959.64"/>
    <n v="-98887.150000000096"/>
  </r>
  <r>
    <x v="19"/>
    <d v="2016-06-18T00:00:00"/>
    <x v="0"/>
    <x v="0"/>
    <n v="13"/>
    <s v="支付宝线下还款"/>
    <n v="0"/>
    <n v="76530.91"/>
    <n v="10592.7"/>
    <n v="32119.8"/>
    <n v="33818.410000000003"/>
    <n v="8979.6"/>
    <n v="8097"/>
    <n v="-76530.91"/>
  </r>
  <r>
    <x v="19"/>
    <d v="2016-06-19T00:00:00"/>
    <x v="0"/>
    <x v="0"/>
    <n v="13"/>
    <s v="支付宝线下还款"/>
    <n v="0"/>
    <n v="44962.7"/>
    <n v="5808.9"/>
    <n v="22210.5"/>
    <n v="16943.3"/>
    <n v="4700"/>
    <n v="2720.31"/>
    <n v="-44962.7"/>
  </r>
  <r>
    <x v="19"/>
    <d v="2016-06-20T00:00:00"/>
    <x v="0"/>
    <x v="0"/>
    <n v="13"/>
    <s v="支付宝线下还款"/>
    <n v="0"/>
    <n v="89535.76"/>
    <n v="18793.5"/>
    <n v="6452.3"/>
    <n v="64289.96"/>
    <n v="19416.57"/>
    <n v="9340.58"/>
    <n v="-89535.76"/>
  </r>
  <r>
    <x v="19"/>
    <d v="2016-06-21T00:00:00"/>
    <x v="0"/>
    <x v="0"/>
    <n v="13"/>
    <s v="支付宝线下还款"/>
    <n v="0"/>
    <n v="136903.96"/>
    <n v="25969.200000000001"/>
    <n v="23919"/>
    <n v="87015.759999999893"/>
    <n v="25336.11"/>
    <n v="17443.45"/>
    <n v="-136903.96"/>
  </r>
  <r>
    <x v="19"/>
    <d v="2016-06-22T00:00:00"/>
    <x v="0"/>
    <x v="0"/>
    <n v="13"/>
    <s v="支付宝线下还款"/>
    <n v="0"/>
    <n v="120350.31"/>
    <n v="25969.200000000001"/>
    <n v="28361.1"/>
    <n v="66020.009999999995"/>
    <n v="19713.34"/>
    <n v="12786.56"/>
    <n v="-120350.31"/>
  </r>
  <r>
    <x v="19"/>
    <d v="2016-06-23T00:00:00"/>
    <x v="0"/>
    <x v="0"/>
    <n v="13"/>
    <s v="支付宝线下还款"/>
    <n v="0"/>
    <n v="136113.22"/>
    <n v="24602.400000000001"/>
    <n v="38953.800000000003"/>
    <n v="72557.02"/>
    <n v="19629.439999999999"/>
    <n v="16922.04"/>
    <n v="-136113.22"/>
  </r>
  <r>
    <x v="19"/>
    <d v="2016-06-24T00:00:00"/>
    <x v="0"/>
    <x v="0"/>
    <n v="13"/>
    <s v="支付宝线下还款"/>
    <n v="0"/>
    <n v="149447.94"/>
    <n v="11276.1"/>
    <n v="26652.6"/>
    <n v="111519.24"/>
    <n v="23599.4"/>
    <n v="29007.599999999999"/>
    <n v="-149447.94"/>
  </r>
  <r>
    <x v="19"/>
    <d v="2016-06-25T00:00:00"/>
    <x v="0"/>
    <x v="0"/>
    <n v="13"/>
    <s v="支付宝线下还款"/>
    <n v="0"/>
    <n v="55322.3"/>
    <n v="4783.8"/>
    <n v="19135.2"/>
    <n v="31403.3"/>
    <n v="6559"/>
    <n v="4574.95"/>
    <n v="-55322.3"/>
  </r>
  <r>
    <x v="19"/>
    <d v="2016-06-26T00:00:00"/>
    <x v="0"/>
    <x v="0"/>
    <n v="13"/>
    <s v="支付宝线下还款"/>
    <n v="0"/>
    <n v="30891.599999999999"/>
    <n v="1366.8"/>
    <n v="2733.6"/>
    <n v="26791.200000000001"/>
    <n v="5430"/>
    <n v="5013.01"/>
    <n v="-30891.599999999999"/>
  </r>
  <r>
    <x v="19"/>
    <d v="2016-06-27T00:00:00"/>
    <x v="0"/>
    <x v="0"/>
    <n v="13"/>
    <s v="支付宝线下还款"/>
    <n v="0"/>
    <n v="53236.2"/>
    <n v="3758.7"/>
    <n v="6150.6"/>
    <n v="43326.9"/>
    <n v="9876.6"/>
    <n v="6089.85"/>
    <n v="-53236.2"/>
  </r>
  <r>
    <x v="19"/>
    <d v="2016-06-28T00:00:00"/>
    <x v="0"/>
    <x v="0"/>
    <n v="13"/>
    <s v="支付宝线下还款"/>
    <n v="0"/>
    <n v="70961.910000000105"/>
    <n v="3417"/>
    <n v="6834"/>
    <n v="60710.910000000098"/>
    <n v="12990"/>
    <n v="3848.97"/>
    <n v="-70961.910000000105"/>
  </r>
  <r>
    <x v="19"/>
    <d v="2016-06-29T00:00:00"/>
    <x v="0"/>
    <x v="0"/>
    <n v="13"/>
    <s v="支付宝线下还款"/>
    <n v="0"/>
    <n v="76605.95"/>
    <n v="3075.3"/>
    <n v="12641.11"/>
    <n v="60889.54"/>
    <n v="14543.21"/>
    <n v="7774.06"/>
    <n v="-76605.95"/>
  </r>
  <r>
    <x v="19"/>
    <d v="2016-06-30T00:00:00"/>
    <x v="0"/>
    <x v="0"/>
    <n v="13"/>
    <s v="支付宝线下还款"/>
    <n v="0"/>
    <n v="111801.3"/>
    <n v="6492.31"/>
    <n v="45579.3"/>
    <n v="59729.690000000097"/>
    <n v="12540.35"/>
    <n v="9238.48"/>
    <n v="-111801.3"/>
  </r>
  <r>
    <x v="19"/>
    <d v="2016-07-01T00:00:00"/>
    <x v="0"/>
    <x v="1"/>
    <n v="13"/>
    <s v="支付宝线下还款"/>
    <n v="0"/>
    <n v="57566.98"/>
    <n v="683.4"/>
    <n v="0"/>
    <n v="56883.580000000104"/>
    <n v="12349.6"/>
    <n v="8237.4500000000007"/>
    <n v="-57566.98"/>
  </r>
  <r>
    <x v="19"/>
    <d v="2016-07-03T00:00:00"/>
    <x v="0"/>
    <x v="1"/>
    <n v="13"/>
    <s v="支付宝线下还款"/>
    <n v="0"/>
    <n v="5467.2"/>
    <n v="2050.1999999999998"/>
    <n v="2050.1999999999998"/>
    <n v="1366.8"/>
    <n v="830"/>
    <n v="245.02"/>
    <n v="-5467.2"/>
  </r>
  <r>
    <x v="19"/>
    <d v="2016-07-04T00:00:00"/>
    <x v="0"/>
    <x v="1"/>
    <n v="13"/>
    <s v="支付宝线下还款"/>
    <n v="0"/>
    <n v="56003.64"/>
    <n v="6834"/>
    <n v="683.4"/>
    <n v="48486.239999999998"/>
    <n v="16216.81"/>
    <n v="8401.5499999999993"/>
    <n v="-56003.64"/>
  </r>
  <r>
    <x v="19"/>
    <d v="2016-07-05T00:00:00"/>
    <x v="0"/>
    <x v="1"/>
    <n v="13"/>
    <s v="支付宝线下还款"/>
    <n v="0"/>
    <n v="107745.58"/>
    <n v="18451.810000000001"/>
    <n v="24260.74"/>
    <n v="65033.030000000101"/>
    <n v="16509.900000000001"/>
    <n v="8374.61"/>
    <n v="-107745.58"/>
  </r>
  <r>
    <x v="19"/>
    <d v="2016-07-06T00:00:00"/>
    <x v="0"/>
    <x v="1"/>
    <n v="13"/>
    <s v="支付宝线下还款"/>
    <n v="0"/>
    <n v="102543.05"/>
    <n v="17768.439999999999"/>
    <n v="18110.12"/>
    <n v="66664.490000000005"/>
    <n v="17043.73"/>
    <n v="16513.259999999998"/>
    <n v="-102543.05"/>
  </r>
  <r>
    <x v="19"/>
    <d v="2016-07-07T00:00:00"/>
    <x v="0"/>
    <x v="1"/>
    <n v="13"/>
    <s v="支付宝线下还款"/>
    <n v="0"/>
    <n v="126150.28"/>
    <n v="14693.11"/>
    <n v="25285.82"/>
    <n v="86171.35"/>
    <n v="18632.14"/>
    <n v="13615.78"/>
    <n v="-126150.28"/>
  </r>
  <r>
    <x v="19"/>
    <d v="2016-07-08T00:00:00"/>
    <x v="0"/>
    <x v="1"/>
    <n v="13"/>
    <s v="支付宝线下还款"/>
    <n v="0"/>
    <n v="134669.99"/>
    <n v="15034.8"/>
    <n v="28847.89"/>
    <n v="90787.299999999901"/>
    <n v="21927.5"/>
    <n v="27674.02"/>
    <n v="-134669.99"/>
  </r>
  <r>
    <x v="19"/>
    <d v="2016-07-09T00:00:00"/>
    <x v="0"/>
    <x v="1"/>
    <n v="13"/>
    <s v="支付宝线下还款"/>
    <n v="0"/>
    <n v="53191.51"/>
    <n v="3417"/>
    <n v="23080.67"/>
    <n v="26693.84"/>
    <n v="6606.6"/>
    <n v="6417.26"/>
    <n v="-53191.51"/>
  </r>
  <r>
    <x v="19"/>
    <d v="2016-07-10T00:00:00"/>
    <x v="0"/>
    <x v="1"/>
    <n v="13"/>
    <s v="支付宝线下还款"/>
    <n v="0"/>
    <n v="51742.38"/>
    <n v="3075.3"/>
    <n v="16401.599999999999"/>
    <n v="32265.48"/>
    <n v="5949.8"/>
    <n v="8378.61"/>
    <n v="-51742.38"/>
  </r>
  <r>
    <x v="19"/>
    <d v="2016-07-11T00:00:00"/>
    <x v="0"/>
    <x v="1"/>
    <n v="13"/>
    <s v="支付宝线下还款"/>
    <n v="0"/>
    <n v="132981.97"/>
    <n v="19818.599999999999"/>
    <n v="24447.47"/>
    <n v="88715.9"/>
    <n v="21815.11"/>
    <n v="16769.96"/>
    <n v="-132981.97"/>
  </r>
  <r>
    <x v="19"/>
    <d v="2016-07-12T00:00:00"/>
    <x v="0"/>
    <x v="1"/>
    <n v="13"/>
    <s v="支付宝线下还款"/>
    <n v="0"/>
    <n v="136622.5"/>
    <n v="18296.87"/>
    <n v="23795.91"/>
    <n v="94529.719999999899"/>
    <n v="23190.04"/>
    <n v="19736.64"/>
    <n v="-136622.5"/>
  </r>
  <r>
    <x v="19"/>
    <d v="2016-07-13T00:00:00"/>
    <x v="0"/>
    <x v="1"/>
    <n v="13"/>
    <s v="支付宝线下还款"/>
    <n v="0"/>
    <n v="145460.65"/>
    <n v="10592.7"/>
    <n v="19818.599999999999"/>
    <n v="115049.35"/>
    <n v="25754.1"/>
    <n v="25316.03"/>
    <n v="-145460.65"/>
  </r>
  <r>
    <x v="19"/>
    <d v="2016-07-14T00:00:00"/>
    <x v="0"/>
    <x v="1"/>
    <n v="13"/>
    <s v="支付宝线下还款"/>
    <n v="0"/>
    <n v="122343.45"/>
    <n v="6834.01"/>
    <n v="18638.57"/>
    <n v="96870.869999999893"/>
    <n v="21531.82"/>
    <n v="26415.81"/>
    <n v="-122343.45"/>
  </r>
  <r>
    <x v="19"/>
    <d v="2016-07-15T00:00:00"/>
    <x v="0"/>
    <x v="1"/>
    <n v="13"/>
    <s v="支付宝线下还款"/>
    <n v="0"/>
    <n v="132645.35"/>
    <n v="7517.4"/>
    <n v="16401.599999999999"/>
    <n v="108726.35"/>
    <n v="24791.040000000001"/>
    <n v="26722.06"/>
    <n v="-132645.35"/>
  </r>
  <r>
    <x v="19"/>
    <d v="2016-07-16T00:00:00"/>
    <x v="0"/>
    <x v="1"/>
    <n v="13"/>
    <s v="支付宝线下还款"/>
    <n v="0"/>
    <n v="93493.380000000107"/>
    <n v="4100.3999999999996"/>
    <n v="21185.4"/>
    <n v="68207.580000000104"/>
    <n v="14730"/>
    <n v="15245.97"/>
    <n v="-93493.380000000107"/>
  </r>
  <r>
    <x v="19"/>
    <d v="2016-07-17T00:00:00"/>
    <x v="0"/>
    <x v="1"/>
    <n v="13"/>
    <s v="支付宝线下还款"/>
    <n v="0"/>
    <n v="65745.2"/>
    <n v="3603.77"/>
    <n v="22893.9"/>
    <n v="39247.53"/>
    <n v="8446.7000000000007"/>
    <n v="7803.83"/>
    <n v="-65745.2"/>
  </r>
  <r>
    <x v="19"/>
    <d v="2016-07-18T00:00:00"/>
    <x v="0"/>
    <x v="1"/>
    <n v="13"/>
    <s v="支付宝线下还款"/>
    <n v="0"/>
    <n v="179698.96"/>
    <n v="24260.7"/>
    <n v="39938.9"/>
    <n v="115499.36"/>
    <n v="31574.35"/>
    <n v="26383.94"/>
    <n v="-179698.96"/>
  </r>
  <r>
    <x v="19"/>
    <d v="2016-07-19T00:00:00"/>
    <x v="0"/>
    <x v="1"/>
    <n v="13"/>
    <s v="支付宝线下还款"/>
    <n v="0"/>
    <n v="178551.56"/>
    <n v="21527.1"/>
    <n v="48179.7"/>
    <n v="108844.76"/>
    <n v="26057.58"/>
    <n v="21350.99"/>
    <n v="-178551.56"/>
  </r>
  <r>
    <x v="19"/>
    <d v="2016-07-20T00:00:00"/>
    <x v="0"/>
    <x v="1"/>
    <n v="13"/>
    <s v="支付宝线下还款"/>
    <n v="0"/>
    <n v="116607.43"/>
    <n v="8884.2000000000007"/>
    <n v="16743.3"/>
    <n v="90979.929999999906"/>
    <n v="21950.05"/>
    <n v="25202.66"/>
    <n v="-116607.43"/>
  </r>
  <r>
    <x v="19"/>
    <d v="2016-07-21T00:00:00"/>
    <x v="0"/>
    <x v="1"/>
    <n v="13"/>
    <s v="支付宝线下还款"/>
    <n v="0"/>
    <n v="164807.87"/>
    <n v="19476.900000000001"/>
    <n v="28002.67"/>
    <n v="117328.3"/>
    <n v="25585.67"/>
    <n v="27429.72"/>
    <n v="-164807.87"/>
  </r>
  <r>
    <x v="19"/>
    <d v="2016-07-22T00:00:00"/>
    <x v="0"/>
    <x v="1"/>
    <n v="13"/>
    <s v="支付宝线下还款"/>
    <n v="0"/>
    <n v="133388.10999999999"/>
    <n v="12984.6"/>
    <n v="22552.2"/>
    <n v="97851.309999999896"/>
    <n v="21793.87"/>
    <n v="19771.03"/>
    <n v="-133388.10999999999"/>
  </r>
  <r>
    <x v="19"/>
    <d v="2016-07-23T00:00:00"/>
    <x v="0"/>
    <x v="1"/>
    <n v="13"/>
    <s v="支付宝线下还款"/>
    <n v="0"/>
    <n v="82644.88"/>
    <n v="8200.7999999999993"/>
    <n v="33486.6"/>
    <n v="40957.480000000003"/>
    <n v="8684.4"/>
    <n v="5907.55"/>
    <n v="-82644.88"/>
  </r>
  <r>
    <x v="19"/>
    <d v="2016-07-24T00:00:00"/>
    <x v="0"/>
    <x v="1"/>
    <n v="13"/>
    <s v="支付宝线下还款"/>
    <n v="0"/>
    <n v="55847.11"/>
    <n v="683.4"/>
    <n v="13326.3"/>
    <n v="41837.410000000003"/>
    <n v="8384.7999999999993"/>
    <n v="5925.5"/>
    <n v="-55847.11"/>
  </r>
  <r>
    <x v="19"/>
    <d v="2016-07-25T00:00:00"/>
    <x v="0"/>
    <x v="1"/>
    <n v="13"/>
    <s v="支付宝线下还款"/>
    <n v="0"/>
    <n v="112964.99"/>
    <n v="4783.8"/>
    <n v="21185.4"/>
    <n v="86995.789999999906"/>
    <n v="16512.3"/>
    <n v="12549.36"/>
    <n v="-112964.99"/>
  </r>
  <r>
    <x v="19"/>
    <d v="2016-07-26T00:00:00"/>
    <x v="0"/>
    <x v="1"/>
    <n v="13"/>
    <s v="支付宝线下还款"/>
    <n v="0"/>
    <n v="26210.1"/>
    <n v="2050.1999999999998"/>
    <n v="1708.5"/>
    <n v="22451.4"/>
    <n v="5070"/>
    <n v="2631.23"/>
    <n v="-26210.1"/>
  </r>
  <r>
    <x v="19"/>
    <d v="2016-07-27T00:00:00"/>
    <x v="0"/>
    <x v="1"/>
    <n v="13"/>
    <s v="支付宝线下还款"/>
    <n v="0"/>
    <n v="46437.8"/>
    <n v="2733.6"/>
    <n v="6492.3"/>
    <n v="37211.9"/>
    <n v="8333.2000000000007"/>
    <n v="4845.78"/>
    <n v="-46437.8"/>
  </r>
  <r>
    <x v="19"/>
    <d v="2016-07-28T00:00:00"/>
    <x v="0"/>
    <x v="1"/>
    <n v="13"/>
    <s v="支付宝线下还款"/>
    <n v="0"/>
    <n v="45104.4"/>
    <n v="2733.6"/>
    <n v="5467.2"/>
    <n v="36903.599999999999"/>
    <n v="8200"/>
    <n v="3655.05"/>
    <n v="-45104.4"/>
  </r>
  <r>
    <x v="19"/>
    <d v="2016-07-29T00:00:00"/>
    <x v="0"/>
    <x v="1"/>
    <n v="13"/>
    <s v="支付宝线下还款"/>
    <n v="0"/>
    <n v="32803.199999999997"/>
    <n v="1366.8"/>
    <n v="6150.6"/>
    <n v="25285.8"/>
    <n v="4857.2"/>
    <n v="3289.48"/>
    <n v="-32803.199999999997"/>
  </r>
  <r>
    <x v="19"/>
    <d v="2016-07-31T00:00:00"/>
    <x v="0"/>
    <x v="1"/>
    <n v="13"/>
    <s v="支付宝线下还款"/>
    <n v="0"/>
    <n v="10592.7"/>
    <n v="683.4"/>
    <n v="6492.3"/>
    <n v="3417"/>
    <n v="800"/>
    <n v="492.2"/>
    <n v="-10592.7"/>
  </r>
  <r>
    <x v="19"/>
    <d v="2016-08-01T00:00:00"/>
    <x v="0"/>
    <x v="2"/>
    <n v="13"/>
    <s v="支付宝线下还款"/>
    <n v="0"/>
    <n v="29044.5"/>
    <n v="1366.8"/>
    <n v="1366.8"/>
    <n v="26310.9"/>
    <n v="7049.6"/>
    <n v="3230.8"/>
    <n v="-29044.5"/>
  </r>
  <r>
    <x v="19"/>
    <d v="2016-08-03T00:00:00"/>
    <x v="0"/>
    <x v="2"/>
    <n v="13"/>
    <s v="支付宝线下还款"/>
    <n v="0"/>
    <n v="44762.7"/>
    <n v="1366.8"/>
    <n v="9567.6"/>
    <n v="33828.300000000003"/>
    <n v="7470"/>
    <n v="3514.23"/>
    <n v="-44762.7"/>
  </r>
  <r>
    <x v="19"/>
    <d v="2016-08-04T00:00:00"/>
    <x v="0"/>
    <x v="2"/>
    <n v="13"/>
    <s v="支付宝线下还款"/>
    <n v="0"/>
    <n v="54121.760000000002"/>
    <n v="4100.3999999999996"/>
    <n v="7600.75"/>
    <n v="42420.61"/>
    <n v="7890"/>
    <n v="4233.09"/>
    <n v="-54121.760000000002"/>
  </r>
  <r>
    <x v="19"/>
    <d v="2016-08-05T00:00:00"/>
    <x v="0"/>
    <x v="2"/>
    <n v="13"/>
    <s v="支付宝线下还款"/>
    <n v="0"/>
    <n v="50138.400000000001"/>
    <n v="3417"/>
    <n v="12642.9"/>
    <n v="34078.5"/>
    <n v="8146.64"/>
    <n v="4418.46"/>
    <n v="-50138.400000000001"/>
  </r>
  <r>
    <x v="19"/>
    <d v="2016-08-06T00:00:00"/>
    <x v="0"/>
    <x v="2"/>
    <n v="13"/>
    <s v="支付宝线下还款"/>
    <n v="0"/>
    <n v="23535.599999999999"/>
    <n v="2050.1999999999998"/>
    <n v="7517.4"/>
    <n v="13968"/>
    <n v="3656.2"/>
    <n v="1570.04"/>
    <n v="-23535.599999999999"/>
  </r>
  <r>
    <x v="19"/>
    <d v="2016-08-07T00:00:00"/>
    <x v="0"/>
    <x v="2"/>
    <n v="13"/>
    <s v="支付宝线下还款"/>
    <n v="0"/>
    <n v="18980.29"/>
    <n v="2050.1999999999998"/>
    <n v="4100.3999999999996"/>
    <n v="12829.69"/>
    <n v="3310"/>
    <n v="1554.3"/>
    <n v="-18980.29"/>
  </r>
  <r>
    <x v="19"/>
    <d v="2016-08-08T00:00:00"/>
    <x v="0"/>
    <x v="2"/>
    <n v="13"/>
    <s v="支付宝线下还款"/>
    <n v="0"/>
    <n v="74490.600000000006"/>
    <n v="9225.9"/>
    <n v="26652.6"/>
    <n v="38612.1"/>
    <n v="9970"/>
    <n v="4080.29"/>
    <n v="-74490.600000000006"/>
  </r>
  <r>
    <x v="19"/>
    <d v="2016-08-09T00:00:00"/>
    <x v="0"/>
    <x v="2"/>
    <n v="13"/>
    <s v="支付宝线下还款"/>
    <n v="0"/>
    <n v="84357.410000000105"/>
    <n v="5467.2"/>
    <n v="24426.7"/>
    <n v="54463.510000000097"/>
    <n v="12327.64"/>
    <n v="5358.29"/>
    <n v="-84357.410000000105"/>
  </r>
  <r>
    <x v="19"/>
    <d v="2016-08-10T00:00:00"/>
    <x v="0"/>
    <x v="2"/>
    <n v="13"/>
    <s v="支付宝线下还款"/>
    <n v="0"/>
    <n v="99175.620000000097"/>
    <n v="8884.2000000000007"/>
    <n v="19459.5"/>
    <n v="70831.9200000001"/>
    <n v="14755"/>
    <n v="11036.12"/>
    <n v="-99175.620000000097"/>
  </r>
  <r>
    <x v="19"/>
    <d v="2016-08-11T00:00:00"/>
    <x v="0"/>
    <x v="2"/>
    <n v="13"/>
    <s v="支付宝线下还款"/>
    <n v="0"/>
    <n v="80974.410000000105"/>
    <n v="1366.8"/>
    <n v="19768.400000000001"/>
    <n v="59839.210000000101"/>
    <n v="12316.6"/>
    <n v="10225.969999999999"/>
    <n v="-80974.410000000105"/>
  </r>
  <r>
    <x v="19"/>
    <d v="2016-08-12T00:00:00"/>
    <x v="0"/>
    <x v="2"/>
    <n v="13"/>
    <s v="支付宝线下还款"/>
    <n v="0"/>
    <n v="91332.200000000099"/>
    <n v="7859.1"/>
    <n v="23919"/>
    <n v="59554.1000000001"/>
    <n v="12396.6"/>
    <n v="7431.62"/>
    <n v="-91332.200000000099"/>
  </r>
  <r>
    <x v="19"/>
    <d v="2016-08-13T00:00:00"/>
    <x v="0"/>
    <x v="2"/>
    <n v="13"/>
    <s v="支付宝线下还款"/>
    <n v="0"/>
    <n v="28827.71"/>
    <n v="2050.1999999999998"/>
    <n v="10251"/>
    <n v="16526.509999999998"/>
    <n v="3300"/>
    <n v="1439.93"/>
    <n v="-28827.71"/>
  </r>
  <r>
    <x v="19"/>
    <d v="2016-08-15T00:00:00"/>
    <x v="0"/>
    <x v="2"/>
    <n v="13"/>
    <s v="支付宝线下还款"/>
    <n v="0"/>
    <n v="76699.120000000097"/>
    <n v="4100.3999999999996"/>
    <n v="7859.1"/>
    <n v="64739.620000000097"/>
    <n v="13893.2"/>
    <n v="7866.66"/>
    <n v="-76699.120000000097"/>
  </r>
  <r>
    <x v="19"/>
    <d v="2016-08-16T00:00:00"/>
    <x v="0"/>
    <x v="2"/>
    <n v="13"/>
    <s v="支付宝线下还款"/>
    <n v="0"/>
    <n v="66735.080000000104"/>
    <n v="3758.7"/>
    <n v="11617.8"/>
    <n v="51358.580000000104"/>
    <n v="13087.2"/>
    <n v="7861.98"/>
    <n v="-66735.080000000104"/>
  </r>
  <r>
    <x v="19"/>
    <d v="2016-08-17T00:00:00"/>
    <x v="0"/>
    <x v="2"/>
    <n v="6"/>
    <s v="微信支付-现金贷"/>
    <n v="0"/>
    <n v="11276.1"/>
    <n v="1366.8"/>
    <n v="0"/>
    <n v="9909.2999999999993"/>
    <n v="2540"/>
    <n v="3141.67"/>
    <n v="-11276.1"/>
  </r>
  <r>
    <x v="19"/>
    <d v="2016-08-17T00:00:00"/>
    <x v="0"/>
    <x v="2"/>
    <n v="13"/>
    <s v="支付宝线下还款"/>
    <n v="0"/>
    <n v="82913.100000000093"/>
    <n v="4783.8"/>
    <n v="19818.599999999999"/>
    <n v="58310.700000000099"/>
    <n v="11982.58"/>
    <n v="8061.26"/>
    <n v="-82913.100000000093"/>
  </r>
  <r>
    <x v="19"/>
    <d v="2016-08-18T00:00:00"/>
    <x v="0"/>
    <x v="2"/>
    <n v="6"/>
    <s v="微信支付-现金贷"/>
    <n v="0"/>
    <n v="14009.7"/>
    <n v="3417"/>
    <n v="0"/>
    <n v="10592.7"/>
    <n v="4210"/>
    <n v="2618.34"/>
    <n v="-14009.7"/>
  </r>
  <r>
    <x v="19"/>
    <d v="2016-08-18T00:00:00"/>
    <x v="0"/>
    <x v="2"/>
    <n v="13"/>
    <s v="支付宝线下还款"/>
    <n v="0"/>
    <n v="99681.180000000095"/>
    <n v="5467.2"/>
    <n v="27319.27"/>
    <n v="66894.710000000094"/>
    <n v="13364.08"/>
    <n v="8650.1299999999992"/>
    <n v="-99681.180000000095"/>
  </r>
  <r>
    <x v="19"/>
    <d v="2016-08-19T00:00:00"/>
    <x v="0"/>
    <x v="2"/>
    <n v="4"/>
    <s v="联动优势-现金贷"/>
    <n v="0"/>
    <n v="683.4"/>
    <n v="683.4"/>
    <n v="0"/>
    <n v="0"/>
    <n v="290"/>
    <n v="0"/>
    <n v="-683.4"/>
  </r>
  <r>
    <x v="19"/>
    <d v="2016-08-19T00:00:00"/>
    <x v="0"/>
    <x v="2"/>
    <n v="6"/>
    <s v="微信支付-现金贷"/>
    <n v="0"/>
    <n v="50416.67"/>
    <n v="11959.5"/>
    <n v="6150.6"/>
    <n v="32306.57"/>
    <n v="8050"/>
    <n v="12019.87"/>
    <n v="-50416.67"/>
  </r>
  <r>
    <x v="19"/>
    <d v="2016-08-19T00:00:00"/>
    <x v="0"/>
    <x v="2"/>
    <n v="13"/>
    <s v="支付宝线下还款"/>
    <n v="0"/>
    <n v="110045.51"/>
    <n v="7517.4"/>
    <n v="30804.5"/>
    <n v="71723.61"/>
    <n v="14977.89"/>
    <n v="9373.5900000000092"/>
    <n v="-110045.51"/>
  </r>
  <r>
    <x v="19"/>
    <d v="2016-08-20T00:00:00"/>
    <x v="0"/>
    <x v="2"/>
    <n v="4"/>
    <s v="联动优势-现金贷"/>
    <n v="0"/>
    <n v="2050.1999999999998"/>
    <n v="683.4"/>
    <n v="683.4"/>
    <n v="683.4"/>
    <n v="350"/>
    <n v="266.67"/>
    <n v="-2050.1999999999998"/>
  </r>
  <r>
    <x v="19"/>
    <d v="2016-08-20T00:00:00"/>
    <x v="0"/>
    <x v="2"/>
    <n v="6"/>
    <s v="微信支付-现金贷"/>
    <n v="0"/>
    <n v="28361.1"/>
    <n v="1366.8"/>
    <n v="3417"/>
    <n v="23577.3"/>
    <n v="5210"/>
    <n v="5716.63"/>
    <n v="-28361.1"/>
  </r>
  <r>
    <x v="19"/>
    <d v="2016-08-20T00:00:00"/>
    <x v="0"/>
    <x v="2"/>
    <n v="13"/>
    <s v="支付宝线下还款"/>
    <n v="0"/>
    <n v="48488"/>
    <n v="2733.6"/>
    <n v="5808.9"/>
    <n v="39945.5"/>
    <n v="8150"/>
    <n v="4396.4799999999996"/>
    <n v="-48488"/>
  </r>
  <r>
    <x v="19"/>
    <d v="2016-08-21T00:00:00"/>
    <x v="0"/>
    <x v="2"/>
    <n v="4"/>
    <s v="联动优势-现金贷"/>
    <n v="0"/>
    <n v="5467.2"/>
    <n v="2050.1999999999998"/>
    <n v="683.4"/>
    <n v="2733.6"/>
    <n v="820"/>
    <n v="1616.67"/>
    <n v="-5467.2"/>
  </r>
  <r>
    <x v="19"/>
    <d v="2016-08-21T00:00:00"/>
    <x v="0"/>
    <x v="2"/>
    <n v="6"/>
    <s v="微信支付-现金贷"/>
    <n v="0"/>
    <n v="39295.5"/>
    <n v="13668"/>
    <n v="15376.5"/>
    <n v="10251"/>
    <n v="4110"/>
    <n v="2181.66"/>
    <n v="-39295.5"/>
  </r>
  <r>
    <x v="19"/>
    <d v="2016-08-21T00:00:00"/>
    <x v="0"/>
    <x v="2"/>
    <n v="13"/>
    <s v="支付宝线下还款"/>
    <n v="0"/>
    <n v="80949.580000000104"/>
    <n v="3417"/>
    <n v="23902.27"/>
    <n v="53630.3100000001"/>
    <n v="10222.1"/>
    <n v="5504.29"/>
    <n v="-80949.580000000104"/>
  </r>
  <r>
    <x v="19"/>
    <d v="2016-08-22T00:00:00"/>
    <x v="0"/>
    <x v="2"/>
    <n v="4"/>
    <s v="联动优势-现金贷"/>
    <n v="0"/>
    <n v="4100.3999999999996"/>
    <n v="2050.1999999999998"/>
    <n v="683.4"/>
    <n v="1366.8"/>
    <n v="570"/>
    <n v="106.66"/>
    <n v="-4100.3999999999996"/>
  </r>
  <r>
    <x v="19"/>
    <d v="2016-08-22T00:00:00"/>
    <x v="0"/>
    <x v="2"/>
    <n v="6"/>
    <s v="微信支付-现金贷"/>
    <n v="0"/>
    <n v="50229.9"/>
    <n v="9567.6"/>
    <n v="6150.6"/>
    <n v="34511.699999999997"/>
    <n v="8190"/>
    <n v="11185.66"/>
    <n v="-50229.9"/>
  </r>
  <r>
    <x v="19"/>
    <d v="2016-08-22T00:00:00"/>
    <x v="0"/>
    <x v="2"/>
    <n v="13"/>
    <s v="支付宝线下还款"/>
    <n v="0"/>
    <n v="41038"/>
    <n v="5808.9"/>
    <n v="12301.2"/>
    <n v="22927.9"/>
    <n v="5559.67"/>
    <n v="2881.03"/>
    <n v="-41038"/>
  </r>
  <r>
    <x v="19"/>
    <d v="2016-08-23T00:00:00"/>
    <x v="0"/>
    <x v="2"/>
    <n v="4"/>
    <s v="联动优势-现金贷"/>
    <n v="0"/>
    <n v="4100.3999999999996"/>
    <n v="683.4"/>
    <n v="1366.8"/>
    <n v="2050.1999999999998"/>
    <n v="450"/>
    <n v="323.33"/>
    <n v="-4100.3999999999996"/>
  </r>
  <r>
    <x v="19"/>
    <d v="2016-08-23T00:00:00"/>
    <x v="0"/>
    <x v="2"/>
    <n v="6"/>
    <s v="微信支付-现金贷"/>
    <n v="0"/>
    <n v="35536.800000000003"/>
    <n v="7517.4"/>
    <n v="10934.4"/>
    <n v="17085"/>
    <n v="4240"/>
    <n v="2793.34"/>
    <n v="-35536.800000000003"/>
  </r>
  <r>
    <x v="19"/>
    <d v="2016-08-23T00:00:00"/>
    <x v="0"/>
    <x v="2"/>
    <n v="13"/>
    <s v="支付宝线下还款"/>
    <n v="0"/>
    <n v="31094.7"/>
    <n v="683.4"/>
    <n v="21527.1"/>
    <n v="8884.2000000000007"/>
    <n v="1790"/>
    <n v="1824.79"/>
    <n v="-31094.7"/>
  </r>
  <r>
    <x v="19"/>
    <d v="2016-08-24T00:00:00"/>
    <x v="0"/>
    <x v="2"/>
    <n v="4"/>
    <s v="联动优势-现金贷"/>
    <n v="0"/>
    <n v="1366.8"/>
    <n v="683.4"/>
    <n v="683.4"/>
    <n v="0"/>
    <n v="120"/>
    <n v="0"/>
    <n v="-1366.8"/>
  </r>
  <r>
    <x v="19"/>
    <d v="2016-08-24T00:00:00"/>
    <x v="0"/>
    <x v="2"/>
    <n v="6"/>
    <s v="微信支付-现金贷"/>
    <n v="0"/>
    <n v="45291.17"/>
    <n v="7517.4"/>
    <n v="20502"/>
    <n v="17271.77"/>
    <n v="3990"/>
    <n v="3337.33"/>
    <n v="-45291.17"/>
  </r>
  <r>
    <x v="19"/>
    <d v="2016-08-24T00:00:00"/>
    <x v="0"/>
    <x v="2"/>
    <n v="13"/>
    <s v="支付宝线下还款"/>
    <n v="0"/>
    <n v="26160.7"/>
    <n v="2050.1999999999998"/>
    <n v="14009.7"/>
    <n v="10100.799999999999"/>
    <n v="1733.2"/>
    <n v="517.21"/>
    <n v="-26160.7"/>
  </r>
  <r>
    <x v="19"/>
    <d v="2015-10-10T00:00:00"/>
    <x v="1"/>
    <x v="4"/>
    <n v="1"/>
    <s v="易联"/>
    <n v="0"/>
    <n v="2050.1999999999998"/>
    <n v="0"/>
    <n v="1366.8"/>
    <n v="683.4"/>
    <n v="2020"/>
    <n v="6.03"/>
    <n v="-2050.1999999999998"/>
  </r>
  <r>
    <x v="19"/>
    <d v="2015-10-11T00:00:00"/>
    <x v="1"/>
    <x v="4"/>
    <n v="1"/>
    <s v="易联"/>
    <n v="0"/>
    <n v="1708.5"/>
    <n v="0"/>
    <n v="1366.8"/>
    <n v="341.7"/>
    <n v="2140"/>
    <n v="2.0099999999999998"/>
    <n v="-1708.5"/>
  </r>
  <r>
    <x v="19"/>
    <d v="2015-10-14T00:00:00"/>
    <x v="1"/>
    <x v="4"/>
    <n v="1"/>
    <s v="易联"/>
    <n v="0"/>
    <n v="341.7"/>
    <n v="0"/>
    <n v="0"/>
    <n v="341.7"/>
    <n v="4260"/>
    <n v="4.0199999999999996"/>
    <n v="-341.7"/>
  </r>
  <r>
    <x v="19"/>
    <d v="2015-10-21T00:00:00"/>
    <x v="1"/>
    <x v="4"/>
    <n v="14"/>
    <s v="平安银行"/>
    <n v="0"/>
    <n v="683.4"/>
    <n v="0"/>
    <n v="341.7"/>
    <n v="341.7"/>
    <n v="60"/>
    <n v="0.29999999999999899"/>
    <n v="-683.4"/>
  </r>
  <r>
    <x v="19"/>
    <d v="2015-10-22T00:00:00"/>
    <x v="1"/>
    <x v="4"/>
    <n v="14"/>
    <s v="平安银行"/>
    <n v="0"/>
    <n v="341.7"/>
    <n v="0"/>
    <n v="0"/>
    <n v="341.7"/>
    <n v="60"/>
    <n v="2.0099999999999998"/>
    <n v="-341.7"/>
  </r>
  <r>
    <x v="19"/>
    <d v="2015-10-23T00:00:00"/>
    <x v="1"/>
    <x v="4"/>
    <n v="14"/>
    <s v="平安银行"/>
    <n v="0"/>
    <n v="341.7"/>
    <n v="0"/>
    <n v="0"/>
    <n v="341.7"/>
    <n v="60"/>
    <n v="8.0299999999999994"/>
    <n v="-341.7"/>
  </r>
  <r>
    <x v="19"/>
    <d v="2015-10-26T00:00:00"/>
    <x v="1"/>
    <x v="4"/>
    <n v="14"/>
    <s v="平安银行"/>
    <n v="0"/>
    <n v="851.09"/>
    <n v="0"/>
    <n v="0"/>
    <n v="851.09"/>
    <n v="160"/>
    <n v="17.170000000000002"/>
    <n v="-851.09"/>
  </r>
  <r>
    <x v="19"/>
    <d v="2015-10-27T00:00:00"/>
    <x v="1"/>
    <x v="4"/>
    <n v="14"/>
    <s v="平安银行"/>
    <n v="0"/>
    <n v="341.7"/>
    <n v="0"/>
    <n v="0"/>
    <n v="341.7"/>
    <n v="260"/>
    <n v="3.3"/>
    <n v="-341.7"/>
  </r>
  <r>
    <x v="19"/>
    <d v="2015-10-29T00:00:00"/>
    <x v="1"/>
    <x v="4"/>
    <n v="14"/>
    <s v="平安银行"/>
    <n v="0"/>
    <n v="1360.48"/>
    <n v="0"/>
    <n v="1018.78"/>
    <n v="341.7"/>
    <n v="60"/>
    <n v="12.3"/>
    <n v="-1360.48"/>
  </r>
  <r>
    <x v="19"/>
    <d v="2015-10-30T00:00:00"/>
    <x v="1"/>
    <x v="4"/>
    <n v="1"/>
    <s v="易联"/>
    <n v="0"/>
    <n v="21457.58"/>
    <n v="0"/>
    <n v="0"/>
    <n v="21457.58"/>
    <n v="22419.18"/>
    <n v="301.16000000000003"/>
    <n v="-21457.58"/>
  </r>
  <r>
    <x v="19"/>
    <d v="2015-10-30T00:00:00"/>
    <x v="1"/>
    <x v="4"/>
    <n v="14"/>
    <s v="平安银行"/>
    <n v="0"/>
    <n v="1360.48"/>
    <n v="0"/>
    <n v="0"/>
    <n v="1360.48"/>
    <n v="380"/>
    <n v="39.520000000000003"/>
    <n v="-1360.48"/>
  </r>
  <r>
    <x v="19"/>
    <d v="2015-11-02T00:00:00"/>
    <x v="1"/>
    <x v="5"/>
    <n v="14"/>
    <s v="平安银行"/>
    <n v="0"/>
    <n v="2217.89"/>
    <n v="0"/>
    <n v="509.39"/>
    <n v="1708.5"/>
    <n v="300"/>
    <n v="8.0299999999999994"/>
    <n v="-2217.89"/>
  </r>
  <r>
    <x v="19"/>
    <d v="2015-11-03T00:00:00"/>
    <x v="1"/>
    <x v="5"/>
    <n v="14"/>
    <s v="平安银行"/>
    <n v="0"/>
    <n v="1366.8"/>
    <n v="0"/>
    <n v="0"/>
    <n v="1366.8"/>
    <n v="255.71"/>
    <n v="128.33000000000001"/>
    <n v="-1366.8"/>
  </r>
  <r>
    <x v="19"/>
    <d v="2015-11-04T00:00:00"/>
    <x v="1"/>
    <x v="5"/>
    <n v="14"/>
    <s v="平安银行"/>
    <n v="0"/>
    <n v="683.4"/>
    <n v="0"/>
    <n v="0"/>
    <n v="683.4"/>
    <n v="120"/>
    <n v="16.600000000000001"/>
    <n v="-683.4"/>
  </r>
  <r>
    <x v="19"/>
    <d v="2015-11-05T00:00:00"/>
    <x v="1"/>
    <x v="5"/>
    <n v="1"/>
    <s v="易联"/>
    <n v="0"/>
    <n v="21973.29"/>
    <n v="0"/>
    <n v="1192.79"/>
    <n v="20780.5"/>
    <n v="21641.63"/>
    <n v="2360"/>
    <n v="-21973.29"/>
  </r>
  <r>
    <x v="19"/>
    <d v="2015-11-06T00:00:00"/>
    <x v="1"/>
    <x v="5"/>
    <n v="14"/>
    <s v="平安银行"/>
    <n v="0"/>
    <n v="509.39"/>
    <n v="0"/>
    <n v="0"/>
    <n v="509.39"/>
    <n v="100"/>
    <n v="8.75"/>
    <n v="-509.39"/>
  </r>
  <r>
    <x v="19"/>
    <d v="2015-11-09T00:00:00"/>
    <x v="1"/>
    <x v="5"/>
    <n v="14"/>
    <s v="平安银行"/>
    <n v="0"/>
    <n v="683.4"/>
    <n v="0"/>
    <n v="0"/>
    <n v="683.4"/>
    <n v="120"/>
    <n v="110"/>
    <n v="-683.4"/>
  </r>
  <r>
    <x v="19"/>
    <d v="2015-11-11T00:00:00"/>
    <x v="1"/>
    <x v="5"/>
    <n v="14"/>
    <s v="平安银行"/>
    <n v="0"/>
    <n v="3472.28"/>
    <n v="0"/>
    <n v="0"/>
    <n v="3472.28"/>
    <n v="500"/>
    <n v="300"/>
    <n v="-3472.28"/>
  </r>
  <r>
    <x v="19"/>
    <d v="2015-11-13T00:00:00"/>
    <x v="1"/>
    <x v="5"/>
    <n v="13"/>
    <s v="支付宝线下还款"/>
    <n v="0"/>
    <n v="1025.0999999999999"/>
    <n v="0"/>
    <n v="0"/>
    <n v="1025.0999999999999"/>
    <n v="180"/>
    <n v="29.9"/>
    <n v="-1025.0999999999999"/>
  </r>
  <r>
    <x v="19"/>
    <d v="2015-11-15T00:00:00"/>
    <x v="1"/>
    <x v="5"/>
    <n v="13"/>
    <s v="支付宝线下还款"/>
    <n v="0"/>
    <n v="683.4"/>
    <n v="0"/>
    <n v="0"/>
    <n v="683.4"/>
    <n v="120"/>
    <n v="1.6"/>
    <n v="-683.4"/>
  </r>
  <r>
    <x v="19"/>
    <d v="2015-11-16T00:00:00"/>
    <x v="1"/>
    <x v="5"/>
    <n v="13"/>
    <s v="支付宝线下还款"/>
    <n v="0"/>
    <n v="509.39"/>
    <n v="0"/>
    <n v="0"/>
    <n v="509.39"/>
    <n v="100"/>
    <n v="45"/>
    <n v="-509.39"/>
  </r>
  <r>
    <x v="19"/>
    <d v="2015-11-16T00:00:00"/>
    <x v="1"/>
    <x v="5"/>
    <n v="14"/>
    <s v="平安银行"/>
    <n v="0"/>
    <n v="2159.59"/>
    <n v="0"/>
    <n v="0"/>
    <n v="2159.59"/>
    <n v="366.61"/>
    <n v="294.89999999999998"/>
    <n v="-2159.59"/>
  </r>
  <r>
    <x v="19"/>
    <d v="2015-11-17T00:00:00"/>
    <x v="1"/>
    <x v="5"/>
    <n v="13"/>
    <s v="支付宝线下还款"/>
    <n v="0"/>
    <n v="1366.8"/>
    <n v="0"/>
    <n v="0"/>
    <n v="1366.8"/>
    <n v="240"/>
    <n v="20"/>
    <n v="-1366.8"/>
  </r>
  <r>
    <x v="19"/>
    <d v="2015-11-17T00:00:00"/>
    <x v="1"/>
    <x v="5"/>
    <n v="14"/>
    <s v="平安银行"/>
    <n v="0"/>
    <n v="2043.88"/>
    <n v="0"/>
    <n v="341.7"/>
    <n v="1702.18"/>
    <n v="413.39"/>
    <n v="316.61"/>
    <n v="-2043.88"/>
  </r>
  <r>
    <x v="19"/>
    <d v="2015-11-18T00:00:00"/>
    <x v="1"/>
    <x v="5"/>
    <n v="13"/>
    <s v="支付宝线下还款"/>
    <n v="0"/>
    <n v="683.4"/>
    <n v="0"/>
    <n v="0"/>
    <n v="683.4"/>
    <n v="120"/>
    <n v="0"/>
    <n v="-683.4"/>
  </r>
  <r>
    <x v="19"/>
    <d v="2015-11-18T00:00:00"/>
    <x v="1"/>
    <x v="5"/>
    <n v="14"/>
    <s v="平安银行"/>
    <n v="0"/>
    <n v="3062.66"/>
    <n v="0"/>
    <n v="0"/>
    <n v="3062.66"/>
    <n v="700"/>
    <n v="479.41"/>
    <n v="-3062.66"/>
  </r>
  <r>
    <x v="19"/>
    <d v="2015-11-19T00:00:00"/>
    <x v="1"/>
    <x v="5"/>
    <n v="14"/>
    <s v="平安银行"/>
    <n v="0"/>
    <n v="1702.18"/>
    <n v="0"/>
    <n v="0"/>
    <n v="1702.18"/>
    <n v="500"/>
    <n v="175"/>
    <n v="-1702.18"/>
  </r>
  <r>
    <x v="19"/>
    <d v="2015-11-20T00:00:00"/>
    <x v="1"/>
    <x v="5"/>
    <n v="13"/>
    <s v="支付宝线下还款"/>
    <n v="0"/>
    <n v="509.39"/>
    <n v="0"/>
    <n v="0"/>
    <n v="509.39"/>
    <n v="143.72"/>
    <n v="0"/>
    <n v="-509.39"/>
  </r>
  <r>
    <x v="19"/>
    <d v="2015-11-23T00:00:00"/>
    <x v="1"/>
    <x v="5"/>
    <n v="13"/>
    <s v="支付宝线下还款"/>
    <n v="0"/>
    <n v="683.4"/>
    <n v="0"/>
    <n v="0"/>
    <n v="683.4"/>
    <n v="120"/>
    <n v="0.60000000000000098"/>
    <n v="-683.4"/>
  </r>
  <r>
    <x v="19"/>
    <d v="2015-11-23T00:00:00"/>
    <x v="1"/>
    <x v="5"/>
    <n v="14"/>
    <s v="平安银行"/>
    <n v="0"/>
    <n v="2243.88"/>
    <n v="0"/>
    <n v="0"/>
    <n v="2243.88"/>
    <n v="810"/>
    <n v="371.21"/>
    <n v="-2243.88"/>
  </r>
  <r>
    <x v="19"/>
    <d v="2015-11-25T00:00:00"/>
    <x v="1"/>
    <x v="5"/>
    <n v="13"/>
    <s v="支付宝线下还款"/>
    <n v="0"/>
    <n v="1192.79"/>
    <n v="0"/>
    <n v="0"/>
    <n v="1192.79"/>
    <n v="230"/>
    <n v="65"/>
    <n v="-1192.79"/>
  </r>
  <r>
    <x v="19"/>
    <d v="2015-11-26T00:00:00"/>
    <x v="1"/>
    <x v="5"/>
    <n v="13"/>
    <s v="支付宝线下还款"/>
    <n v="0"/>
    <n v="1955.98"/>
    <n v="0"/>
    <n v="0"/>
    <n v="1955.98"/>
    <n v="266.81"/>
    <n v="90.61"/>
    <n v="-1955.98"/>
  </r>
  <r>
    <x v="19"/>
    <d v="2015-11-27T00:00:00"/>
    <x v="1"/>
    <x v="5"/>
    <n v="14"/>
    <s v="平安银行"/>
    <n v="0"/>
    <n v="7880.64"/>
    <n v="0"/>
    <n v="1528.18"/>
    <n v="6352.46"/>
    <n v="990.01"/>
    <n v="154.52000000000001"/>
    <n v="-7880.64"/>
  </r>
  <r>
    <x v="19"/>
    <d v="2015-11-29T00:00:00"/>
    <x v="1"/>
    <x v="5"/>
    <n v="13"/>
    <s v="支付宝线下还款"/>
    <n v="0"/>
    <n v="341.7"/>
    <n v="0"/>
    <n v="0"/>
    <n v="341.7"/>
    <n v="60"/>
    <n v="200"/>
    <n v="-341.7"/>
  </r>
  <r>
    <x v="19"/>
    <d v="2015-12-01T00:00:00"/>
    <x v="1"/>
    <x v="6"/>
    <n v="13"/>
    <s v="支付宝线下还款"/>
    <n v="0"/>
    <n v="509.39"/>
    <n v="0"/>
    <n v="0"/>
    <n v="509.39"/>
    <n v="110"/>
    <n v="64.61"/>
    <n v="-509.39"/>
  </r>
  <r>
    <x v="19"/>
    <d v="2015-12-01T00:00:00"/>
    <x v="1"/>
    <x v="6"/>
    <n v="14"/>
    <s v="平安银行"/>
    <n v="0"/>
    <n v="5025.8599999999997"/>
    <n v="0"/>
    <n v="509.39"/>
    <n v="4516.47"/>
    <n v="1190"/>
    <n v="123.4"/>
    <n v="-5025.8599999999997"/>
  </r>
  <r>
    <x v="19"/>
    <d v="2015-12-02T00:00:00"/>
    <x v="1"/>
    <x v="6"/>
    <n v="13"/>
    <s v="支付宝线下还款"/>
    <n v="0"/>
    <n v="1273.48"/>
    <n v="0"/>
    <n v="0"/>
    <n v="1273.48"/>
    <n v="260"/>
    <n v="100"/>
    <n v="-1273.48"/>
  </r>
  <r>
    <x v="19"/>
    <d v="2015-12-02T00:00:00"/>
    <x v="1"/>
    <x v="6"/>
    <n v="14"/>
    <s v="平安银行"/>
    <n v="0"/>
    <n v="8268.85"/>
    <n v="0"/>
    <n v="1876.19"/>
    <n v="6392.66"/>
    <n v="1410"/>
    <n v="286.52999999999997"/>
    <n v="-8268.85"/>
  </r>
  <r>
    <x v="19"/>
    <d v="2015-12-03T00:00:00"/>
    <x v="1"/>
    <x v="6"/>
    <n v="13"/>
    <s v="支付宝线下还款"/>
    <n v="0"/>
    <n v="2385.58"/>
    <n v="0"/>
    <n v="0"/>
    <n v="2385.58"/>
    <n v="440"/>
    <n v="171.82"/>
    <n v="-2385.58"/>
  </r>
  <r>
    <x v="19"/>
    <d v="2015-12-04T00:00:00"/>
    <x v="1"/>
    <x v="6"/>
    <n v="13"/>
    <s v="支付宝线下还款"/>
    <n v="0"/>
    <n v="1702.18"/>
    <n v="0"/>
    <n v="0"/>
    <n v="1702.18"/>
    <n v="453.19"/>
    <n v="342.5"/>
    <n v="-1702.18"/>
  </r>
  <r>
    <x v="19"/>
    <d v="2015-12-05T00:00:00"/>
    <x v="1"/>
    <x v="6"/>
    <n v="13"/>
    <s v="支付宝线下还款"/>
    <n v="0"/>
    <n v="1447.49"/>
    <n v="0"/>
    <n v="0"/>
    <n v="1447.49"/>
    <n v="270"/>
    <n v="174.91"/>
    <n v="-1447.49"/>
  </r>
  <r>
    <x v="19"/>
    <d v="2015-12-05T00:00:00"/>
    <x v="1"/>
    <x v="6"/>
    <n v="14"/>
    <s v="平安银行"/>
    <n v="0"/>
    <n v="1447.49"/>
    <n v="0"/>
    <n v="764.09"/>
    <n v="683.4"/>
    <n v="360"/>
    <n v="0"/>
    <n v="-1447.49"/>
  </r>
  <r>
    <x v="19"/>
    <d v="2015-12-07T00:00:00"/>
    <x v="1"/>
    <x v="6"/>
    <n v="13"/>
    <s v="支付宝线下还款"/>
    <n v="0"/>
    <n v="1702.18"/>
    <n v="0"/>
    <n v="0"/>
    <n v="1702.18"/>
    <n v="320"/>
    <n v="271.73"/>
    <n v="-1702.18"/>
  </r>
  <r>
    <x v="19"/>
    <d v="2015-12-08T00:00:00"/>
    <x v="1"/>
    <x v="6"/>
    <n v="13"/>
    <s v="支付宝线下还款"/>
    <n v="0"/>
    <n v="509.39"/>
    <n v="0"/>
    <n v="0"/>
    <n v="509.39"/>
    <n v="350"/>
    <n v="85"/>
    <n v="-509.39"/>
  </r>
  <r>
    <x v="19"/>
    <d v="2015-12-09T00:00:00"/>
    <x v="1"/>
    <x v="6"/>
    <n v="13"/>
    <s v="支付宝线下还款"/>
    <n v="0"/>
    <n v="1192.79"/>
    <n v="0"/>
    <n v="0"/>
    <n v="1192.79"/>
    <n v="220"/>
    <n v="245"/>
    <n v="-1192.79"/>
  </r>
  <r>
    <x v="19"/>
    <d v="2015-12-10T00:00:00"/>
    <x v="1"/>
    <x v="6"/>
    <n v="13"/>
    <s v="支付宝线下还款"/>
    <n v="0"/>
    <n v="2211.58"/>
    <n v="0"/>
    <n v="0"/>
    <n v="2211.58"/>
    <n v="660"/>
    <n v="287.91000000000003"/>
    <n v="-2211.58"/>
  </r>
  <r>
    <x v="19"/>
    <d v="2015-12-11T00:00:00"/>
    <x v="1"/>
    <x v="6"/>
    <n v="13"/>
    <s v="支付宝线下还款"/>
    <n v="0"/>
    <n v="2472.59"/>
    <n v="0"/>
    <n v="0"/>
    <n v="2472.59"/>
    <n v="450"/>
    <n v="148.5"/>
    <n v="-2472.59"/>
  </r>
  <r>
    <x v="19"/>
    <d v="2015-12-13T00:00:00"/>
    <x v="1"/>
    <x v="6"/>
    <n v="14"/>
    <s v="平安银行"/>
    <n v="0"/>
    <n v="5789.95"/>
    <n v="0"/>
    <n v="1528.17"/>
    <n v="4261.78"/>
    <n v="1020"/>
    <n v="515.91"/>
    <n v="-5789.95"/>
  </r>
  <r>
    <x v="19"/>
    <d v="2015-12-14T00:00:00"/>
    <x v="1"/>
    <x v="6"/>
    <n v="13"/>
    <s v="支付宝线下还款"/>
    <n v="0"/>
    <n v="764.09"/>
    <n v="0"/>
    <n v="0"/>
    <n v="764.09"/>
    <n v="150"/>
    <n v="125.84"/>
    <n v="-764.09"/>
  </r>
  <r>
    <x v="19"/>
    <d v="2015-12-15T00:00:00"/>
    <x v="1"/>
    <x v="6"/>
    <n v="13"/>
    <s v="支付宝线下还款"/>
    <n v="0"/>
    <n v="3826.76"/>
    <n v="0"/>
    <n v="0"/>
    <n v="3826.76"/>
    <n v="790"/>
    <n v="952.42"/>
    <n v="-3826.76"/>
  </r>
  <r>
    <x v="19"/>
    <d v="2015-12-15T00:00:00"/>
    <x v="1"/>
    <x v="6"/>
    <n v="14"/>
    <s v="平安银行"/>
    <n v="0"/>
    <n v="14549.25"/>
    <n v="0"/>
    <n v="0"/>
    <n v="14549.25"/>
    <n v="3005.91"/>
    <n v="1629.69"/>
    <n v="-14549.25"/>
  </r>
  <r>
    <x v="19"/>
    <d v="2015-12-16T00:00:00"/>
    <x v="1"/>
    <x v="6"/>
    <n v="13"/>
    <s v="支付宝线下还款"/>
    <n v="0"/>
    <n v="509.39"/>
    <n v="0"/>
    <n v="0"/>
    <n v="509.39"/>
    <n v="220"/>
    <n v="541.17999999999995"/>
    <n v="-509.39"/>
  </r>
  <r>
    <x v="19"/>
    <d v="2015-12-17T00:00:00"/>
    <x v="1"/>
    <x v="6"/>
    <n v="13"/>
    <s v="支付宝线下还款"/>
    <n v="0"/>
    <n v="1566.08"/>
    <n v="0"/>
    <n v="0"/>
    <n v="1566.08"/>
    <n v="310"/>
    <n v="278.19"/>
    <n v="-1566.08"/>
  </r>
  <r>
    <x v="19"/>
    <d v="2015-12-18T00:00:00"/>
    <x v="1"/>
    <x v="6"/>
    <n v="13"/>
    <s v="支付宝线下还款"/>
    <n v="0"/>
    <n v="1416.8"/>
    <n v="0"/>
    <n v="683.4"/>
    <n v="733.4"/>
    <n v="120"/>
    <n v="278.33"/>
    <n v="-1416.8"/>
  </r>
  <r>
    <x v="19"/>
    <d v="2015-12-19T00:00:00"/>
    <x v="1"/>
    <x v="6"/>
    <n v="13"/>
    <s v="支付宝线下还款"/>
    <n v="0"/>
    <n v="509.39"/>
    <n v="0"/>
    <n v="0"/>
    <n v="509.39"/>
    <n v="100"/>
    <n v="10.61"/>
    <n v="-509.39"/>
  </r>
  <r>
    <x v="19"/>
    <d v="2015-12-19T00:00:00"/>
    <x v="1"/>
    <x v="6"/>
    <n v="14"/>
    <s v="平安银行"/>
    <n v="0"/>
    <n v="5367.56"/>
    <n v="0"/>
    <n v="0"/>
    <n v="5367.56"/>
    <n v="1070"/>
    <n v="1051.1300000000001"/>
    <n v="-5367.56"/>
  </r>
  <r>
    <x v="19"/>
    <d v="2015-12-20T00:00:00"/>
    <x v="1"/>
    <x v="6"/>
    <n v="14"/>
    <s v="平安银行"/>
    <n v="0"/>
    <n v="3497.58"/>
    <n v="0"/>
    <n v="1105.79"/>
    <n v="2391.79"/>
    <n v="600.01"/>
    <n v="216.6"/>
    <n v="-3497.58"/>
  </r>
  <r>
    <x v="19"/>
    <d v="2015-12-21T00:00:00"/>
    <x v="1"/>
    <x v="6"/>
    <n v="13"/>
    <s v="支付宝线下还款"/>
    <n v="0"/>
    <n v="2379.27"/>
    <n v="0"/>
    <n v="341.7"/>
    <n v="2037.57"/>
    <n v="410"/>
    <n v="260"/>
    <n v="-2379.27"/>
  </r>
  <r>
    <x v="19"/>
    <d v="2015-12-22T00:00:00"/>
    <x v="1"/>
    <x v="6"/>
    <n v="13"/>
    <s v="支付宝线下还款"/>
    <n v="0"/>
    <n v="1956.88"/>
    <n v="0"/>
    <n v="0"/>
    <n v="1956.88"/>
    <n v="530"/>
    <n v="147.03"/>
    <n v="-1956.88"/>
  </r>
  <r>
    <x v="19"/>
    <d v="2015-12-23T00:00:00"/>
    <x v="1"/>
    <x v="6"/>
    <n v="13"/>
    <s v="支付宝线下还款"/>
    <n v="0"/>
    <n v="764.09"/>
    <n v="0"/>
    <n v="0"/>
    <n v="764.09"/>
    <n v="150"/>
    <n v="142.5"/>
    <n v="-764.09"/>
  </r>
  <r>
    <x v="19"/>
    <d v="2015-12-25T00:00:00"/>
    <x v="1"/>
    <x v="6"/>
    <n v="13"/>
    <s v="支付宝线下还款"/>
    <n v="0"/>
    <n v="1366.8"/>
    <n v="0"/>
    <n v="683.4"/>
    <n v="683.4"/>
    <n v="120"/>
    <n v="133.33000000000001"/>
    <n v="-1366.8"/>
  </r>
  <r>
    <x v="19"/>
    <d v="2015-12-26T00:00:00"/>
    <x v="1"/>
    <x v="6"/>
    <n v="14"/>
    <s v="平安银行"/>
    <n v="0"/>
    <n v="5957.65"/>
    <n v="0"/>
    <n v="1273.48"/>
    <n v="4684.17"/>
    <n v="844.9"/>
    <n v="528.82000000000005"/>
    <n v="-5957.65"/>
  </r>
  <r>
    <x v="19"/>
    <d v="2015-12-27T00:00:00"/>
    <x v="1"/>
    <x v="6"/>
    <n v="14"/>
    <s v="平安银行"/>
    <n v="0"/>
    <n v="3972.59"/>
    <n v="0"/>
    <n v="2947.49"/>
    <n v="1025.0999999999999"/>
    <n v="180"/>
    <n v="214.93"/>
    <n v="-3972.59"/>
  </r>
  <r>
    <x v="19"/>
    <d v="2015-12-28T00:00:00"/>
    <x v="1"/>
    <x v="6"/>
    <n v="13"/>
    <s v="支付宝线下还款"/>
    <n v="0"/>
    <n v="764.09"/>
    <n v="0"/>
    <n v="0"/>
    <n v="764.09"/>
    <n v="150"/>
    <n v="18.75"/>
    <n v="-764.09"/>
  </r>
  <r>
    <x v="19"/>
    <d v="2015-12-30T00:00:00"/>
    <x v="1"/>
    <x v="6"/>
    <n v="1"/>
    <s v="易联"/>
    <n v="0"/>
    <n v="213856.58999999901"/>
    <n v="0"/>
    <n v="0"/>
    <n v="213856.58999999901"/>
    <n v="150378.57999999999"/>
    <n v="19807.23"/>
    <n v="-213856.58999999901"/>
  </r>
  <r>
    <x v="19"/>
    <d v="2015-12-30T00:00:00"/>
    <x v="1"/>
    <x v="6"/>
    <n v="13"/>
    <s v="支付宝线下还款"/>
    <n v="0"/>
    <n v="2211.58"/>
    <n v="0"/>
    <n v="0"/>
    <n v="2211.58"/>
    <n v="420"/>
    <n v="414.91"/>
    <n v="-2211.58"/>
  </r>
  <r>
    <x v="19"/>
    <d v="2015-12-30T00:00:00"/>
    <x v="1"/>
    <x v="6"/>
    <n v="14"/>
    <s v="平安银行"/>
    <n v="0"/>
    <n v="16351.46"/>
    <n v="0"/>
    <n v="0"/>
    <n v="16351.46"/>
    <n v="3845.09"/>
    <n v="2155.2600000000002"/>
    <n v="-16351.46"/>
  </r>
  <r>
    <x v="19"/>
    <d v="2015-12-31T00:00:00"/>
    <x v="1"/>
    <x v="6"/>
    <n v="13"/>
    <s v="支付宝线下还款"/>
    <n v="0"/>
    <n v="2050.1999999999998"/>
    <n v="0"/>
    <n v="0"/>
    <n v="2050.1999999999998"/>
    <n v="360"/>
    <n v="653.87"/>
    <n v="-2050.1999999999998"/>
  </r>
  <r>
    <x v="19"/>
    <d v="2015-12-31T00:00:00"/>
    <x v="1"/>
    <x v="6"/>
    <n v="15"/>
    <s v="农业银行"/>
    <n v="0"/>
    <n v="509.39"/>
    <n v="0"/>
    <n v="0"/>
    <n v="509.39"/>
    <n v="100"/>
    <n v="250"/>
    <n v="-509.39"/>
  </r>
  <r>
    <x v="19"/>
    <d v="2016-01-01T00:00:00"/>
    <x v="0"/>
    <x v="8"/>
    <n v="13"/>
    <s v="支付宝线下还款"/>
    <n v="0"/>
    <n v="764.09"/>
    <n v="0"/>
    <n v="0"/>
    <n v="764.09"/>
    <n v="150"/>
    <n v="26.91"/>
    <n v="-764.09"/>
  </r>
  <r>
    <x v="19"/>
    <d v="2016-01-01T00:00:00"/>
    <x v="0"/>
    <x v="8"/>
    <n v="14"/>
    <s v="平安银行"/>
    <n v="0"/>
    <n v="5025.87"/>
    <n v="0"/>
    <n v="2814.29"/>
    <n v="2211.58"/>
    <n v="420"/>
    <n v="448.11"/>
    <n v="-5025.87"/>
  </r>
  <r>
    <x v="19"/>
    <d v="2016-01-07T00:00:00"/>
    <x v="0"/>
    <x v="8"/>
    <n v="13"/>
    <s v="支付宝线下还款"/>
    <n v="0"/>
    <n v="2472.59"/>
    <n v="0"/>
    <n v="764.09"/>
    <n v="1708.5"/>
    <n v="540"/>
    <n v="297.47000000000003"/>
    <n v="-2472.59"/>
  </r>
  <r>
    <x v="19"/>
    <d v="2016-01-13T00:00:00"/>
    <x v="0"/>
    <x v="8"/>
    <n v="13"/>
    <s v="支付宝线下还款"/>
    <n v="0"/>
    <n v="683.4"/>
    <n v="0"/>
    <n v="0"/>
    <n v="683.4"/>
    <n v="120"/>
    <n v="0.60000000000002296"/>
    <n v="-683.4"/>
  </r>
  <r>
    <x v="19"/>
    <d v="2016-01-14T00:00:00"/>
    <x v="0"/>
    <x v="8"/>
    <n v="13"/>
    <s v="支付宝线下还款"/>
    <n v="0"/>
    <n v="1025.0999999999999"/>
    <n v="0"/>
    <n v="0"/>
    <n v="1025.0999999999999"/>
    <n v="180"/>
    <n v="256.3"/>
    <n v="-1025.0999999999999"/>
  </r>
  <r>
    <x v="19"/>
    <d v="2016-01-15T00:00:00"/>
    <x v="0"/>
    <x v="8"/>
    <n v="14"/>
    <s v="平安银行"/>
    <n v="0"/>
    <n v="30722.7"/>
    <n v="0"/>
    <n v="2130.89"/>
    <n v="28591.81"/>
    <n v="6246.6"/>
    <n v="5105.82"/>
    <n v="-30722.7"/>
  </r>
  <r>
    <x v="19"/>
    <d v="2016-01-16T00:00:00"/>
    <x v="0"/>
    <x v="8"/>
    <n v="14"/>
    <s v="平安银行"/>
    <n v="0"/>
    <n v="10867.44"/>
    <n v="0"/>
    <n v="4261.78"/>
    <n v="6605.66"/>
    <n v="1158.3"/>
    <n v="597.02"/>
    <n v="-10867.44"/>
  </r>
  <r>
    <x v="19"/>
    <d v="2016-01-17T00:00:00"/>
    <x v="0"/>
    <x v="8"/>
    <n v="14"/>
    <s v="平安银行"/>
    <n v="0"/>
    <n v="2833.6"/>
    <n v="0"/>
    <n v="1366.8"/>
    <n v="1466.8"/>
    <n v="243.4"/>
    <n v="583.87"/>
    <n v="-2833.6"/>
  </r>
  <r>
    <x v="19"/>
    <d v="2016-01-18T00:00:00"/>
    <x v="0"/>
    <x v="8"/>
    <n v="13"/>
    <s v="支付宝线下还款"/>
    <n v="0"/>
    <n v="1366.8"/>
    <n v="0"/>
    <n v="0"/>
    <n v="1366.8"/>
    <n v="240"/>
    <n v="388.2"/>
    <n v="-1366.8"/>
  </r>
  <r>
    <x v="19"/>
    <d v="2016-01-21T00:00:00"/>
    <x v="0"/>
    <x v="8"/>
    <n v="13"/>
    <s v="支付宝线下还款"/>
    <n v="0"/>
    <n v="683.4"/>
    <n v="0"/>
    <n v="0"/>
    <n v="683.4"/>
    <n v="120"/>
    <n v="0"/>
    <n v="-683.4"/>
  </r>
  <r>
    <x v="19"/>
    <d v="2016-01-22T00:00:00"/>
    <x v="0"/>
    <x v="8"/>
    <n v="13"/>
    <s v="支付宝线下还款"/>
    <n v="0"/>
    <n v="1025.0999999999999"/>
    <n v="0"/>
    <n v="0"/>
    <n v="1025.0999999999999"/>
    <n v="179.6"/>
    <n v="198.3"/>
    <n v="-1025.0999999999999"/>
  </r>
  <r>
    <x v="19"/>
    <d v="2016-01-27T00:00:00"/>
    <x v="0"/>
    <x v="8"/>
    <n v="13"/>
    <s v="支付宝线下还款"/>
    <n v="0"/>
    <n v="683.4"/>
    <n v="0"/>
    <n v="0"/>
    <n v="683.4"/>
    <n v="120"/>
    <n v="0.59999999999999398"/>
    <n v="-683.4"/>
  </r>
  <r>
    <x v="19"/>
    <d v="2016-01-27T00:00:00"/>
    <x v="0"/>
    <x v="8"/>
    <n v="14"/>
    <s v="平安银行"/>
    <n v="0"/>
    <n v="33285.72"/>
    <n v="0"/>
    <n v="3659.07"/>
    <n v="29626.65"/>
    <n v="6676.45"/>
    <n v="4924.41"/>
    <n v="-33285.72"/>
  </r>
  <r>
    <x v="19"/>
    <d v="2016-01-30T00:00:00"/>
    <x v="0"/>
    <x v="8"/>
    <n v="14"/>
    <s v="平安银行"/>
    <n v="0"/>
    <n v="7026.94"/>
    <n v="0"/>
    <n v="1447.49"/>
    <n v="5579.45"/>
    <n v="1556.82"/>
    <n v="1040.49"/>
    <n v="-7026.94"/>
  </r>
  <r>
    <x v="19"/>
    <d v="2016-02-01T00:00:00"/>
    <x v="0"/>
    <x v="9"/>
    <n v="13"/>
    <s v="支付宝线下还款"/>
    <n v="0"/>
    <n v="683.4"/>
    <n v="0"/>
    <n v="0"/>
    <n v="683.4"/>
    <n v="120"/>
    <n v="29.64"/>
    <n v="-683.4"/>
  </r>
  <r>
    <x v="19"/>
    <d v="2016-02-02T00:00:00"/>
    <x v="0"/>
    <x v="9"/>
    <n v="13"/>
    <s v="支付宝线下还款"/>
    <n v="0"/>
    <n v="0"/>
    <n v="0"/>
    <n v="0"/>
    <n v="0"/>
    <n v="120"/>
    <n v="0.39999999999999902"/>
    <n v="0"/>
  </r>
  <r>
    <x v="19"/>
    <d v="2016-02-03T00:00:00"/>
    <x v="0"/>
    <x v="9"/>
    <n v="13"/>
    <s v="支付宝线下还款"/>
    <n v="0"/>
    <n v="764.09"/>
    <n v="0"/>
    <n v="0"/>
    <n v="764.09"/>
    <n v="150"/>
    <n v="262.5"/>
    <n v="-764.09"/>
  </r>
  <r>
    <x v="19"/>
    <d v="2016-02-05T00:00:00"/>
    <x v="0"/>
    <x v="9"/>
    <n v="13"/>
    <s v="支付宝线下还款"/>
    <n v="0"/>
    <n v="764.09"/>
    <n v="0"/>
    <n v="0"/>
    <n v="764.09"/>
    <n v="450"/>
    <n v="171.82"/>
    <n v="-764.09"/>
  </r>
  <r>
    <x v="19"/>
    <d v="2016-02-06T00:00:00"/>
    <x v="0"/>
    <x v="9"/>
    <n v="13"/>
    <s v="支付宝线下还款"/>
    <n v="0"/>
    <n v="2236.9699999999998"/>
    <n v="0"/>
    <n v="1553.57"/>
    <n v="683.4"/>
    <n v="120"/>
    <n v="53.6"/>
    <n v="-2236.9699999999998"/>
  </r>
  <r>
    <x v="19"/>
    <d v="2016-02-06T00:00:00"/>
    <x v="0"/>
    <x v="9"/>
    <n v="14"/>
    <s v="平安银行"/>
    <n v="0"/>
    <n v="11710.04"/>
    <n v="0"/>
    <n v="7286.88"/>
    <n v="4423.16"/>
    <n v="1110"/>
    <n v="402.76"/>
    <n v="-11710.04"/>
  </r>
  <r>
    <x v="19"/>
    <d v="2016-02-08T00:00:00"/>
    <x v="0"/>
    <x v="9"/>
    <n v="13"/>
    <s v="支付宝线下还款"/>
    <n v="0"/>
    <n v="764.09"/>
    <n v="0"/>
    <n v="0"/>
    <n v="764.09"/>
    <n v="150"/>
    <n v="123.75"/>
    <n v="-764.09"/>
  </r>
  <r>
    <x v="19"/>
    <d v="2016-02-10T00:00:00"/>
    <x v="0"/>
    <x v="9"/>
    <n v="14"/>
    <s v="平安银行"/>
    <n v="0"/>
    <n v="3578.38"/>
    <n v="0"/>
    <n v="2814.29"/>
    <n v="764.09"/>
    <n v="150"/>
    <n v="85.91"/>
    <n v="-3578.38"/>
  </r>
  <r>
    <x v="19"/>
    <d v="2016-02-12T00:00:00"/>
    <x v="0"/>
    <x v="9"/>
    <n v="14"/>
    <s v="平安银行"/>
    <n v="0"/>
    <n v="6840.45"/>
    <n v="0"/>
    <n v="4790.25"/>
    <n v="2050.1999999999998"/>
    <n v="510"/>
    <n v="80.27"/>
    <n v="-6840.45"/>
  </r>
  <r>
    <x v="19"/>
    <d v="2016-02-13T00:00:00"/>
    <x v="0"/>
    <x v="9"/>
    <n v="13"/>
    <s v="支付宝线下还款"/>
    <n v="0"/>
    <n v="1025.0999999999999"/>
    <n v="0"/>
    <n v="0"/>
    <n v="1025.0999999999999"/>
    <n v="180"/>
    <n v="45"/>
    <n v="-1025.0999999999999"/>
  </r>
  <r>
    <x v="19"/>
    <d v="2016-02-14T00:00:00"/>
    <x v="0"/>
    <x v="9"/>
    <n v="13"/>
    <s v="支付宝线下还款"/>
    <n v="0"/>
    <n v="1025.0999999999999"/>
    <n v="0"/>
    <n v="0"/>
    <n v="1025.0999999999999"/>
    <n v="180"/>
    <n v="60"/>
    <n v="-1025.0999999999999"/>
  </r>
  <r>
    <x v="19"/>
    <d v="2016-02-14T00:00:00"/>
    <x v="0"/>
    <x v="9"/>
    <n v="14"/>
    <s v="平安银行"/>
    <n v="0"/>
    <n v="4783.8100000000004"/>
    <n v="0"/>
    <n v="3758.71"/>
    <n v="1025.0999999999999"/>
    <n v="300.08999999999997"/>
    <n v="0"/>
    <n v="-4783.8100000000004"/>
  </r>
  <r>
    <x v="19"/>
    <d v="2016-02-16T00:00:00"/>
    <x v="0"/>
    <x v="9"/>
    <n v="13"/>
    <s v="支付宝线下还款"/>
    <n v="0"/>
    <n v="1528.18"/>
    <n v="0"/>
    <n v="764.09"/>
    <n v="764.09"/>
    <n v="150"/>
    <n v="22.91"/>
    <n v="-1528.18"/>
  </r>
  <r>
    <x v="19"/>
    <d v="2016-02-17T00:00:00"/>
    <x v="0"/>
    <x v="9"/>
    <n v="13"/>
    <s v="支付宝线下还款"/>
    <n v="0"/>
    <n v="764.09"/>
    <n v="0"/>
    <n v="0"/>
    <n v="764.09"/>
    <n v="330"/>
    <n v="262.5"/>
    <n v="-764.09"/>
  </r>
  <r>
    <x v="19"/>
    <d v="2016-02-18T00:00:00"/>
    <x v="0"/>
    <x v="9"/>
    <n v="13"/>
    <s v="支付宝线下还款"/>
    <n v="0"/>
    <n v="683.4"/>
    <n v="0"/>
    <n v="0"/>
    <n v="683.4"/>
    <n v="119.6"/>
    <n v="0"/>
    <n v="-683.4"/>
  </r>
  <r>
    <x v="19"/>
    <d v="2016-02-19T00:00:00"/>
    <x v="0"/>
    <x v="9"/>
    <n v="13"/>
    <s v="支付宝线下还款"/>
    <n v="0"/>
    <n v="1789.19"/>
    <n v="0"/>
    <n v="0"/>
    <n v="1789.19"/>
    <n v="390.4"/>
    <n v="139.24"/>
    <n v="-1789.19"/>
  </r>
  <r>
    <x v="19"/>
    <d v="2016-02-29T00:00:00"/>
    <x v="0"/>
    <x v="9"/>
    <n v="13"/>
    <s v="支付宝线下还款"/>
    <n v="0"/>
    <n v="0"/>
    <n v="0"/>
    <n v="0"/>
    <n v="0"/>
    <n v="0"/>
    <n v="0"/>
    <n v="0"/>
  </r>
  <r>
    <x v="19"/>
    <d v="2016-03-01T00:00:00"/>
    <x v="0"/>
    <x v="10"/>
    <n v="13"/>
    <s v="支付宝线下还款"/>
    <n v="0"/>
    <n v="2975.67"/>
    <n v="0"/>
    <n v="0"/>
    <n v="2975.67"/>
    <n v="870"/>
    <n v="108.75"/>
    <n v="-2975.67"/>
  </r>
  <r>
    <x v="19"/>
    <d v="2016-03-05T00:00:00"/>
    <x v="0"/>
    <x v="10"/>
    <n v="14"/>
    <s v="平安银行"/>
    <n v="0"/>
    <n v="30136.29"/>
    <n v="0"/>
    <n v="9449.0300000000007"/>
    <n v="20687.259999999998"/>
    <n v="4210"/>
    <n v="3709.3"/>
    <n v="-30136.29"/>
  </r>
  <r>
    <x v="19"/>
    <d v="2016-03-11T00:00:00"/>
    <x v="0"/>
    <x v="10"/>
    <n v="13"/>
    <s v="支付宝线下还款"/>
    <n v="0"/>
    <n v="683.4"/>
    <n v="0"/>
    <n v="0"/>
    <n v="683.4"/>
    <n v="120"/>
    <n v="160"/>
    <n v="-683.4"/>
  </r>
  <r>
    <x v="19"/>
    <d v="2016-03-21T00:00:00"/>
    <x v="0"/>
    <x v="10"/>
    <n v="13"/>
    <s v="支付宝线下还款"/>
    <n v="0"/>
    <n v="3075.3"/>
    <n v="0"/>
    <n v="3075.3"/>
    <n v="0"/>
    <n v="0"/>
    <n v="0"/>
    <n v="-3075.3"/>
  </r>
  <r>
    <x v="19"/>
    <d v="2016-03-23T00:00:00"/>
    <x v="0"/>
    <x v="10"/>
    <n v="13"/>
    <s v="支付宝线下还款"/>
    <n v="0"/>
    <n v="683.4"/>
    <n v="0"/>
    <n v="0"/>
    <n v="683.4"/>
    <n v="40"/>
    <n v="60"/>
    <n v="-683.4"/>
  </r>
  <r>
    <x v="19"/>
    <d v="2016-03-26T00:00:00"/>
    <x v="0"/>
    <x v="10"/>
    <n v="14"/>
    <s v="平安银行"/>
    <n v="0"/>
    <n v="14935.17"/>
    <n v="0"/>
    <n v="7859.1"/>
    <n v="7076.07"/>
    <n v="1470"/>
    <n v="888.9"/>
    <n v="-14935.17"/>
  </r>
  <r>
    <x v="19"/>
    <d v="2016-03-28T00:00:00"/>
    <x v="0"/>
    <x v="10"/>
    <n v="13"/>
    <s v="支付宝线下还款"/>
    <n v="0"/>
    <n v="100"/>
    <n v="0"/>
    <n v="0"/>
    <n v="100"/>
    <n v="0"/>
    <n v="0"/>
    <n v="-100"/>
  </r>
  <r>
    <x v="19"/>
    <d v="2016-03-29T00:00:00"/>
    <x v="0"/>
    <x v="10"/>
    <n v="1"/>
    <s v="易联"/>
    <n v="0"/>
    <n v="383807.18000000197"/>
    <n v="0"/>
    <n v="0"/>
    <n v="383807.18000000197"/>
    <n v="237475.46"/>
    <n v="63670.160000000098"/>
    <n v="-383807.18000000197"/>
  </r>
  <r>
    <x v="19"/>
    <d v="2016-03-29T00:00:00"/>
    <x v="0"/>
    <x v="10"/>
    <n v="14"/>
    <s v="平安银行"/>
    <n v="0"/>
    <n v="69816.05"/>
    <n v="0"/>
    <n v="0"/>
    <n v="69816.05"/>
    <n v="14031.7"/>
    <n v="13499.92"/>
    <n v="-69816.05"/>
  </r>
  <r>
    <x v="19"/>
    <d v="2016-03-30T00:00:00"/>
    <x v="0"/>
    <x v="10"/>
    <n v="1"/>
    <s v="易联"/>
    <n v="0"/>
    <n v="289412.76"/>
    <n v="0"/>
    <n v="0"/>
    <n v="289412.76"/>
    <n v="279887.59999999998"/>
    <n v="54603.28"/>
    <n v="-289412.76"/>
  </r>
  <r>
    <x v="19"/>
    <d v="2016-03-30T00:00:00"/>
    <x v="0"/>
    <x v="10"/>
    <n v="14"/>
    <s v="平安银行"/>
    <n v="0"/>
    <n v="81766.239999999903"/>
    <n v="0"/>
    <n v="0"/>
    <n v="81766.239999999903"/>
    <n v="18136.580000000002"/>
    <n v="16000.84"/>
    <n v="-81766.239999999903"/>
  </r>
  <r>
    <x v="19"/>
    <d v="2016-04-02T00:00:00"/>
    <x v="0"/>
    <x v="11"/>
    <n v="14"/>
    <s v="平安银行"/>
    <n v="0"/>
    <n v="12462.58"/>
    <n v="0"/>
    <n v="6492.3"/>
    <n v="5970.28"/>
    <n v="1770"/>
    <n v="1091.48"/>
    <n v="-12462.58"/>
  </r>
  <r>
    <x v="19"/>
    <d v="2016-04-05T00:00:00"/>
    <x v="0"/>
    <x v="11"/>
    <n v="13"/>
    <s v="支付宝线下还款"/>
    <n v="0"/>
    <n v="683.4"/>
    <n v="0"/>
    <n v="0"/>
    <n v="683.4"/>
    <n v="120"/>
    <n v="63.93"/>
    <n v="-683.4"/>
  </r>
  <r>
    <x v="19"/>
    <d v="2016-04-08T00:00:00"/>
    <x v="0"/>
    <x v="11"/>
    <n v="13"/>
    <s v="支付宝线下还款"/>
    <n v="0"/>
    <n v="1789.19"/>
    <n v="0"/>
    <n v="0"/>
    <n v="1789.19"/>
    <n v="210"/>
    <n v="319.31"/>
    <n v="-1789.19"/>
  </r>
  <r>
    <x v="19"/>
    <d v="2016-04-09T00:00:00"/>
    <x v="0"/>
    <x v="11"/>
    <n v="13"/>
    <s v="支付宝线下还款"/>
    <n v="0"/>
    <n v="870.17"/>
    <n v="0"/>
    <n v="0"/>
    <n v="870.17"/>
    <n v="150"/>
    <n v="100"/>
    <n v="-870.17"/>
  </r>
  <r>
    <x v="19"/>
    <d v="2016-04-13T00:00:00"/>
    <x v="0"/>
    <x v="11"/>
    <n v="13"/>
    <s v="支付宝线下还款"/>
    <n v="0"/>
    <n v="1708.5"/>
    <n v="0"/>
    <n v="0"/>
    <n v="1708.5"/>
    <n v="480"/>
    <n v="440.51"/>
    <n v="-1708.5"/>
  </r>
  <r>
    <x v="19"/>
    <d v="2016-04-15T00:00:00"/>
    <x v="0"/>
    <x v="11"/>
    <n v="13"/>
    <s v="支付宝线下还款"/>
    <n v="0"/>
    <n v="1708.5"/>
    <n v="0"/>
    <n v="0"/>
    <n v="1708.5"/>
    <n v="180"/>
    <n v="0"/>
    <n v="-1708.5"/>
  </r>
  <r>
    <x v="19"/>
    <d v="2016-04-17T00:00:00"/>
    <x v="0"/>
    <x v="11"/>
    <n v="14"/>
    <s v="平安银行"/>
    <n v="0"/>
    <n v="22397.27"/>
    <n v="0"/>
    <n v="15904.97"/>
    <n v="6492.3"/>
    <n v="1770"/>
    <n v="743.9"/>
    <n v="-22397.27"/>
  </r>
  <r>
    <x v="19"/>
    <d v="2016-04-19T00:00:00"/>
    <x v="0"/>
    <x v="11"/>
    <n v="13"/>
    <s v="支付宝线下还款"/>
    <n v="0"/>
    <n v="1366.8"/>
    <n v="0"/>
    <n v="0"/>
    <n v="1366.8"/>
    <n v="180.01"/>
    <n v="27.6"/>
    <n v="-1366.8"/>
  </r>
  <r>
    <x v="19"/>
    <d v="2016-04-26T00:00:00"/>
    <x v="0"/>
    <x v="11"/>
    <n v="13"/>
    <s v="支付宝线下还款"/>
    <n v="0"/>
    <n v="683.41"/>
    <n v="0"/>
    <n v="0"/>
    <n v="683.41"/>
    <n v="269.99"/>
    <n v="0"/>
    <n v="-683.41"/>
  </r>
  <r>
    <x v="19"/>
    <d v="2016-04-27T00:00:00"/>
    <x v="0"/>
    <x v="11"/>
    <n v="13"/>
    <s v="支付宝线下还款"/>
    <n v="0"/>
    <n v="2814.3"/>
    <n v="0"/>
    <n v="683.4"/>
    <n v="2130.9"/>
    <n v="720"/>
    <n v="116.91"/>
    <n v="-2814.3"/>
  </r>
  <r>
    <x v="19"/>
    <d v="2016-04-29T00:00:00"/>
    <x v="0"/>
    <x v="11"/>
    <n v="14"/>
    <s v="平安银行"/>
    <n v="0"/>
    <n v="81218.03"/>
    <n v="0"/>
    <n v="3075.31"/>
    <n v="78142.720000000001"/>
    <n v="18800.71"/>
    <n v="14112.96"/>
    <n v="-81218.03"/>
  </r>
  <r>
    <x v="19"/>
    <d v="2016-05-07T00:00:00"/>
    <x v="0"/>
    <x v="7"/>
    <n v="15"/>
    <s v="农业银行"/>
    <n v="0"/>
    <n v="200"/>
    <n v="0"/>
    <n v="0"/>
    <n v="200"/>
    <n v="0"/>
    <n v="0"/>
    <n v="-200"/>
  </r>
  <r>
    <x v="19"/>
    <d v="2016-05-09T00:00:00"/>
    <x v="0"/>
    <x v="7"/>
    <n v="1"/>
    <s v="易联"/>
    <n v="0"/>
    <n v="199215.46"/>
    <n v="0"/>
    <n v="198345.29"/>
    <n v="870.17"/>
    <n v="150"/>
    <n v="75"/>
    <n v="-199215.46"/>
  </r>
  <r>
    <x v="19"/>
    <d v="2016-05-09T00:00:00"/>
    <x v="0"/>
    <x v="7"/>
    <n v="14"/>
    <s v="平安银行"/>
    <n v="0"/>
    <n v="21030.47"/>
    <n v="0"/>
    <n v="4783.8"/>
    <n v="16246.67"/>
    <n v="3720"/>
    <n v="1195.3699999999999"/>
    <n v="-21030.47"/>
  </r>
  <r>
    <x v="19"/>
    <d v="2016-05-13T00:00:00"/>
    <x v="0"/>
    <x v="7"/>
    <n v="14"/>
    <s v="平安银行"/>
    <n v="0"/>
    <n v="10592.7"/>
    <n v="0"/>
    <n v="3075.3"/>
    <n v="7517.4"/>
    <n v="2010"/>
    <n v="661.7"/>
    <n v="-10592.7"/>
  </r>
  <r>
    <x v="19"/>
    <d v="2016-05-14T00:00:00"/>
    <x v="0"/>
    <x v="7"/>
    <n v="13"/>
    <s v="支付宝线下还款"/>
    <n v="0"/>
    <n v="19532.2"/>
    <n v="0"/>
    <n v="11276.1"/>
    <n v="8256.1"/>
    <n v="1590"/>
    <n v="2409.1"/>
    <n v="-19532.2"/>
  </r>
  <r>
    <x v="19"/>
    <d v="2016-05-16T00:00:00"/>
    <x v="0"/>
    <x v="7"/>
    <n v="14"/>
    <s v="平安银行"/>
    <n v="0"/>
    <n v="3075.3"/>
    <n v="0"/>
    <n v="2050.1999999999998"/>
    <n v="1025.0999999999999"/>
    <n v="330"/>
    <n v="0"/>
    <n v="-3075.3"/>
  </r>
  <r>
    <x v="19"/>
    <d v="2016-05-18T00:00:00"/>
    <x v="0"/>
    <x v="7"/>
    <n v="1"/>
    <s v="易联"/>
    <n v="0"/>
    <n v="1187306.1200000001"/>
    <n v="0"/>
    <n v="1186281.02"/>
    <n v="1025.0999999999999"/>
    <n v="180"/>
    <n v="100"/>
    <n v="-1187306.1200000001"/>
  </r>
  <r>
    <x v="19"/>
    <d v="2016-05-18T00:00:00"/>
    <x v="0"/>
    <x v="7"/>
    <n v="14"/>
    <s v="平安银行"/>
    <n v="0"/>
    <n v="10592.7"/>
    <n v="0"/>
    <n v="9909.2999999999993"/>
    <n v="683.4"/>
    <n v="150"/>
    <n v="130"/>
    <n v="-10592.7"/>
  </r>
  <r>
    <x v="19"/>
    <d v="2016-05-21T00:00:00"/>
    <x v="0"/>
    <x v="7"/>
    <n v="14"/>
    <s v="平安银行"/>
    <n v="0"/>
    <n v="4100.3999999999996"/>
    <n v="0"/>
    <n v="3075.3"/>
    <n v="1025.0999999999999"/>
    <n v="120"/>
    <n v="0"/>
    <n v="-4100.3999999999996"/>
  </r>
  <r>
    <x v="19"/>
    <d v="2016-05-25T00:00:00"/>
    <x v="0"/>
    <x v="7"/>
    <n v="14"/>
    <s v="平安银行"/>
    <n v="0"/>
    <n v="3306.87"/>
    <n v="0"/>
    <n v="1256.67"/>
    <n v="2050.1999999999998"/>
    <n v="540"/>
    <n v="935"/>
    <n v="-3306.87"/>
  </r>
  <r>
    <x v="19"/>
    <d v="2016-05-30T00:00:00"/>
    <x v="0"/>
    <x v="7"/>
    <n v="2"/>
    <s v="易宝-现金贷"/>
    <n v="0"/>
    <n v="246088.77999999901"/>
    <n v="0"/>
    <n v="0"/>
    <n v="246088.77999999901"/>
    <n v="240388.86"/>
    <n v="40565.49"/>
    <n v="-246088.77999999901"/>
  </r>
  <r>
    <x v="19"/>
    <d v="2016-05-30T00:00:00"/>
    <x v="0"/>
    <x v="7"/>
    <n v="13"/>
    <s v="支付宝线下还款"/>
    <n v="0"/>
    <n v="25104.31"/>
    <n v="0"/>
    <n v="0"/>
    <n v="25104.31"/>
    <n v="7106.32"/>
    <n v="3506.43"/>
    <n v="-25104.31"/>
  </r>
  <r>
    <x v="19"/>
    <d v="2016-05-30T00:00:00"/>
    <x v="0"/>
    <x v="7"/>
    <n v="14"/>
    <s v="平安银行"/>
    <n v="0"/>
    <n v="0"/>
    <n v="0"/>
    <n v="0"/>
    <n v="0"/>
    <n v="0"/>
    <n v="39.1"/>
    <n v="0"/>
  </r>
  <r>
    <x v="19"/>
    <d v="2016-06-04T00:00:00"/>
    <x v="0"/>
    <x v="0"/>
    <n v="13"/>
    <s v="支付宝线下还款"/>
    <n v="0"/>
    <n v="20176.900000000001"/>
    <n v="0"/>
    <n v="8900.7999999999993"/>
    <n v="11276.1"/>
    <n v="2510"/>
    <n v="1101.51"/>
    <n v="-20176.900000000001"/>
  </r>
  <r>
    <x v="19"/>
    <d v="2016-06-04T00:00:00"/>
    <x v="0"/>
    <x v="0"/>
    <n v="14"/>
    <s v="平安银行"/>
    <n v="0"/>
    <n v="2733.6"/>
    <n v="0"/>
    <n v="1708.5"/>
    <n v="1025.0999999999999"/>
    <n v="180"/>
    <n v="79.900000000000006"/>
    <n v="-2733.6"/>
  </r>
  <r>
    <x v="19"/>
    <d v="2016-06-19T00:00:00"/>
    <x v="0"/>
    <x v="0"/>
    <n v="14"/>
    <s v="平安银行"/>
    <n v="0"/>
    <n v="1025.0999999999999"/>
    <n v="0"/>
    <n v="0"/>
    <n v="1025.0999999999999"/>
    <n v="120"/>
    <n v="0"/>
    <n v="-1025.0999999999999"/>
  </r>
  <r>
    <x v="19"/>
    <d v="2016-07-02T00:00:00"/>
    <x v="0"/>
    <x v="1"/>
    <n v="13"/>
    <s v="支付宝线下还款"/>
    <n v="0"/>
    <n v="8542.5"/>
    <n v="0"/>
    <n v="1366.8"/>
    <n v="7175.7"/>
    <n v="2139.64"/>
    <n v="952.06"/>
    <n v="-8542.5"/>
  </r>
  <r>
    <x v="19"/>
    <d v="2016-07-30T00:00:00"/>
    <x v="0"/>
    <x v="1"/>
    <n v="2"/>
    <s v="易宝-现金贷"/>
    <n v="0"/>
    <n v="102851.71"/>
    <n v="0"/>
    <n v="0"/>
    <n v="102851.71"/>
    <n v="46113.67"/>
    <n v="17533.3"/>
    <n v="-102851.71"/>
  </r>
  <r>
    <x v="19"/>
    <d v="2016-07-30T00:00:00"/>
    <x v="0"/>
    <x v="1"/>
    <n v="13"/>
    <s v="支付宝线下还款"/>
    <n v="0"/>
    <n v="1366.8"/>
    <n v="0"/>
    <n v="0"/>
    <n v="1366.8"/>
    <n v="950"/>
    <n v="706.67"/>
    <n v="-1366.8"/>
  </r>
  <r>
    <x v="19"/>
    <d v="2016-08-02T00:00:00"/>
    <x v="0"/>
    <x v="2"/>
    <n v="1"/>
    <s v="易联"/>
    <n v="0"/>
    <n v="1091.4000000000001"/>
    <n v="0"/>
    <n v="683.4"/>
    <n v="408"/>
    <n v="0"/>
    <n v="0"/>
    <n v="-1091.4000000000001"/>
  </r>
  <r>
    <x v="19"/>
    <d v="2016-08-02T00:00:00"/>
    <x v="0"/>
    <x v="2"/>
    <n v="13"/>
    <s v="支付宝线下还款"/>
    <n v="0"/>
    <n v="35820.199999999997"/>
    <n v="0"/>
    <n v="2391.9"/>
    <n v="33428.300000000003"/>
    <n v="7090.33"/>
    <n v="3600.77"/>
    <n v="-35820.199999999997"/>
  </r>
  <r>
    <x v="19"/>
    <d v="2016-08-14T00:00:00"/>
    <x v="0"/>
    <x v="2"/>
    <n v="13"/>
    <s v="支付宝线下还款"/>
    <n v="0"/>
    <n v="14693.1"/>
    <n v="0"/>
    <n v="2733.6"/>
    <n v="11959.5"/>
    <n v="2940"/>
    <n v="3216.86"/>
    <n v="-14693.1"/>
  </r>
  <r>
    <x v="19"/>
    <d v="2016-08-25T00:00:00"/>
    <x v="0"/>
    <x v="2"/>
    <n v="2"/>
    <s v="易宝-现金贷"/>
    <n v="0"/>
    <n v="105746.68"/>
    <n v="0"/>
    <n v="0"/>
    <n v="105746.68"/>
    <n v="17640"/>
    <n v="14835.98"/>
    <n v="-105746.68"/>
  </r>
  <r>
    <x v="19"/>
    <d v="2016-08-25T00:00:00"/>
    <x v="0"/>
    <x v="2"/>
    <n v="4"/>
    <s v="联动优势-现金贷"/>
    <n v="0"/>
    <n v="683.4"/>
    <n v="0"/>
    <n v="0"/>
    <n v="683.4"/>
    <n v="120"/>
    <n v="40"/>
    <n v="-683.4"/>
  </r>
  <r>
    <x v="19"/>
    <d v="2016-08-25T00:00:00"/>
    <x v="0"/>
    <x v="2"/>
    <n v="6"/>
    <s v="微信支付-现金贷"/>
    <n v="0"/>
    <n v="18954.88"/>
    <n v="0"/>
    <n v="0"/>
    <n v="18954.88"/>
    <n v="3200"/>
    <n v="3477.06"/>
    <n v="-18954.88"/>
  </r>
  <r>
    <x v="19"/>
    <d v="2016-08-25T00:00:00"/>
    <x v="0"/>
    <x v="2"/>
    <n v="13"/>
    <s v="支付宝线下还款"/>
    <n v="0"/>
    <n v="10934.4"/>
    <n v="0"/>
    <n v="0"/>
    <n v="10934.4"/>
    <n v="1630"/>
    <n v="1196.2"/>
    <n v="-10934.4"/>
  </r>
  <r>
    <x v="19"/>
    <d v="2016-08-26T00:00:00"/>
    <x v="0"/>
    <x v="2"/>
    <n v="2"/>
    <s v="易宝-现金贷"/>
    <n v="0"/>
    <n v="74229.59"/>
    <n v="0"/>
    <n v="0"/>
    <n v="74229.59"/>
    <n v="11340"/>
    <n v="12467.93"/>
    <n v="-74229.59"/>
  </r>
  <r>
    <x v="19"/>
    <d v="2016-08-26T00:00:00"/>
    <x v="0"/>
    <x v="2"/>
    <n v="6"/>
    <s v="微信支付-现金贷"/>
    <n v="0"/>
    <n v="12642.9"/>
    <n v="0"/>
    <n v="0"/>
    <n v="12642.9"/>
    <n v="1740"/>
    <n v="4875.67"/>
    <n v="-12642.9"/>
  </r>
  <r>
    <x v="19"/>
    <d v="2016-08-26T00:00:00"/>
    <x v="0"/>
    <x v="2"/>
    <n v="13"/>
    <s v="支付宝线下还款"/>
    <n v="0"/>
    <n v="10934.41"/>
    <n v="0"/>
    <n v="0"/>
    <n v="10934.41"/>
    <n v="1780"/>
    <n v="2077.9"/>
    <n v="-10934.41"/>
  </r>
  <r>
    <x v="19"/>
    <d v="2016-08-27T00:00:00"/>
    <x v="0"/>
    <x v="2"/>
    <n v="2"/>
    <s v="易宝-现金贷"/>
    <n v="0"/>
    <n v="57225.280000000101"/>
    <n v="0"/>
    <n v="0"/>
    <n v="57225.280000000101"/>
    <n v="9950"/>
    <n v="9226.68"/>
    <n v="-57225.280000000101"/>
  </r>
  <r>
    <x v="19"/>
    <d v="2016-08-27T00:00:00"/>
    <x v="0"/>
    <x v="2"/>
    <n v="6"/>
    <s v="微信支付-现金贷"/>
    <n v="0"/>
    <n v="9567.6"/>
    <n v="0"/>
    <n v="0"/>
    <n v="9567.6"/>
    <n v="1360"/>
    <n v="2920"/>
    <n v="-9567.6"/>
  </r>
  <r>
    <x v="19"/>
    <d v="2016-08-27T00:00:00"/>
    <x v="0"/>
    <x v="2"/>
    <n v="13"/>
    <s v="支付宝线下还款"/>
    <n v="0"/>
    <n v="5100.3999999999996"/>
    <n v="0"/>
    <n v="0"/>
    <n v="5100.3999999999996"/>
    <n v="780"/>
    <n v="602"/>
    <n v="-5100.3999999999996"/>
  </r>
  <r>
    <x v="19"/>
    <d v="2016-08-28T00:00:00"/>
    <x v="0"/>
    <x v="2"/>
    <n v="1"/>
    <s v="易联"/>
    <n v="0"/>
    <n v="1025.0999999999999"/>
    <n v="0"/>
    <n v="0"/>
    <n v="1025.0999999999999"/>
    <n v="180"/>
    <n v="0"/>
    <n v="-1025.0999999999999"/>
  </r>
  <r>
    <x v="19"/>
    <d v="2016-08-28T00:00:00"/>
    <x v="0"/>
    <x v="2"/>
    <n v="6"/>
    <s v="微信支付-现金贷"/>
    <n v="0"/>
    <n v="4100.3999999999996"/>
    <n v="0"/>
    <n v="0"/>
    <n v="4100.3999999999996"/>
    <n v="720"/>
    <n v="533.32000000000005"/>
    <n v="-4100.3999999999996"/>
  </r>
  <r>
    <x v="19"/>
    <d v="2016-08-28T00:00:00"/>
    <x v="0"/>
    <x v="2"/>
    <n v="13"/>
    <s v="支付宝线下还款"/>
    <n v="0"/>
    <n v="1366.8"/>
    <n v="0"/>
    <n v="0"/>
    <n v="1366.8"/>
    <n v="419.99"/>
    <n v="333.48"/>
    <n v="-1366.8"/>
  </r>
  <r>
    <x v="19"/>
    <d v="2016-08-29T00:00:00"/>
    <x v="0"/>
    <x v="2"/>
    <n v="2"/>
    <s v="易宝-现金贷"/>
    <n v="0"/>
    <n v="63040.500000000102"/>
    <n v="0"/>
    <n v="0"/>
    <n v="63040.500000000102"/>
    <n v="10310"/>
    <n v="15712.54"/>
    <n v="-63040.500000000102"/>
  </r>
  <r>
    <x v="19"/>
    <d v="2016-08-29T00:00:00"/>
    <x v="0"/>
    <x v="2"/>
    <n v="6"/>
    <s v="微信支付-现金贷"/>
    <n v="0"/>
    <n v="11276.1"/>
    <n v="0"/>
    <n v="0"/>
    <n v="11276.1"/>
    <n v="1810"/>
    <n v="2040.01"/>
    <n v="-11276.1"/>
  </r>
  <r>
    <x v="19"/>
    <d v="2016-08-29T00:00:00"/>
    <x v="0"/>
    <x v="2"/>
    <n v="13"/>
    <s v="支付宝线下还款"/>
    <n v="0"/>
    <n v="12668.01"/>
    <n v="0"/>
    <n v="0"/>
    <n v="12668.01"/>
    <n v="2230"/>
    <n v="1835.53"/>
    <n v="-12668.01"/>
  </r>
  <r>
    <x v="19"/>
    <d v="2016-08-30T00:00:00"/>
    <x v="0"/>
    <x v="2"/>
    <n v="2"/>
    <s v="易宝-现金贷"/>
    <n v="0"/>
    <n v="66028.790000000095"/>
    <n v="0"/>
    <n v="0"/>
    <n v="66028.790000000095"/>
    <n v="10423.33"/>
    <n v="11661.68"/>
    <n v="-66028.790000000095"/>
  </r>
  <r>
    <x v="19"/>
    <d v="2016-08-30T00:00:00"/>
    <x v="0"/>
    <x v="2"/>
    <n v="6"/>
    <s v="微信支付-现金贷"/>
    <n v="0"/>
    <n v="6150.6"/>
    <n v="0"/>
    <n v="0"/>
    <n v="6150.6"/>
    <n v="930"/>
    <n v="1156.6600000000001"/>
    <n v="-6150.6"/>
  </r>
  <r>
    <x v="19"/>
    <d v="2016-08-30T00:00:00"/>
    <x v="0"/>
    <x v="2"/>
    <n v="13"/>
    <s v="支付宝线下还款"/>
    <n v="0"/>
    <n v="12277.8"/>
    <n v="0"/>
    <n v="0"/>
    <n v="12277.8"/>
    <n v="2230"/>
    <n v="863.87"/>
    <n v="-12277.8"/>
  </r>
  <r>
    <x v="19"/>
    <d v="2016-08-31T00:00:00"/>
    <x v="0"/>
    <x v="2"/>
    <n v="2"/>
    <s v="易宝-现金贷"/>
    <n v="0"/>
    <n v="66289.800000000105"/>
    <n v="0"/>
    <n v="0"/>
    <n v="66289.800000000105"/>
    <n v="11723.33"/>
    <n v="14508.99"/>
    <n v="-66289.800000000105"/>
  </r>
  <r>
    <x v="19"/>
    <d v="2016-08-31T00:00:00"/>
    <x v="0"/>
    <x v="2"/>
    <n v="6"/>
    <s v="微信支付-现金贷"/>
    <n v="0"/>
    <n v="13668"/>
    <n v="0"/>
    <n v="0"/>
    <n v="13668"/>
    <n v="2640"/>
    <n v="3578.33"/>
    <n v="-13668"/>
  </r>
  <r>
    <x v="19"/>
    <d v="2016-08-31T00:00:00"/>
    <x v="0"/>
    <x v="2"/>
    <n v="13"/>
    <s v="支付宝线下还款"/>
    <n v="0"/>
    <n v="13168"/>
    <n v="0"/>
    <n v="0"/>
    <n v="13168"/>
    <n v="2343.1999999999998"/>
    <n v="1442.59"/>
    <n v="-13168"/>
  </r>
  <r>
    <x v="19"/>
    <d v="2016-09-01T00:00:00"/>
    <x v="0"/>
    <x v="3"/>
    <n v="2"/>
    <s v="易宝-现金贷"/>
    <n v="0"/>
    <n v="65848.470000000103"/>
    <n v="0"/>
    <n v="0"/>
    <n v="65848.470000000103"/>
    <n v="11740"/>
    <n v="15680.46"/>
    <n v="-65848.470000000103"/>
  </r>
  <r>
    <x v="19"/>
    <d v="2016-09-01T00:00:00"/>
    <x v="0"/>
    <x v="3"/>
    <n v="6"/>
    <s v="微信支付-现金贷"/>
    <n v="0"/>
    <n v="12984.6"/>
    <n v="0"/>
    <n v="0"/>
    <n v="12984.6"/>
    <n v="2440"/>
    <n v="1673.34"/>
    <n v="-12984.6"/>
  </r>
  <r>
    <x v="19"/>
    <d v="2016-09-01T00:00:00"/>
    <x v="0"/>
    <x v="3"/>
    <n v="13"/>
    <s v="支付宝线下还款"/>
    <n v="0"/>
    <n v="8884.2000000000007"/>
    <n v="0"/>
    <n v="0"/>
    <n v="8884.2000000000007"/>
    <n v="1630"/>
    <n v="1398.63"/>
    <n v="-8884.2000000000007"/>
  </r>
  <r>
    <x v="19"/>
    <d v="2016-09-02T00:00:00"/>
    <x v="0"/>
    <x v="3"/>
    <n v="2"/>
    <s v="易宝-现金贷"/>
    <n v="0"/>
    <n v="65506.770000000099"/>
    <n v="0"/>
    <n v="0"/>
    <n v="65506.770000000099"/>
    <n v="11350"/>
    <n v="16224.08"/>
    <n v="-65506.770000000099"/>
  </r>
  <r>
    <x v="19"/>
    <d v="2016-09-02T00:00:00"/>
    <x v="0"/>
    <x v="3"/>
    <n v="6"/>
    <s v="微信支付-现金贷"/>
    <n v="0"/>
    <n v="13326.3"/>
    <n v="0"/>
    <n v="0"/>
    <n v="13326.3"/>
    <n v="2300"/>
    <n v="3110"/>
    <n v="-13326.3"/>
  </r>
  <r>
    <x v="19"/>
    <d v="2016-09-02T00:00:00"/>
    <x v="0"/>
    <x v="3"/>
    <n v="13"/>
    <s v="支付宝线下还款"/>
    <n v="0"/>
    <n v="9567.6"/>
    <n v="0"/>
    <n v="0"/>
    <n v="9567.6"/>
    <n v="1560"/>
    <n v="2047.27"/>
    <n v="-9567.6"/>
  </r>
  <r>
    <x v="19"/>
    <d v="2016-09-03T00:00:00"/>
    <x v="0"/>
    <x v="3"/>
    <n v="2"/>
    <s v="易宝-现金贷"/>
    <n v="0"/>
    <n v="35195.1"/>
    <n v="0"/>
    <n v="0"/>
    <n v="35195.1"/>
    <n v="6000"/>
    <n v="8709.98"/>
    <n v="-35195.1"/>
  </r>
  <r>
    <x v="19"/>
    <d v="2016-09-03T00:00:00"/>
    <x v="0"/>
    <x v="3"/>
    <n v="6"/>
    <s v="微信支付-现金贷"/>
    <n v="0"/>
    <n v="7759.47"/>
    <n v="0"/>
    <n v="0"/>
    <n v="7759.47"/>
    <n v="1360"/>
    <n v="4077.33"/>
    <n v="-7759.47"/>
  </r>
  <r>
    <x v="19"/>
    <d v="2016-09-03T00:00:00"/>
    <x v="0"/>
    <x v="3"/>
    <n v="13"/>
    <s v="支付宝线下还款"/>
    <n v="0"/>
    <n v="2733.6"/>
    <n v="0"/>
    <n v="0"/>
    <n v="2733.6"/>
    <n v="320"/>
    <n v="614.86"/>
    <n v="-2733.6"/>
  </r>
  <r>
    <x v="19"/>
    <d v="2016-09-04T00:00:00"/>
    <x v="0"/>
    <x v="3"/>
    <n v="2"/>
    <s v="易宝-现金贷"/>
    <n v="0"/>
    <n v="32119.8"/>
    <n v="0"/>
    <n v="0"/>
    <n v="32119.8"/>
    <n v="4960"/>
    <n v="7920.01"/>
    <n v="-32119.8"/>
  </r>
  <r>
    <x v="19"/>
    <d v="2016-09-04T00:00:00"/>
    <x v="0"/>
    <x v="3"/>
    <n v="6"/>
    <s v="微信支付-现金贷"/>
    <n v="0"/>
    <n v="7517.4"/>
    <n v="0"/>
    <n v="0"/>
    <n v="7517.4"/>
    <n v="1220"/>
    <n v="1386.68"/>
    <n v="-7517.4"/>
  </r>
  <r>
    <x v="19"/>
    <d v="2016-09-04T00:00:00"/>
    <x v="0"/>
    <x v="3"/>
    <n v="13"/>
    <s v="支付宝线下还款"/>
    <n v="0"/>
    <n v="2733.6"/>
    <n v="0"/>
    <n v="0"/>
    <n v="2733.6"/>
    <n v="540"/>
    <n v="366.2"/>
    <n v="-2733.6"/>
  </r>
  <r>
    <x v="19"/>
    <d v="2016-09-05T00:00:00"/>
    <x v="0"/>
    <x v="3"/>
    <n v="2"/>
    <s v="易宝-现金贷"/>
    <n v="0"/>
    <n v="47496.3"/>
    <n v="0"/>
    <n v="0"/>
    <n v="47496.3"/>
    <n v="7400"/>
    <n v="15741.68"/>
    <n v="-47496.3"/>
  </r>
  <r>
    <x v="19"/>
    <d v="2016-09-05T00:00:00"/>
    <x v="0"/>
    <x v="3"/>
    <n v="6"/>
    <s v="微信支付-现金贷"/>
    <n v="0"/>
    <n v="18874.2"/>
    <n v="0"/>
    <n v="0"/>
    <n v="18874.2"/>
    <n v="3250"/>
    <n v="4354.43"/>
    <n v="-18874.2"/>
  </r>
  <r>
    <x v="19"/>
    <d v="2016-09-05T00:00:00"/>
    <x v="0"/>
    <x v="3"/>
    <n v="13"/>
    <s v="支付宝线下还款"/>
    <n v="0"/>
    <n v="11617.8"/>
    <n v="0"/>
    <n v="0"/>
    <n v="11617.8"/>
    <n v="1442.19"/>
    <n v="1640.59"/>
    <n v="-11617.8"/>
  </r>
  <r>
    <x v="19"/>
    <d v="2016-09-06T00:00:00"/>
    <x v="0"/>
    <x v="3"/>
    <n v="2"/>
    <s v="易宝-现金贷"/>
    <n v="0"/>
    <n v="56722.200000000099"/>
    <n v="0"/>
    <n v="0"/>
    <n v="56722.200000000099"/>
    <n v="9400"/>
    <n v="9093.35"/>
    <n v="-56722.200000000099"/>
  </r>
  <r>
    <x v="19"/>
    <d v="2016-09-06T00:00:00"/>
    <x v="0"/>
    <x v="3"/>
    <n v="6"/>
    <s v="微信支付-现金贷"/>
    <n v="0"/>
    <n v="18793.5"/>
    <n v="0"/>
    <n v="0"/>
    <n v="18793.5"/>
    <n v="3210"/>
    <n v="6814.98"/>
    <n v="-18793.5"/>
  </r>
  <r>
    <x v="19"/>
    <d v="2016-09-06T00:00:00"/>
    <x v="0"/>
    <x v="3"/>
    <n v="13"/>
    <s v="支付宝线下还款"/>
    <n v="0"/>
    <n v="14263.38"/>
    <n v="0"/>
    <n v="0"/>
    <n v="14263.38"/>
    <n v="2460"/>
    <n v="2944.88"/>
    <n v="-14263.38"/>
  </r>
  <r>
    <x v="19"/>
    <d v="2016-09-07T00:00:00"/>
    <x v="0"/>
    <x v="3"/>
    <n v="2"/>
    <s v="易宝-现金贷"/>
    <n v="0"/>
    <n v="42190.48"/>
    <n v="0"/>
    <n v="0"/>
    <n v="42190.48"/>
    <n v="6870"/>
    <n v="8033.26"/>
    <n v="-42190.48"/>
  </r>
  <r>
    <x v="19"/>
    <d v="2016-09-07T00:00:00"/>
    <x v="0"/>
    <x v="3"/>
    <n v="6"/>
    <s v="微信支付-现金贷"/>
    <n v="0"/>
    <n v="17426.7"/>
    <n v="0"/>
    <n v="0"/>
    <n v="17426.7"/>
    <n v="2990"/>
    <n v="3851.57"/>
    <n v="-17426.7"/>
  </r>
  <r>
    <x v="19"/>
    <d v="2016-09-07T00:00:00"/>
    <x v="0"/>
    <x v="3"/>
    <n v="13"/>
    <s v="支付宝线下还款"/>
    <n v="0"/>
    <n v="10066.799999999999"/>
    <n v="0"/>
    <n v="0"/>
    <n v="10066.799999999999"/>
    <n v="1320.4"/>
    <n v="432.4"/>
    <n v="-10066.799999999999"/>
  </r>
  <r>
    <x v="19"/>
    <d v="2016-09-08T00:00:00"/>
    <x v="0"/>
    <x v="3"/>
    <n v="2"/>
    <s v="易宝-现金贷"/>
    <n v="0"/>
    <n v="50913.3"/>
    <n v="0"/>
    <n v="0"/>
    <n v="50913.3"/>
    <n v="8710"/>
    <n v="8251.61"/>
    <n v="-50913.3"/>
  </r>
  <r>
    <x v="19"/>
    <d v="2016-09-08T00:00:00"/>
    <x v="0"/>
    <x v="3"/>
    <n v="6"/>
    <s v="微信支付-现金贷"/>
    <n v="0"/>
    <n v="13829.38"/>
    <n v="0"/>
    <n v="0"/>
    <n v="13829.38"/>
    <n v="2080"/>
    <n v="6560.43"/>
    <n v="-13829.38"/>
  </r>
  <r>
    <x v="19"/>
    <d v="2016-09-08T00:00:00"/>
    <x v="0"/>
    <x v="3"/>
    <n v="13"/>
    <s v="支付宝线下还款"/>
    <n v="0"/>
    <n v="17743.310000000001"/>
    <n v="0"/>
    <n v="0"/>
    <n v="17743.310000000001"/>
    <n v="2760"/>
    <n v="2677.41"/>
    <n v="-17743.310000000001"/>
  </r>
  <r>
    <x v="19"/>
    <d v="2016-09-09T00:00:00"/>
    <x v="0"/>
    <x v="3"/>
    <n v="2"/>
    <s v="易宝-现金贷"/>
    <n v="0"/>
    <n v="54672.000000000102"/>
    <n v="0"/>
    <n v="0"/>
    <n v="54672.000000000102"/>
    <n v="8530"/>
    <n v="12066.47"/>
    <n v="-54672.000000000102"/>
  </r>
  <r>
    <x v="19"/>
    <d v="2016-09-09T00:00:00"/>
    <x v="0"/>
    <x v="3"/>
    <n v="6"/>
    <s v="微信支付-现金贷"/>
    <n v="0"/>
    <n v="8884.2000000000007"/>
    <n v="0"/>
    <n v="0"/>
    <n v="8884.2000000000007"/>
    <n v="1410"/>
    <n v="1183.32"/>
    <n v="-8884.2000000000007"/>
  </r>
  <r>
    <x v="19"/>
    <d v="2016-09-09T00:00:00"/>
    <x v="0"/>
    <x v="3"/>
    <n v="13"/>
    <s v="支付宝线下还款"/>
    <n v="0"/>
    <n v="5874"/>
    <n v="0"/>
    <n v="0"/>
    <n v="5874"/>
    <n v="879.4"/>
    <n v="874.53"/>
    <n v="-5874"/>
  </r>
  <r>
    <x v="19"/>
    <d v="2016-09-10T00:00:00"/>
    <x v="0"/>
    <x v="3"/>
    <n v="2"/>
    <s v="易宝-现金贷"/>
    <n v="0"/>
    <n v="33144.910000000003"/>
    <n v="0"/>
    <n v="0"/>
    <n v="33144.910000000003"/>
    <n v="5310"/>
    <n v="7963.32"/>
    <n v="-33144.910000000003"/>
  </r>
  <r>
    <x v="19"/>
    <d v="2016-09-10T00:00:00"/>
    <x v="0"/>
    <x v="3"/>
    <n v="6"/>
    <s v="微信支付-现金贷"/>
    <n v="0"/>
    <n v="8200.7999999999993"/>
    <n v="0"/>
    <n v="0"/>
    <n v="8200.7999999999993"/>
    <n v="1270"/>
    <n v="2527.34"/>
    <n v="-8200.7999999999993"/>
  </r>
  <r>
    <x v="19"/>
    <d v="2016-09-10T00:00:00"/>
    <x v="0"/>
    <x v="3"/>
    <n v="13"/>
    <s v="支付宝线下还款"/>
    <n v="0"/>
    <n v="8818.51"/>
    <n v="0"/>
    <n v="0"/>
    <n v="8818.51"/>
    <n v="1350"/>
    <n v="1955.73"/>
    <n v="-8818.51"/>
  </r>
  <r>
    <x v="19"/>
    <d v="2016-09-11T00:00:00"/>
    <x v="0"/>
    <x v="3"/>
    <n v="2"/>
    <s v="易宝-现金贷"/>
    <n v="0"/>
    <n v="38270.400000000001"/>
    <n v="0"/>
    <n v="0"/>
    <n v="38270.400000000001"/>
    <n v="6140"/>
    <n v="9996.67"/>
    <n v="-38270.400000000001"/>
  </r>
  <r>
    <x v="19"/>
    <d v="2016-09-11T00:00:00"/>
    <x v="0"/>
    <x v="3"/>
    <n v="6"/>
    <s v="微信支付-现金贷"/>
    <n v="0"/>
    <n v="7678.78"/>
    <n v="0"/>
    <n v="0"/>
    <n v="7678.78"/>
    <n v="1500"/>
    <n v="5148.74"/>
    <n v="-7678.78"/>
  </r>
  <r>
    <x v="19"/>
    <d v="2016-09-11T00:00:00"/>
    <x v="0"/>
    <x v="3"/>
    <n v="13"/>
    <s v="支付宝线下还款"/>
    <n v="0"/>
    <n v="5467.2"/>
    <n v="0"/>
    <n v="0"/>
    <n v="5467.2"/>
    <n v="1050"/>
    <n v="376.4"/>
    <n v="-5467.2"/>
  </r>
  <r>
    <x v="19"/>
    <d v="2016-09-12T00:00:00"/>
    <x v="0"/>
    <x v="3"/>
    <n v="2"/>
    <s v="易宝-现金贷"/>
    <n v="0"/>
    <n v="38270.400000000001"/>
    <n v="0"/>
    <n v="0"/>
    <n v="38270.400000000001"/>
    <n v="6110"/>
    <n v="6913.2"/>
    <n v="-38270.400000000001"/>
  </r>
  <r>
    <x v="19"/>
    <d v="2016-09-12T00:00:00"/>
    <x v="0"/>
    <x v="3"/>
    <n v="6"/>
    <s v="微信支付-现金贷"/>
    <n v="0"/>
    <n v="10934.4"/>
    <n v="0"/>
    <n v="0"/>
    <n v="10934.4"/>
    <n v="1940"/>
    <n v="2546.67"/>
    <n v="-10934.4"/>
  </r>
  <r>
    <x v="19"/>
    <d v="2016-09-12T00:00:00"/>
    <x v="0"/>
    <x v="3"/>
    <n v="13"/>
    <s v="支付宝线下还款"/>
    <n v="0"/>
    <n v="16085"/>
    <n v="0"/>
    <n v="0"/>
    <n v="16085"/>
    <n v="2930"/>
    <n v="3221.35"/>
    <n v="-16085"/>
  </r>
  <r>
    <x v="19"/>
    <d v="2016-09-13T00:00:00"/>
    <x v="0"/>
    <x v="3"/>
    <n v="2"/>
    <s v="易宝-现金贷"/>
    <n v="0"/>
    <n v="45446.1000000001"/>
    <n v="0"/>
    <n v="0"/>
    <n v="45446.1000000001"/>
    <n v="7856.67"/>
    <n v="8486.5499999999993"/>
    <n v="-45446.1000000001"/>
  </r>
  <r>
    <x v="19"/>
    <d v="2016-09-13T00:00:00"/>
    <x v="0"/>
    <x v="3"/>
    <n v="6"/>
    <s v="微信支付-现金贷"/>
    <n v="0"/>
    <n v="10934.4"/>
    <n v="0"/>
    <n v="0"/>
    <n v="10934.4"/>
    <n v="1710"/>
    <n v="1700.01"/>
    <n v="-10934.4"/>
  </r>
  <r>
    <x v="19"/>
    <d v="2016-09-13T00:00:00"/>
    <x v="0"/>
    <x v="3"/>
    <n v="13"/>
    <s v="支付宝线下还款"/>
    <n v="0"/>
    <n v="15493.9"/>
    <n v="0"/>
    <n v="0"/>
    <n v="15493.9"/>
    <n v="2676.6"/>
    <n v="1779.63"/>
    <n v="-15493.9"/>
  </r>
  <r>
    <x v="19"/>
    <d v="2016-09-14T00:00:00"/>
    <x v="0"/>
    <x v="3"/>
    <n v="2"/>
    <s v="易宝-现金贷"/>
    <n v="0"/>
    <n v="44762.7"/>
    <n v="0"/>
    <n v="0"/>
    <n v="44762.7"/>
    <n v="7320"/>
    <n v="11441.33"/>
    <n v="-44762.7"/>
  </r>
  <r>
    <x v="19"/>
    <d v="2016-09-14T00:00:00"/>
    <x v="0"/>
    <x v="3"/>
    <n v="6"/>
    <s v="微信支付-现金贷"/>
    <n v="0"/>
    <n v="14009.7"/>
    <n v="0"/>
    <n v="0"/>
    <n v="14009.7"/>
    <n v="2540"/>
    <n v="6955"/>
    <n v="-14009.7"/>
  </r>
  <r>
    <x v="19"/>
    <d v="2016-09-14T00:00:00"/>
    <x v="0"/>
    <x v="3"/>
    <n v="13"/>
    <s v="支付宝线下还款"/>
    <n v="0"/>
    <n v="11959.5"/>
    <n v="0"/>
    <n v="0"/>
    <n v="11959.5"/>
    <n v="1899.3"/>
    <n v="2841.98"/>
    <n v="-11959.5"/>
  </r>
  <r>
    <x v="19"/>
    <d v="2016-09-15T00:00:00"/>
    <x v="0"/>
    <x v="3"/>
    <n v="2"/>
    <s v="易宝-现金贷"/>
    <n v="0"/>
    <n v="25285.8"/>
    <n v="0"/>
    <n v="0"/>
    <n v="25285.8"/>
    <n v="3980"/>
    <n v="8443.18"/>
    <n v="-25285.8"/>
  </r>
  <r>
    <x v="19"/>
    <d v="2016-09-15T00:00:00"/>
    <x v="0"/>
    <x v="3"/>
    <n v="6"/>
    <s v="微信支付-现金贷"/>
    <n v="0"/>
    <n v="3417"/>
    <n v="0"/>
    <n v="0"/>
    <n v="3417"/>
    <n v="610"/>
    <n v="380"/>
    <n v="-3417"/>
  </r>
  <r>
    <x v="19"/>
    <d v="2016-09-15T00:00:00"/>
    <x v="0"/>
    <x v="3"/>
    <n v="13"/>
    <s v="支付宝线下还款"/>
    <n v="0"/>
    <n v="1586.8"/>
    <n v="0"/>
    <n v="0"/>
    <n v="1586.8"/>
    <n v="140"/>
    <n v="43.2"/>
    <n v="-1586.8"/>
  </r>
  <r>
    <x v="19"/>
    <d v="2016-09-16T00:00:00"/>
    <x v="0"/>
    <x v="3"/>
    <n v="2"/>
    <s v="易宝-现金贷"/>
    <n v="0"/>
    <n v="15718.2"/>
    <n v="0"/>
    <n v="0"/>
    <n v="15718.2"/>
    <n v="2610"/>
    <n v="4820.0200000000004"/>
    <n v="-15718.2"/>
  </r>
  <r>
    <x v="19"/>
    <d v="2016-09-16T00:00:00"/>
    <x v="0"/>
    <x v="3"/>
    <n v="6"/>
    <s v="微信支付-现金贷"/>
    <n v="0"/>
    <n v="6834"/>
    <n v="0"/>
    <n v="0"/>
    <n v="6834"/>
    <n v="940"/>
    <n v="3816.66"/>
    <n v="-6834"/>
  </r>
  <r>
    <x v="19"/>
    <d v="2016-09-16T00:00:00"/>
    <x v="0"/>
    <x v="3"/>
    <n v="13"/>
    <s v="支付宝线下还款"/>
    <n v="0"/>
    <n v="4100.3999999999996"/>
    <n v="0"/>
    <n v="0"/>
    <n v="4100.3999999999996"/>
    <n v="936.8"/>
    <n v="2011.26"/>
    <n v="-4100.3999999999996"/>
  </r>
  <r>
    <x v="19"/>
    <d v="2016-09-17T00:00:00"/>
    <x v="0"/>
    <x v="3"/>
    <n v="2"/>
    <s v="易宝-现金贷"/>
    <n v="0"/>
    <n v="13668"/>
    <n v="0"/>
    <n v="0"/>
    <n v="13668"/>
    <n v="2320"/>
    <n v="4740.01"/>
    <n v="-13668"/>
  </r>
  <r>
    <x v="19"/>
    <d v="2016-09-17T00:00:00"/>
    <x v="0"/>
    <x v="3"/>
    <n v="6"/>
    <s v="微信支付-现金贷"/>
    <n v="0"/>
    <n v="4100.3999999999996"/>
    <n v="0"/>
    <n v="0"/>
    <n v="4100.3999999999996"/>
    <n v="780"/>
    <n v="686.67"/>
    <n v="-4100.3999999999996"/>
  </r>
  <r>
    <x v="19"/>
    <d v="2016-09-17T00:00:00"/>
    <x v="0"/>
    <x v="3"/>
    <n v="13"/>
    <s v="支付宝线下还款"/>
    <n v="0"/>
    <n v="4783.8"/>
    <n v="0"/>
    <n v="0"/>
    <n v="4783.8"/>
    <n v="630"/>
    <n v="955.23"/>
    <n v="-4783.8"/>
  </r>
  <r>
    <x v="19"/>
    <d v="2016-09-18T00:00:00"/>
    <x v="0"/>
    <x v="3"/>
    <n v="2"/>
    <s v="易宝-现金贷"/>
    <n v="0"/>
    <n v="19476.900000000001"/>
    <n v="0"/>
    <n v="0"/>
    <n v="19476.900000000001"/>
    <n v="3200"/>
    <n v="3781.32"/>
    <n v="-19476.900000000001"/>
  </r>
  <r>
    <x v="19"/>
    <d v="2016-09-18T00:00:00"/>
    <x v="0"/>
    <x v="3"/>
    <n v="6"/>
    <s v="微信支付-现金贷"/>
    <n v="0"/>
    <n v="10251"/>
    <n v="0"/>
    <n v="0"/>
    <n v="10251"/>
    <n v="1600"/>
    <n v="3413.92"/>
    <n v="-10251"/>
  </r>
  <r>
    <x v="19"/>
    <d v="2016-09-18T00:00:00"/>
    <x v="0"/>
    <x v="3"/>
    <n v="13"/>
    <s v="支付宝线下还款"/>
    <n v="0"/>
    <n v="14667.99"/>
    <n v="0"/>
    <n v="0"/>
    <n v="14667.99"/>
    <n v="2333.4"/>
    <n v="1832.13"/>
    <n v="-14667.99"/>
  </r>
  <r>
    <x v="19"/>
    <d v="2016-09-19T00:00:00"/>
    <x v="0"/>
    <x v="3"/>
    <n v="2"/>
    <s v="易宝-现金贷"/>
    <n v="0"/>
    <n v="32455.200000000001"/>
    <n v="0"/>
    <n v="0"/>
    <n v="32455.200000000001"/>
    <n v="5000"/>
    <n v="14732.35"/>
    <n v="-32455.200000000001"/>
  </r>
  <r>
    <x v="19"/>
    <d v="2016-09-19T00:00:00"/>
    <x v="0"/>
    <x v="3"/>
    <n v="6"/>
    <s v="微信支付-现金贷"/>
    <n v="0"/>
    <n v="9567.6"/>
    <n v="0"/>
    <n v="0"/>
    <n v="9567.6"/>
    <n v="1380"/>
    <n v="4163.34"/>
    <n v="-9567.6"/>
  </r>
  <r>
    <x v="19"/>
    <d v="2016-09-19T00:00:00"/>
    <x v="0"/>
    <x v="3"/>
    <n v="13"/>
    <s v="支付宝线下还款"/>
    <n v="0"/>
    <n v="15868.37"/>
    <n v="0"/>
    <n v="0"/>
    <n v="15868.37"/>
    <n v="2479.83"/>
    <n v="2330"/>
    <n v="-15868.37"/>
  </r>
  <r>
    <x v="19"/>
    <d v="2016-09-20T00:00:00"/>
    <x v="0"/>
    <x v="3"/>
    <n v="2"/>
    <s v="易宝-现金贷"/>
    <n v="0"/>
    <n v="9648.2900000000009"/>
    <n v="0"/>
    <n v="0"/>
    <n v="9648.2900000000009"/>
    <n v="1560"/>
    <n v="4662.26"/>
    <n v="-9648.2900000000009"/>
  </r>
  <r>
    <x v="19"/>
    <d v="2016-09-20T00:00:00"/>
    <x v="0"/>
    <x v="3"/>
    <n v="6"/>
    <s v="微信支付-现金贷"/>
    <n v="0"/>
    <n v="2050.1999999999998"/>
    <n v="0"/>
    <n v="0"/>
    <n v="2050.1999999999998"/>
    <n v="420"/>
    <n v="630"/>
    <n v="-2050.1999999999998"/>
  </r>
  <r>
    <x v="19"/>
    <d v="2016-09-20T00:00:00"/>
    <x v="0"/>
    <x v="3"/>
    <n v="13"/>
    <s v="支付宝线下还款"/>
    <n v="0"/>
    <n v="1366.8"/>
    <n v="0"/>
    <n v="0"/>
    <n v="1366.8"/>
    <n v="300"/>
    <n v="66.599999999999994"/>
    <n v="-1366.8"/>
  </r>
  <r>
    <x v="19"/>
    <d v="2016-09-21T00:00:00"/>
    <x v="0"/>
    <x v="3"/>
    <n v="2"/>
    <s v="易宝-现金贷"/>
    <n v="0"/>
    <n v="6834"/>
    <n v="0"/>
    <n v="0"/>
    <n v="6834"/>
    <n v="1180"/>
    <n v="2509.9299999999998"/>
    <n v="-6834"/>
  </r>
  <r>
    <x v="19"/>
    <d v="2016-09-21T00:00:00"/>
    <x v="0"/>
    <x v="3"/>
    <n v="6"/>
    <s v="微信支付-现金贷"/>
    <n v="0"/>
    <n v="2050.1999999999998"/>
    <n v="0"/>
    <n v="0"/>
    <n v="2050.1999999999998"/>
    <n v="450"/>
    <n v="3116.66"/>
    <n v="-2050.1999999999998"/>
  </r>
  <r>
    <x v="19"/>
    <d v="2016-09-22T00:00:00"/>
    <x v="0"/>
    <x v="3"/>
    <n v="2"/>
    <s v="易宝-现金贷"/>
    <n v="0"/>
    <n v="8964.89"/>
    <n v="0"/>
    <n v="0"/>
    <n v="8964.89"/>
    <n v="1300"/>
    <n v="10302.08"/>
    <n v="-8964.89"/>
  </r>
  <r>
    <x v="19"/>
    <d v="2016-09-22T00:00:00"/>
    <x v="0"/>
    <x v="3"/>
    <n v="6"/>
    <s v="微信支付-现金贷"/>
    <n v="0"/>
    <n v="3417"/>
    <n v="0"/>
    <n v="0"/>
    <n v="3417"/>
    <n v="660"/>
    <n v="1763.34"/>
    <n v="-3417"/>
  </r>
  <r>
    <x v="19"/>
    <d v="2016-09-22T00:00:00"/>
    <x v="0"/>
    <x v="3"/>
    <n v="13"/>
    <s v="支付宝线下还款"/>
    <n v="0"/>
    <n v="2050.1999999999998"/>
    <n v="0"/>
    <n v="0"/>
    <n v="2050.1999999999998"/>
    <n v="420"/>
    <n v="333.2"/>
    <n v="-2050.1999999999998"/>
  </r>
  <r>
    <x v="19"/>
    <d v="2016-09-23T00:00:00"/>
    <x v="0"/>
    <x v="3"/>
    <n v="2"/>
    <s v="易宝-现金贷"/>
    <n v="0"/>
    <n v="4783.8"/>
    <n v="0"/>
    <n v="0"/>
    <n v="4783.8"/>
    <n v="850"/>
    <n v="2080.0100000000002"/>
    <n v="-4783.8"/>
  </r>
  <r>
    <x v="19"/>
    <d v="2016-09-23T00:00:00"/>
    <x v="0"/>
    <x v="3"/>
    <n v="6"/>
    <s v="微信支付-现金贷"/>
    <n v="0"/>
    <n v="2391.9"/>
    <n v="0"/>
    <n v="0"/>
    <n v="2391.9"/>
    <n v="480"/>
    <n v="1406.67"/>
    <n v="-2391.9"/>
  </r>
  <r>
    <x v="19"/>
    <d v="2016-09-23T00:00:00"/>
    <x v="0"/>
    <x v="3"/>
    <n v="13"/>
    <s v="支付宝线下还款"/>
    <n v="0"/>
    <n v="2050.1999999999998"/>
    <n v="0"/>
    <n v="0"/>
    <n v="2050.1999999999998"/>
    <n v="390"/>
    <n v="267.2"/>
    <n v="-2050.1999999999998"/>
  </r>
  <r>
    <x v="19"/>
    <d v="2016-09-24T00:00:00"/>
    <x v="0"/>
    <x v="3"/>
    <n v="2"/>
    <s v="易宝-现金贷"/>
    <n v="0"/>
    <n v="5547.89"/>
    <n v="0"/>
    <n v="0"/>
    <n v="5547.89"/>
    <n v="810"/>
    <n v="3165.41"/>
    <n v="-5547.89"/>
  </r>
  <r>
    <x v="19"/>
    <d v="2016-09-24T00:00:00"/>
    <x v="0"/>
    <x v="3"/>
    <n v="6"/>
    <s v="微信支付-现金贷"/>
    <n v="0"/>
    <n v="2391.9"/>
    <n v="0"/>
    <n v="0"/>
    <n v="2391.9"/>
    <n v="480"/>
    <n v="1775"/>
    <n v="-2391.9"/>
  </r>
  <r>
    <x v="19"/>
    <d v="2016-09-24T00:00:00"/>
    <x v="0"/>
    <x v="3"/>
    <n v="13"/>
    <s v="支付宝线下还款"/>
    <n v="0"/>
    <n v="582.80999999999995"/>
    <n v="0"/>
    <n v="0"/>
    <n v="582.80999999999995"/>
    <n v="299.99"/>
    <n v="1.19999999999999"/>
    <n v="-582.80999999999995"/>
  </r>
  <r>
    <x v="19"/>
    <d v="2016-09-25T00:00:00"/>
    <x v="0"/>
    <x v="3"/>
    <n v="2"/>
    <s v="易宝-现金贷"/>
    <n v="0"/>
    <n v="6834"/>
    <n v="0"/>
    <n v="0"/>
    <n v="6834"/>
    <n v="860"/>
    <n v="2473.35"/>
    <n v="-6834"/>
  </r>
  <r>
    <x v="19"/>
    <d v="2016-09-25T00:00:00"/>
    <x v="0"/>
    <x v="3"/>
    <n v="6"/>
    <s v="微信支付-现金贷"/>
    <n v="0"/>
    <n v="764.09"/>
    <n v="0"/>
    <n v="0"/>
    <n v="764.09"/>
    <n v="150"/>
    <n v="918.75"/>
    <n v="-764.09"/>
  </r>
  <r>
    <x v="19"/>
    <d v="2016-09-26T00:00:00"/>
    <x v="0"/>
    <x v="3"/>
    <n v="2"/>
    <s v="易宝-现金贷"/>
    <n v="0"/>
    <n v="1366.8"/>
    <n v="0"/>
    <n v="0"/>
    <n v="1366.8"/>
    <n v="300"/>
    <n v="1346.67"/>
    <n v="-1366.8"/>
  </r>
  <r>
    <x v="19"/>
    <d v="2016-09-26T00:00:00"/>
    <x v="0"/>
    <x v="3"/>
    <n v="6"/>
    <s v="微信支付-现金贷"/>
    <n v="0"/>
    <n v="4783.8"/>
    <n v="0"/>
    <n v="0"/>
    <n v="4783.8"/>
    <n v="840"/>
    <n v="3700.01"/>
    <n v="-4783.8"/>
  </r>
  <r>
    <x v="19"/>
    <d v="2016-09-26T00:00:00"/>
    <x v="0"/>
    <x v="3"/>
    <n v="13"/>
    <s v="支付宝线下还款"/>
    <n v="0"/>
    <n v="2050.1999999999998"/>
    <n v="0"/>
    <n v="0"/>
    <n v="2050.1999999999998"/>
    <n v="360"/>
    <n v="384.53"/>
    <n v="-2050.1999999999998"/>
  </r>
  <r>
    <x v="19"/>
    <d v="2016-09-27T00:00:00"/>
    <x v="0"/>
    <x v="3"/>
    <n v="2"/>
    <s v="易宝-现金贷"/>
    <n v="0"/>
    <n v="2814.29"/>
    <n v="0"/>
    <n v="0"/>
    <n v="2814.29"/>
    <n v="350"/>
    <n v="1704.59"/>
    <n v="-2814.29"/>
  </r>
  <r>
    <x v="19"/>
    <d v="2016-09-27T00:00:00"/>
    <x v="0"/>
    <x v="3"/>
    <n v="6"/>
    <s v="微信支付-现金贷"/>
    <n v="0"/>
    <n v="2050.1999999999998"/>
    <n v="0"/>
    <n v="0"/>
    <n v="2050.1999999999998"/>
    <n v="200"/>
    <n v="2330"/>
    <n v="-2050.1999999999998"/>
  </r>
  <r>
    <x v="19"/>
    <d v="2016-09-27T00:00:00"/>
    <x v="0"/>
    <x v="3"/>
    <n v="13"/>
    <s v="支付宝线下还款"/>
    <n v="0"/>
    <n v="2050.1999999999998"/>
    <n v="0"/>
    <n v="0"/>
    <n v="2050.1999999999998"/>
    <n v="390"/>
    <n v="746.53"/>
    <n v="-2050.1999999999998"/>
  </r>
  <r>
    <x v="19"/>
    <d v="2016-09-28T00:00:00"/>
    <x v="0"/>
    <x v="3"/>
    <n v="6"/>
    <s v="微信支付-现金贷"/>
    <n v="0"/>
    <n v="3417"/>
    <n v="0"/>
    <n v="0"/>
    <n v="3417"/>
    <n v="610"/>
    <n v="3126.67"/>
    <n v="-3417"/>
  </r>
  <r>
    <x v="19"/>
    <d v="2016-09-28T00:00:00"/>
    <x v="0"/>
    <x v="3"/>
    <n v="13"/>
    <s v="支付宝线下还款"/>
    <n v="0"/>
    <n v="1366.8"/>
    <n v="0"/>
    <n v="0"/>
    <n v="1366.8"/>
    <n v="300"/>
    <n v="223.93"/>
    <n v="-1366.8"/>
  </r>
  <r>
    <x v="19"/>
    <d v="2016-09-29T00:00:00"/>
    <x v="0"/>
    <x v="3"/>
    <n v="2"/>
    <s v="易宝-现金贷"/>
    <n v="0"/>
    <n v="8200.7999999999993"/>
    <n v="0"/>
    <n v="0"/>
    <n v="8200.7999999999993"/>
    <n v="1350"/>
    <n v="2827.01"/>
    <n v="-8200.7999999999993"/>
  </r>
  <r>
    <x v="19"/>
    <d v="2016-09-29T00:00:00"/>
    <x v="0"/>
    <x v="3"/>
    <n v="6"/>
    <s v="微信支付-现金贷"/>
    <n v="0"/>
    <n v="3155.99"/>
    <n v="0"/>
    <n v="0"/>
    <n v="3155.99"/>
    <n v="600"/>
    <n v="2432.5"/>
    <n v="-3155.99"/>
  </r>
  <r>
    <x v="19"/>
    <d v="2016-09-29T00:00:00"/>
    <x v="0"/>
    <x v="3"/>
    <n v="13"/>
    <s v="支付宝线下还款"/>
    <n v="0"/>
    <n v="1366.8"/>
    <n v="0"/>
    <n v="0"/>
    <n v="1366.8"/>
    <n v="270"/>
    <n v="116.6"/>
    <n v="-1366.8"/>
  </r>
  <r>
    <x v="19"/>
    <d v="2016-09-30T00:00:00"/>
    <x v="0"/>
    <x v="3"/>
    <n v="2"/>
    <s v="易宝-现金贷"/>
    <n v="0"/>
    <n v="4783.8"/>
    <n v="0"/>
    <n v="0"/>
    <n v="4783.8"/>
    <n v="930"/>
    <n v="1473.33"/>
    <n v="-4783.8"/>
  </r>
  <r>
    <x v="19"/>
    <d v="2016-09-30T00:00:00"/>
    <x v="0"/>
    <x v="3"/>
    <n v="6"/>
    <s v="微信支付-现金贷"/>
    <n v="0"/>
    <n v="4783.8"/>
    <n v="0"/>
    <n v="0"/>
    <n v="4783.8"/>
    <n v="360"/>
    <n v="2960"/>
    <n v="-4783.8"/>
  </r>
  <r>
    <x v="19"/>
    <d v="2016-10-01T00:00:00"/>
    <x v="0"/>
    <x v="4"/>
    <n v="2"/>
    <s v="易宝-现金贷"/>
    <n v="0"/>
    <n v="4181.09"/>
    <n v="0"/>
    <n v="0"/>
    <n v="4181.09"/>
    <n v="840"/>
    <n v="2375"/>
    <n v="-4181.09"/>
  </r>
  <r>
    <x v="19"/>
    <d v="2016-10-01T00:00:00"/>
    <x v="0"/>
    <x v="4"/>
    <n v="6"/>
    <s v="微信支付-现金贷"/>
    <n v="0"/>
    <n v="1528.18"/>
    <n v="0"/>
    <n v="0"/>
    <n v="1528.18"/>
    <n v="300"/>
    <n v="2709.32"/>
    <n v="-1528.18"/>
  </r>
  <r>
    <x v="19"/>
    <d v="2016-10-01T00:00:00"/>
    <x v="0"/>
    <x v="4"/>
    <n v="13"/>
    <s v="支付宝线下还款"/>
    <n v="0"/>
    <n v="683.4"/>
    <n v="0"/>
    <n v="0"/>
    <n v="683.4"/>
    <n v="40"/>
    <n v="76.599999999999994"/>
    <n v="-683.4"/>
  </r>
  <r>
    <x v="19"/>
    <d v="2016-10-02T00:00:00"/>
    <x v="0"/>
    <x v="4"/>
    <n v="2"/>
    <s v="易宝-现金贷"/>
    <n v="0"/>
    <n v="2050.1999999999998"/>
    <n v="0"/>
    <n v="0"/>
    <n v="2050.1999999999998"/>
    <n v="450"/>
    <n v="2450"/>
    <n v="-2050.1999999999998"/>
  </r>
  <r>
    <x v="19"/>
    <d v="2016-10-02T00:00:00"/>
    <x v="0"/>
    <x v="4"/>
    <n v="6"/>
    <s v="微信支付-现金贷"/>
    <n v="0"/>
    <n v="2050.1999999999998"/>
    <n v="0"/>
    <n v="0"/>
    <n v="2050.1999999999998"/>
    <n v="360"/>
    <n v="2230"/>
    <n v="-2050.1999999999998"/>
  </r>
  <r>
    <x v="19"/>
    <d v="2016-10-03T00:00:00"/>
    <x v="0"/>
    <x v="4"/>
    <n v="2"/>
    <s v="易宝-现金贷"/>
    <n v="0"/>
    <n v="2211.58"/>
    <n v="0"/>
    <n v="0"/>
    <n v="2211.58"/>
    <n v="420"/>
    <n v="3485"/>
    <n v="-2211.58"/>
  </r>
  <r>
    <x v="19"/>
    <d v="2016-10-03T00:00:00"/>
    <x v="0"/>
    <x v="4"/>
    <n v="6"/>
    <s v="微信支付-现金贷"/>
    <n v="0"/>
    <n v="2050.1999999999998"/>
    <n v="0"/>
    <n v="0"/>
    <n v="2050.1999999999998"/>
    <n v="360"/>
    <n v="2915"/>
    <n v="-2050.1999999999998"/>
  </r>
  <r>
    <x v="19"/>
    <d v="2016-10-04T00:00:00"/>
    <x v="0"/>
    <x v="4"/>
    <n v="2"/>
    <s v="易宝-现金贷"/>
    <n v="0"/>
    <n v="1366.8"/>
    <n v="0"/>
    <n v="0"/>
    <n v="1366.8"/>
    <n v="300"/>
    <n v="636.66999999999996"/>
    <n v="-1366.8"/>
  </r>
  <r>
    <x v="19"/>
    <d v="2016-10-05T00:00:00"/>
    <x v="0"/>
    <x v="4"/>
    <n v="2"/>
    <s v="易宝-现金贷"/>
    <n v="0"/>
    <n v="683.4"/>
    <n v="0"/>
    <n v="0"/>
    <n v="683.4"/>
    <n v="120"/>
    <n v="196.67"/>
    <n v="-683.4"/>
  </r>
  <r>
    <x v="19"/>
    <d v="2016-10-05T00:00:00"/>
    <x v="0"/>
    <x v="4"/>
    <n v="6"/>
    <s v="微信支付-现金贷"/>
    <n v="0"/>
    <n v="1366.8"/>
    <n v="0"/>
    <n v="0"/>
    <n v="1366.8"/>
    <n v="160"/>
    <n v="543.34"/>
    <n v="-1366.8"/>
  </r>
  <r>
    <x v="19"/>
    <d v="2016-10-06T00:00:00"/>
    <x v="0"/>
    <x v="4"/>
    <n v="2"/>
    <s v="易宝-现金贷"/>
    <n v="0"/>
    <n v="2050.1999999999998"/>
    <n v="0"/>
    <n v="0"/>
    <n v="2050.1999999999998"/>
    <n v="420"/>
    <n v="897"/>
    <n v="-2050.1999999999998"/>
  </r>
  <r>
    <x v="19"/>
    <d v="2016-10-07T00:00:00"/>
    <x v="0"/>
    <x v="4"/>
    <n v="2"/>
    <s v="易宝-现金贷"/>
    <n v="0"/>
    <n v="1366.8"/>
    <n v="0"/>
    <n v="0"/>
    <n v="1366.8"/>
    <n v="300"/>
    <n v="856.66"/>
    <n v="-1366.8"/>
  </r>
  <r>
    <x v="19"/>
    <d v="2016-10-07T00:00:00"/>
    <x v="0"/>
    <x v="4"/>
    <n v="6"/>
    <s v="微信支付-现金贷"/>
    <n v="0"/>
    <n v="4100.3999999999996"/>
    <n v="0"/>
    <n v="0"/>
    <n v="4100.3999999999996"/>
    <n v="720"/>
    <n v="7563.34"/>
    <n v="-4100.3999999999996"/>
  </r>
  <r>
    <x v="19"/>
    <d v="2016-10-07T00:00:00"/>
    <x v="0"/>
    <x v="4"/>
    <n v="13"/>
    <s v="支付宝线下还款"/>
    <n v="0"/>
    <n v="683.4"/>
    <n v="0"/>
    <n v="0"/>
    <n v="683.4"/>
    <n v="40"/>
    <n v="0.59999999999999398"/>
    <n v="-683.4"/>
  </r>
  <r>
    <x v="19"/>
    <d v="2016-10-08T00:00:00"/>
    <x v="0"/>
    <x v="4"/>
    <n v="2"/>
    <s v="易宝-现金贷"/>
    <n v="0"/>
    <n v="2733.6"/>
    <n v="0"/>
    <n v="0"/>
    <n v="2733.6"/>
    <n v="350"/>
    <n v="816.67"/>
    <n v="-2733.6"/>
  </r>
  <r>
    <x v="19"/>
    <d v="2016-10-08T00:00:00"/>
    <x v="0"/>
    <x v="4"/>
    <n v="6"/>
    <s v="微信支付-现金贷"/>
    <n v="0"/>
    <n v="2050.1999999999998"/>
    <n v="0"/>
    <n v="0"/>
    <n v="2050.1999999999998"/>
    <n v="420"/>
    <n v="2296.67"/>
    <n v="-2050.1999999999998"/>
  </r>
  <r>
    <x v="19"/>
    <d v="2016-10-08T00:00:00"/>
    <x v="0"/>
    <x v="4"/>
    <n v="13"/>
    <s v="支付宝线下还款"/>
    <n v="0"/>
    <n v="1366.8"/>
    <n v="0"/>
    <n v="0"/>
    <n v="1366.8"/>
    <n v="160"/>
    <n v="446.6"/>
    <n v="-1366.8"/>
  </r>
  <r>
    <x v="19"/>
    <d v="2016-10-09T00:00:00"/>
    <x v="0"/>
    <x v="4"/>
    <n v="2"/>
    <s v="易宝-现金贷"/>
    <n v="0"/>
    <n v="5467.2"/>
    <n v="0"/>
    <n v="0"/>
    <n v="5467.2"/>
    <n v="910"/>
    <n v="2316.66"/>
    <n v="-5467.2"/>
  </r>
  <r>
    <x v="19"/>
    <d v="2016-10-09T00:00:00"/>
    <x v="0"/>
    <x v="4"/>
    <n v="6"/>
    <s v="微信支付-现金贷"/>
    <n v="0"/>
    <n v="4100.3999999999996"/>
    <n v="0"/>
    <n v="0"/>
    <n v="4100.3999999999996"/>
    <n v="900"/>
    <n v="4246.66"/>
    <n v="-4100.3999999999996"/>
  </r>
  <r>
    <x v="19"/>
    <d v="2016-10-09T00:00:00"/>
    <x v="0"/>
    <x v="4"/>
    <n v="13"/>
    <s v="支付宝线下还款"/>
    <n v="0"/>
    <n v="683.4"/>
    <n v="0"/>
    <n v="0"/>
    <n v="683.4"/>
    <n v="120"/>
    <n v="223.33"/>
    <n v="-683.4"/>
  </r>
  <r>
    <x v="19"/>
    <d v="2016-10-10T00:00:00"/>
    <x v="0"/>
    <x v="4"/>
    <n v="2"/>
    <s v="易宝-现金贷"/>
    <n v="0"/>
    <n v="4100.3999999999996"/>
    <n v="0"/>
    <n v="0"/>
    <n v="4100.3999999999996"/>
    <n v="560"/>
    <n v="3526.67"/>
    <n v="-4100.3999999999996"/>
  </r>
  <r>
    <x v="19"/>
    <d v="2016-10-10T00:00:00"/>
    <x v="0"/>
    <x v="4"/>
    <n v="13"/>
    <s v="支付宝线下还款"/>
    <n v="0"/>
    <n v="683.4"/>
    <n v="0"/>
    <n v="0"/>
    <n v="683.4"/>
    <n v="120"/>
    <n v="18.600000000000001"/>
    <n v="-683.4"/>
  </r>
  <r>
    <x v="19"/>
    <d v="2016-10-11T00:00:00"/>
    <x v="0"/>
    <x v="4"/>
    <n v="2"/>
    <s v="易宝-现金贷"/>
    <n v="0"/>
    <n v="2733.6"/>
    <n v="0"/>
    <n v="0"/>
    <n v="2733.6"/>
    <n v="480"/>
    <n v="2723.34"/>
    <n v="-2733.6"/>
  </r>
  <r>
    <x v="19"/>
    <d v="2016-10-11T00:00:00"/>
    <x v="0"/>
    <x v="4"/>
    <n v="6"/>
    <s v="微信支付-现金贷"/>
    <n v="0"/>
    <n v="1366.8"/>
    <n v="0"/>
    <n v="0"/>
    <n v="1366.8"/>
    <n v="160"/>
    <n v="426.67"/>
    <n v="-1366.8"/>
  </r>
  <r>
    <x v="19"/>
    <d v="2016-10-11T00:00:00"/>
    <x v="0"/>
    <x v="4"/>
    <n v="13"/>
    <s v="支付宝线下还款"/>
    <n v="0"/>
    <n v="3417"/>
    <n v="0"/>
    <n v="0"/>
    <n v="3417"/>
    <n v="520"/>
    <n v="219.93"/>
    <n v="-3417"/>
  </r>
  <r>
    <x v="19"/>
    <d v="2016-10-12T00:00:00"/>
    <x v="0"/>
    <x v="4"/>
    <n v="2"/>
    <s v="易宝-现金贷"/>
    <n v="0"/>
    <n v="6914.69"/>
    <n v="0"/>
    <n v="0"/>
    <n v="6914.69"/>
    <n v="920"/>
    <n v="2295.92"/>
    <n v="-6914.69"/>
  </r>
  <r>
    <x v="19"/>
    <d v="2016-10-12T00:00:00"/>
    <x v="0"/>
    <x v="4"/>
    <n v="6"/>
    <s v="微信支付-现金贷"/>
    <n v="0"/>
    <n v="1366.8"/>
    <n v="0"/>
    <n v="0"/>
    <n v="1366.8"/>
    <n v="160"/>
    <n v="626.66"/>
    <n v="-1366.8"/>
  </r>
  <r>
    <x v="19"/>
    <d v="2016-10-12T00:00:00"/>
    <x v="0"/>
    <x v="4"/>
    <n v="13"/>
    <s v="支付宝线下还款"/>
    <n v="0"/>
    <n v="983.4"/>
    <n v="0"/>
    <n v="0"/>
    <n v="983.4"/>
    <n v="119.6"/>
    <n v="0"/>
    <n v="-983.4"/>
  </r>
  <r>
    <x v="19"/>
    <d v="2016-10-13T00:00:00"/>
    <x v="0"/>
    <x v="4"/>
    <n v="2"/>
    <s v="易宝-现金贷"/>
    <n v="0"/>
    <n v="4864.49"/>
    <n v="0"/>
    <n v="0"/>
    <n v="4864.49"/>
    <n v="910"/>
    <n v="4110.01"/>
    <n v="-4864.49"/>
  </r>
  <r>
    <x v="19"/>
    <d v="2016-10-13T00:00:00"/>
    <x v="0"/>
    <x v="4"/>
    <n v="13"/>
    <s v="支付宝线下还款"/>
    <n v="0"/>
    <n v="3417"/>
    <n v="0"/>
    <n v="0"/>
    <n v="3417"/>
    <n v="520"/>
    <n v="4866.3999999999996"/>
    <n v="-3417"/>
  </r>
  <r>
    <x v="19"/>
    <d v="2016-10-14T00:00:00"/>
    <x v="0"/>
    <x v="4"/>
    <n v="2"/>
    <s v="易宝-现金贷"/>
    <n v="0"/>
    <n v="3497.69"/>
    <n v="0"/>
    <n v="0"/>
    <n v="3497.69"/>
    <n v="720"/>
    <n v="4024.17"/>
    <n v="-3497.69"/>
  </r>
  <r>
    <x v="19"/>
    <d v="2016-10-14T00:00:00"/>
    <x v="0"/>
    <x v="4"/>
    <n v="6"/>
    <s v="微信支付-现金贷"/>
    <n v="0"/>
    <n v="683.4"/>
    <n v="0"/>
    <n v="0"/>
    <n v="683.4"/>
    <n v="120"/>
    <n v="940"/>
    <n v="-683.4"/>
  </r>
  <r>
    <x v="19"/>
    <d v="2016-10-14T00:00:00"/>
    <x v="0"/>
    <x v="4"/>
    <n v="13"/>
    <s v="支付宝线下还款"/>
    <n v="0"/>
    <n v="2130.89"/>
    <n v="0"/>
    <n v="0"/>
    <n v="2130.89"/>
    <n v="230"/>
    <n v="1001.11"/>
    <n v="-2130.89"/>
  </r>
  <r>
    <x v="19"/>
    <d v="2016-10-15T00:00:00"/>
    <x v="0"/>
    <x v="4"/>
    <n v="2"/>
    <s v="易宝-现金贷"/>
    <n v="0"/>
    <n v="683.4"/>
    <n v="0"/>
    <n v="0"/>
    <n v="683.4"/>
    <n v="150"/>
    <n v="210"/>
    <n v="-683.4"/>
  </r>
  <r>
    <x v="19"/>
    <d v="2016-10-15T00:00:00"/>
    <x v="0"/>
    <x v="4"/>
    <n v="6"/>
    <s v="微信支付-现金贷"/>
    <n v="0"/>
    <n v="5709.27"/>
    <n v="0"/>
    <n v="0"/>
    <n v="5709.27"/>
    <n v="840"/>
    <n v="7172.08"/>
    <n v="-5709.27"/>
  </r>
  <r>
    <x v="19"/>
    <d v="2016-10-16T00:00:00"/>
    <x v="0"/>
    <x v="4"/>
    <n v="2"/>
    <s v="易宝-现金贷"/>
    <n v="0"/>
    <n v="2050.1999999999998"/>
    <n v="0"/>
    <n v="0"/>
    <n v="2050.1999999999998"/>
    <n v="230"/>
    <n v="1260"/>
    <n v="-2050.1999999999998"/>
  </r>
  <r>
    <x v="19"/>
    <d v="2016-10-16T00:00:00"/>
    <x v="0"/>
    <x v="4"/>
    <n v="6"/>
    <s v="微信支付-现金贷"/>
    <n v="0"/>
    <n v="2894.98"/>
    <n v="0"/>
    <n v="0"/>
    <n v="2894.98"/>
    <n v="600"/>
    <n v="4116.25"/>
    <n v="-2894.98"/>
  </r>
  <r>
    <x v="19"/>
    <d v="2016-10-16T00:00:00"/>
    <x v="0"/>
    <x v="4"/>
    <n v="13"/>
    <s v="支付宝线下还款"/>
    <n v="0"/>
    <n v="2050.1999999999998"/>
    <n v="0"/>
    <n v="0"/>
    <n v="2050.1999999999998"/>
    <n v="200"/>
    <n v="96.6"/>
    <n v="-2050.1999999999998"/>
  </r>
  <r>
    <x v="19"/>
    <d v="2016-10-17T00:00:00"/>
    <x v="0"/>
    <x v="4"/>
    <n v="2"/>
    <s v="易宝-现金贷"/>
    <n v="0"/>
    <n v="10412.379999999999"/>
    <n v="0"/>
    <n v="0"/>
    <n v="10412.379999999999"/>
    <n v="1730"/>
    <n v="12562.08"/>
    <n v="-10412.379999999999"/>
  </r>
  <r>
    <x v="19"/>
    <d v="2016-10-17T00:00:00"/>
    <x v="0"/>
    <x v="4"/>
    <n v="6"/>
    <s v="微信支付-现金贷"/>
    <n v="0"/>
    <n v="2211.58"/>
    <n v="0"/>
    <n v="0"/>
    <n v="2211.58"/>
    <n v="420"/>
    <n v="3746.25"/>
    <n v="-2211.58"/>
  </r>
  <r>
    <x v="19"/>
    <d v="2016-10-17T00:00:00"/>
    <x v="0"/>
    <x v="4"/>
    <n v="13"/>
    <s v="支付宝线下还款"/>
    <n v="0"/>
    <n v="9832.43"/>
    <n v="0"/>
    <n v="0"/>
    <n v="9832.43"/>
    <n v="1890"/>
    <n v="12868.39"/>
    <n v="-9832.43"/>
  </r>
  <r>
    <x v="19"/>
    <d v="2016-10-18T00:00:00"/>
    <x v="0"/>
    <x v="4"/>
    <n v="2"/>
    <s v="易宝-现金贷"/>
    <n v="0"/>
    <n v="6834"/>
    <n v="0"/>
    <n v="0"/>
    <n v="6834"/>
    <n v="1440"/>
    <n v="5213.33"/>
    <n v="-6834"/>
  </r>
  <r>
    <x v="19"/>
    <d v="2016-10-18T00:00:00"/>
    <x v="0"/>
    <x v="4"/>
    <n v="13"/>
    <s v="支付宝线下还款"/>
    <n v="0"/>
    <n v="7951.54"/>
    <n v="0"/>
    <n v="0"/>
    <n v="7951.54"/>
    <n v="1500"/>
    <n v="17345.849999999999"/>
    <n v="-7951.54"/>
  </r>
  <r>
    <x v="19"/>
    <d v="2016-10-19T00:00:00"/>
    <x v="0"/>
    <x v="4"/>
    <n v="2"/>
    <s v="易宝-现金贷"/>
    <n v="0"/>
    <n v="6473.36"/>
    <n v="0"/>
    <n v="0"/>
    <n v="6473.36"/>
    <n v="990"/>
    <n v="7484.67"/>
    <n v="-6473.36"/>
  </r>
  <r>
    <x v="19"/>
    <d v="2016-10-19T00:00:00"/>
    <x v="0"/>
    <x v="4"/>
    <n v="6"/>
    <s v="微信支付-现金贷"/>
    <n v="0"/>
    <n v="7076.07"/>
    <n v="0"/>
    <n v="0"/>
    <n v="7076.07"/>
    <n v="1350"/>
    <n v="12665.09"/>
    <n v="-7076.07"/>
  </r>
  <r>
    <x v="19"/>
    <d v="2016-10-19T00:00:00"/>
    <x v="0"/>
    <x v="4"/>
    <n v="13"/>
    <s v="支付宝线下还款"/>
    <n v="0"/>
    <n v="8420.85"/>
    <n v="0"/>
    <n v="0"/>
    <n v="8420.85"/>
    <n v="1470"/>
    <n v="11772.35"/>
    <n v="-8420.85"/>
  </r>
  <r>
    <x v="19"/>
    <d v="2016-10-20T00:00:00"/>
    <x v="0"/>
    <x v="4"/>
    <n v="2"/>
    <s v="易宝-现金贷"/>
    <n v="0"/>
    <n v="4342.47"/>
    <n v="0"/>
    <n v="0"/>
    <n v="4342.47"/>
    <n v="840"/>
    <n v="5097.09"/>
    <n v="-4342.47"/>
  </r>
  <r>
    <x v="19"/>
    <d v="2016-10-20T00:00:00"/>
    <x v="0"/>
    <x v="4"/>
    <n v="6"/>
    <s v="微信支付-现金贷"/>
    <n v="0"/>
    <n v="3056.36"/>
    <n v="0"/>
    <n v="0"/>
    <n v="3056.36"/>
    <n v="600"/>
    <n v="5238.75"/>
    <n v="-3056.36"/>
  </r>
  <r>
    <x v="19"/>
    <d v="2016-10-20T00:00:00"/>
    <x v="0"/>
    <x v="4"/>
    <n v="13"/>
    <s v="支付宝线下还款"/>
    <n v="0"/>
    <n v="3417"/>
    <n v="0"/>
    <n v="0"/>
    <n v="3417"/>
    <n v="660"/>
    <n v="2259.4"/>
    <n v="-3417"/>
  </r>
  <r>
    <x v="19"/>
    <d v="2016-10-21T00:00:00"/>
    <x v="0"/>
    <x v="4"/>
    <n v="2"/>
    <s v="易宝-现金贷"/>
    <n v="0"/>
    <n v="2050.1999999999998"/>
    <n v="0"/>
    <n v="0"/>
    <n v="2050.1999999999998"/>
    <n v="360"/>
    <n v="1080"/>
    <n v="-2050.1999999999998"/>
  </r>
  <r>
    <x v="19"/>
    <d v="2016-10-21T00:00:00"/>
    <x v="0"/>
    <x v="4"/>
    <n v="6"/>
    <s v="微信支付-现金贷"/>
    <n v="0"/>
    <n v="3497.69"/>
    <n v="0"/>
    <n v="0"/>
    <n v="3497.69"/>
    <n v="660"/>
    <n v="6784.59"/>
    <n v="-3497.69"/>
  </r>
  <r>
    <x v="19"/>
    <d v="2016-10-21T00:00:00"/>
    <x v="0"/>
    <x v="4"/>
    <n v="13"/>
    <s v="支付宝线下还款"/>
    <n v="0"/>
    <n v="5643.8"/>
    <n v="0"/>
    <n v="0"/>
    <n v="5643.8"/>
    <n v="1110"/>
    <n v="8629.43"/>
    <n v="-5643.8"/>
  </r>
  <r>
    <x v="19"/>
    <d v="2016-10-22T00:00:00"/>
    <x v="0"/>
    <x v="4"/>
    <n v="2"/>
    <s v="易宝-现金贷"/>
    <n v="0"/>
    <n v="2211.58"/>
    <n v="0"/>
    <n v="0"/>
    <n v="2211.58"/>
    <n v="420"/>
    <n v="2886.25"/>
    <n v="-2211.58"/>
  </r>
  <r>
    <x v="19"/>
    <d v="2016-10-22T00:00:00"/>
    <x v="0"/>
    <x v="4"/>
    <n v="6"/>
    <s v="微信支付-现金贷"/>
    <n v="0"/>
    <n v="3417"/>
    <n v="0"/>
    <n v="0"/>
    <n v="3417"/>
    <n v="690"/>
    <n v="2543.33"/>
    <n v="-3417"/>
  </r>
  <r>
    <x v="19"/>
    <d v="2016-10-22T00:00:00"/>
    <x v="0"/>
    <x v="4"/>
    <n v="13"/>
    <s v="支付宝线下还款"/>
    <n v="0"/>
    <n v="6038.83"/>
    <n v="0"/>
    <n v="0"/>
    <n v="6038.83"/>
    <n v="1170"/>
    <n v="10465.93"/>
    <n v="-6038.83"/>
  </r>
  <r>
    <x v="19"/>
    <d v="2016-10-23T00:00:00"/>
    <x v="0"/>
    <x v="4"/>
    <n v="2"/>
    <s v="易宝-现金贷"/>
    <n v="0"/>
    <n v="3497.69"/>
    <n v="0"/>
    <n v="0"/>
    <n v="3497.69"/>
    <n v="390"/>
    <n v="1147.44"/>
    <n v="-3497.69"/>
  </r>
  <r>
    <x v="19"/>
    <d v="2016-10-23T00:00:00"/>
    <x v="0"/>
    <x v="4"/>
    <n v="6"/>
    <s v="微信支付-现金贷"/>
    <n v="0"/>
    <n v="4603.4799999999996"/>
    <n v="0"/>
    <n v="0"/>
    <n v="4603.4799999999996"/>
    <n v="900"/>
    <n v="5307.5"/>
    <n v="-4603.4799999999996"/>
  </r>
  <r>
    <x v="19"/>
    <d v="2016-10-23T00:00:00"/>
    <x v="0"/>
    <x v="4"/>
    <n v="13"/>
    <s v="支付宝线下还款"/>
    <n v="0"/>
    <n v="4261.78"/>
    <n v="0"/>
    <n v="0"/>
    <n v="4261.78"/>
    <n v="660"/>
    <n v="3467.08"/>
    <n v="-4261.78"/>
  </r>
  <r>
    <x v="19"/>
    <d v="2016-10-24T00:00:00"/>
    <x v="0"/>
    <x v="4"/>
    <n v="2"/>
    <s v="易宝-现金贷"/>
    <n v="0"/>
    <n v="8542.5"/>
    <n v="0"/>
    <n v="0"/>
    <n v="8542.5"/>
    <n v="1160"/>
    <n v="14424.98"/>
    <n v="-8542.5"/>
  </r>
  <r>
    <x v="19"/>
    <d v="2016-10-24T00:00:00"/>
    <x v="0"/>
    <x v="4"/>
    <n v="6"/>
    <s v="微信支付-现金贷"/>
    <n v="0"/>
    <n v="4945.2"/>
    <n v="0"/>
    <n v="0"/>
    <n v="4945.2"/>
    <n v="700"/>
    <n v="5634.17"/>
    <n v="-4945.2"/>
  </r>
  <r>
    <x v="19"/>
    <d v="2016-10-24T00:00:00"/>
    <x v="0"/>
    <x v="4"/>
    <n v="13"/>
    <s v="支付宝线下还款"/>
    <n v="0"/>
    <n v="3739.76"/>
    <n v="0"/>
    <n v="0"/>
    <n v="3739.76"/>
    <n v="720"/>
    <n v="4503.42"/>
    <n v="-3739.76"/>
  </r>
  <r>
    <x v="19"/>
    <d v="2016-10-25T00:00:00"/>
    <x v="0"/>
    <x v="4"/>
    <n v="2"/>
    <s v="易宝-现金贷"/>
    <n v="0"/>
    <n v="7840.16"/>
    <n v="0"/>
    <n v="0"/>
    <n v="7840.16"/>
    <n v="1280"/>
    <n v="9437.08"/>
    <n v="-7840.16"/>
  </r>
  <r>
    <x v="19"/>
    <d v="2016-10-25T00:00:00"/>
    <x v="0"/>
    <x v="4"/>
    <n v="6"/>
    <s v="微信支付-现金贷"/>
    <n v="0"/>
    <n v="5106.5600000000004"/>
    <n v="0"/>
    <n v="0"/>
    <n v="5106.5600000000004"/>
    <n v="960"/>
    <n v="8159.66"/>
    <n v="-5106.5600000000004"/>
  </r>
  <r>
    <x v="19"/>
    <d v="2016-10-25T00:00:00"/>
    <x v="0"/>
    <x v="4"/>
    <n v="13"/>
    <s v="支付宝线下还款"/>
    <n v="0"/>
    <n v="764.09"/>
    <n v="0"/>
    <n v="0"/>
    <n v="764.09"/>
    <n v="150"/>
    <n v="1838.91"/>
    <n v="-764.09"/>
  </r>
  <r>
    <x v="19"/>
    <d v="2016-10-26T00:00:00"/>
    <x v="0"/>
    <x v="4"/>
    <n v="2"/>
    <s v="易宝-现金贷"/>
    <n v="0"/>
    <n v="4342.47"/>
    <n v="0"/>
    <n v="0"/>
    <n v="4342.47"/>
    <n v="810"/>
    <n v="4660"/>
    <n v="-4342.47"/>
  </r>
  <r>
    <x v="19"/>
    <d v="2016-10-26T00:00:00"/>
    <x v="0"/>
    <x v="4"/>
    <n v="6"/>
    <s v="微信支付-现金贷"/>
    <n v="0"/>
    <n v="3497.69"/>
    <n v="0"/>
    <n v="0"/>
    <n v="3497.69"/>
    <n v="630"/>
    <n v="4555"/>
    <n v="-3497.69"/>
  </r>
  <r>
    <x v="19"/>
    <d v="2016-10-26T00:00:00"/>
    <x v="0"/>
    <x v="4"/>
    <n v="13"/>
    <s v="支付宝线下还款"/>
    <n v="0"/>
    <n v="6392.67"/>
    <n v="0"/>
    <n v="0"/>
    <n v="6392.67"/>
    <n v="1260"/>
    <n v="5410.76"/>
    <n v="-6392.67"/>
  </r>
  <r>
    <x v="19"/>
    <d v="2016-10-27T00:00:00"/>
    <x v="0"/>
    <x v="4"/>
    <n v="2"/>
    <s v="易宝-现金贷"/>
    <n v="0"/>
    <n v="2292.27"/>
    <n v="0"/>
    <n v="0"/>
    <n v="2292.27"/>
    <n v="450"/>
    <n v="4158.75"/>
    <n v="-2292.27"/>
  </r>
  <r>
    <x v="19"/>
    <d v="2016-10-27T00:00:00"/>
    <x v="0"/>
    <x v="4"/>
    <n v="6"/>
    <s v="微信支付-现金贷"/>
    <n v="0"/>
    <n v="1528.18"/>
    <n v="0"/>
    <n v="0"/>
    <n v="1528.18"/>
    <n v="300"/>
    <n v="3243.75"/>
    <n v="-1528.18"/>
  </r>
  <r>
    <x v="19"/>
    <d v="2016-10-27T00:00:00"/>
    <x v="0"/>
    <x v="4"/>
    <n v="13"/>
    <s v="支付宝线下还款"/>
    <n v="0"/>
    <n v="10451.74"/>
    <n v="0"/>
    <n v="0"/>
    <n v="10451.74"/>
    <n v="1721.82"/>
    <n v="11219.26"/>
    <n v="-10451.74"/>
  </r>
  <r>
    <x v="19"/>
    <d v="2016-10-28T00:00:00"/>
    <x v="0"/>
    <x v="4"/>
    <n v="2"/>
    <s v="易宝-现金贷"/>
    <n v="0"/>
    <n v="3417"/>
    <n v="0"/>
    <n v="0"/>
    <n v="3417"/>
    <n v="360"/>
    <n v="1686.67"/>
    <n v="-3417"/>
  </r>
  <r>
    <x v="19"/>
    <d v="2016-10-28T00:00:00"/>
    <x v="0"/>
    <x v="4"/>
    <n v="6"/>
    <s v="微信支付-现金贷"/>
    <n v="0"/>
    <n v="3659.07"/>
    <n v="0"/>
    <n v="0"/>
    <n v="3659.07"/>
    <n v="750"/>
    <n v="5872.92"/>
    <n v="-3659.07"/>
  </r>
  <r>
    <x v="19"/>
    <d v="2016-10-28T00:00:00"/>
    <x v="0"/>
    <x v="4"/>
    <n v="13"/>
    <s v="支付宝线下还款"/>
    <n v="0"/>
    <n v="6647.89"/>
    <n v="0"/>
    <n v="0"/>
    <n v="6647.89"/>
    <n v="750"/>
    <n v="6497.11"/>
    <n v="-6647.89"/>
  </r>
  <r>
    <x v="19"/>
    <d v="2016-10-29T00:00:00"/>
    <x v="0"/>
    <x v="4"/>
    <n v="6"/>
    <s v="微信支付-现金贷"/>
    <n v="0"/>
    <n v="5354.97"/>
    <n v="0"/>
    <n v="0"/>
    <n v="5354.97"/>
    <n v="897.5"/>
    <n v="11041.66"/>
    <n v="-5354.97"/>
  </r>
  <r>
    <x v="19"/>
    <d v="2016-10-29T00:00:00"/>
    <x v="0"/>
    <x v="4"/>
    <n v="13"/>
    <s v="支付宝线下还款"/>
    <n v="0"/>
    <n v="2894.98"/>
    <n v="0"/>
    <n v="0"/>
    <n v="2894.98"/>
    <n v="540"/>
    <n v="3825.02"/>
    <n v="-2894.98"/>
  </r>
  <r>
    <x v="19"/>
    <d v="2016-10-30T00:00:00"/>
    <x v="0"/>
    <x v="4"/>
    <n v="13"/>
    <s v="支付宝线下还款"/>
    <n v="0"/>
    <n v="1164.0899999999999"/>
    <n v="0"/>
    <n v="0"/>
    <n v="1164.0899999999999"/>
    <n v="150"/>
    <n v="952.91"/>
    <n v="-1164.0899999999999"/>
  </r>
  <r>
    <x v="19"/>
    <d v="2016-10-31T00:00:00"/>
    <x v="0"/>
    <x v="4"/>
    <n v="2"/>
    <s v="易宝-现金贷"/>
    <n v="0"/>
    <n v="2391.9"/>
    <n v="0"/>
    <n v="0"/>
    <n v="2391.9"/>
    <n v="480"/>
    <n v="1560"/>
    <n v="-2391.9"/>
  </r>
  <r>
    <x v="19"/>
    <d v="2016-10-31T00:00:00"/>
    <x v="0"/>
    <x v="4"/>
    <n v="6"/>
    <s v="微信支付-现金贷"/>
    <n v="0"/>
    <n v="1528.18"/>
    <n v="0"/>
    <n v="0"/>
    <n v="1528.18"/>
    <n v="300"/>
    <n v="3390"/>
    <n v="-1528.18"/>
  </r>
  <r>
    <x v="19"/>
    <d v="2016-10-31T00:00:00"/>
    <x v="0"/>
    <x v="4"/>
    <n v="13"/>
    <s v="支付宝线下还款"/>
    <n v="0"/>
    <n v="8555.19"/>
    <n v="0"/>
    <n v="0"/>
    <n v="8555.19"/>
    <n v="1860"/>
    <n v="16268.93"/>
    <n v="-8555.19"/>
  </r>
  <r>
    <x v="19"/>
    <d v="2016-11-01T00:00:00"/>
    <x v="0"/>
    <x v="5"/>
    <n v="6"/>
    <s v="微信支付-现金贷"/>
    <n v="0"/>
    <n v="2050.1999999999998"/>
    <n v="0"/>
    <n v="0"/>
    <n v="2050.1999999999998"/>
    <n v="360"/>
    <n v="3385"/>
    <n v="-2050.1999999999998"/>
  </r>
  <r>
    <x v="19"/>
    <d v="2016-11-01T00:00:00"/>
    <x v="0"/>
    <x v="5"/>
    <n v="13"/>
    <s v="支付宝线下还款"/>
    <n v="0"/>
    <n v="10070.68"/>
    <n v="0"/>
    <n v="0"/>
    <n v="10070.68"/>
    <n v="1530"/>
    <n v="15382.25"/>
    <n v="-10070.68"/>
  </r>
  <r>
    <x v="19"/>
    <d v="2016-11-02T00:00:00"/>
    <x v="0"/>
    <x v="5"/>
    <n v="2"/>
    <s v="易宝-现金贷"/>
    <n v="0"/>
    <n v="4342.47"/>
    <n v="0"/>
    <n v="0"/>
    <n v="4342.47"/>
    <n v="810"/>
    <n v="6786.67"/>
    <n v="-4342.47"/>
  </r>
  <r>
    <x v="19"/>
    <d v="2016-11-02T00:00:00"/>
    <x v="0"/>
    <x v="5"/>
    <n v="6"/>
    <s v="微信支付-现金贷"/>
    <n v="0"/>
    <n v="2050.1999999999998"/>
    <n v="0"/>
    <n v="0"/>
    <n v="2050.1999999999998"/>
    <n v="280"/>
    <n v="1963.34"/>
    <n v="-2050.1999999999998"/>
  </r>
  <r>
    <x v="19"/>
    <d v="2016-11-02T00:00:00"/>
    <x v="0"/>
    <x v="5"/>
    <n v="13"/>
    <s v="支付宝线下还款"/>
    <n v="0"/>
    <n v="6995.38"/>
    <n v="0"/>
    <n v="0"/>
    <n v="6995.38"/>
    <n v="1020"/>
    <n v="8798.02"/>
    <n v="-6995.38"/>
  </r>
  <r>
    <x v="19"/>
    <d v="2016-11-03T00:00:00"/>
    <x v="0"/>
    <x v="5"/>
    <n v="2"/>
    <s v="易宝-现金贷"/>
    <n v="0"/>
    <n v="3739.76"/>
    <n v="0"/>
    <n v="0"/>
    <n v="3739.76"/>
    <n v="750"/>
    <n v="6718.75"/>
    <n v="-3739.76"/>
  </r>
  <r>
    <x v="19"/>
    <d v="2016-11-03T00:00:00"/>
    <x v="0"/>
    <x v="5"/>
    <n v="6"/>
    <s v="微信支付-现金贷"/>
    <n v="0"/>
    <n v="2050.1999999999998"/>
    <n v="0"/>
    <n v="0"/>
    <n v="2050.1999999999998"/>
    <n v="120"/>
    <n v="3270"/>
    <n v="-2050.1999999999998"/>
  </r>
  <r>
    <x v="19"/>
    <d v="2016-11-04T00:00:00"/>
    <x v="0"/>
    <x v="5"/>
    <n v="2"/>
    <s v="易宝-现金贷"/>
    <n v="0"/>
    <n v="683.4"/>
    <n v="0"/>
    <n v="0"/>
    <n v="683.4"/>
    <n v="150"/>
    <n v="413.33"/>
    <n v="-683.4"/>
  </r>
  <r>
    <x v="19"/>
    <d v="2016-11-04T00:00:00"/>
    <x v="0"/>
    <x v="5"/>
    <n v="6"/>
    <s v="微信支付-现金贷"/>
    <n v="0"/>
    <n v="764.09"/>
    <n v="0"/>
    <n v="0"/>
    <n v="764.09"/>
    <n v="150"/>
    <n v="1110"/>
    <n v="-764.09"/>
  </r>
  <r>
    <x v="19"/>
    <d v="2016-11-04T00:00:00"/>
    <x v="0"/>
    <x v="5"/>
    <n v="13"/>
    <s v="支付宝线下还款"/>
    <n v="0"/>
    <n v="5286.88"/>
    <n v="0"/>
    <n v="0"/>
    <n v="5286.88"/>
    <n v="960"/>
    <n v="7131.22"/>
    <n v="-5286.88"/>
  </r>
  <r>
    <x v="19"/>
    <d v="2016-11-05T00:00:00"/>
    <x v="0"/>
    <x v="5"/>
    <n v="2"/>
    <s v="易宝-现金贷"/>
    <n v="0"/>
    <n v="683.4"/>
    <n v="0"/>
    <n v="0"/>
    <n v="683.4"/>
    <n v="150"/>
    <n v="283.33"/>
    <n v="-683.4"/>
  </r>
  <r>
    <x v="19"/>
    <d v="2016-11-05T00:00:00"/>
    <x v="0"/>
    <x v="5"/>
    <n v="13"/>
    <s v="支付宝线下还款"/>
    <n v="0"/>
    <n v="764.09"/>
    <n v="0"/>
    <n v="0"/>
    <n v="764.09"/>
    <n v="150"/>
    <n v="1895.91"/>
    <n v="-764.09"/>
  </r>
  <r>
    <x v="19"/>
    <d v="2016-11-06T00:00:00"/>
    <x v="0"/>
    <x v="5"/>
    <n v="2"/>
    <s v="易宝-现金贷"/>
    <n v="0"/>
    <n v="1366.8"/>
    <n v="0"/>
    <n v="0"/>
    <n v="1366.8"/>
    <n v="80"/>
    <n v="1066.6600000000001"/>
    <n v="-1366.8"/>
  </r>
  <r>
    <x v="19"/>
    <d v="2016-11-06T00:00:00"/>
    <x v="0"/>
    <x v="5"/>
    <n v="6"/>
    <s v="微信支付-现金贷"/>
    <n v="0"/>
    <n v="764.09"/>
    <n v="0"/>
    <n v="0"/>
    <n v="764.09"/>
    <n v="150"/>
    <n v="1143.75"/>
    <n v="-764.09"/>
  </r>
  <r>
    <x v="19"/>
    <d v="2016-11-07T00:00:00"/>
    <x v="0"/>
    <x v="5"/>
    <n v="2"/>
    <s v="易宝-现金贷"/>
    <n v="0"/>
    <n v="764.09"/>
    <n v="0"/>
    <n v="0"/>
    <n v="764.09"/>
    <n v="150"/>
    <n v="1170"/>
    <n v="-764.09"/>
  </r>
  <r>
    <x v="19"/>
    <d v="2016-11-07T00:00:00"/>
    <x v="0"/>
    <x v="5"/>
    <n v="6"/>
    <s v="微信支付-现金贷"/>
    <n v="0"/>
    <n v="4342.47"/>
    <n v="0"/>
    <n v="0"/>
    <n v="4342.47"/>
    <n v="730"/>
    <n v="6159.17"/>
    <n v="-4342.47"/>
  </r>
  <r>
    <x v="19"/>
    <d v="2016-11-07T00:00:00"/>
    <x v="0"/>
    <x v="5"/>
    <n v="13"/>
    <s v="支付宝线下还款"/>
    <n v="0"/>
    <n v="3984.54"/>
    <n v="0"/>
    <n v="0"/>
    <n v="3984.54"/>
    <n v="900"/>
    <n v="6594.55"/>
    <n v="-3984.54"/>
  </r>
  <r>
    <x v="19"/>
    <d v="2016-11-08T00:00:00"/>
    <x v="0"/>
    <x v="5"/>
    <n v="2"/>
    <s v="易宝-现金贷"/>
    <n v="0"/>
    <n v="1447.49"/>
    <n v="0"/>
    <n v="0"/>
    <n v="1447.49"/>
    <n v="190"/>
    <n v="1381.25"/>
    <n v="-1447.49"/>
  </r>
  <r>
    <x v="19"/>
    <d v="2016-11-08T00:00:00"/>
    <x v="0"/>
    <x v="5"/>
    <n v="6"/>
    <s v="微信支付-现金贷"/>
    <n v="0"/>
    <n v="764.09"/>
    <n v="0"/>
    <n v="0"/>
    <n v="764.09"/>
    <n v="150"/>
    <n v="1072.5"/>
    <n v="-764.09"/>
  </r>
  <r>
    <x v="19"/>
    <d v="2016-11-08T00:00:00"/>
    <x v="0"/>
    <x v="5"/>
    <n v="13"/>
    <s v="支付宝线下还款"/>
    <n v="0"/>
    <n v="4178.38"/>
    <n v="0"/>
    <n v="0"/>
    <n v="4178.38"/>
    <n v="660"/>
    <n v="5537.62"/>
    <n v="-4178.38"/>
  </r>
  <r>
    <x v="19"/>
    <d v="2016-11-09T00:00:00"/>
    <x v="0"/>
    <x v="5"/>
    <n v="2"/>
    <s v="易宝-现金贷"/>
    <n v="0"/>
    <n v="2894.98"/>
    <n v="0"/>
    <n v="0"/>
    <n v="2894.98"/>
    <n v="540"/>
    <n v="4566.67"/>
    <n v="-2894.98"/>
  </r>
  <r>
    <x v="19"/>
    <d v="2016-11-09T00:00:00"/>
    <x v="0"/>
    <x v="5"/>
    <n v="6"/>
    <s v="微信支付-现金贷"/>
    <n v="0"/>
    <n v="1528.18"/>
    <n v="0"/>
    <n v="0"/>
    <n v="1528.18"/>
    <n v="300"/>
    <n v="3148.07"/>
    <n v="-1528.18"/>
  </r>
  <r>
    <x v="19"/>
    <d v="2016-11-09T00:00:00"/>
    <x v="0"/>
    <x v="5"/>
    <n v="13"/>
    <s v="支付宝线下还款"/>
    <n v="0"/>
    <n v="3056.36"/>
    <n v="0"/>
    <n v="0"/>
    <n v="3056.36"/>
    <n v="600"/>
    <n v="4412.6400000000003"/>
    <n v="-3056.36"/>
  </r>
  <r>
    <x v="19"/>
    <d v="2016-11-10T00:00:00"/>
    <x v="0"/>
    <x v="5"/>
    <n v="2"/>
    <s v="易宝-现金贷"/>
    <n v="0"/>
    <n v="2050.1999999999998"/>
    <n v="0"/>
    <n v="0"/>
    <n v="2050.1999999999998"/>
    <n v="120"/>
    <n v="2516.67"/>
    <n v="-2050.1999999999998"/>
  </r>
  <r>
    <x v="19"/>
    <d v="2016-11-10T00:00:00"/>
    <x v="0"/>
    <x v="5"/>
    <n v="6"/>
    <s v="微信支付-现金贷"/>
    <n v="0"/>
    <n v="5789.96"/>
    <n v="0"/>
    <n v="0"/>
    <n v="5789.96"/>
    <n v="1140"/>
    <n v="9693.32"/>
    <n v="-5789.96"/>
  </r>
  <r>
    <x v="19"/>
    <d v="2016-11-10T00:00:00"/>
    <x v="0"/>
    <x v="5"/>
    <n v="13"/>
    <s v="支付宝线下还款"/>
    <n v="0"/>
    <n v="6715.43"/>
    <n v="0"/>
    <n v="0"/>
    <n v="6715.43"/>
    <n v="1304.0899999999999"/>
    <n v="13549.41"/>
    <n v="-6715.43"/>
  </r>
  <r>
    <x v="19"/>
    <d v="2016-11-11T00:00:00"/>
    <x v="0"/>
    <x v="5"/>
    <n v="2"/>
    <s v="易宝-现金贷"/>
    <n v="0"/>
    <n v="3497.69"/>
    <n v="0"/>
    <n v="0"/>
    <n v="3497.69"/>
    <n v="720"/>
    <n v="3654.17"/>
    <n v="-3497.69"/>
  </r>
  <r>
    <x v="19"/>
    <d v="2016-11-11T00:00:00"/>
    <x v="0"/>
    <x v="5"/>
    <n v="6"/>
    <s v="微信支付-现金贷"/>
    <n v="0"/>
    <n v="4603.4799999999996"/>
    <n v="0"/>
    <n v="0"/>
    <n v="4603.4799999999996"/>
    <n v="840"/>
    <n v="10387.92"/>
    <n v="-4603.4799999999996"/>
  </r>
  <r>
    <x v="19"/>
    <d v="2016-11-11T00:00:00"/>
    <x v="0"/>
    <x v="5"/>
    <n v="13"/>
    <s v="支付宝线下还款"/>
    <n v="0"/>
    <n v="3659.07"/>
    <n v="0"/>
    <n v="0"/>
    <n v="3659.07"/>
    <n v="675.91"/>
    <n v="7675.02"/>
    <n v="-3659.07"/>
  </r>
  <r>
    <x v="19"/>
    <d v="2016-11-12T00:00:00"/>
    <x v="0"/>
    <x v="5"/>
    <n v="2"/>
    <s v="易宝-现金贷"/>
    <n v="0"/>
    <n v="1025.0999999999999"/>
    <n v="0"/>
    <n v="0"/>
    <n v="1025.0999999999999"/>
    <n v="180"/>
    <n v="1125"/>
    <n v="-1025.0999999999999"/>
  </r>
  <r>
    <x v="19"/>
    <d v="2016-11-12T00:00:00"/>
    <x v="0"/>
    <x v="5"/>
    <n v="6"/>
    <s v="微信支付-现金贷"/>
    <n v="0"/>
    <n v="3417"/>
    <n v="0"/>
    <n v="0"/>
    <n v="3417"/>
    <n v="610"/>
    <n v="3740"/>
    <n v="-3417"/>
  </r>
  <r>
    <x v="19"/>
    <d v="2016-11-12T00:00:00"/>
    <x v="0"/>
    <x v="5"/>
    <n v="13"/>
    <s v="支付宝线下还款"/>
    <n v="0"/>
    <n v="2292.27"/>
    <n v="0"/>
    <n v="0"/>
    <n v="2292.27"/>
    <n v="450"/>
    <n v="2533.5300000000002"/>
    <n v="-2292.27"/>
  </r>
  <r>
    <x v="19"/>
    <d v="2016-11-14T00:00:00"/>
    <x v="0"/>
    <x v="5"/>
    <n v="2"/>
    <s v="易宝-现金贷"/>
    <n v="0"/>
    <n v="1366.8"/>
    <n v="0"/>
    <n v="0"/>
    <n v="1366.8"/>
    <n v="240"/>
    <n v="1226.67"/>
    <n v="-1366.8"/>
  </r>
  <r>
    <x v="19"/>
    <d v="2016-11-14T00:00:00"/>
    <x v="0"/>
    <x v="5"/>
    <n v="6"/>
    <s v="微信支付-现金贷"/>
    <n v="0"/>
    <n v="7517.4"/>
    <n v="0"/>
    <n v="0"/>
    <n v="7517.4"/>
    <n v="1320"/>
    <n v="8423.0400000000009"/>
    <n v="-7517.4"/>
  </r>
  <r>
    <x v="19"/>
    <d v="2016-11-15T00:00:00"/>
    <x v="0"/>
    <x v="5"/>
    <n v="2"/>
    <s v="易宝-现金贷"/>
    <n v="0"/>
    <n v="683.4"/>
    <n v="0"/>
    <n v="0"/>
    <n v="683.4"/>
    <n v="40"/>
    <n v="343.33"/>
    <n v="-683.4"/>
  </r>
  <r>
    <x v="19"/>
    <d v="2016-11-15T00:00:00"/>
    <x v="0"/>
    <x v="5"/>
    <n v="6"/>
    <s v="微信支付-现金贷"/>
    <n v="0"/>
    <n v="2050.1999999999998"/>
    <n v="0"/>
    <n v="0"/>
    <n v="2050.1999999999998"/>
    <n v="390"/>
    <n v="1830"/>
    <n v="-2050.1999999999998"/>
  </r>
  <r>
    <x v="19"/>
    <d v="2016-11-15T00:00:00"/>
    <x v="0"/>
    <x v="5"/>
    <n v="13"/>
    <s v="支付宝线下还款"/>
    <n v="0"/>
    <n v="764.09"/>
    <n v="0"/>
    <n v="0"/>
    <n v="764.09"/>
    <n v="150"/>
    <n v="985.91"/>
    <n v="-764.09"/>
  </r>
  <r>
    <x v="19"/>
    <d v="2016-11-16T00:00:00"/>
    <x v="0"/>
    <x v="5"/>
    <n v="2"/>
    <s v="易宝-现金贷"/>
    <n v="0"/>
    <n v="1366.8"/>
    <n v="0"/>
    <n v="0"/>
    <n v="1366.8"/>
    <n v="80"/>
    <n v="1116.67"/>
    <n v="-1366.8"/>
  </r>
  <r>
    <x v="19"/>
    <d v="2016-11-16T00:00:00"/>
    <x v="0"/>
    <x v="5"/>
    <n v="6"/>
    <s v="微信支付-现金贷"/>
    <n v="0"/>
    <n v="4181.09"/>
    <n v="0"/>
    <n v="0"/>
    <n v="4181.09"/>
    <n v="900"/>
    <n v="5890.42"/>
    <n v="-4181.09"/>
  </r>
  <r>
    <x v="19"/>
    <d v="2016-11-17T00:00:00"/>
    <x v="0"/>
    <x v="5"/>
    <n v="2"/>
    <s v="易宝-现金贷"/>
    <n v="0"/>
    <n v="2050.1999999999998"/>
    <n v="0"/>
    <n v="0"/>
    <n v="2050.1999999999998"/>
    <n v="450"/>
    <n v="2736.67"/>
    <n v="-2050.1999999999998"/>
  </r>
  <r>
    <x v="19"/>
    <d v="2016-11-17T00:00:00"/>
    <x v="0"/>
    <x v="5"/>
    <n v="6"/>
    <s v="微信支付-现金贷"/>
    <n v="0"/>
    <n v="3417"/>
    <n v="0"/>
    <n v="0"/>
    <n v="3417"/>
    <n v="600"/>
    <n v="2183"/>
    <n v="-3417"/>
  </r>
  <r>
    <x v="19"/>
    <d v="2016-11-18T00:00:00"/>
    <x v="0"/>
    <x v="5"/>
    <n v="2"/>
    <s v="易宝-现金贷"/>
    <n v="0"/>
    <n v="2733.6"/>
    <n v="0"/>
    <n v="0"/>
    <n v="2733.6"/>
    <n v="540"/>
    <n v="3103.87"/>
    <n v="-2733.6"/>
  </r>
  <r>
    <x v="19"/>
    <d v="2016-11-18T00:00:00"/>
    <x v="0"/>
    <x v="5"/>
    <n v="6"/>
    <s v="微信支付-现金贷"/>
    <n v="0"/>
    <n v="4342.47"/>
    <n v="0"/>
    <n v="0"/>
    <n v="4342.47"/>
    <n v="900"/>
    <n v="7315.41"/>
    <n v="-4342.47"/>
  </r>
  <r>
    <x v="19"/>
    <d v="2016-11-19T00:00:00"/>
    <x v="0"/>
    <x v="5"/>
    <n v="2"/>
    <s v="易宝-现金贷"/>
    <n v="0"/>
    <n v="2814.29"/>
    <n v="0"/>
    <n v="0"/>
    <n v="2814.29"/>
    <n v="570"/>
    <n v="2710.42"/>
    <n v="-2814.29"/>
  </r>
  <r>
    <x v="19"/>
    <d v="2016-11-19T00:00:00"/>
    <x v="0"/>
    <x v="5"/>
    <n v="6"/>
    <s v="微信支付-现金贷"/>
    <n v="0"/>
    <n v="1025.0999999999999"/>
    <n v="0"/>
    <n v="0"/>
    <n v="1025.0999999999999"/>
    <n v="180"/>
    <n v="1090"/>
    <n v="-1025.0999999999999"/>
  </r>
  <r>
    <x v="19"/>
    <d v="2016-11-20T00:00:00"/>
    <x v="0"/>
    <x v="5"/>
    <n v="2"/>
    <s v="易宝-现金贷"/>
    <n v="0"/>
    <n v="2050.1999999999998"/>
    <n v="0"/>
    <n v="0"/>
    <n v="2050.1999999999998"/>
    <n v="360"/>
    <n v="3230"/>
    <n v="-2050.1999999999998"/>
  </r>
  <r>
    <x v="19"/>
    <d v="2016-11-20T00:00:00"/>
    <x v="0"/>
    <x v="5"/>
    <n v="6"/>
    <s v="微信支付-现金贷"/>
    <n v="0"/>
    <n v="764.09"/>
    <n v="0"/>
    <n v="0"/>
    <n v="764.09"/>
    <n v="150"/>
    <n v="1012.5"/>
    <n v="-764.09"/>
  </r>
  <r>
    <x v="19"/>
    <d v="2016-11-21T00:00:00"/>
    <x v="0"/>
    <x v="5"/>
    <n v="2"/>
    <s v="易宝-现金贷"/>
    <n v="0"/>
    <n v="2050.1999999999998"/>
    <n v="0"/>
    <n v="0"/>
    <n v="2050.1999999999998"/>
    <n v="120"/>
    <n v="2916.67"/>
    <n v="-2050.1999999999998"/>
  </r>
  <r>
    <x v="19"/>
    <d v="2016-11-21T00:00:00"/>
    <x v="0"/>
    <x v="5"/>
    <n v="6"/>
    <s v="微信支付-现金贷"/>
    <n v="0"/>
    <n v="3578.38"/>
    <n v="0"/>
    <n v="0"/>
    <n v="3578.38"/>
    <n v="690"/>
    <n v="4618.4799999999996"/>
    <n v="-3578.38"/>
  </r>
  <r>
    <x v="19"/>
    <d v="2016-11-22T00:00:00"/>
    <x v="0"/>
    <x v="5"/>
    <n v="1"/>
    <s v="易联"/>
    <n v="0"/>
    <n v="683.4"/>
    <n v="0"/>
    <n v="0"/>
    <n v="683.4"/>
    <n v="150"/>
    <n v="0"/>
    <n v="-683.4"/>
  </r>
  <r>
    <x v="19"/>
    <d v="2016-11-22T00:00:00"/>
    <x v="0"/>
    <x v="5"/>
    <n v="2"/>
    <s v="易宝-现金贷"/>
    <n v="0"/>
    <n v="683.4"/>
    <n v="0"/>
    <n v="0"/>
    <n v="683.4"/>
    <n v="150"/>
    <n v="640"/>
    <n v="-683.4"/>
  </r>
  <r>
    <x v="19"/>
    <d v="2016-11-22T00:00:00"/>
    <x v="0"/>
    <x v="5"/>
    <n v="6"/>
    <s v="微信支付-现金贷"/>
    <n v="0"/>
    <n v="764.09"/>
    <n v="0"/>
    <n v="0"/>
    <n v="764.09"/>
    <n v="150"/>
    <n v="1020"/>
    <n v="-764.09"/>
  </r>
  <r>
    <x v="19"/>
    <d v="2016-11-23T00:00:00"/>
    <x v="0"/>
    <x v="5"/>
    <n v="6"/>
    <s v="微信支付-现金贷"/>
    <n v="0"/>
    <n v="2814.29"/>
    <n v="0"/>
    <n v="0"/>
    <n v="2814.29"/>
    <n v="600"/>
    <n v="3874.99"/>
    <n v="-2814.29"/>
  </r>
  <r>
    <x v="19"/>
    <d v="2016-11-25T00:00:00"/>
    <x v="0"/>
    <x v="5"/>
    <n v="2"/>
    <s v="易宝-现金贷"/>
    <n v="0"/>
    <n v="1366.8"/>
    <n v="0"/>
    <n v="0"/>
    <n v="1366.8"/>
    <n v="240"/>
    <n v="1316.67"/>
    <n v="-1366.8"/>
  </r>
  <r>
    <x v="19"/>
    <d v="2016-11-26T00:00:00"/>
    <x v="0"/>
    <x v="5"/>
    <n v="6"/>
    <s v="微信支付-现金贷"/>
    <n v="0"/>
    <n v="3417"/>
    <n v="0"/>
    <n v="0"/>
    <n v="3417"/>
    <n v="660"/>
    <n v="4366.66"/>
    <n v="-3417"/>
  </r>
  <r>
    <x v="19"/>
    <d v="2016-11-27T00:00:00"/>
    <x v="0"/>
    <x v="5"/>
    <n v="2"/>
    <s v="易宝-现金贷"/>
    <n v="0"/>
    <n v="764.09"/>
    <n v="0"/>
    <n v="0"/>
    <n v="764.09"/>
    <n v="150"/>
    <n v="1038.75"/>
    <n v="-764.09"/>
  </r>
  <r>
    <x v="19"/>
    <d v="2016-11-28T00:00:00"/>
    <x v="0"/>
    <x v="5"/>
    <n v="6"/>
    <s v="微信支付-现金贷"/>
    <n v="0"/>
    <n v="764.09"/>
    <n v="0"/>
    <n v="0"/>
    <n v="764.09"/>
    <n v="150"/>
    <n v="1057.5"/>
    <n v="-764.09"/>
  </r>
  <r>
    <x v="19"/>
    <d v="2016-11-29T00:00:00"/>
    <x v="0"/>
    <x v="5"/>
    <n v="2"/>
    <s v="易宝-现金贷"/>
    <n v="0"/>
    <n v="1366.8"/>
    <n v="0"/>
    <n v="0"/>
    <n v="1366.8"/>
    <n v="300"/>
    <n v="1336.67"/>
    <n v="-1366.8"/>
  </r>
  <r>
    <x v="19"/>
    <d v="2016-11-30T00:00:00"/>
    <x v="0"/>
    <x v="5"/>
    <n v="6"/>
    <s v="微信支付-现金贷"/>
    <n v="0"/>
    <n v="4423.16"/>
    <n v="0"/>
    <n v="0"/>
    <n v="4423.16"/>
    <n v="900"/>
    <n v="8307.91"/>
    <n v="-4423.16"/>
  </r>
  <r>
    <x v="19"/>
    <d v="2016-12-01T00:00:00"/>
    <x v="0"/>
    <x v="6"/>
    <n v="2"/>
    <s v="易宝-现金贷"/>
    <n v="0"/>
    <n v="1366.8"/>
    <n v="0"/>
    <n v="0"/>
    <n v="1366.8"/>
    <n v="240"/>
    <n v="1436.67"/>
    <n v="-1366.8"/>
  </r>
  <r>
    <x v="19"/>
    <d v="2016-12-01T00:00:00"/>
    <x v="0"/>
    <x v="6"/>
    <n v="6"/>
    <s v="微信支付-现金贷"/>
    <n v="0"/>
    <n v="1366.8"/>
    <n v="0"/>
    <n v="0"/>
    <n v="1366.8"/>
    <n v="240"/>
    <n v="3183.21"/>
    <n v="-1366.8"/>
  </r>
  <r>
    <x v="19"/>
    <d v="2016-12-02T00:00:00"/>
    <x v="0"/>
    <x v="6"/>
    <n v="2"/>
    <s v="易宝-现金贷"/>
    <n v="0"/>
    <n v="3417"/>
    <n v="0"/>
    <n v="0"/>
    <n v="3417"/>
    <n v="660"/>
    <n v="4113.33"/>
    <n v="-3417"/>
  </r>
  <r>
    <x v="19"/>
    <d v="2016-12-02T00:00:00"/>
    <x v="0"/>
    <x v="6"/>
    <n v="6"/>
    <s v="微信支付-现金贷"/>
    <n v="0"/>
    <n v="3068.98"/>
    <n v="0"/>
    <n v="0"/>
    <n v="3068.98"/>
    <n v="650"/>
    <n v="5417.88"/>
    <n v="-3068.98"/>
  </r>
  <r>
    <x v="19"/>
    <d v="2016-12-03T00:00:00"/>
    <x v="0"/>
    <x v="6"/>
    <n v="6"/>
    <s v="微信支付-现金贷"/>
    <n v="0"/>
    <n v="3417"/>
    <n v="0"/>
    <n v="0"/>
    <n v="3417"/>
    <n v="660"/>
    <n v="5806.67"/>
    <n v="-3417"/>
  </r>
  <r>
    <x v="19"/>
    <d v="2016-12-04T00:00:00"/>
    <x v="0"/>
    <x v="6"/>
    <n v="2"/>
    <s v="易宝-现金贷"/>
    <n v="0"/>
    <n v="4100.3999999999996"/>
    <n v="0"/>
    <n v="0"/>
    <n v="4100.3999999999996"/>
    <n v="480"/>
    <n v="5910"/>
    <n v="-4100.3999999999996"/>
  </r>
  <r>
    <x v="19"/>
    <d v="2016-12-06T00:00:00"/>
    <x v="0"/>
    <x v="6"/>
    <n v="13"/>
    <s v="支付宝线下还款"/>
    <n v="0"/>
    <n v="2733.6"/>
    <n v="0"/>
    <n v="0"/>
    <n v="2733.6"/>
    <n v="510"/>
    <n v="2256.4"/>
    <n v="-2733.6"/>
  </r>
  <r>
    <x v="19"/>
    <d v="2016-12-07T00:00:00"/>
    <x v="0"/>
    <x v="6"/>
    <n v="2"/>
    <s v="易宝-现金贷"/>
    <n v="0"/>
    <n v="3417"/>
    <n v="0"/>
    <n v="0"/>
    <n v="3417"/>
    <n v="630"/>
    <n v="5320"/>
    <n v="-3417"/>
  </r>
  <r>
    <x v="19"/>
    <d v="2016-12-08T00:00:00"/>
    <x v="0"/>
    <x v="6"/>
    <n v="2"/>
    <s v="易宝-现金贷"/>
    <n v="0"/>
    <n v="1366.8"/>
    <n v="0"/>
    <n v="0"/>
    <n v="1366.8"/>
    <n v="300"/>
    <n v="1296.67"/>
    <n v="-1366.8"/>
  </r>
  <r>
    <x v="19"/>
    <d v="2016-12-09T00:00:00"/>
    <x v="0"/>
    <x v="6"/>
    <n v="2"/>
    <s v="易宝-现金贷"/>
    <n v="0"/>
    <n v="5870.65"/>
    <n v="0"/>
    <n v="0"/>
    <n v="5870.65"/>
    <n v="1110"/>
    <n v="11241.66"/>
    <n v="-5870.65"/>
  </r>
  <r>
    <x v="19"/>
    <d v="2016-12-09T00:00:00"/>
    <x v="0"/>
    <x v="6"/>
    <n v="6"/>
    <s v="微信支付-现金贷"/>
    <n v="0"/>
    <n v="2559.59"/>
    <n v="0"/>
    <n v="0"/>
    <n v="2559.59"/>
    <n v="460"/>
    <n v="2876.67"/>
    <n v="-2559.59"/>
  </r>
  <r>
    <x v="19"/>
    <d v="2016-12-10T00:00:00"/>
    <x v="0"/>
    <x v="6"/>
    <n v="6"/>
    <s v="微信支付-现金贷"/>
    <n v="0"/>
    <n v="3417"/>
    <n v="0"/>
    <n v="0"/>
    <n v="3417"/>
    <n v="600"/>
    <n v="9989.99"/>
    <n v="-3417"/>
  </r>
  <r>
    <x v="19"/>
    <d v="2016-12-11T00:00:00"/>
    <x v="0"/>
    <x v="6"/>
    <n v="2"/>
    <s v="易宝-现金贷"/>
    <n v="0"/>
    <n v="1366.8"/>
    <n v="0"/>
    <n v="0"/>
    <n v="1366.8"/>
    <n v="240"/>
    <n v="1346.66"/>
    <n v="-1366.8"/>
  </r>
  <r>
    <x v="19"/>
    <d v="2016-12-11T00:00:00"/>
    <x v="0"/>
    <x v="6"/>
    <n v="6"/>
    <s v="微信支付-现金贷"/>
    <n v="0"/>
    <n v="2050.1999999999998"/>
    <n v="0"/>
    <n v="0"/>
    <n v="2050.1999999999998"/>
    <n v="360"/>
    <n v="3356.66"/>
    <n v="-2050.1999999999998"/>
  </r>
  <r>
    <x v="19"/>
    <d v="2016-12-12T00:00:00"/>
    <x v="0"/>
    <x v="6"/>
    <n v="2"/>
    <s v="易宝-现金贷"/>
    <n v="0"/>
    <n v="2733.6"/>
    <n v="0"/>
    <n v="0"/>
    <n v="2733.6"/>
    <n v="570"/>
    <n v="4776.67"/>
    <n v="-2733.6"/>
  </r>
  <r>
    <x v="19"/>
    <d v="2016-12-12T00:00:00"/>
    <x v="0"/>
    <x v="6"/>
    <n v="6"/>
    <s v="微信支付-现金贷"/>
    <n v="0"/>
    <n v="1192.79"/>
    <n v="0"/>
    <n v="0"/>
    <n v="1192.79"/>
    <n v="220"/>
    <n v="1765.83"/>
    <n v="-1192.79"/>
  </r>
  <r>
    <x v="19"/>
    <d v="2016-12-13T00:00:00"/>
    <x v="0"/>
    <x v="6"/>
    <n v="2"/>
    <s v="易宝-现金贷"/>
    <n v="0"/>
    <n v="2814.29"/>
    <n v="0"/>
    <n v="0"/>
    <n v="2814.29"/>
    <n v="510"/>
    <n v="4590.42"/>
    <n v="-2814.29"/>
  </r>
  <r>
    <x v="19"/>
    <d v="2016-12-13T00:00:00"/>
    <x v="0"/>
    <x v="6"/>
    <n v="6"/>
    <s v="微信支付-现金贷"/>
    <n v="0"/>
    <n v="1025.0999999999999"/>
    <n v="0"/>
    <n v="0"/>
    <n v="1025.0999999999999"/>
    <n v="180"/>
    <n v="905"/>
    <n v="-1025.0999999999999"/>
  </r>
  <r>
    <x v="19"/>
    <d v="2016-12-13T00:00:00"/>
    <x v="0"/>
    <x v="6"/>
    <n v="13"/>
    <s v="支付宝线下还款"/>
    <n v="0"/>
    <n v="683.4"/>
    <n v="0"/>
    <n v="0"/>
    <n v="683.4"/>
    <n v="120"/>
    <n v="940"/>
    <n v="-683.4"/>
  </r>
  <r>
    <x v="19"/>
    <d v="2016-12-14T00:00:00"/>
    <x v="0"/>
    <x v="6"/>
    <n v="2"/>
    <s v="易宝-现金贷"/>
    <n v="0"/>
    <n v="764.09"/>
    <n v="0"/>
    <n v="0"/>
    <n v="764.09"/>
    <n v="150"/>
    <n v="1237.5"/>
    <n v="-764.09"/>
  </r>
  <r>
    <x v="19"/>
    <d v="2016-12-15T00:00:00"/>
    <x v="0"/>
    <x v="6"/>
    <n v="6"/>
    <s v="微信支付-现金贷"/>
    <n v="0"/>
    <n v="683.4"/>
    <n v="0"/>
    <n v="0"/>
    <n v="683.4"/>
    <n v="120"/>
    <n v="603.33000000000004"/>
    <n v="-683.4"/>
  </r>
  <r>
    <x v="19"/>
    <d v="2016-12-15T00:00:00"/>
    <x v="0"/>
    <x v="6"/>
    <n v="13"/>
    <s v="支付宝线下还款"/>
    <n v="0"/>
    <n v="683.4"/>
    <n v="0"/>
    <n v="0"/>
    <n v="683.4"/>
    <n v="40"/>
    <n v="413.33"/>
    <n v="-683.4"/>
  </r>
  <r>
    <x v="19"/>
    <d v="2016-12-16T00:00:00"/>
    <x v="0"/>
    <x v="6"/>
    <n v="2"/>
    <s v="易宝-现金贷"/>
    <n v="0"/>
    <n v="2733.6"/>
    <n v="0"/>
    <n v="0"/>
    <n v="2733.6"/>
    <n v="160"/>
    <n v="6636.67"/>
    <n v="-2733.6"/>
  </r>
  <r>
    <x v="19"/>
    <d v="2016-12-17T00:00:00"/>
    <x v="0"/>
    <x v="6"/>
    <n v="2"/>
    <s v="易宝-现金贷"/>
    <n v="0"/>
    <n v="1025.0999999999999"/>
    <n v="0"/>
    <n v="0"/>
    <n v="1025.0999999999999"/>
    <n v="180"/>
    <n v="1075"/>
    <n v="-1025.0999999999999"/>
  </r>
  <r>
    <x v="19"/>
    <d v="2016-12-18T00:00:00"/>
    <x v="0"/>
    <x v="6"/>
    <n v="2"/>
    <s v="易宝-现金贷"/>
    <n v="0"/>
    <n v="1366.8"/>
    <n v="0"/>
    <n v="0"/>
    <n v="1366.8"/>
    <n v="80"/>
    <n v="1416.67"/>
    <n v="-1366.8"/>
  </r>
  <r>
    <x v="19"/>
    <d v="2016-12-18T00:00:00"/>
    <x v="0"/>
    <x v="6"/>
    <n v="6"/>
    <s v="微信支付-现金贷"/>
    <n v="0"/>
    <n v="764.09"/>
    <n v="0"/>
    <n v="0"/>
    <n v="764.09"/>
    <n v="150"/>
    <n v="1233.75"/>
    <n v="-764.09"/>
  </r>
  <r>
    <x v="19"/>
    <d v="2016-12-19T00:00:00"/>
    <x v="0"/>
    <x v="6"/>
    <n v="2"/>
    <s v="易宝-现金贷"/>
    <n v="0"/>
    <n v="764.09"/>
    <n v="0"/>
    <n v="0"/>
    <n v="764.09"/>
    <n v="150"/>
    <n v="1162.5"/>
    <n v="-764.09"/>
  </r>
  <r>
    <x v="19"/>
    <d v="2016-12-19T00:00:00"/>
    <x v="0"/>
    <x v="6"/>
    <n v="6"/>
    <s v="微信支付-现金贷"/>
    <n v="0"/>
    <n v="2050.1999999999998"/>
    <n v="0"/>
    <n v="0"/>
    <n v="2050.1999999999998"/>
    <n v="450"/>
    <n v="5706.67"/>
    <n v="-2050.1999999999998"/>
  </r>
  <r>
    <x v="19"/>
    <d v="2016-12-20T00:00:00"/>
    <x v="0"/>
    <x v="6"/>
    <n v="6"/>
    <s v="微信支付-现金贷"/>
    <n v="0"/>
    <n v="2553.2800000000002"/>
    <n v="0"/>
    <n v="0"/>
    <n v="2553.2800000000002"/>
    <n v="480"/>
    <n v="4863.75"/>
    <n v="-2553.2800000000002"/>
  </r>
  <r>
    <x v="19"/>
    <d v="2016-12-22T00:00:00"/>
    <x v="0"/>
    <x v="6"/>
    <n v="2"/>
    <s v="易宝-现金贷"/>
    <n v="0"/>
    <n v="2050.1999999999998"/>
    <n v="0"/>
    <n v="0"/>
    <n v="2050.1999999999998"/>
    <n v="390"/>
    <n v="1673.26"/>
    <n v="-2050.1999999999998"/>
  </r>
  <r>
    <x v="19"/>
    <d v="2016-12-23T00:00:00"/>
    <x v="0"/>
    <x v="6"/>
    <n v="6"/>
    <s v="微信支付-现金贷"/>
    <n v="0"/>
    <n v="683.4"/>
    <n v="0"/>
    <n v="0"/>
    <n v="683.4"/>
    <n v="120"/>
    <n v="1076.67"/>
    <n v="-683.4"/>
  </r>
  <r>
    <x v="19"/>
    <d v="2016-12-24T00:00:00"/>
    <x v="0"/>
    <x v="6"/>
    <n v="6"/>
    <s v="微信支付-现金贷"/>
    <n v="0"/>
    <n v="2050.1999999999998"/>
    <n v="0"/>
    <n v="0"/>
    <n v="2050.1999999999998"/>
    <n v="360"/>
    <n v="3830"/>
    <n v="-2050.1999999999998"/>
  </r>
  <r>
    <x v="19"/>
    <d v="2016-12-25T00:00:00"/>
    <x v="0"/>
    <x v="6"/>
    <n v="2"/>
    <s v="易宝-现金贷"/>
    <n v="0"/>
    <n v="3075.3"/>
    <n v="0"/>
    <n v="0"/>
    <n v="3075.3"/>
    <n v="540"/>
    <n v="6435"/>
    <n v="-3075.3"/>
  </r>
  <r>
    <x v="19"/>
    <d v="2016-12-26T00:00:00"/>
    <x v="0"/>
    <x v="6"/>
    <n v="2"/>
    <s v="易宝-现金贷"/>
    <n v="0"/>
    <n v="3578.38"/>
    <n v="0"/>
    <n v="0"/>
    <n v="3578.38"/>
    <n v="660"/>
    <n v="4242.3"/>
    <n v="-3578.38"/>
  </r>
  <r>
    <x v="19"/>
    <d v="2016-12-26T00:00:00"/>
    <x v="0"/>
    <x v="6"/>
    <n v="13"/>
    <s v="支付宝线下还款"/>
    <n v="0"/>
    <n v="683.4"/>
    <n v="0"/>
    <n v="0"/>
    <n v="683.4"/>
    <n v="150"/>
    <n v="1466.6"/>
    <n v="-683.4"/>
  </r>
  <r>
    <x v="19"/>
    <d v="2016-12-27T00:00:00"/>
    <x v="0"/>
    <x v="6"/>
    <n v="6"/>
    <s v="微信支付-现金贷"/>
    <n v="0"/>
    <n v="1447.49"/>
    <n v="0"/>
    <n v="0"/>
    <n v="1447.49"/>
    <n v="270"/>
    <n v="2396.25"/>
    <n v="-1447.49"/>
  </r>
  <r>
    <x v="19"/>
    <d v="2016-12-28T00:00:00"/>
    <x v="0"/>
    <x v="6"/>
    <n v="2"/>
    <s v="易宝-现金贷"/>
    <n v="0"/>
    <n v="683.4"/>
    <n v="0"/>
    <n v="0"/>
    <n v="683.4"/>
    <n v="40"/>
    <n v="276.60000000000002"/>
    <n v="-683.4"/>
  </r>
  <r>
    <x v="19"/>
    <d v="2016-12-28T00:00:00"/>
    <x v="0"/>
    <x v="6"/>
    <n v="13"/>
    <s v="支付宝线下还款"/>
    <n v="0"/>
    <n v="2050.1999999999998"/>
    <n v="0"/>
    <n v="0"/>
    <n v="2050.1999999999998"/>
    <n v="360"/>
    <n v="1589.8"/>
    <n v="-2050.1999999999998"/>
  </r>
  <r>
    <x v="19"/>
    <d v="2016-12-29T00:00:00"/>
    <x v="0"/>
    <x v="6"/>
    <n v="2"/>
    <s v="易宝-现金贷"/>
    <n v="0"/>
    <n v="1366.8"/>
    <n v="0"/>
    <n v="0"/>
    <n v="1366.8"/>
    <n v="300"/>
    <n v="1910"/>
    <n v="-1366.8"/>
  </r>
  <r>
    <x v="19"/>
    <d v="2016-12-29T00:00:00"/>
    <x v="0"/>
    <x v="6"/>
    <n v="6"/>
    <s v="微信支付-现金贷"/>
    <n v="0"/>
    <n v="1366.8"/>
    <n v="0"/>
    <n v="0"/>
    <n v="1366.8"/>
    <n v="240"/>
    <n v="2630"/>
    <n v="-1366.8"/>
  </r>
  <r>
    <x v="19"/>
    <d v="2016-12-29T00:00:00"/>
    <x v="0"/>
    <x v="6"/>
    <n v="13"/>
    <s v="支付宝线下还款"/>
    <n v="0"/>
    <n v="683.4"/>
    <n v="0"/>
    <n v="0"/>
    <n v="683.4"/>
    <n v="150"/>
    <n v="166.6"/>
    <n v="-683.4"/>
  </r>
  <r>
    <x v="19"/>
    <d v="2016-12-30T00:00:00"/>
    <x v="0"/>
    <x v="6"/>
    <n v="2"/>
    <s v="易宝-现金贷"/>
    <n v="0"/>
    <n v="2050.1999999999998"/>
    <n v="0"/>
    <n v="0"/>
    <n v="2050.1999999999998"/>
    <n v="360"/>
    <n v="6703.14"/>
    <n v="-2050.1999999999998"/>
  </r>
  <r>
    <x v="19"/>
    <d v="2016-12-31T00:00:00"/>
    <x v="0"/>
    <x v="6"/>
    <n v="6"/>
    <s v="微信支付-现金贷"/>
    <n v="0"/>
    <n v="764.09"/>
    <n v="0"/>
    <n v="0"/>
    <n v="764.09"/>
    <n v="150"/>
    <n v="1207.5"/>
    <n v="-764.09"/>
  </r>
  <r>
    <x v="19"/>
    <d v="2015-10-13T00:00:00"/>
    <x v="1"/>
    <x v="4"/>
    <n v="1"/>
    <s v="易联"/>
    <n v="0"/>
    <n v="683.4"/>
    <n v="0"/>
    <n v="683.4"/>
    <n v="0"/>
    <n v="3480"/>
    <n v="0"/>
    <n v="-683.4"/>
  </r>
  <r>
    <x v="19"/>
    <d v="2015-10-16T00:00:00"/>
    <x v="1"/>
    <x v="4"/>
    <n v="14"/>
    <s v="平安银行"/>
    <n v="0"/>
    <n v="341.7"/>
    <n v="0"/>
    <n v="341.7"/>
    <n v="0"/>
    <n v="0"/>
    <n v="0"/>
    <n v="-341.7"/>
  </r>
  <r>
    <x v="19"/>
    <d v="2015-10-25T00:00:00"/>
    <x v="1"/>
    <x v="4"/>
    <n v="14"/>
    <s v="平安银行"/>
    <n v="0"/>
    <n v="1018.78"/>
    <n v="0"/>
    <n v="1018.78"/>
    <n v="0"/>
    <n v="0"/>
    <n v="0"/>
    <n v="-1018.78"/>
  </r>
  <r>
    <x v="19"/>
    <d v="2015-10-31T00:00:00"/>
    <x v="1"/>
    <x v="4"/>
    <n v="14"/>
    <s v="平安银行"/>
    <n v="0"/>
    <n v="683.4"/>
    <n v="0"/>
    <n v="683.4"/>
    <n v="0"/>
    <n v="0"/>
    <n v="0"/>
    <n v="-683.4"/>
  </r>
  <r>
    <x v="19"/>
    <d v="2015-11-01T00:00:00"/>
    <x v="1"/>
    <x v="5"/>
    <n v="14"/>
    <s v="平安银行"/>
    <n v="0"/>
    <n v="509.39"/>
    <n v="0"/>
    <n v="509.39"/>
    <n v="0"/>
    <n v="0"/>
    <n v="0"/>
    <n v="-509.39"/>
  </r>
  <r>
    <x v="19"/>
    <d v="2015-11-21T00:00:00"/>
    <x v="1"/>
    <x v="5"/>
    <n v="14"/>
    <s v="平安银行"/>
    <n v="0"/>
    <n v="851.09"/>
    <n v="0"/>
    <n v="851.09"/>
    <n v="0"/>
    <n v="0"/>
    <n v="0"/>
    <n v="-851.09"/>
  </r>
  <r>
    <x v="19"/>
    <d v="2015-11-22T00:00:00"/>
    <x v="1"/>
    <x v="5"/>
    <n v="14"/>
    <s v="平安银行"/>
    <n v="0"/>
    <n v="509.39"/>
    <n v="0"/>
    <n v="509.39"/>
    <n v="0"/>
    <n v="0"/>
    <n v="0"/>
    <n v="-509.39"/>
  </r>
  <r>
    <x v="19"/>
    <d v="2015-11-28T00:00:00"/>
    <x v="1"/>
    <x v="5"/>
    <n v="14"/>
    <s v="平安银行"/>
    <n v="0"/>
    <n v="750"/>
    <n v="0"/>
    <n v="750"/>
    <n v="0"/>
    <n v="0"/>
    <n v="0"/>
    <n v="-750"/>
  </r>
  <r>
    <x v="19"/>
    <d v="2015-11-29T00:00:00"/>
    <x v="1"/>
    <x v="5"/>
    <n v="14"/>
    <s v="平安银行"/>
    <n v="0"/>
    <n v="683.4"/>
    <n v="0"/>
    <n v="683.4"/>
    <n v="0"/>
    <n v="120"/>
    <n v="0"/>
    <n v="-683.4"/>
  </r>
  <r>
    <x v="19"/>
    <d v="2015-11-29T00:00:00"/>
    <x v="1"/>
    <x v="5"/>
    <n v="15"/>
    <s v="农业银行"/>
    <n v="0"/>
    <n v="683.4"/>
    <n v="0"/>
    <n v="683.4"/>
    <n v="0"/>
    <n v="0"/>
    <n v="0"/>
    <n v="-683.4"/>
  </r>
  <r>
    <x v="19"/>
    <d v="2015-11-30T00:00:00"/>
    <x v="1"/>
    <x v="5"/>
    <n v="13"/>
    <s v="支付宝线下还款"/>
    <n v="0"/>
    <n v="1018.78"/>
    <n v="0"/>
    <n v="1018.78"/>
    <n v="0"/>
    <n v="0"/>
    <n v="0"/>
    <n v="-1018.78"/>
  </r>
  <r>
    <x v="19"/>
    <d v="2015-12-06T00:00:00"/>
    <x v="1"/>
    <x v="6"/>
    <n v="14"/>
    <s v="平安银行"/>
    <n v="0"/>
    <n v="2981.98"/>
    <n v="0"/>
    <n v="2981.98"/>
    <n v="0"/>
    <n v="0"/>
    <n v="0"/>
    <n v="-2981.98"/>
  </r>
  <r>
    <x v="19"/>
    <d v="2015-12-20T00:00:00"/>
    <x v="1"/>
    <x v="6"/>
    <n v="13"/>
    <s v="支付宝线下还款"/>
    <n v="0"/>
    <n v="683.4"/>
    <n v="0"/>
    <n v="683.4"/>
    <n v="0"/>
    <n v="0"/>
    <n v="0"/>
    <n v="-683.4"/>
  </r>
  <r>
    <x v="19"/>
    <d v="2015-12-27T00:00:00"/>
    <x v="1"/>
    <x v="6"/>
    <n v="15"/>
    <s v="农业银行"/>
    <n v="0"/>
    <n v="764.09"/>
    <n v="0"/>
    <n v="764.09"/>
    <n v="0"/>
    <n v="0"/>
    <n v="0"/>
    <n v="-764.09"/>
  </r>
  <r>
    <x v="19"/>
    <d v="2016-01-03T00:00:00"/>
    <x v="0"/>
    <x v="8"/>
    <n v="14"/>
    <s v="平安银行"/>
    <n v="0"/>
    <n v="2197.4899999999998"/>
    <n v="0"/>
    <n v="2197.4899999999998"/>
    <n v="0"/>
    <n v="0"/>
    <n v="0"/>
    <n v="-2197.4899999999998"/>
  </r>
  <r>
    <x v="19"/>
    <d v="2016-01-09T00:00:00"/>
    <x v="0"/>
    <x v="8"/>
    <n v="13"/>
    <s v="支付宝线下还款"/>
    <n v="0"/>
    <n v="683.4"/>
    <n v="0"/>
    <n v="683.4"/>
    <n v="0"/>
    <n v="0"/>
    <n v="0"/>
    <n v="-683.4"/>
  </r>
  <r>
    <x v="19"/>
    <d v="2016-01-10T00:00:00"/>
    <x v="0"/>
    <x v="8"/>
    <n v="13"/>
    <s v="支付宝线下还款"/>
    <n v="0"/>
    <n v="683.4"/>
    <n v="0"/>
    <n v="683.4"/>
    <n v="0"/>
    <n v="0"/>
    <n v="0"/>
    <n v="-683.4"/>
  </r>
  <r>
    <x v="19"/>
    <d v="2016-01-16T00:00:00"/>
    <x v="0"/>
    <x v="8"/>
    <n v="13"/>
    <s v="支付宝线下还款"/>
    <n v="0"/>
    <n v="484.5"/>
    <n v="0"/>
    <n v="484.5"/>
    <n v="0"/>
    <n v="120"/>
    <n v="0"/>
    <n v="-484.5"/>
  </r>
  <r>
    <x v="19"/>
    <d v="2016-01-25T00:00:00"/>
    <x v="0"/>
    <x v="8"/>
    <n v="13"/>
    <s v="支付宝线下还款"/>
    <n v="0"/>
    <n v="683.4"/>
    <n v="0"/>
    <n v="683.4"/>
    <n v="0"/>
    <n v="150"/>
    <n v="0"/>
    <n v="-683.4"/>
  </r>
  <r>
    <x v="19"/>
    <d v="2016-01-26T00:00:00"/>
    <x v="0"/>
    <x v="8"/>
    <n v="13"/>
    <s v="支付宝线下还款"/>
    <n v="0"/>
    <n v="683.4"/>
    <n v="0"/>
    <n v="683.4"/>
    <n v="0"/>
    <n v="0"/>
    <n v="0"/>
    <n v="-683.4"/>
  </r>
  <r>
    <x v="19"/>
    <d v="2016-01-30T00:00:00"/>
    <x v="0"/>
    <x v="8"/>
    <n v="13"/>
    <s v="支付宝线下还款"/>
    <n v="0"/>
    <n v="764.09"/>
    <n v="0"/>
    <n v="764.09"/>
    <n v="0"/>
    <n v="150"/>
    <n v="0.90999999999999703"/>
    <n v="-764.09"/>
  </r>
  <r>
    <x v="19"/>
    <d v="2016-01-31T00:00:00"/>
    <x v="0"/>
    <x v="8"/>
    <n v="15"/>
    <s v="农业银行"/>
    <n v="0"/>
    <n v="683.4"/>
    <n v="0"/>
    <n v="683.4"/>
    <n v="0"/>
    <n v="0"/>
    <n v="0"/>
    <n v="-683.4"/>
  </r>
  <r>
    <x v="19"/>
    <d v="2016-02-04T00:00:00"/>
    <x v="0"/>
    <x v="9"/>
    <n v="13"/>
    <s v="支付宝线下还款"/>
    <n v="0"/>
    <n v="764.09"/>
    <n v="0"/>
    <n v="764.09"/>
    <n v="0"/>
    <n v="0"/>
    <n v="0"/>
    <n v="-764.09"/>
  </r>
  <r>
    <x v="19"/>
    <d v="2016-02-07T00:00:00"/>
    <x v="0"/>
    <x v="9"/>
    <n v="14"/>
    <s v="平安银行"/>
    <n v="0"/>
    <n v="4805.8999999999996"/>
    <n v="0"/>
    <n v="4805.8999999999996"/>
    <n v="0"/>
    <n v="0"/>
    <n v="0"/>
    <n v="-4805.8999999999996"/>
  </r>
  <r>
    <x v="19"/>
    <d v="2016-02-07T00:00:00"/>
    <x v="0"/>
    <x v="9"/>
    <n v="15"/>
    <s v="农业银行"/>
    <n v="0"/>
    <n v="683.4"/>
    <n v="0"/>
    <n v="683.4"/>
    <n v="0"/>
    <n v="0"/>
    <n v="0"/>
    <n v="-683.4"/>
  </r>
  <r>
    <x v="19"/>
    <d v="2016-02-08T00:00:00"/>
    <x v="0"/>
    <x v="9"/>
    <n v="14"/>
    <s v="平安银行"/>
    <n v="0"/>
    <n v="3789.19"/>
    <n v="0"/>
    <n v="3789.19"/>
    <n v="0"/>
    <n v="0"/>
    <n v="0"/>
    <n v="-3789.19"/>
  </r>
  <r>
    <x v="19"/>
    <d v="2016-02-09T00:00:00"/>
    <x v="0"/>
    <x v="9"/>
    <n v="13"/>
    <s v="支付宝线下还款"/>
    <n v="0"/>
    <n v="0"/>
    <n v="0"/>
    <n v="0"/>
    <n v="0"/>
    <n v="150.01"/>
    <n v="0"/>
    <n v="0"/>
  </r>
  <r>
    <x v="19"/>
    <d v="2016-02-09T00:00:00"/>
    <x v="0"/>
    <x v="9"/>
    <n v="14"/>
    <s v="平安银行"/>
    <n v="0"/>
    <n v="2472.59"/>
    <n v="0"/>
    <n v="2472.59"/>
    <n v="0"/>
    <n v="0"/>
    <n v="0"/>
    <n v="-2472.59"/>
  </r>
  <r>
    <x v="19"/>
    <d v="2016-02-10T00:00:00"/>
    <x v="0"/>
    <x v="9"/>
    <n v="13"/>
    <s v="支付宝线下还款"/>
    <n v="0"/>
    <n v="1708.5"/>
    <n v="0"/>
    <n v="1708.5"/>
    <n v="0"/>
    <n v="0"/>
    <n v="0"/>
    <n v="-1708.5"/>
  </r>
  <r>
    <x v="19"/>
    <d v="2016-02-11T00:00:00"/>
    <x v="0"/>
    <x v="9"/>
    <n v="14"/>
    <s v="平安银行"/>
    <n v="0"/>
    <n v="683.4"/>
    <n v="0"/>
    <n v="683.4"/>
    <n v="0"/>
    <n v="0"/>
    <n v="0"/>
    <n v="-683.4"/>
  </r>
  <r>
    <x v="19"/>
    <d v="2016-02-13T00:00:00"/>
    <x v="0"/>
    <x v="9"/>
    <n v="14"/>
    <s v="平安银行"/>
    <n v="0"/>
    <n v="3392.2"/>
    <n v="0"/>
    <n v="3392.2"/>
    <n v="0"/>
    <n v="0"/>
    <n v="0"/>
    <n v="-3392.2"/>
  </r>
  <r>
    <x v="19"/>
    <d v="2016-02-15T00:00:00"/>
    <x v="0"/>
    <x v="9"/>
    <n v="13"/>
    <s v="支付宝线下还款"/>
    <n v="0"/>
    <n v="683.4"/>
    <n v="0"/>
    <n v="683.4"/>
    <n v="0"/>
    <n v="0"/>
    <n v="0"/>
    <n v="-683.4"/>
  </r>
  <r>
    <x v="19"/>
    <d v="2016-03-03T00:00:00"/>
    <x v="0"/>
    <x v="10"/>
    <n v="13"/>
    <s v="支付宝线下还款"/>
    <n v="0"/>
    <n v="1025.0999999999999"/>
    <n v="0"/>
    <n v="1025.0999999999999"/>
    <n v="0"/>
    <n v="300"/>
    <n v="0"/>
    <n v="-1025.0999999999999"/>
  </r>
  <r>
    <x v="19"/>
    <d v="2016-03-06T00:00:00"/>
    <x v="0"/>
    <x v="10"/>
    <n v="13"/>
    <s v="支付宝线下还款"/>
    <n v="0"/>
    <n v="870.17"/>
    <n v="0"/>
    <n v="870.17"/>
    <n v="0"/>
    <n v="180"/>
    <n v="0"/>
    <n v="-870.17"/>
  </r>
  <r>
    <x v="19"/>
    <d v="2016-03-09T00:00:00"/>
    <x v="0"/>
    <x v="10"/>
    <n v="13"/>
    <s v="支付宝线下还款"/>
    <n v="0"/>
    <n v="0"/>
    <n v="0"/>
    <n v="0"/>
    <n v="0"/>
    <n v="0"/>
    <n v="0"/>
    <n v="0"/>
  </r>
  <r>
    <x v="19"/>
    <d v="2016-03-16T00:00:00"/>
    <x v="0"/>
    <x v="10"/>
    <n v="13"/>
    <s v="支付宝线下还款"/>
    <n v="0"/>
    <n v="1025.0999999999999"/>
    <n v="0"/>
    <n v="1025.0999999999999"/>
    <n v="0"/>
    <n v="0"/>
    <n v="0"/>
    <n v="-1025.0999999999999"/>
  </r>
  <r>
    <x v="19"/>
    <d v="2016-03-18T00:00:00"/>
    <x v="0"/>
    <x v="10"/>
    <n v="13"/>
    <s v="支付宝线下还款"/>
    <n v="0"/>
    <n v="683.4"/>
    <n v="0"/>
    <n v="683.4"/>
    <n v="0"/>
    <n v="180"/>
    <n v="0"/>
    <n v="-683.4"/>
  </r>
  <r>
    <x v="19"/>
    <d v="2016-03-20T00:00:00"/>
    <x v="0"/>
    <x v="10"/>
    <n v="13"/>
    <s v="支付宝线下还款"/>
    <n v="0"/>
    <n v="1025.0999999999999"/>
    <n v="0"/>
    <n v="1025.0999999999999"/>
    <n v="0"/>
    <n v="240"/>
    <n v="0"/>
    <n v="-1025.0999999999999"/>
  </r>
  <r>
    <x v="19"/>
    <d v="2016-03-27T00:00:00"/>
    <x v="0"/>
    <x v="10"/>
    <n v="13"/>
    <s v="支付宝线下还款"/>
    <n v="0"/>
    <n v="683.4"/>
    <n v="0"/>
    <n v="683.4"/>
    <n v="0"/>
    <n v="0"/>
    <n v="0"/>
    <n v="-683.4"/>
  </r>
  <r>
    <x v="19"/>
    <d v="2016-04-03T00:00:00"/>
    <x v="0"/>
    <x v="11"/>
    <n v="13"/>
    <s v="支付宝线下还款"/>
    <n v="0"/>
    <n v="401.7"/>
    <n v="0"/>
    <n v="401.7"/>
    <n v="0"/>
    <n v="0"/>
    <n v="0"/>
    <n v="-401.7"/>
  </r>
  <r>
    <x v="19"/>
    <d v="2016-04-20T00:00:00"/>
    <x v="0"/>
    <x v="11"/>
    <n v="13"/>
    <s v="支付宝线下还款"/>
    <n v="0"/>
    <n v="3075.3"/>
    <n v="0"/>
    <n v="3075.3"/>
    <n v="0"/>
    <n v="0"/>
    <n v="0"/>
    <n v="-3075.3"/>
  </r>
  <r>
    <x v="19"/>
    <d v="2016-04-21T00:00:00"/>
    <x v="0"/>
    <x v="11"/>
    <n v="13"/>
    <s v="支付宝线下还款"/>
    <n v="0"/>
    <n v="2050.1999999999998"/>
    <n v="0"/>
    <n v="2050.1999999999998"/>
    <n v="0"/>
    <n v="0"/>
    <n v="0"/>
    <n v="-2050.1999999999998"/>
  </r>
  <r>
    <x v="19"/>
    <d v="2016-05-10T00:00:00"/>
    <x v="0"/>
    <x v="7"/>
    <n v="1"/>
    <s v="易联"/>
    <n v="0"/>
    <n v="134228.75"/>
    <n v="0"/>
    <n v="134228.75"/>
    <n v="0"/>
    <n v="0"/>
    <n v="0"/>
    <n v="-134228.75"/>
  </r>
  <r>
    <x v="19"/>
    <d v="2016-05-13T00:00:00"/>
    <x v="0"/>
    <x v="7"/>
    <n v="1"/>
    <s v="易联"/>
    <n v="0"/>
    <n v="128201.19"/>
    <n v="0"/>
    <n v="128201.19"/>
    <n v="0"/>
    <n v="150"/>
    <n v="0"/>
    <n v="-128201.19"/>
  </r>
  <r>
    <x v="19"/>
    <d v="2016-05-14T00:00:00"/>
    <x v="0"/>
    <x v="7"/>
    <n v="1"/>
    <s v="易联"/>
    <n v="0"/>
    <n v="134133.17000000001"/>
    <n v="0"/>
    <n v="134133.17000000001"/>
    <n v="0"/>
    <n v="0"/>
    <n v="0"/>
    <n v="-134133.17000000001"/>
  </r>
  <r>
    <x v="19"/>
    <d v="2016-05-14T00:00:00"/>
    <x v="0"/>
    <x v="7"/>
    <n v="14"/>
    <s v="平安银行"/>
    <n v="0"/>
    <n v="1553.57"/>
    <n v="0"/>
    <n v="1553.57"/>
    <n v="0"/>
    <n v="0"/>
    <n v="0"/>
    <n v="-1553.57"/>
  </r>
  <r>
    <x v="19"/>
    <d v="2016-05-15T00:00:00"/>
    <x v="0"/>
    <x v="7"/>
    <n v="1"/>
    <s v="易联"/>
    <n v="0"/>
    <n v="668893.679999999"/>
    <n v="0"/>
    <n v="668893.679999999"/>
    <n v="0"/>
    <n v="0"/>
    <n v="0"/>
    <n v="-668893.679999999"/>
  </r>
  <r>
    <x v="19"/>
    <d v="2016-05-15T00:00:00"/>
    <x v="0"/>
    <x v="7"/>
    <n v="14"/>
    <s v="平安银行"/>
    <n v="0"/>
    <n v="11276.1"/>
    <n v="0"/>
    <n v="11276.1"/>
    <n v="0"/>
    <n v="0"/>
    <n v="0"/>
    <n v="-11276.1"/>
  </r>
  <r>
    <x v="19"/>
    <d v="2016-05-16T00:00:00"/>
    <x v="0"/>
    <x v="7"/>
    <n v="1"/>
    <s v="易联"/>
    <n v="0"/>
    <n v="147836.10999999999"/>
    <n v="0"/>
    <n v="147836.10999999999"/>
    <n v="0"/>
    <n v="330"/>
    <n v="0"/>
    <n v="-147836.10999999999"/>
  </r>
  <r>
    <x v="19"/>
    <d v="2016-05-17T00:00:00"/>
    <x v="0"/>
    <x v="7"/>
    <n v="1"/>
    <s v="易联"/>
    <n v="0"/>
    <n v="147574.43"/>
    <n v="0"/>
    <n v="147574.43"/>
    <n v="0"/>
    <n v="0"/>
    <n v="0"/>
    <n v="-147574.43"/>
  </r>
  <r>
    <x v="19"/>
    <d v="2016-05-17T00:00:00"/>
    <x v="0"/>
    <x v="7"/>
    <n v="14"/>
    <s v="平安银行"/>
    <n v="0"/>
    <n v="4100.3999999999996"/>
    <n v="0"/>
    <n v="4100.3999999999996"/>
    <n v="0"/>
    <n v="0"/>
    <n v="0"/>
    <n v="-4100.3999999999996"/>
  </r>
  <r>
    <x v="19"/>
    <d v="2016-05-19T00:00:00"/>
    <x v="0"/>
    <x v="7"/>
    <n v="1"/>
    <s v="易联"/>
    <n v="0"/>
    <n v="517537.21000000101"/>
    <n v="0"/>
    <n v="517537.21000000101"/>
    <n v="0"/>
    <n v="0"/>
    <n v="0"/>
    <n v="-517537.21000000101"/>
  </r>
  <r>
    <x v="19"/>
    <d v="2016-05-20T00:00:00"/>
    <x v="0"/>
    <x v="7"/>
    <n v="1"/>
    <s v="易联"/>
    <n v="0"/>
    <n v="148471.34"/>
    <n v="0"/>
    <n v="148471.34"/>
    <n v="0"/>
    <n v="0"/>
    <n v="0"/>
    <n v="-148471.34"/>
  </r>
  <r>
    <x v="19"/>
    <d v="2016-05-21T00:00:00"/>
    <x v="0"/>
    <x v="7"/>
    <n v="1"/>
    <s v="易联"/>
    <n v="0"/>
    <n v="58899.17"/>
    <n v="0"/>
    <n v="58899.17"/>
    <n v="0"/>
    <n v="40"/>
    <n v="0"/>
    <n v="-58899.17"/>
  </r>
  <r>
    <x v="19"/>
    <d v="2016-05-22T00:00:00"/>
    <x v="0"/>
    <x v="7"/>
    <n v="1"/>
    <s v="易联"/>
    <n v="0"/>
    <n v="295148.81"/>
    <n v="0"/>
    <n v="295148.81"/>
    <n v="0"/>
    <n v="120"/>
    <n v="0"/>
    <n v="-295148.81"/>
  </r>
  <r>
    <x v="19"/>
    <d v="2016-05-22T00:00:00"/>
    <x v="0"/>
    <x v="7"/>
    <n v="14"/>
    <s v="平安银行"/>
    <n v="0"/>
    <n v="3075.3"/>
    <n v="0"/>
    <n v="3075.3"/>
    <n v="0"/>
    <n v="0"/>
    <n v="0"/>
    <n v="-3075.3"/>
  </r>
  <r>
    <x v="19"/>
    <d v="2016-05-23T00:00:00"/>
    <x v="0"/>
    <x v="7"/>
    <n v="1"/>
    <s v="易联"/>
    <n v="0"/>
    <n v="243290.41"/>
    <n v="0"/>
    <n v="243290.41"/>
    <n v="0"/>
    <n v="0"/>
    <n v="0"/>
    <n v="-243290.41"/>
  </r>
  <r>
    <x v="19"/>
    <d v="2016-05-24T00:00:00"/>
    <x v="0"/>
    <x v="7"/>
    <n v="1"/>
    <s v="易联"/>
    <n v="0"/>
    <n v="189745.21"/>
    <n v="0"/>
    <n v="189745.21"/>
    <n v="0"/>
    <n v="0"/>
    <n v="0"/>
    <n v="-189745.21"/>
  </r>
  <r>
    <x v="19"/>
    <d v="2016-05-24T00:00:00"/>
    <x v="0"/>
    <x v="7"/>
    <n v="14"/>
    <s v="平安银行"/>
    <n v="0"/>
    <n v="6125.5"/>
    <n v="0"/>
    <n v="6125.5"/>
    <n v="0"/>
    <n v="0"/>
    <n v="0"/>
    <n v="-6125.5"/>
  </r>
  <r>
    <x v="19"/>
    <d v="2016-05-25T00:00:00"/>
    <x v="0"/>
    <x v="7"/>
    <n v="1"/>
    <s v="易联"/>
    <n v="0"/>
    <n v="109685.7"/>
    <n v="0"/>
    <n v="109685.7"/>
    <n v="0"/>
    <n v="0"/>
    <n v="0"/>
    <n v="-109685.7"/>
  </r>
  <r>
    <x v="19"/>
    <d v="2016-05-27T00:00:00"/>
    <x v="0"/>
    <x v="7"/>
    <n v="1"/>
    <s v="易联"/>
    <n v="0"/>
    <n v="29667.9"/>
    <n v="0"/>
    <n v="29667.9"/>
    <n v="0"/>
    <n v="150"/>
    <n v="0"/>
    <n v="-29667.9"/>
  </r>
  <r>
    <x v="19"/>
    <d v="2016-05-27T00:00:00"/>
    <x v="0"/>
    <x v="7"/>
    <n v="14"/>
    <s v="平安银行"/>
    <n v="0"/>
    <n v="683.4"/>
    <n v="0"/>
    <n v="683.4"/>
    <n v="0"/>
    <n v="0"/>
    <n v="0"/>
    <n v="-683.4"/>
  </r>
  <r>
    <x v="19"/>
    <d v="2016-05-28T00:00:00"/>
    <x v="0"/>
    <x v="7"/>
    <n v="1"/>
    <s v="易联"/>
    <n v="0"/>
    <n v="35301.870000000003"/>
    <n v="0"/>
    <n v="35301.870000000003"/>
    <n v="0"/>
    <n v="0"/>
    <n v="0"/>
    <n v="-35301.870000000003"/>
  </r>
  <r>
    <x v="19"/>
    <d v="2016-05-29T00:00:00"/>
    <x v="0"/>
    <x v="7"/>
    <n v="1"/>
    <s v="易联"/>
    <n v="0"/>
    <n v="24260.71"/>
    <n v="0"/>
    <n v="24260.71"/>
    <n v="0"/>
    <n v="0"/>
    <n v="0"/>
    <n v="-24260.71"/>
  </r>
  <r>
    <x v="19"/>
    <d v="2016-05-31T00:00:00"/>
    <x v="0"/>
    <x v="7"/>
    <n v="1"/>
    <s v="易联"/>
    <n v="0"/>
    <n v="395775.52000000101"/>
    <n v="0"/>
    <n v="395775.52000000101"/>
    <n v="0"/>
    <n v="0"/>
    <n v="0"/>
    <n v="-395775.52000000101"/>
  </r>
  <r>
    <x v="19"/>
    <d v="2016-05-31T00:00:00"/>
    <x v="0"/>
    <x v="7"/>
    <n v="14"/>
    <s v="平安银行"/>
    <n v="0"/>
    <n v="7483.94"/>
    <n v="0"/>
    <n v="7483.94"/>
    <n v="0"/>
    <n v="0"/>
    <n v="0"/>
    <n v="-7483.94"/>
  </r>
  <r>
    <x v="19"/>
    <d v="2016-06-01T00:00:00"/>
    <x v="0"/>
    <x v="0"/>
    <n v="1"/>
    <s v="易联"/>
    <n v="0"/>
    <n v="342041.82"/>
    <n v="0"/>
    <n v="342041.82"/>
    <n v="0"/>
    <n v="0"/>
    <n v="0"/>
    <n v="-342041.82"/>
  </r>
  <r>
    <x v="19"/>
    <d v="2016-06-01T00:00:00"/>
    <x v="0"/>
    <x v="0"/>
    <n v="14"/>
    <s v="平安银行"/>
    <n v="0"/>
    <n v="5125.5"/>
    <n v="0"/>
    <n v="5125.5"/>
    <n v="0"/>
    <n v="0"/>
    <n v="0"/>
    <n v="-5125.5"/>
  </r>
  <r>
    <x v="19"/>
    <d v="2016-06-02T00:00:00"/>
    <x v="0"/>
    <x v="0"/>
    <n v="1"/>
    <s v="易联"/>
    <n v="0"/>
    <n v="274385.17"/>
    <n v="0"/>
    <n v="274385.17"/>
    <n v="0"/>
    <n v="0"/>
    <n v="0"/>
    <n v="-274385.17"/>
  </r>
  <r>
    <x v="19"/>
    <d v="2016-06-02T00:00:00"/>
    <x v="0"/>
    <x v="0"/>
    <n v="14"/>
    <s v="平安银行"/>
    <n v="0"/>
    <n v="683.4"/>
    <n v="0"/>
    <n v="683.4"/>
    <n v="0"/>
    <n v="0"/>
    <n v="0"/>
    <n v="-683.4"/>
  </r>
  <r>
    <x v="19"/>
    <d v="2016-06-03T00:00:00"/>
    <x v="0"/>
    <x v="0"/>
    <n v="1"/>
    <s v="易联"/>
    <n v="0"/>
    <n v="344092.05000000098"/>
    <n v="0"/>
    <n v="344092.05000000098"/>
    <n v="0"/>
    <n v="0"/>
    <n v="0"/>
    <n v="-344092.05000000098"/>
  </r>
  <r>
    <x v="19"/>
    <d v="2016-06-03T00:00:00"/>
    <x v="0"/>
    <x v="0"/>
    <n v="14"/>
    <s v="平安银行"/>
    <n v="0"/>
    <n v="6150.6"/>
    <n v="0"/>
    <n v="6150.6"/>
    <n v="0"/>
    <n v="0"/>
    <n v="0"/>
    <n v="-6150.6"/>
  </r>
  <r>
    <x v="19"/>
    <d v="2016-06-04T00:00:00"/>
    <x v="0"/>
    <x v="0"/>
    <n v="1"/>
    <s v="易联"/>
    <n v="0"/>
    <n v="60016.12"/>
    <n v="0"/>
    <n v="60016.12"/>
    <n v="0"/>
    <n v="0"/>
    <n v="0"/>
    <n v="-60016.12"/>
  </r>
  <r>
    <x v="19"/>
    <d v="2016-06-05T00:00:00"/>
    <x v="0"/>
    <x v="0"/>
    <n v="1"/>
    <s v="易联"/>
    <n v="0"/>
    <n v="127454.19"/>
    <n v="0"/>
    <n v="127454.19"/>
    <n v="0"/>
    <n v="60"/>
    <n v="0"/>
    <n v="-127454.19"/>
  </r>
  <r>
    <x v="19"/>
    <d v="2016-06-05T00:00:00"/>
    <x v="0"/>
    <x v="0"/>
    <n v="14"/>
    <s v="平安银行"/>
    <n v="0"/>
    <n v="683.4"/>
    <n v="0"/>
    <n v="683.4"/>
    <n v="0"/>
    <n v="0"/>
    <n v="0"/>
    <n v="-683.4"/>
  </r>
  <r>
    <x v="19"/>
    <d v="2016-06-06T00:00:00"/>
    <x v="0"/>
    <x v="0"/>
    <n v="1"/>
    <s v="易联"/>
    <n v="0"/>
    <n v="62717.91"/>
    <n v="0"/>
    <n v="62717.91"/>
    <n v="0"/>
    <n v="60"/>
    <n v="0"/>
    <n v="-62717.91"/>
  </r>
  <r>
    <x v="19"/>
    <d v="2016-06-06T00:00:00"/>
    <x v="0"/>
    <x v="0"/>
    <n v="14"/>
    <s v="平安银行"/>
    <n v="0"/>
    <n v="1708.51"/>
    <n v="0"/>
    <n v="1708.51"/>
    <n v="0"/>
    <n v="0"/>
    <n v="0"/>
    <n v="-1708.51"/>
  </r>
  <r>
    <x v="19"/>
    <d v="2016-06-07T00:00:00"/>
    <x v="0"/>
    <x v="0"/>
    <n v="1"/>
    <s v="易联"/>
    <n v="0"/>
    <n v="172963.99"/>
    <n v="0"/>
    <n v="172963.99"/>
    <n v="0"/>
    <n v="0"/>
    <n v="0"/>
    <n v="-172963.99"/>
  </r>
  <r>
    <x v="19"/>
    <d v="2016-06-07T00:00:00"/>
    <x v="0"/>
    <x v="0"/>
    <n v="14"/>
    <s v="平安银行"/>
    <n v="0"/>
    <n v="6492.31"/>
    <n v="0"/>
    <n v="6492.31"/>
    <n v="0"/>
    <n v="0"/>
    <n v="0"/>
    <n v="-6492.31"/>
  </r>
  <r>
    <x v="19"/>
    <d v="2016-06-08T00:00:00"/>
    <x v="0"/>
    <x v="0"/>
    <n v="1"/>
    <s v="易联"/>
    <n v="0"/>
    <n v="247041"/>
    <n v="0"/>
    <n v="247041"/>
    <n v="0"/>
    <n v="0"/>
    <n v="0"/>
    <n v="-247041"/>
  </r>
  <r>
    <x v="19"/>
    <d v="2016-06-09T00:00:00"/>
    <x v="0"/>
    <x v="0"/>
    <n v="1"/>
    <s v="易联"/>
    <n v="0"/>
    <n v="51103.77"/>
    <n v="0"/>
    <n v="51103.77"/>
    <n v="0"/>
    <n v="0"/>
    <n v="0"/>
    <n v="-51103.77"/>
  </r>
  <r>
    <x v="19"/>
    <d v="2016-06-09T00:00:00"/>
    <x v="0"/>
    <x v="0"/>
    <n v="14"/>
    <s v="平安银行"/>
    <n v="0"/>
    <n v="683.4"/>
    <n v="0"/>
    <n v="683.4"/>
    <n v="0"/>
    <n v="0"/>
    <n v="0"/>
    <n v="-683.4"/>
  </r>
  <r>
    <x v="19"/>
    <d v="2016-06-10T00:00:00"/>
    <x v="0"/>
    <x v="0"/>
    <n v="1"/>
    <s v="易联"/>
    <n v="0"/>
    <n v="32338.42"/>
    <n v="0"/>
    <n v="32338.42"/>
    <n v="0"/>
    <n v="0"/>
    <n v="0"/>
    <n v="-32338.42"/>
  </r>
  <r>
    <x v="19"/>
    <d v="2016-06-10T00:00:00"/>
    <x v="0"/>
    <x v="0"/>
    <n v="14"/>
    <s v="平安银行"/>
    <n v="0"/>
    <n v="2366.77"/>
    <n v="0"/>
    <n v="2366.77"/>
    <n v="0"/>
    <n v="0"/>
    <n v="0"/>
    <n v="-2366.77"/>
  </r>
  <r>
    <x v="19"/>
    <d v="2016-06-11T00:00:00"/>
    <x v="0"/>
    <x v="0"/>
    <n v="1"/>
    <s v="易联"/>
    <n v="0"/>
    <n v="121740.74"/>
    <n v="0"/>
    <n v="121740.74"/>
    <n v="0"/>
    <n v="0"/>
    <n v="0"/>
    <n v="-121740.74"/>
  </r>
  <r>
    <x v="19"/>
    <d v="2016-06-11T00:00:00"/>
    <x v="0"/>
    <x v="0"/>
    <n v="14"/>
    <s v="平安银行"/>
    <n v="0"/>
    <n v="2050.1999999999998"/>
    <n v="0"/>
    <n v="2050.1999999999998"/>
    <n v="0"/>
    <n v="0"/>
    <n v="0"/>
    <n v="-2050.1999999999998"/>
  </r>
  <r>
    <x v="19"/>
    <d v="2016-06-12T00:00:00"/>
    <x v="0"/>
    <x v="0"/>
    <n v="1"/>
    <s v="易联"/>
    <n v="0"/>
    <n v="41318.14"/>
    <n v="0"/>
    <n v="41318.14"/>
    <n v="0"/>
    <n v="0"/>
    <n v="0"/>
    <n v="-41318.14"/>
  </r>
  <r>
    <x v="19"/>
    <d v="2016-06-12T00:00:00"/>
    <x v="0"/>
    <x v="0"/>
    <n v="14"/>
    <s v="平安银行"/>
    <n v="0"/>
    <n v="1708.51"/>
    <n v="0"/>
    <n v="1708.51"/>
    <n v="0"/>
    <n v="0"/>
    <n v="0"/>
    <n v="-1708.51"/>
  </r>
  <r>
    <x v="19"/>
    <d v="2016-06-13T00:00:00"/>
    <x v="0"/>
    <x v="0"/>
    <n v="1"/>
    <s v="易联"/>
    <n v="0"/>
    <n v="24105.77"/>
    <n v="0"/>
    <n v="24105.77"/>
    <n v="0"/>
    <n v="0"/>
    <n v="0"/>
    <n v="-24105.77"/>
  </r>
  <r>
    <x v="19"/>
    <d v="2016-06-13T00:00:00"/>
    <x v="0"/>
    <x v="0"/>
    <n v="14"/>
    <s v="平安银行"/>
    <n v="0"/>
    <n v="683.4"/>
    <n v="0"/>
    <n v="683.4"/>
    <n v="0"/>
    <n v="0"/>
    <n v="0"/>
    <n v="-683.4"/>
  </r>
  <r>
    <x v="19"/>
    <d v="2016-06-14T00:00:00"/>
    <x v="0"/>
    <x v="0"/>
    <n v="1"/>
    <s v="易联"/>
    <n v="0"/>
    <n v="34256.769999999997"/>
    <n v="0"/>
    <n v="34256.769999999997"/>
    <n v="0"/>
    <n v="0"/>
    <n v="0"/>
    <n v="-34256.769999999997"/>
  </r>
  <r>
    <x v="19"/>
    <d v="2016-06-14T00:00:00"/>
    <x v="0"/>
    <x v="0"/>
    <n v="14"/>
    <s v="平安银行"/>
    <n v="0"/>
    <n v="633.20000000000005"/>
    <n v="0"/>
    <n v="633.20000000000005"/>
    <n v="0"/>
    <n v="0"/>
    <n v="0"/>
    <n v="-633.20000000000005"/>
  </r>
  <r>
    <x v="19"/>
    <d v="2016-06-15T00:00:00"/>
    <x v="0"/>
    <x v="0"/>
    <n v="1"/>
    <s v="易联"/>
    <n v="0"/>
    <n v="18558.57"/>
    <n v="0"/>
    <n v="18558.57"/>
    <n v="0"/>
    <n v="0"/>
    <n v="0"/>
    <n v="-18558.57"/>
  </r>
  <r>
    <x v="19"/>
    <d v="2016-06-16T00:00:00"/>
    <x v="0"/>
    <x v="0"/>
    <n v="1"/>
    <s v="易联"/>
    <n v="0"/>
    <n v="15034.81"/>
    <n v="0"/>
    <n v="15034.81"/>
    <n v="0"/>
    <n v="0"/>
    <n v="0"/>
    <n v="-15034.81"/>
  </r>
  <r>
    <x v="19"/>
    <d v="2016-06-16T00:00:00"/>
    <x v="0"/>
    <x v="0"/>
    <n v="14"/>
    <s v="平安银行"/>
    <n v="0"/>
    <n v="683.4"/>
    <n v="0"/>
    <n v="683.4"/>
    <n v="0"/>
    <n v="0"/>
    <n v="0"/>
    <n v="-683.4"/>
  </r>
  <r>
    <x v="19"/>
    <d v="2016-06-17T00:00:00"/>
    <x v="0"/>
    <x v="0"/>
    <n v="1"/>
    <s v="易联"/>
    <n v="0"/>
    <n v="53586.92"/>
    <n v="0"/>
    <n v="53586.92"/>
    <n v="0"/>
    <n v="0"/>
    <n v="0"/>
    <n v="-53586.92"/>
  </r>
  <r>
    <x v="19"/>
    <d v="2016-06-17T00:00:00"/>
    <x v="0"/>
    <x v="0"/>
    <n v="14"/>
    <s v="平安银行"/>
    <n v="0"/>
    <n v="2733.6"/>
    <n v="0"/>
    <n v="2733.6"/>
    <n v="0"/>
    <n v="0"/>
    <n v="0"/>
    <n v="-2733.6"/>
  </r>
  <r>
    <x v="19"/>
    <d v="2016-06-18T00:00:00"/>
    <x v="0"/>
    <x v="0"/>
    <n v="1"/>
    <s v="易联"/>
    <n v="0"/>
    <n v="21217.24"/>
    <n v="0"/>
    <n v="21217.24"/>
    <n v="0"/>
    <n v="0"/>
    <n v="0"/>
    <n v="-21217.24"/>
  </r>
  <r>
    <x v="19"/>
    <d v="2016-06-19T00:00:00"/>
    <x v="0"/>
    <x v="0"/>
    <n v="1"/>
    <s v="易联"/>
    <n v="0"/>
    <n v="19095.2"/>
    <n v="0"/>
    <n v="19095.2"/>
    <n v="0"/>
    <n v="0"/>
    <n v="0"/>
    <n v="-19095.2"/>
  </r>
  <r>
    <x v="19"/>
    <d v="2016-06-20T00:00:00"/>
    <x v="0"/>
    <x v="0"/>
    <n v="1"/>
    <s v="易联"/>
    <n v="0"/>
    <n v="5955.67"/>
    <n v="0"/>
    <n v="5955.67"/>
    <n v="0"/>
    <n v="0"/>
    <n v="0"/>
    <n v="-5955.67"/>
  </r>
  <r>
    <x v="19"/>
    <d v="2016-06-20T00:00:00"/>
    <x v="0"/>
    <x v="0"/>
    <n v="14"/>
    <s v="平安银行"/>
    <n v="0"/>
    <n v="683.4"/>
    <n v="0"/>
    <n v="683.4"/>
    <n v="0"/>
    <n v="0"/>
    <n v="0"/>
    <n v="-683.4"/>
  </r>
  <r>
    <x v="19"/>
    <d v="2016-06-21T00:00:00"/>
    <x v="0"/>
    <x v="0"/>
    <n v="1"/>
    <s v="易联"/>
    <n v="0"/>
    <n v="3945.47"/>
    <n v="0"/>
    <n v="3945.47"/>
    <n v="0"/>
    <n v="0"/>
    <n v="0"/>
    <n v="-3945.47"/>
  </r>
  <r>
    <x v="19"/>
    <d v="2016-06-21T00:00:00"/>
    <x v="0"/>
    <x v="0"/>
    <n v="14"/>
    <s v="平安银行"/>
    <n v="0"/>
    <n v="1025.0999999999999"/>
    <n v="0"/>
    <n v="1025.0999999999999"/>
    <n v="0"/>
    <n v="0"/>
    <n v="0"/>
    <n v="-1025.0999999999999"/>
  </r>
  <r>
    <x v="19"/>
    <d v="2016-06-22T00:00:00"/>
    <x v="0"/>
    <x v="0"/>
    <n v="1"/>
    <s v="易联"/>
    <n v="0"/>
    <n v="23577.31"/>
    <n v="0"/>
    <n v="23577.31"/>
    <n v="0"/>
    <n v="0"/>
    <n v="0"/>
    <n v="-23577.31"/>
  </r>
  <r>
    <x v="19"/>
    <d v="2016-06-22T00:00:00"/>
    <x v="0"/>
    <x v="0"/>
    <n v="14"/>
    <s v="平安银行"/>
    <n v="0"/>
    <n v="1366.8"/>
    <n v="0"/>
    <n v="1366.8"/>
    <n v="0"/>
    <n v="0"/>
    <n v="0"/>
    <n v="-1366.8"/>
  </r>
  <r>
    <x v="19"/>
    <d v="2016-06-23T00:00:00"/>
    <x v="0"/>
    <x v="0"/>
    <n v="1"/>
    <s v="易联"/>
    <n v="0"/>
    <n v="14351.4"/>
    <n v="0"/>
    <n v="14351.4"/>
    <n v="0"/>
    <n v="0"/>
    <n v="0"/>
    <n v="-14351.4"/>
  </r>
  <r>
    <x v="19"/>
    <d v="2016-06-24T00:00:00"/>
    <x v="0"/>
    <x v="0"/>
    <n v="1"/>
    <s v="易联"/>
    <n v="0"/>
    <n v="6834.01"/>
    <n v="0"/>
    <n v="6834.01"/>
    <n v="0"/>
    <n v="0"/>
    <n v="0"/>
    <n v="-6834.01"/>
  </r>
  <r>
    <x v="19"/>
    <d v="2016-06-24T00:00:00"/>
    <x v="0"/>
    <x v="0"/>
    <n v="14"/>
    <s v="平安银行"/>
    <n v="0"/>
    <n v="1025.0999999999999"/>
    <n v="0"/>
    <n v="1025.0999999999999"/>
    <n v="0"/>
    <n v="0"/>
    <n v="0"/>
    <n v="-1025.0999999999999"/>
  </r>
  <r>
    <x v="19"/>
    <d v="2016-06-25T00:00:00"/>
    <x v="0"/>
    <x v="0"/>
    <n v="1"/>
    <s v="易联"/>
    <n v="0"/>
    <n v="13286.3"/>
    <n v="0"/>
    <n v="13286.3"/>
    <n v="0"/>
    <n v="0"/>
    <n v="0"/>
    <n v="-13286.3"/>
  </r>
  <r>
    <x v="19"/>
    <d v="2016-06-26T00:00:00"/>
    <x v="0"/>
    <x v="0"/>
    <n v="1"/>
    <s v="易联"/>
    <n v="0"/>
    <n v="4442.1000000000004"/>
    <n v="0"/>
    <n v="4442.1000000000004"/>
    <n v="0"/>
    <n v="0"/>
    <n v="0"/>
    <n v="-4442.1000000000004"/>
  </r>
  <r>
    <x v="19"/>
    <d v="2016-06-27T00:00:00"/>
    <x v="0"/>
    <x v="0"/>
    <n v="1"/>
    <s v="易联"/>
    <n v="0"/>
    <n v="3075.3"/>
    <n v="0"/>
    <n v="3075.3"/>
    <n v="0"/>
    <n v="0"/>
    <n v="0"/>
    <n v="-3075.3"/>
  </r>
  <r>
    <x v="19"/>
    <d v="2016-06-28T00:00:00"/>
    <x v="0"/>
    <x v="0"/>
    <n v="1"/>
    <s v="易联"/>
    <n v="0"/>
    <n v="4970.57"/>
    <n v="0"/>
    <n v="4970.57"/>
    <n v="0"/>
    <n v="0"/>
    <n v="0"/>
    <n v="-4970.57"/>
  </r>
  <r>
    <x v="19"/>
    <d v="2016-06-29T00:00:00"/>
    <x v="0"/>
    <x v="0"/>
    <n v="1"/>
    <s v="易联"/>
    <n v="0"/>
    <n v="3075.3"/>
    <n v="0"/>
    <n v="3075.3"/>
    <n v="0"/>
    <n v="0"/>
    <n v="0"/>
    <n v="-3075.3"/>
  </r>
  <r>
    <x v="19"/>
    <d v="2016-06-30T00:00:00"/>
    <x v="0"/>
    <x v="0"/>
    <n v="1"/>
    <s v="易联"/>
    <n v="0"/>
    <n v="94114.339999999895"/>
    <n v="0"/>
    <n v="94114.339999999895"/>
    <n v="0"/>
    <n v="0"/>
    <n v="0"/>
    <n v="-94114.339999999895"/>
  </r>
  <r>
    <x v="19"/>
    <d v="2016-06-30T00:00:00"/>
    <x v="0"/>
    <x v="0"/>
    <n v="14"/>
    <s v="平安银行"/>
    <n v="0"/>
    <n v="683.4"/>
    <n v="0"/>
    <n v="683.4"/>
    <n v="0"/>
    <n v="0"/>
    <n v="0"/>
    <n v="-683.4"/>
  </r>
  <r>
    <x v="19"/>
    <d v="2016-07-06T00:00:00"/>
    <x v="0"/>
    <x v="1"/>
    <n v="1"/>
    <s v="易联"/>
    <n v="0"/>
    <n v="32306.59"/>
    <n v="0"/>
    <n v="32306.59"/>
    <n v="0"/>
    <n v="0"/>
    <n v="0"/>
    <n v="-32306.59"/>
  </r>
  <r>
    <x v="19"/>
    <d v="2016-07-07T00:00:00"/>
    <x v="0"/>
    <x v="1"/>
    <n v="1"/>
    <s v="易联"/>
    <n v="0"/>
    <n v="34233.74"/>
    <n v="0"/>
    <n v="34233.74"/>
    <n v="0"/>
    <n v="0"/>
    <n v="0"/>
    <n v="-34233.74"/>
  </r>
  <r>
    <x v="19"/>
    <d v="2016-07-07T00:00:00"/>
    <x v="0"/>
    <x v="1"/>
    <n v="14"/>
    <s v="平安银行"/>
    <n v="0"/>
    <n v="1025.0999999999999"/>
    <n v="0"/>
    <n v="1025.0999999999999"/>
    <n v="0"/>
    <n v="0"/>
    <n v="0"/>
    <n v="-1025.0999999999999"/>
  </r>
  <r>
    <x v="19"/>
    <d v="2016-07-08T00:00:00"/>
    <x v="0"/>
    <x v="1"/>
    <n v="1"/>
    <s v="易联"/>
    <n v="0"/>
    <n v="6524.14"/>
    <n v="0"/>
    <n v="6524.14"/>
    <n v="0"/>
    <n v="0"/>
    <n v="0"/>
    <n v="-6524.14"/>
  </r>
  <r>
    <x v="19"/>
    <d v="2016-07-09T00:00:00"/>
    <x v="0"/>
    <x v="1"/>
    <n v="1"/>
    <s v="易联"/>
    <n v="0"/>
    <n v="9134.65"/>
    <n v="0"/>
    <n v="9134.65"/>
    <n v="0"/>
    <n v="0"/>
    <n v="0"/>
    <n v="-9134.65"/>
  </r>
  <r>
    <x v="19"/>
    <d v="2016-07-10T00:00:00"/>
    <x v="0"/>
    <x v="1"/>
    <n v="1"/>
    <s v="易联"/>
    <n v="0"/>
    <n v="5304.11"/>
    <n v="0"/>
    <n v="5304.11"/>
    <n v="0"/>
    <n v="0"/>
    <n v="0"/>
    <n v="-5304.11"/>
  </r>
  <r>
    <x v="19"/>
    <d v="2016-07-11T00:00:00"/>
    <x v="0"/>
    <x v="1"/>
    <n v="1"/>
    <s v="易联"/>
    <n v="0"/>
    <n v="26374.6"/>
    <n v="0"/>
    <n v="26374.6"/>
    <n v="0"/>
    <n v="0"/>
    <n v="0"/>
    <n v="-26374.6"/>
  </r>
  <r>
    <x v="19"/>
    <d v="2016-07-11T00:00:00"/>
    <x v="0"/>
    <x v="1"/>
    <n v="14"/>
    <s v="平安银行"/>
    <n v="0"/>
    <n v="683.4"/>
    <n v="0"/>
    <n v="683.4"/>
    <n v="0"/>
    <n v="0"/>
    <n v="0"/>
    <n v="-683.4"/>
  </r>
  <r>
    <x v="19"/>
    <d v="2016-07-12T00:00:00"/>
    <x v="0"/>
    <x v="1"/>
    <n v="1"/>
    <s v="易联"/>
    <n v="0"/>
    <n v="21841.23"/>
    <n v="0"/>
    <n v="21841.23"/>
    <n v="0"/>
    <n v="0"/>
    <n v="0"/>
    <n v="-21841.23"/>
  </r>
  <r>
    <x v="19"/>
    <d v="2016-07-13T00:00:00"/>
    <x v="0"/>
    <x v="1"/>
    <n v="1"/>
    <s v="易联"/>
    <n v="0"/>
    <n v="12487.97"/>
    <n v="0"/>
    <n v="12487.97"/>
    <n v="0"/>
    <n v="0"/>
    <n v="0"/>
    <n v="-12487.97"/>
  </r>
  <r>
    <x v="19"/>
    <d v="2016-07-14T00:00:00"/>
    <x v="0"/>
    <x v="1"/>
    <n v="1"/>
    <s v="易联"/>
    <n v="0"/>
    <n v="13171.37"/>
    <n v="0"/>
    <n v="13171.37"/>
    <n v="0"/>
    <n v="0"/>
    <n v="0"/>
    <n v="-13171.37"/>
  </r>
  <r>
    <x v="19"/>
    <d v="2016-07-15T00:00:00"/>
    <x v="0"/>
    <x v="1"/>
    <n v="1"/>
    <s v="易联"/>
    <n v="0"/>
    <n v="6337.37"/>
    <n v="0"/>
    <n v="6337.37"/>
    <n v="0"/>
    <n v="0"/>
    <n v="0"/>
    <n v="-6337.37"/>
  </r>
  <r>
    <x v="19"/>
    <d v="2016-07-16T00:00:00"/>
    <x v="0"/>
    <x v="1"/>
    <n v="1"/>
    <s v="易联"/>
    <n v="0"/>
    <n v="1366.8"/>
    <n v="0"/>
    <n v="1366.8"/>
    <n v="0"/>
    <n v="0"/>
    <n v="0"/>
    <n v="-1366.8"/>
  </r>
  <r>
    <x v="19"/>
    <d v="2016-07-17T00:00:00"/>
    <x v="0"/>
    <x v="1"/>
    <n v="1"/>
    <s v="易联"/>
    <n v="0"/>
    <n v="2733.6"/>
    <n v="0"/>
    <n v="2733.6"/>
    <n v="0"/>
    <n v="0"/>
    <n v="0"/>
    <n v="-2733.6"/>
  </r>
  <r>
    <x v="19"/>
    <d v="2016-07-18T00:00:00"/>
    <x v="0"/>
    <x v="1"/>
    <n v="1"/>
    <s v="易联"/>
    <n v="0"/>
    <n v="11991.34"/>
    <n v="0"/>
    <n v="11991.34"/>
    <n v="0"/>
    <n v="0"/>
    <n v="0"/>
    <n v="-11991.34"/>
  </r>
  <r>
    <x v="19"/>
    <d v="2016-07-19T00:00:00"/>
    <x v="0"/>
    <x v="1"/>
    <n v="1"/>
    <s v="易联"/>
    <n v="0"/>
    <n v="12241.2"/>
    <n v="0"/>
    <n v="12241.2"/>
    <n v="0"/>
    <n v="0"/>
    <n v="0"/>
    <n v="-12241.2"/>
  </r>
  <r>
    <x v="19"/>
    <d v="2016-07-20T00:00:00"/>
    <x v="0"/>
    <x v="1"/>
    <n v="1"/>
    <s v="易联"/>
    <n v="0"/>
    <n v="2236.9699999999998"/>
    <n v="0"/>
    <n v="2236.9699999999998"/>
    <n v="0"/>
    <n v="0"/>
    <n v="0"/>
    <n v="-2236.9699999999998"/>
  </r>
  <r>
    <x v="19"/>
    <d v="2016-07-21T00:00:00"/>
    <x v="0"/>
    <x v="1"/>
    <n v="1"/>
    <s v="易联"/>
    <n v="0"/>
    <n v="2920.37"/>
    <n v="0"/>
    <n v="2920.37"/>
    <n v="0"/>
    <n v="0"/>
    <n v="0"/>
    <n v="-2920.37"/>
  </r>
  <r>
    <x v="19"/>
    <d v="2016-07-22T00:00:00"/>
    <x v="0"/>
    <x v="1"/>
    <n v="1"/>
    <s v="易联"/>
    <n v="0"/>
    <n v="1708.5"/>
    <n v="0"/>
    <n v="1708.5"/>
    <n v="0"/>
    <n v="0"/>
    <n v="0"/>
    <n v="-1708.5"/>
  </r>
  <r>
    <x v="19"/>
    <d v="2016-07-22T00:00:00"/>
    <x v="0"/>
    <x v="1"/>
    <n v="14"/>
    <s v="平安银行"/>
    <n v="0"/>
    <n v="300.19"/>
    <n v="0"/>
    <n v="300.19"/>
    <n v="0"/>
    <n v="0"/>
    <n v="0"/>
    <n v="-300.19"/>
  </r>
  <r>
    <x v="19"/>
    <d v="2016-07-23T00:00:00"/>
    <x v="0"/>
    <x v="1"/>
    <n v="1"/>
    <s v="易联"/>
    <n v="0"/>
    <n v="4100.3999999999996"/>
    <n v="0"/>
    <n v="4100.3999999999996"/>
    <n v="0"/>
    <n v="0"/>
    <n v="0"/>
    <n v="-4100.3999999999996"/>
  </r>
  <r>
    <x v="19"/>
    <d v="2016-07-24T00:00:00"/>
    <x v="0"/>
    <x v="1"/>
    <n v="1"/>
    <s v="易联"/>
    <n v="0"/>
    <n v="2733.6"/>
    <n v="0"/>
    <n v="2733.6"/>
    <n v="0"/>
    <n v="0"/>
    <n v="0"/>
    <n v="-2733.6"/>
  </r>
  <r>
    <x v="19"/>
    <d v="2016-07-25T00:00:00"/>
    <x v="0"/>
    <x v="1"/>
    <n v="1"/>
    <s v="易联"/>
    <n v="0"/>
    <n v="10251"/>
    <n v="0"/>
    <n v="10251"/>
    <n v="0"/>
    <n v="0"/>
    <n v="0"/>
    <n v="-10251"/>
  </r>
  <r>
    <x v="19"/>
    <d v="2016-07-26T00:00:00"/>
    <x v="0"/>
    <x v="1"/>
    <n v="1"/>
    <s v="易联"/>
    <n v="0"/>
    <n v="1366.8"/>
    <n v="0"/>
    <n v="1366.8"/>
    <n v="0"/>
    <n v="0"/>
    <n v="0"/>
    <n v="-1366.8"/>
  </r>
  <r>
    <x v="19"/>
    <d v="2016-07-28T00:00:00"/>
    <x v="0"/>
    <x v="1"/>
    <n v="1"/>
    <s v="易联"/>
    <n v="0"/>
    <n v="683.4"/>
    <n v="0"/>
    <n v="683.4"/>
    <n v="0"/>
    <n v="0"/>
    <n v="0"/>
    <n v="-683.4"/>
  </r>
  <r>
    <x v="19"/>
    <d v="2016-07-29T00:00:00"/>
    <x v="0"/>
    <x v="1"/>
    <n v="1"/>
    <s v="易联"/>
    <n v="0"/>
    <n v="1366.8"/>
    <n v="0"/>
    <n v="1366.8"/>
    <n v="0"/>
    <n v="0"/>
    <n v="0"/>
    <n v="-1366.8"/>
  </r>
  <r>
    <x v="19"/>
    <d v="2016-07-31T00:00:00"/>
    <x v="0"/>
    <x v="1"/>
    <n v="1"/>
    <s v="易联"/>
    <n v="0"/>
    <n v="2391.9"/>
    <n v="0"/>
    <n v="2391.9"/>
    <n v="0"/>
    <n v="0"/>
    <n v="0"/>
    <n v="-2391.9"/>
  </r>
  <r>
    <x v="19"/>
    <d v="2016-08-03T00:00:00"/>
    <x v="0"/>
    <x v="2"/>
    <n v="1"/>
    <s v="易联"/>
    <n v="0"/>
    <n v="1366.8"/>
    <n v="0"/>
    <n v="1366.8"/>
    <n v="0"/>
    <n v="0"/>
    <n v="0"/>
    <n v="-1366.8"/>
  </r>
  <r>
    <x v="19"/>
    <d v="2016-08-22T00:00:00"/>
    <x v="0"/>
    <x v="2"/>
    <n v="14"/>
    <s v="平安银行"/>
    <n v="0"/>
    <n v="683.4"/>
    <n v="0"/>
    <n v="683.4"/>
    <n v="0"/>
    <n v="0"/>
    <n v="0"/>
    <n v="-683.4"/>
  </r>
  <r>
    <x v="19"/>
    <d v="2015-09-11T00:00:00"/>
    <x v="1"/>
    <x v="3"/>
    <n v="1"/>
    <s v="易联"/>
    <n v="0"/>
    <n v="0"/>
    <n v="0"/>
    <n v="0"/>
    <n v="0"/>
    <n v="60"/>
    <n v="0"/>
    <n v="0"/>
  </r>
  <r>
    <x v="19"/>
    <d v="2015-09-18T00:00:00"/>
    <x v="1"/>
    <x v="3"/>
    <n v="1"/>
    <s v="易联"/>
    <n v="0"/>
    <n v="0"/>
    <n v="0"/>
    <n v="0"/>
    <n v="0"/>
    <n v="60"/>
    <n v="0"/>
    <n v="0"/>
  </r>
  <r>
    <x v="19"/>
    <d v="2015-09-19T00:00:00"/>
    <x v="1"/>
    <x v="3"/>
    <n v="1"/>
    <s v="易联"/>
    <n v="0"/>
    <n v="0"/>
    <n v="0"/>
    <n v="0"/>
    <n v="0"/>
    <n v="540"/>
    <n v="0"/>
    <n v="0"/>
  </r>
  <r>
    <x v="19"/>
    <d v="2015-09-21T00:00:00"/>
    <x v="1"/>
    <x v="3"/>
    <n v="1"/>
    <s v="易联"/>
    <n v="0"/>
    <n v="0"/>
    <n v="0"/>
    <n v="0"/>
    <n v="0"/>
    <n v="360"/>
    <n v="0"/>
    <n v="0"/>
  </r>
  <r>
    <x v="19"/>
    <d v="2015-09-22T00:00:00"/>
    <x v="1"/>
    <x v="3"/>
    <n v="1"/>
    <s v="易联"/>
    <n v="0"/>
    <n v="0"/>
    <n v="0"/>
    <n v="0"/>
    <n v="0"/>
    <n v="240"/>
    <n v="0"/>
    <n v="0"/>
  </r>
  <r>
    <x v="19"/>
    <d v="2015-09-23T00:00:00"/>
    <x v="1"/>
    <x v="3"/>
    <n v="1"/>
    <s v="易联"/>
    <n v="0"/>
    <n v="0"/>
    <n v="0"/>
    <n v="0"/>
    <n v="0"/>
    <n v="1080"/>
    <n v="0"/>
    <n v="0"/>
  </r>
  <r>
    <x v="19"/>
    <d v="2015-09-24T00:00:00"/>
    <x v="1"/>
    <x v="3"/>
    <n v="1"/>
    <s v="易联"/>
    <n v="0"/>
    <n v="0"/>
    <n v="0"/>
    <n v="0"/>
    <n v="0"/>
    <n v="440"/>
    <n v="0"/>
    <n v="0"/>
  </r>
  <r>
    <x v="19"/>
    <d v="2015-09-25T00:00:00"/>
    <x v="1"/>
    <x v="3"/>
    <n v="1"/>
    <s v="易联"/>
    <n v="0"/>
    <n v="0"/>
    <n v="0"/>
    <n v="0"/>
    <n v="0"/>
    <n v="960"/>
    <n v="0"/>
    <n v="0"/>
  </r>
  <r>
    <x v="19"/>
    <d v="2015-09-26T00:00:00"/>
    <x v="1"/>
    <x v="3"/>
    <n v="1"/>
    <s v="易联"/>
    <n v="0"/>
    <n v="0"/>
    <n v="0"/>
    <n v="0"/>
    <n v="0"/>
    <n v="520"/>
    <n v="0"/>
    <n v="0"/>
  </r>
  <r>
    <x v="19"/>
    <d v="2015-09-27T00:00:00"/>
    <x v="1"/>
    <x v="3"/>
    <n v="1"/>
    <s v="易联"/>
    <n v="0"/>
    <n v="0"/>
    <n v="0"/>
    <n v="0"/>
    <n v="0"/>
    <n v="180"/>
    <n v="0"/>
    <n v="0"/>
  </r>
  <r>
    <x v="19"/>
    <d v="2015-09-28T00:00:00"/>
    <x v="1"/>
    <x v="3"/>
    <n v="1"/>
    <s v="易联"/>
    <n v="0"/>
    <n v="0"/>
    <n v="0"/>
    <n v="0"/>
    <n v="0"/>
    <n v="1220"/>
    <n v="0"/>
    <n v="0"/>
  </r>
  <r>
    <x v="19"/>
    <d v="2015-09-29T00:00:00"/>
    <x v="1"/>
    <x v="3"/>
    <n v="1"/>
    <s v="易联"/>
    <n v="0"/>
    <n v="0"/>
    <n v="0"/>
    <n v="0"/>
    <n v="0"/>
    <n v="860"/>
    <n v="0"/>
    <n v="0"/>
  </r>
  <r>
    <x v="19"/>
    <d v="2015-09-30T00:00:00"/>
    <x v="1"/>
    <x v="3"/>
    <n v="1"/>
    <s v="易联"/>
    <n v="0"/>
    <n v="0"/>
    <n v="0"/>
    <n v="0"/>
    <n v="0"/>
    <n v="2160"/>
    <n v="0"/>
    <n v="0"/>
  </r>
  <r>
    <x v="19"/>
    <d v="2015-10-01T00:00:00"/>
    <x v="1"/>
    <x v="4"/>
    <n v="1"/>
    <s v="易联"/>
    <n v="0"/>
    <n v="0"/>
    <n v="0"/>
    <n v="0"/>
    <n v="0"/>
    <n v="1120"/>
    <n v="0"/>
    <n v="0"/>
  </r>
  <r>
    <x v="19"/>
    <d v="2015-10-02T00:00:00"/>
    <x v="1"/>
    <x v="4"/>
    <n v="1"/>
    <s v="易联"/>
    <n v="0"/>
    <n v="0"/>
    <n v="0"/>
    <n v="0"/>
    <n v="0"/>
    <n v="340"/>
    <n v="0"/>
    <n v="0"/>
  </r>
  <r>
    <x v="19"/>
    <d v="2015-10-03T00:00:00"/>
    <x v="1"/>
    <x v="4"/>
    <n v="1"/>
    <s v="易联"/>
    <n v="0"/>
    <n v="0"/>
    <n v="0"/>
    <n v="0"/>
    <n v="0"/>
    <n v="740"/>
    <n v="0"/>
    <n v="0"/>
  </r>
  <r>
    <x v="19"/>
    <d v="2015-10-04T00:00:00"/>
    <x v="1"/>
    <x v="4"/>
    <n v="1"/>
    <s v="易联"/>
    <n v="0"/>
    <n v="0"/>
    <n v="0"/>
    <n v="0"/>
    <n v="0"/>
    <n v="480"/>
    <n v="0"/>
    <n v="0"/>
  </r>
  <r>
    <x v="19"/>
    <d v="2015-10-05T00:00:00"/>
    <x v="1"/>
    <x v="4"/>
    <n v="1"/>
    <s v="易联"/>
    <n v="0"/>
    <n v="0"/>
    <n v="0"/>
    <n v="0"/>
    <n v="0"/>
    <n v="1080"/>
    <n v="0"/>
    <n v="0"/>
  </r>
  <r>
    <x v="19"/>
    <d v="2015-10-06T00:00:00"/>
    <x v="1"/>
    <x v="4"/>
    <n v="1"/>
    <s v="易联"/>
    <n v="0"/>
    <n v="0"/>
    <n v="0"/>
    <n v="0"/>
    <n v="0"/>
    <n v="480"/>
    <n v="0"/>
    <n v="0"/>
  </r>
  <r>
    <x v="19"/>
    <d v="2015-10-14T00:00:00"/>
    <x v="1"/>
    <x v="4"/>
    <n v="14"/>
    <s v="平安银行"/>
    <n v="0"/>
    <n v="0"/>
    <n v="0"/>
    <n v="0"/>
    <n v="0"/>
    <n v="160"/>
    <n v="0"/>
    <n v="0"/>
  </r>
  <r>
    <x v="19"/>
    <d v="2015-10-19T00:00:00"/>
    <x v="1"/>
    <x v="4"/>
    <n v="14"/>
    <s v="平安银行"/>
    <n v="0"/>
    <n v="0"/>
    <n v="0"/>
    <n v="0"/>
    <n v="0"/>
    <n v="100"/>
    <n v="0"/>
    <n v="0"/>
  </r>
  <r>
    <x v="19"/>
    <d v="2015-10-20T00:00:00"/>
    <x v="1"/>
    <x v="4"/>
    <n v="14"/>
    <s v="平安银行"/>
    <n v="0"/>
    <n v="0"/>
    <n v="0"/>
    <n v="0"/>
    <n v="0"/>
    <n v="260"/>
    <n v="0"/>
    <n v="0"/>
  </r>
  <r>
    <x v="19"/>
    <d v="2015-10-24T00:00:00"/>
    <x v="1"/>
    <x v="4"/>
    <n v="14"/>
    <s v="平安银行"/>
    <n v="0"/>
    <n v="0"/>
    <n v="0"/>
    <n v="0"/>
    <n v="0"/>
    <n v="100"/>
    <n v="0"/>
    <n v="0"/>
  </r>
  <r>
    <x v="19"/>
    <d v="2015-11-02T00:00:00"/>
    <x v="1"/>
    <x v="5"/>
    <n v="15"/>
    <s v="农业银行"/>
    <n v="0"/>
    <n v="0"/>
    <n v="0"/>
    <n v="0"/>
    <n v="0"/>
    <n v="150"/>
    <n v="52.5"/>
    <n v="0"/>
  </r>
  <r>
    <x v="19"/>
    <d v="2015-11-09T00:00:00"/>
    <x v="1"/>
    <x v="5"/>
    <n v="15"/>
    <s v="农业银行"/>
    <n v="0"/>
    <n v="0"/>
    <n v="0"/>
    <n v="0"/>
    <n v="0"/>
    <n v="120"/>
    <n v="80"/>
    <n v="0"/>
  </r>
  <r>
    <x v="19"/>
    <d v="2015-11-12T00:00:00"/>
    <x v="1"/>
    <x v="5"/>
    <n v="13"/>
    <s v="支付宝线下还款"/>
    <n v="0"/>
    <n v="0"/>
    <n v="0"/>
    <n v="0"/>
    <n v="0"/>
    <n v="0"/>
    <n v="160"/>
    <n v="0"/>
  </r>
  <r>
    <x v="19"/>
    <d v="2015-11-12T00:00:00"/>
    <x v="1"/>
    <x v="5"/>
    <n v="15"/>
    <s v="农业银行"/>
    <n v="0"/>
    <n v="0"/>
    <n v="0"/>
    <n v="0"/>
    <n v="0"/>
    <n v="240"/>
    <n v="136.66"/>
    <n v="0"/>
  </r>
  <r>
    <x v="19"/>
    <d v="2015-11-27T00:00:00"/>
    <x v="1"/>
    <x v="5"/>
    <n v="13"/>
    <s v="支付宝线下还款"/>
    <n v="0"/>
    <n v="0"/>
    <n v="0"/>
    <n v="0"/>
    <n v="0"/>
    <n v="178.11"/>
    <n v="500"/>
    <n v="0"/>
  </r>
  <r>
    <x v="19"/>
    <d v="2016-01-06T00:00:00"/>
    <x v="0"/>
    <x v="8"/>
    <n v="13"/>
    <s v="支付宝线下还款"/>
    <n v="0"/>
    <n v="0"/>
    <n v="0"/>
    <n v="0"/>
    <n v="0"/>
    <n v="0"/>
    <n v="26.73"/>
    <n v="0"/>
  </r>
  <r>
    <x v="19"/>
    <d v="2016-01-29T00:00:00"/>
    <x v="0"/>
    <x v="8"/>
    <n v="13"/>
    <s v="支付宝线下还款"/>
    <n v="0"/>
    <n v="0"/>
    <n v="0"/>
    <n v="0"/>
    <n v="0"/>
    <n v="150"/>
    <n v="0"/>
    <n v="0"/>
  </r>
  <r>
    <x v="19"/>
    <d v="2016-02-27T00:00:00"/>
    <x v="0"/>
    <x v="9"/>
    <n v="13"/>
    <s v="支付宝线下还款"/>
    <n v="0"/>
    <n v="0"/>
    <n v="0"/>
    <n v="0"/>
    <n v="0"/>
    <n v="119.6"/>
    <n v="0"/>
    <n v="0"/>
  </r>
  <r>
    <x v="19"/>
    <d v="2016-03-13T00:00:00"/>
    <x v="0"/>
    <x v="10"/>
    <n v="13"/>
    <s v="支付宝线下还款"/>
    <n v="0"/>
    <n v="0"/>
    <n v="0"/>
    <n v="0"/>
    <n v="0"/>
    <n v="180"/>
    <n v="0"/>
    <n v="0"/>
  </r>
  <r>
    <x v="19"/>
    <d v="2016-03-15T00:00:00"/>
    <x v="0"/>
    <x v="10"/>
    <n v="13"/>
    <s v="支付宝线下还款"/>
    <n v="0"/>
    <n v="0"/>
    <n v="0"/>
    <n v="0"/>
    <n v="0"/>
    <n v="120"/>
    <n v="0"/>
    <n v="0"/>
  </r>
  <r>
    <x v="19"/>
    <d v="2016-03-17T00:00:00"/>
    <x v="0"/>
    <x v="10"/>
    <n v="13"/>
    <s v="支付宝线下还款"/>
    <n v="0"/>
    <n v="0"/>
    <n v="0"/>
    <n v="0"/>
    <n v="0"/>
    <n v="120"/>
    <n v="0.39999999999999902"/>
    <n v="0"/>
  </r>
  <r>
    <x v="19"/>
    <d v="2016-04-11T00:00:00"/>
    <x v="0"/>
    <x v="11"/>
    <n v="13"/>
    <s v="支付宝线下还款"/>
    <n v="0"/>
    <n v="0"/>
    <n v="0"/>
    <n v="0"/>
    <n v="0"/>
    <n v="180"/>
    <n v="0"/>
    <n v="0"/>
  </r>
  <r>
    <x v="19"/>
    <d v="2016-04-14T00:00:00"/>
    <x v="0"/>
    <x v="11"/>
    <n v="13"/>
    <s v="支付宝线下还款"/>
    <n v="0"/>
    <n v="0"/>
    <n v="0"/>
    <n v="0"/>
    <n v="0"/>
    <n v="240"/>
    <n v="0"/>
    <n v="0"/>
  </r>
  <r>
    <x v="19"/>
    <d v="2016-05-26T00:00:00"/>
    <x v="0"/>
    <x v="7"/>
    <n v="14"/>
    <s v="平安银行"/>
    <n v="0"/>
    <n v="0"/>
    <n v="0"/>
    <n v="0"/>
    <n v="0"/>
    <n v="180"/>
    <n v="0"/>
    <n v="0"/>
  </r>
  <r>
    <x v="20"/>
    <d v="2016-12-03T00:00:00"/>
    <x v="0"/>
    <x v="6"/>
    <n v="2"/>
    <s v="易宝-现金贷"/>
    <n v="0"/>
    <n v="0"/>
    <n v="0"/>
    <n v="0"/>
    <n v="0"/>
    <n v="2940"/>
    <n v="0"/>
    <n v="0"/>
  </r>
  <r>
    <x v="20"/>
    <d v="2016-12-03T00:00:00"/>
    <x v="0"/>
    <x v="6"/>
    <n v="6"/>
    <s v="微信支付-现金贷"/>
    <n v="0"/>
    <n v="0"/>
    <n v="0"/>
    <n v="0"/>
    <n v="0"/>
    <n v="720"/>
    <n v="0"/>
    <n v="0"/>
  </r>
  <r>
    <x v="20"/>
    <d v="2016-12-04T00:00:00"/>
    <x v="0"/>
    <x v="6"/>
    <n v="2"/>
    <s v="易宝-现金贷"/>
    <n v="0"/>
    <n v="0"/>
    <n v="0"/>
    <n v="0"/>
    <n v="0"/>
    <n v="4560"/>
    <n v="0"/>
    <n v="0"/>
  </r>
  <r>
    <x v="20"/>
    <d v="2016-12-05T00:00:00"/>
    <x v="0"/>
    <x v="6"/>
    <n v="2"/>
    <s v="易宝-现金贷"/>
    <n v="0"/>
    <n v="0"/>
    <n v="0"/>
    <n v="0"/>
    <n v="0"/>
    <n v="8520"/>
    <n v="0"/>
    <n v="0"/>
  </r>
  <r>
    <x v="20"/>
    <d v="2016-12-05T00:00:00"/>
    <x v="0"/>
    <x v="6"/>
    <n v="6"/>
    <s v="微信支付-现金贷"/>
    <n v="0"/>
    <n v="0"/>
    <n v="0"/>
    <n v="0"/>
    <n v="0"/>
    <n v="1740"/>
    <n v="0"/>
    <n v="0"/>
  </r>
  <r>
    <x v="20"/>
    <d v="2016-12-06T00:00:00"/>
    <x v="0"/>
    <x v="6"/>
    <n v="2"/>
    <s v="易宝-现金贷"/>
    <n v="0"/>
    <n v="0"/>
    <n v="0"/>
    <n v="0"/>
    <n v="0"/>
    <n v="2370"/>
    <n v="0"/>
    <n v="0"/>
  </r>
  <r>
    <x v="20"/>
    <d v="2016-12-06T00:00:00"/>
    <x v="0"/>
    <x v="6"/>
    <n v="6"/>
    <s v="微信支付-现金贷"/>
    <n v="0"/>
    <n v="0"/>
    <n v="0"/>
    <n v="0"/>
    <n v="0"/>
    <n v="840"/>
    <n v="0"/>
    <n v="0"/>
  </r>
  <r>
    <x v="20"/>
    <d v="2016-12-07T00:00:00"/>
    <x v="0"/>
    <x v="6"/>
    <n v="2"/>
    <s v="易宝-现金贷"/>
    <n v="0"/>
    <n v="0"/>
    <n v="0"/>
    <n v="0"/>
    <n v="0"/>
    <n v="3180"/>
    <n v="0"/>
    <n v="0"/>
  </r>
  <r>
    <x v="20"/>
    <d v="2016-12-07T00:00:00"/>
    <x v="0"/>
    <x v="6"/>
    <n v="6"/>
    <s v="微信支付-现金贷"/>
    <n v="0"/>
    <n v="0"/>
    <n v="0"/>
    <n v="0"/>
    <n v="0"/>
    <n v="480"/>
    <n v="0"/>
    <n v="0"/>
  </r>
  <r>
    <x v="20"/>
    <d v="2016-12-08T00:00:00"/>
    <x v="0"/>
    <x v="6"/>
    <n v="2"/>
    <s v="易宝-现金贷"/>
    <n v="0"/>
    <n v="0"/>
    <n v="0"/>
    <n v="0"/>
    <n v="0"/>
    <n v="3750"/>
    <n v="0"/>
    <n v="0"/>
  </r>
  <r>
    <x v="20"/>
    <d v="2016-12-08T00:00:00"/>
    <x v="0"/>
    <x v="6"/>
    <n v="6"/>
    <s v="微信支付-现金贷"/>
    <n v="0"/>
    <n v="0"/>
    <n v="0"/>
    <n v="0"/>
    <n v="0"/>
    <n v="900"/>
    <n v="0"/>
    <n v="0"/>
  </r>
  <r>
    <x v="20"/>
    <d v="2016-12-09T00:00:00"/>
    <x v="0"/>
    <x v="6"/>
    <n v="2"/>
    <s v="易宝-现金贷"/>
    <n v="0"/>
    <n v="0"/>
    <n v="0"/>
    <n v="0"/>
    <n v="0"/>
    <n v="7740"/>
    <n v="0"/>
    <n v="0"/>
  </r>
  <r>
    <x v="20"/>
    <d v="2016-12-10T00:00:00"/>
    <x v="0"/>
    <x v="6"/>
    <n v="2"/>
    <s v="易宝-现金贷"/>
    <n v="0"/>
    <n v="0"/>
    <n v="0"/>
    <n v="0"/>
    <n v="0"/>
    <n v="5070"/>
    <n v="0"/>
    <n v="0"/>
  </r>
  <r>
    <x v="20"/>
    <d v="2016-12-11T00:00:00"/>
    <x v="0"/>
    <x v="6"/>
    <n v="2"/>
    <s v="易宝-现金贷"/>
    <n v="0"/>
    <n v="0"/>
    <n v="0"/>
    <n v="0"/>
    <n v="0"/>
    <n v="5820"/>
    <n v="0"/>
    <n v="0"/>
  </r>
  <r>
    <x v="20"/>
    <d v="2016-12-11T00:00:00"/>
    <x v="0"/>
    <x v="6"/>
    <n v="6"/>
    <s v="微信支付-现金贷"/>
    <n v="0"/>
    <n v="0"/>
    <n v="0"/>
    <n v="0"/>
    <n v="0"/>
    <n v="360"/>
    <n v="0"/>
    <n v="0"/>
  </r>
  <r>
    <x v="20"/>
    <d v="2016-12-12T00:00:00"/>
    <x v="0"/>
    <x v="6"/>
    <n v="2"/>
    <s v="易宝-现金贷"/>
    <n v="0"/>
    <n v="0"/>
    <n v="0"/>
    <n v="0"/>
    <n v="0"/>
    <n v="9876.66"/>
    <n v="0"/>
    <n v="0"/>
  </r>
  <r>
    <x v="20"/>
    <d v="2016-12-12T00:00:00"/>
    <x v="0"/>
    <x v="6"/>
    <n v="6"/>
    <s v="微信支付-现金贷"/>
    <n v="0"/>
    <n v="0"/>
    <n v="0"/>
    <n v="0"/>
    <n v="0"/>
    <n v="2070"/>
    <n v="0"/>
    <n v="0"/>
  </r>
  <r>
    <x v="20"/>
    <d v="2016-12-13T00:00:00"/>
    <x v="0"/>
    <x v="6"/>
    <n v="2"/>
    <s v="易宝-现金贷"/>
    <n v="0"/>
    <n v="0"/>
    <n v="0"/>
    <n v="0"/>
    <n v="0"/>
    <n v="8884.99"/>
    <n v="0"/>
    <n v="0"/>
  </r>
  <r>
    <x v="20"/>
    <d v="2016-12-13T00:00:00"/>
    <x v="0"/>
    <x v="6"/>
    <n v="6"/>
    <s v="微信支付-现金贷"/>
    <n v="0"/>
    <n v="0"/>
    <n v="0"/>
    <n v="0"/>
    <n v="0"/>
    <n v="150"/>
    <n v="0"/>
    <n v="0"/>
  </r>
  <r>
    <x v="20"/>
    <d v="2016-12-14T00:00:00"/>
    <x v="0"/>
    <x v="6"/>
    <n v="2"/>
    <s v="易宝-现金贷"/>
    <n v="0"/>
    <n v="0"/>
    <n v="0"/>
    <n v="0"/>
    <n v="0"/>
    <n v="7690"/>
    <n v="0"/>
    <n v="0"/>
  </r>
  <r>
    <x v="20"/>
    <d v="2016-12-14T00:00:00"/>
    <x v="0"/>
    <x v="6"/>
    <n v="6"/>
    <s v="微信支付-现金贷"/>
    <n v="0"/>
    <n v="0"/>
    <n v="0"/>
    <n v="0"/>
    <n v="0"/>
    <n v="256.67"/>
    <n v="0"/>
    <n v="0"/>
  </r>
  <r>
    <x v="20"/>
    <d v="2016-12-15T00:00:00"/>
    <x v="0"/>
    <x v="6"/>
    <n v="2"/>
    <s v="易宝-现金贷"/>
    <n v="0"/>
    <n v="0"/>
    <n v="0"/>
    <n v="0"/>
    <n v="0"/>
    <n v="14944.98"/>
    <n v="0"/>
    <n v="0"/>
  </r>
  <r>
    <x v="20"/>
    <d v="2016-12-15T00:00:00"/>
    <x v="0"/>
    <x v="6"/>
    <n v="6"/>
    <s v="微信支付-现金贷"/>
    <n v="0"/>
    <n v="0"/>
    <n v="0"/>
    <n v="0"/>
    <n v="0"/>
    <n v="180"/>
    <n v="0"/>
    <n v="0"/>
  </r>
  <r>
    <x v="20"/>
    <d v="2016-12-16T00:00:00"/>
    <x v="0"/>
    <x v="6"/>
    <n v="2"/>
    <s v="易宝-现金贷"/>
    <n v="0"/>
    <n v="0"/>
    <n v="0"/>
    <n v="0"/>
    <n v="0"/>
    <n v="11446.67"/>
    <n v="0"/>
    <n v="0"/>
  </r>
  <r>
    <x v="20"/>
    <d v="2016-12-16T00:00:00"/>
    <x v="0"/>
    <x v="6"/>
    <n v="6"/>
    <s v="微信支付-现金贷"/>
    <n v="0"/>
    <n v="0"/>
    <n v="0"/>
    <n v="0"/>
    <n v="0"/>
    <n v="1120.01"/>
    <n v="0"/>
    <n v="0"/>
  </r>
  <r>
    <x v="20"/>
    <d v="2016-12-17T00:00:00"/>
    <x v="0"/>
    <x v="6"/>
    <n v="2"/>
    <s v="易宝-现金贷"/>
    <n v="0"/>
    <n v="0"/>
    <n v="0"/>
    <n v="0"/>
    <n v="0"/>
    <n v="8556.69"/>
    <n v="0"/>
    <n v="0"/>
  </r>
  <r>
    <x v="20"/>
    <d v="2016-12-17T00:00:00"/>
    <x v="0"/>
    <x v="6"/>
    <n v="6"/>
    <s v="微信支付-现金贷"/>
    <n v="0"/>
    <n v="0"/>
    <n v="0"/>
    <n v="0"/>
    <n v="0"/>
    <n v="1749.99"/>
    <n v="0"/>
    <n v="0"/>
  </r>
  <r>
    <x v="20"/>
    <d v="2016-12-18T00:00:00"/>
    <x v="0"/>
    <x v="6"/>
    <n v="2"/>
    <s v="易宝-现金贷"/>
    <n v="0"/>
    <n v="0"/>
    <n v="0"/>
    <n v="0"/>
    <n v="0"/>
    <n v="9883.35"/>
    <n v="0"/>
    <n v="0"/>
  </r>
  <r>
    <x v="20"/>
    <d v="2016-12-18T00:00:00"/>
    <x v="0"/>
    <x v="6"/>
    <n v="6"/>
    <s v="微信支付-现金贷"/>
    <n v="0"/>
    <n v="0"/>
    <n v="0"/>
    <n v="0"/>
    <n v="0"/>
    <n v="1980"/>
    <n v="0"/>
    <n v="0"/>
  </r>
  <r>
    <x v="20"/>
    <d v="2016-12-19T00:00:00"/>
    <x v="0"/>
    <x v="6"/>
    <n v="2"/>
    <s v="易宝-现金贷"/>
    <n v="0"/>
    <n v="0"/>
    <n v="0"/>
    <n v="0"/>
    <n v="0"/>
    <n v="11423.35"/>
    <n v="0"/>
    <n v="0"/>
  </r>
  <r>
    <x v="20"/>
    <d v="2016-12-19T00:00:00"/>
    <x v="0"/>
    <x v="6"/>
    <n v="6"/>
    <s v="微信支付-现金贷"/>
    <n v="0"/>
    <n v="0"/>
    <n v="0"/>
    <n v="0"/>
    <n v="0"/>
    <n v="816.68"/>
    <n v="0"/>
    <n v="0"/>
  </r>
  <r>
    <x v="20"/>
    <d v="2016-12-20T00:00:00"/>
    <x v="0"/>
    <x v="6"/>
    <n v="2"/>
    <s v="易宝-现金贷"/>
    <n v="0"/>
    <n v="0"/>
    <n v="0"/>
    <n v="0"/>
    <n v="0"/>
    <n v="9683.32"/>
    <n v="0"/>
    <n v="0"/>
  </r>
  <r>
    <x v="20"/>
    <d v="2016-12-20T00:00:00"/>
    <x v="0"/>
    <x v="6"/>
    <n v="6"/>
    <s v="微信支付-现金贷"/>
    <n v="0"/>
    <n v="0"/>
    <n v="0"/>
    <n v="0"/>
    <n v="0"/>
    <n v="270"/>
    <n v="0"/>
    <n v="0"/>
  </r>
  <r>
    <x v="20"/>
    <d v="2016-12-21T00:00:00"/>
    <x v="0"/>
    <x v="6"/>
    <n v="2"/>
    <s v="易宝-现金贷"/>
    <n v="0"/>
    <n v="0"/>
    <n v="0"/>
    <n v="0"/>
    <n v="0"/>
    <n v="11866.67"/>
    <n v="0"/>
    <n v="0"/>
  </r>
  <r>
    <x v="20"/>
    <d v="2016-12-21T00:00:00"/>
    <x v="0"/>
    <x v="6"/>
    <n v="6"/>
    <s v="微信支付-现金贷"/>
    <n v="0"/>
    <n v="0"/>
    <n v="0"/>
    <n v="0"/>
    <n v="0"/>
    <n v="510"/>
    <n v="0"/>
    <n v="0"/>
  </r>
  <r>
    <x v="20"/>
    <d v="2016-12-22T00:00:00"/>
    <x v="0"/>
    <x v="6"/>
    <n v="2"/>
    <s v="易宝-现金贷"/>
    <n v="0"/>
    <n v="0"/>
    <n v="0"/>
    <n v="0"/>
    <n v="0"/>
    <n v="12245.01"/>
    <n v="0"/>
    <n v="0"/>
  </r>
  <r>
    <x v="20"/>
    <d v="2016-12-22T00:00:00"/>
    <x v="0"/>
    <x v="6"/>
    <n v="6"/>
    <s v="微信支付-现金贷"/>
    <n v="0"/>
    <n v="0"/>
    <n v="0"/>
    <n v="0"/>
    <n v="0"/>
    <n v="813.33"/>
    <n v="0"/>
    <n v="0"/>
  </r>
  <r>
    <x v="20"/>
    <d v="2016-12-23T00:00:00"/>
    <x v="0"/>
    <x v="6"/>
    <n v="2"/>
    <s v="易宝-现金贷"/>
    <n v="0"/>
    <n v="0"/>
    <n v="0"/>
    <n v="0"/>
    <n v="0"/>
    <n v="15615.01"/>
    <n v="0"/>
    <n v="0"/>
  </r>
  <r>
    <x v="20"/>
    <d v="2016-12-23T00:00:00"/>
    <x v="0"/>
    <x v="6"/>
    <n v="6"/>
    <s v="微信支付-现金贷"/>
    <n v="0"/>
    <n v="0"/>
    <n v="0"/>
    <n v="0"/>
    <n v="0"/>
    <n v="60"/>
    <n v="0"/>
    <n v="0"/>
  </r>
  <r>
    <x v="20"/>
    <d v="2016-12-24T00:00:00"/>
    <x v="0"/>
    <x v="6"/>
    <n v="2"/>
    <s v="易宝-现金贷"/>
    <n v="0"/>
    <n v="0"/>
    <n v="0"/>
    <n v="0"/>
    <n v="0"/>
    <n v="13346.67"/>
    <n v="0"/>
    <n v="0"/>
  </r>
  <r>
    <x v="20"/>
    <d v="2016-12-24T00:00:00"/>
    <x v="0"/>
    <x v="6"/>
    <n v="6"/>
    <s v="微信支付-现金贷"/>
    <n v="0"/>
    <n v="0"/>
    <n v="0"/>
    <n v="0"/>
    <n v="0"/>
    <n v="600"/>
    <n v="0"/>
    <n v="0"/>
  </r>
  <r>
    <x v="20"/>
    <d v="2016-12-25T00:00:00"/>
    <x v="0"/>
    <x v="6"/>
    <n v="2"/>
    <s v="易宝-现金贷"/>
    <n v="0"/>
    <n v="0"/>
    <n v="0"/>
    <n v="0"/>
    <n v="0"/>
    <n v="13323.32"/>
    <n v="0"/>
    <n v="0"/>
  </r>
  <r>
    <x v="20"/>
    <d v="2016-12-25T00:00:00"/>
    <x v="0"/>
    <x v="6"/>
    <n v="6"/>
    <s v="微信支付-现金贷"/>
    <n v="0"/>
    <n v="0"/>
    <n v="0"/>
    <n v="0"/>
    <n v="0"/>
    <n v="360"/>
    <n v="0"/>
    <n v="0"/>
  </r>
  <r>
    <x v="20"/>
    <d v="2016-12-26T00:00:00"/>
    <x v="0"/>
    <x v="6"/>
    <n v="2"/>
    <s v="易宝-现金贷"/>
    <n v="0"/>
    <n v="0"/>
    <n v="0"/>
    <n v="0"/>
    <n v="0"/>
    <n v="24173.34"/>
    <n v="0"/>
    <n v="0"/>
  </r>
  <r>
    <x v="20"/>
    <d v="2016-12-26T00:00:00"/>
    <x v="0"/>
    <x v="6"/>
    <n v="6"/>
    <s v="微信支付-现金贷"/>
    <n v="0"/>
    <n v="0"/>
    <n v="0"/>
    <n v="0"/>
    <n v="0"/>
    <n v="1716.67"/>
    <n v="0"/>
    <n v="0"/>
  </r>
  <r>
    <x v="20"/>
    <d v="2016-12-27T00:00:00"/>
    <x v="0"/>
    <x v="6"/>
    <n v="2"/>
    <s v="易宝-现金贷"/>
    <n v="0"/>
    <n v="0"/>
    <n v="0"/>
    <n v="0"/>
    <n v="0"/>
    <n v="24058.34"/>
    <n v="0"/>
    <n v="0"/>
  </r>
  <r>
    <x v="20"/>
    <d v="2016-12-27T00:00:00"/>
    <x v="0"/>
    <x v="6"/>
    <n v="6"/>
    <s v="微信支付-现金贷"/>
    <n v="0"/>
    <n v="0"/>
    <n v="0"/>
    <n v="0"/>
    <n v="0"/>
    <n v="2753.33"/>
    <n v="0"/>
    <n v="0"/>
  </r>
  <r>
    <x v="20"/>
    <d v="2016-12-28T00:00:00"/>
    <x v="0"/>
    <x v="6"/>
    <n v="2"/>
    <s v="易宝-现金贷"/>
    <n v="0"/>
    <n v="0"/>
    <n v="0"/>
    <n v="0"/>
    <n v="0"/>
    <n v="33061.69"/>
    <n v="0"/>
    <n v="0"/>
  </r>
  <r>
    <x v="20"/>
    <d v="2016-12-28T00:00:00"/>
    <x v="0"/>
    <x v="6"/>
    <n v="6"/>
    <s v="微信支付-现金贷"/>
    <n v="0"/>
    <n v="0"/>
    <n v="0"/>
    <n v="0"/>
    <n v="0"/>
    <n v="2600"/>
    <n v="0"/>
    <n v="0"/>
  </r>
  <r>
    <x v="20"/>
    <d v="2016-12-29T00:00:00"/>
    <x v="0"/>
    <x v="6"/>
    <n v="2"/>
    <s v="易宝-现金贷"/>
    <n v="0"/>
    <n v="0"/>
    <n v="0"/>
    <n v="0"/>
    <n v="0"/>
    <n v="30413.33"/>
    <n v="0"/>
    <n v="0"/>
  </r>
  <r>
    <x v="20"/>
    <d v="2016-12-29T00:00:00"/>
    <x v="0"/>
    <x v="6"/>
    <n v="6"/>
    <s v="微信支付-现金贷"/>
    <n v="0"/>
    <n v="0"/>
    <n v="0"/>
    <n v="0"/>
    <n v="0"/>
    <n v="2670"/>
    <n v="0"/>
    <n v="0"/>
  </r>
  <r>
    <x v="20"/>
    <d v="2016-12-30T00:00:00"/>
    <x v="0"/>
    <x v="6"/>
    <n v="2"/>
    <s v="易宝-现金贷"/>
    <n v="0"/>
    <n v="0"/>
    <n v="0"/>
    <n v="0"/>
    <n v="0"/>
    <n v="44525"/>
    <n v="0"/>
    <n v="0"/>
  </r>
  <r>
    <x v="20"/>
    <d v="2016-12-30T00:00:00"/>
    <x v="0"/>
    <x v="6"/>
    <n v="6"/>
    <s v="微信支付-现金贷"/>
    <n v="0"/>
    <n v="0"/>
    <n v="0"/>
    <n v="0"/>
    <n v="0"/>
    <n v="3400"/>
    <n v="0"/>
    <n v="0"/>
  </r>
  <r>
    <x v="20"/>
    <d v="2016-12-31T00:00:00"/>
    <x v="0"/>
    <x v="6"/>
    <n v="2"/>
    <s v="易宝-现金贷"/>
    <n v="0"/>
    <n v="0"/>
    <n v="0"/>
    <n v="0"/>
    <n v="0"/>
    <n v="33476.660000000003"/>
    <n v="0"/>
    <n v="0"/>
  </r>
  <r>
    <x v="20"/>
    <d v="2016-12-31T00:00:00"/>
    <x v="0"/>
    <x v="6"/>
    <n v="6"/>
    <s v="微信支付-现金贷"/>
    <n v="0"/>
    <n v="0"/>
    <n v="0"/>
    <n v="0"/>
    <n v="0"/>
    <n v="3520"/>
    <n v="0"/>
    <n v="0"/>
  </r>
  <r>
    <x v="21"/>
    <d v="2016-04-09T00:00:00"/>
    <x v="0"/>
    <x v="11"/>
    <n v="2"/>
    <s v="易宝-现金贷"/>
    <n v="338226.22534900001"/>
    <n v="0"/>
    <n v="0"/>
    <n v="0"/>
    <n v="0"/>
    <n v="0"/>
    <n v="0"/>
    <n v="338226.22534900001"/>
  </r>
  <r>
    <x v="21"/>
    <d v="2016-05-09T00:00:00"/>
    <x v="0"/>
    <x v="7"/>
    <n v="2"/>
    <s v="易宝-现金贷"/>
    <n v="338226.22551199998"/>
    <n v="154106.72"/>
    <n v="90550.5"/>
    <n v="63556.22"/>
    <n v="0"/>
    <n v="11877.33"/>
    <n v="0"/>
    <n v="184119.50551199997"/>
  </r>
  <r>
    <x v="21"/>
    <d v="2016-06-09T00:00:00"/>
    <x v="0"/>
    <x v="0"/>
    <n v="2"/>
    <s v="易宝-现金贷"/>
    <n v="338226.22510699998"/>
    <n v="236114.74"/>
    <n v="35536.800000000003"/>
    <n v="200577.94"/>
    <n v="0"/>
    <n v="4253.67"/>
    <n v="0"/>
    <n v="102111.48510699999"/>
  </r>
  <r>
    <x v="21"/>
    <d v="2016-04-09T00:00:00"/>
    <x v="0"/>
    <x v="11"/>
    <n v="1"/>
    <s v="易联"/>
    <n v="0"/>
    <n v="253541.45"/>
    <n v="78932.7"/>
    <n v="174608.75"/>
    <n v="0"/>
    <n v="10570"/>
    <n v="0"/>
    <n v="-253541.45"/>
  </r>
  <r>
    <x v="21"/>
    <d v="2016-05-09T00:00:00"/>
    <x v="0"/>
    <x v="7"/>
    <n v="13"/>
    <s v="支付宝线下还款"/>
    <n v="0"/>
    <n v="3075.3"/>
    <n v="1708.5"/>
    <n v="1366.8"/>
    <n v="0"/>
    <n v="99.9"/>
    <n v="0"/>
    <n v="-3075.3"/>
  </r>
  <r>
    <x v="21"/>
    <d v="2016-06-09T00:00:00"/>
    <x v="0"/>
    <x v="0"/>
    <n v="13"/>
    <s v="支付宝线下还款"/>
    <n v="0"/>
    <n v="3417"/>
    <n v="683.4"/>
    <n v="2733.6"/>
    <n v="0"/>
    <n v="150"/>
    <n v="0"/>
    <n v="-3417"/>
  </r>
  <r>
    <x v="21"/>
    <d v="2016-04-10T00:00:00"/>
    <x v="0"/>
    <x v="11"/>
    <n v="1"/>
    <s v="易联"/>
    <n v="0"/>
    <n v="11276.1"/>
    <n v="0"/>
    <n v="0"/>
    <n v="11276.1"/>
    <n v="1722"/>
    <n v="485.67"/>
    <n v="-11276.1"/>
  </r>
  <r>
    <x v="21"/>
    <d v="2016-04-11T00:00:00"/>
    <x v="0"/>
    <x v="11"/>
    <n v="1"/>
    <s v="易联"/>
    <n v="0"/>
    <n v="10251"/>
    <n v="0"/>
    <n v="0"/>
    <n v="10251"/>
    <n v="1750"/>
    <n v="600"/>
    <n v="-10251"/>
  </r>
  <r>
    <x v="21"/>
    <d v="2016-04-12T00:00:00"/>
    <x v="0"/>
    <x v="11"/>
    <n v="1"/>
    <s v="易联"/>
    <n v="0"/>
    <n v="3417"/>
    <n v="0"/>
    <n v="0"/>
    <n v="3417"/>
    <n v="680"/>
    <n v="250"/>
    <n v="-3417"/>
  </r>
  <r>
    <x v="21"/>
    <d v="2016-04-13T00:00:00"/>
    <x v="0"/>
    <x v="11"/>
    <n v="1"/>
    <s v="易联"/>
    <n v="0"/>
    <n v="2391.9"/>
    <n v="0"/>
    <n v="0"/>
    <n v="2391.9"/>
    <n v="250"/>
    <n v="210"/>
    <n v="-2391.9"/>
  </r>
  <r>
    <x v="21"/>
    <d v="2016-04-13T00:00:00"/>
    <x v="0"/>
    <x v="11"/>
    <n v="13"/>
    <s v="支付宝线下还款"/>
    <n v="0"/>
    <n v="1025.0999999999999"/>
    <n v="0"/>
    <n v="0"/>
    <n v="1025.0999999999999"/>
    <n v="60"/>
    <n v="90"/>
    <n v="-1025.0999999999999"/>
  </r>
  <r>
    <x v="21"/>
    <d v="2016-04-14T00:00:00"/>
    <x v="0"/>
    <x v="11"/>
    <n v="1"/>
    <s v="易联"/>
    <n v="0"/>
    <n v="4783.8"/>
    <n v="0"/>
    <n v="0"/>
    <n v="4783.8"/>
    <n v="840"/>
    <n v="490"/>
    <n v="-4783.8"/>
  </r>
  <r>
    <x v="21"/>
    <d v="2016-04-15T00:00:00"/>
    <x v="0"/>
    <x v="11"/>
    <n v="1"/>
    <s v="易联"/>
    <n v="0"/>
    <n v="4100.3999999999996"/>
    <n v="0"/>
    <n v="0"/>
    <n v="4100.3999999999996"/>
    <n v="430"/>
    <n v="480"/>
    <n v="-4100.3999999999996"/>
  </r>
  <r>
    <x v="21"/>
    <d v="2016-04-15T00:00:00"/>
    <x v="0"/>
    <x v="11"/>
    <n v="13"/>
    <s v="支付宝线下还款"/>
    <n v="0"/>
    <n v="683.4"/>
    <n v="0"/>
    <n v="0"/>
    <n v="683.4"/>
    <n v="150"/>
    <n v="0"/>
    <n v="-683.4"/>
  </r>
  <r>
    <x v="21"/>
    <d v="2016-04-17T00:00:00"/>
    <x v="0"/>
    <x v="11"/>
    <n v="1"/>
    <s v="易联"/>
    <n v="0"/>
    <n v="2391.9"/>
    <n v="0"/>
    <n v="0"/>
    <n v="2391.9"/>
    <n v="370"/>
    <n v="350"/>
    <n v="-2391.9"/>
  </r>
  <r>
    <x v="21"/>
    <d v="2016-04-18T00:00:00"/>
    <x v="0"/>
    <x v="11"/>
    <n v="1"/>
    <s v="易联"/>
    <n v="0"/>
    <n v="1708.5"/>
    <n v="0"/>
    <n v="0"/>
    <n v="1708.5"/>
    <n v="390"/>
    <n v="275"/>
    <n v="-1708.5"/>
  </r>
  <r>
    <x v="21"/>
    <d v="2016-04-19T00:00:00"/>
    <x v="0"/>
    <x v="11"/>
    <n v="1"/>
    <s v="易联"/>
    <n v="0"/>
    <n v="2733.6"/>
    <n v="0"/>
    <n v="0"/>
    <n v="2733.6"/>
    <n v="460"/>
    <n v="480"/>
    <n v="-2733.6"/>
  </r>
  <r>
    <x v="21"/>
    <d v="2016-04-21T00:00:00"/>
    <x v="0"/>
    <x v="11"/>
    <n v="1"/>
    <s v="易联"/>
    <n v="0"/>
    <n v="3417"/>
    <n v="0"/>
    <n v="0"/>
    <n v="3417"/>
    <n v="1620"/>
    <n v="700"/>
    <n v="-3417"/>
  </r>
  <r>
    <x v="21"/>
    <d v="2016-04-25T00:00:00"/>
    <x v="0"/>
    <x v="11"/>
    <n v="1"/>
    <s v="易联"/>
    <n v="0"/>
    <n v="1708.5"/>
    <n v="0"/>
    <n v="0"/>
    <n v="1708.5"/>
    <n v="700"/>
    <n v="450"/>
    <n v="-1708.5"/>
  </r>
  <r>
    <x v="21"/>
    <d v="2016-04-26T00:00:00"/>
    <x v="0"/>
    <x v="11"/>
    <n v="13"/>
    <s v="支付宝线下还款"/>
    <n v="0"/>
    <n v="683.4"/>
    <n v="0"/>
    <n v="0"/>
    <n v="683.4"/>
    <n v="120"/>
    <n v="190"/>
    <n v="-683.4"/>
  </r>
  <r>
    <x v="21"/>
    <d v="2016-04-27T00:00:00"/>
    <x v="0"/>
    <x v="11"/>
    <n v="1"/>
    <s v="易联"/>
    <n v="0"/>
    <n v="683.4"/>
    <n v="0"/>
    <n v="0"/>
    <n v="683.4"/>
    <n v="380"/>
    <n v="200"/>
    <n v="-683.4"/>
  </r>
  <r>
    <x v="21"/>
    <d v="2016-04-28T00:00:00"/>
    <x v="0"/>
    <x v="11"/>
    <n v="13"/>
    <s v="支付宝线下还款"/>
    <n v="0"/>
    <n v="1708.5"/>
    <n v="0"/>
    <n v="0"/>
    <n v="1708.5"/>
    <n v="480"/>
    <n v="525"/>
    <n v="-1708.5"/>
  </r>
  <r>
    <x v="21"/>
    <d v="2016-04-28T00:00:00"/>
    <x v="0"/>
    <x v="11"/>
    <n v="14"/>
    <s v="平安银行"/>
    <n v="0"/>
    <n v="683.4"/>
    <n v="0"/>
    <n v="0"/>
    <n v="683.4"/>
    <n v="150"/>
    <n v="210"/>
    <n v="-683.4"/>
  </r>
  <r>
    <x v="21"/>
    <d v="2016-04-29T00:00:00"/>
    <x v="0"/>
    <x v="11"/>
    <n v="1"/>
    <s v="易联"/>
    <n v="0"/>
    <n v="1366.8"/>
    <n v="0"/>
    <n v="0"/>
    <n v="1366.8"/>
    <n v="750"/>
    <n v="440"/>
    <n v="-1366.8"/>
  </r>
  <r>
    <x v="21"/>
    <d v="2016-05-03T00:00:00"/>
    <x v="0"/>
    <x v="7"/>
    <n v="1"/>
    <s v="易联"/>
    <n v="0"/>
    <n v="1025.0999999999999"/>
    <n v="0"/>
    <n v="0"/>
    <n v="1025.0999999999999"/>
    <n v="1240"/>
    <n v="390"/>
    <n v="-1025.0999999999999"/>
  </r>
  <r>
    <x v="21"/>
    <d v="2016-05-03T00:00:00"/>
    <x v="0"/>
    <x v="7"/>
    <n v="13"/>
    <s v="支付宝线下还款"/>
    <n v="0"/>
    <n v="1025.0999999999999"/>
    <n v="0"/>
    <n v="0"/>
    <n v="1025.0999999999999"/>
    <n v="60"/>
    <n v="314.89999999999998"/>
    <n v="-1025.0999999999999"/>
  </r>
  <r>
    <x v="21"/>
    <d v="2016-05-06T00:00:00"/>
    <x v="0"/>
    <x v="7"/>
    <n v="1"/>
    <s v="易联"/>
    <n v="0"/>
    <n v="683.4"/>
    <n v="0"/>
    <n v="0"/>
    <n v="683.4"/>
    <n v="1230"/>
    <n v="290"/>
    <n v="-683.4"/>
  </r>
  <r>
    <x v="21"/>
    <d v="2016-05-06T00:00:00"/>
    <x v="0"/>
    <x v="7"/>
    <n v="2"/>
    <s v="易宝-现金贷"/>
    <n v="0"/>
    <n v="1366.8"/>
    <n v="0"/>
    <n v="0"/>
    <n v="1366.8"/>
    <n v="479.9"/>
    <n v="579.20000000000005"/>
    <n v="-1366.8"/>
  </r>
  <r>
    <x v="21"/>
    <d v="2016-05-07T00:00:00"/>
    <x v="0"/>
    <x v="7"/>
    <n v="2"/>
    <s v="易宝-现金贷"/>
    <n v="0"/>
    <n v="683.4"/>
    <n v="0"/>
    <n v="0"/>
    <n v="683.4"/>
    <n v="4572.7"/>
    <n v="299.60000000000002"/>
    <n v="-683.4"/>
  </r>
  <r>
    <x v="21"/>
    <d v="2016-05-10T00:00:00"/>
    <x v="0"/>
    <x v="7"/>
    <n v="2"/>
    <s v="易宝-现金贷"/>
    <n v="0"/>
    <n v="9909.2999999999993"/>
    <n v="0"/>
    <n v="0"/>
    <n v="9909.2999999999993"/>
    <n v="3030.67"/>
    <n v="386.7"/>
    <n v="-9909.2999999999993"/>
  </r>
  <r>
    <x v="21"/>
    <d v="2016-05-11T00:00:00"/>
    <x v="0"/>
    <x v="7"/>
    <n v="2"/>
    <s v="易宝-现金贷"/>
    <n v="0"/>
    <n v="9567.61"/>
    <n v="0"/>
    <n v="0"/>
    <n v="9567.61"/>
    <n v="1663"/>
    <n v="773.32"/>
    <n v="-9567.61"/>
  </r>
  <r>
    <x v="21"/>
    <d v="2016-05-11T00:00:00"/>
    <x v="0"/>
    <x v="7"/>
    <n v="13"/>
    <s v="支付宝线下还款"/>
    <n v="0"/>
    <n v="683.4"/>
    <n v="0"/>
    <n v="0"/>
    <n v="683.4"/>
    <n v="120"/>
    <n v="340"/>
    <n v="-683.4"/>
  </r>
  <r>
    <x v="21"/>
    <d v="2016-05-12T00:00:00"/>
    <x v="0"/>
    <x v="7"/>
    <n v="2"/>
    <s v="易宝-现金贷"/>
    <n v="0"/>
    <n v="5808.9"/>
    <n v="0"/>
    <n v="0"/>
    <n v="5808.9"/>
    <n v="1572"/>
    <n v="340"/>
    <n v="-5808.9"/>
  </r>
  <r>
    <x v="21"/>
    <d v="2016-05-12T00:00:00"/>
    <x v="0"/>
    <x v="7"/>
    <n v="13"/>
    <s v="支付宝线下还款"/>
    <n v="0"/>
    <n v="683.4"/>
    <n v="0"/>
    <n v="0"/>
    <n v="683.4"/>
    <n v="40"/>
    <n v="0"/>
    <n v="-683.4"/>
  </r>
  <r>
    <x v="21"/>
    <d v="2016-05-13T00:00:00"/>
    <x v="0"/>
    <x v="7"/>
    <n v="2"/>
    <s v="易宝-现金贷"/>
    <n v="0"/>
    <n v="8542.5"/>
    <n v="0"/>
    <n v="0"/>
    <n v="8542.5"/>
    <n v="1740"/>
    <n v="583.36"/>
    <n v="-8542.5"/>
  </r>
  <r>
    <x v="21"/>
    <d v="2016-05-14T00:00:00"/>
    <x v="0"/>
    <x v="7"/>
    <n v="2"/>
    <s v="易宝-现金贷"/>
    <n v="0"/>
    <n v="683.4"/>
    <n v="0"/>
    <n v="0"/>
    <n v="683.4"/>
    <n v="1110"/>
    <n v="53.33"/>
    <n v="-683.4"/>
  </r>
  <r>
    <x v="21"/>
    <d v="2016-05-15T00:00:00"/>
    <x v="0"/>
    <x v="7"/>
    <n v="2"/>
    <s v="易宝-现金贷"/>
    <n v="0"/>
    <n v="683.4"/>
    <n v="0"/>
    <n v="0"/>
    <n v="683.4"/>
    <n v="450"/>
    <n v="52"/>
    <n v="-683.4"/>
  </r>
  <r>
    <x v="21"/>
    <d v="2016-05-16T00:00:00"/>
    <x v="0"/>
    <x v="7"/>
    <n v="2"/>
    <s v="易宝-现金贷"/>
    <n v="0"/>
    <n v="1366.8"/>
    <n v="0"/>
    <n v="0"/>
    <n v="1366.8"/>
    <n v="230"/>
    <n v="133.34"/>
    <n v="-1366.8"/>
  </r>
  <r>
    <x v="21"/>
    <d v="2016-05-17T00:00:00"/>
    <x v="0"/>
    <x v="7"/>
    <n v="2"/>
    <s v="易宝-现金贷"/>
    <n v="0"/>
    <n v="1366.8"/>
    <n v="0"/>
    <n v="0"/>
    <n v="1366.8"/>
    <n v="972.67"/>
    <n v="146.66"/>
    <n v="-1366.8"/>
  </r>
  <r>
    <x v="21"/>
    <d v="2016-05-17T00:00:00"/>
    <x v="0"/>
    <x v="7"/>
    <n v="13"/>
    <s v="支付宝线下还款"/>
    <n v="0"/>
    <n v="683.4"/>
    <n v="0"/>
    <n v="0"/>
    <n v="683.4"/>
    <n v="150"/>
    <n v="0"/>
    <n v="-683.4"/>
  </r>
  <r>
    <x v="21"/>
    <d v="2016-05-18T00:00:00"/>
    <x v="0"/>
    <x v="7"/>
    <n v="2"/>
    <s v="易宝-现金贷"/>
    <n v="0"/>
    <n v="2733.6"/>
    <n v="0"/>
    <n v="0"/>
    <n v="2733.6"/>
    <n v="890"/>
    <n v="320"/>
    <n v="-2733.6"/>
  </r>
  <r>
    <x v="21"/>
    <d v="2016-05-19T00:00:00"/>
    <x v="0"/>
    <x v="7"/>
    <n v="2"/>
    <s v="易宝-现金贷"/>
    <n v="0"/>
    <n v="1708.5"/>
    <n v="0"/>
    <n v="0"/>
    <n v="1708.5"/>
    <n v="640"/>
    <n v="208"/>
    <n v="-1708.5"/>
  </r>
  <r>
    <x v="21"/>
    <d v="2016-05-20T00:00:00"/>
    <x v="0"/>
    <x v="7"/>
    <n v="2"/>
    <s v="易宝-现金贷"/>
    <n v="0"/>
    <n v="3075.3"/>
    <n v="0"/>
    <n v="0"/>
    <n v="3075.3"/>
    <n v="1341.33"/>
    <n v="925"/>
    <n v="-3075.3"/>
  </r>
  <r>
    <x v="21"/>
    <d v="2016-05-22T00:00:00"/>
    <x v="0"/>
    <x v="7"/>
    <n v="2"/>
    <s v="易宝-现金贷"/>
    <n v="0"/>
    <n v="683.4"/>
    <n v="0"/>
    <n v="0"/>
    <n v="683.4"/>
    <n v="760"/>
    <n v="106.67"/>
    <n v="-683.4"/>
  </r>
  <r>
    <x v="21"/>
    <d v="2016-05-23T00:00:00"/>
    <x v="0"/>
    <x v="7"/>
    <n v="2"/>
    <s v="易宝-现金贷"/>
    <n v="0"/>
    <n v="2733.6"/>
    <n v="0"/>
    <n v="0"/>
    <n v="2733.6"/>
    <n v="619.66999999999996"/>
    <n v="446"/>
    <n v="-2733.6"/>
  </r>
  <r>
    <x v="21"/>
    <d v="2016-05-24T00:00:00"/>
    <x v="0"/>
    <x v="7"/>
    <n v="2"/>
    <s v="易宝-现金贷"/>
    <n v="0"/>
    <n v="2733.6"/>
    <n v="0"/>
    <n v="0"/>
    <n v="2733.6"/>
    <n v="550"/>
    <n v="1005"/>
    <n v="-2733.6"/>
  </r>
  <r>
    <x v="21"/>
    <d v="2016-05-26T00:00:00"/>
    <x v="0"/>
    <x v="7"/>
    <n v="2"/>
    <s v="易宝-现金贷"/>
    <n v="0"/>
    <n v="2391.9"/>
    <n v="0"/>
    <n v="0"/>
    <n v="2391.9"/>
    <n v="1140.67"/>
    <n v="466.66"/>
    <n v="-2391.9"/>
  </r>
  <r>
    <x v="21"/>
    <d v="2016-05-27T00:00:00"/>
    <x v="0"/>
    <x v="7"/>
    <n v="2"/>
    <s v="易宝-现金贷"/>
    <n v="0"/>
    <n v="2733.6"/>
    <n v="0"/>
    <n v="0"/>
    <n v="2733.6"/>
    <n v="1135"/>
    <n v="560"/>
    <n v="-2733.6"/>
  </r>
  <r>
    <x v="21"/>
    <d v="2016-05-27T00:00:00"/>
    <x v="0"/>
    <x v="7"/>
    <n v="13"/>
    <s v="支付宝线下还款"/>
    <n v="0"/>
    <n v="683.4"/>
    <n v="0"/>
    <n v="0"/>
    <n v="683.4"/>
    <n v="300"/>
    <n v="139.6"/>
    <n v="-683.4"/>
  </r>
  <r>
    <x v="21"/>
    <d v="2016-05-28T00:00:00"/>
    <x v="0"/>
    <x v="7"/>
    <n v="2"/>
    <s v="易宝-现金贷"/>
    <n v="0"/>
    <n v="1025.0999999999999"/>
    <n v="0"/>
    <n v="0"/>
    <n v="1025.0999999999999"/>
    <n v="720"/>
    <n v="220"/>
    <n v="-1025.0999999999999"/>
  </r>
  <r>
    <x v="21"/>
    <d v="2016-05-30T00:00:00"/>
    <x v="0"/>
    <x v="7"/>
    <n v="2"/>
    <s v="易宝-现金贷"/>
    <n v="0"/>
    <n v="1366.8"/>
    <n v="0"/>
    <n v="0"/>
    <n v="1366.8"/>
    <n v="790"/>
    <n v="320"/>
    <n v="-1366.8"/>
  </r>
  <r>
    <x v="21"/>
    <d v="2016-05-31T00:00:00"/>
    <x v="0"/>
    <x v="7"/>
    <n v="2"/>
    <s v="易宝-现金贷"/>
    <n v="0"/>
    <n v="2391.9"/>
    <n v="0"/>
    <n v="0"/>
    <n v="2391.9"/>
    <n v="1220.67"/>
    <n v="956.67"/>
    <n v="-2391.9"/>
  </r>
  <r>
    <x v="21"/>
    <d v="2016-06-01T00:00:00"/>
    <x v="0"/>
    <x v="0"/>
    <n v="2"/>
    <s v="易宝-现金贷"/>
    <n v="0"/>
    <n v="683.4"/>
    <n v="0"/>
    <n v="0"/>
    <n v="683.4"/>
    <n v="1237"/>
    <n v="173.33"/>
    <n v="-683.4"/>
  </r>
  <r>
    <x v="21"/>
    <d v="2016-06-01T00:00:00"/>
    <x v="0"/>
    <x v="0"/>
    <n v="13"/>
    <s v="支付宝线下还款"/>
    <n v="0"/>
    <n v="683.4"/>
    <n v="0"/>
    <n v="0"/>
    <n v="683.4"/>
    <n v="150"/>
    <n v="173.6"/>
    <n v="-683.4"/>
  </r>
  <r>
    <x v="21"/>
    <d v="2016-06-04T00:00:00"/>
    <x v="0"/>
    <x v="0"/>
    <n v="2"/>
    <s v="易宝-现金贷"/>
    <n v="0"/>
    <n v="683.4"/>
    <n v="0"/>
    <n v="0"/>
    <n v="683.4"/>
    <n v="510"/>
    <n v="193.33"/>
    <n v="-683.4"/>
  </r>
  <r>
    <x v="21"/>
    <d v="2016-06-06T00:00:00"/>
    <x v="0"/>
    <x v="0"/>
    <n v="2"/>
    <s v="易宝-现金贷"/>
    <n v="0"/>
    <n v="1366.8"/>
    <n v="0"/>
    <n v="0"/>
    <n v="1366.8"/>
    <n v="1960"/>
    <n v="413.34"/>
    <n v="-1366.8"/>
  </r>
  <r>
    <x v="21"/>
    <d v="2016-06-07T00:00:00"/>
    <x v="0"/>
    <x v="0"/>
    <n v="2"/>
    <s v="易宝-现金贷"/>
    <n v="0"/>
    <n v="2050.1999999999998"/>
    <n v="0"/>
    <n v="0"/>
    <n v="2050.1999999999998"/>
    <n v="3452"/>
    <n v="1235"/>
    <n v="-2050.1999999999998"/>
  </r>
  <r>
    <x v="21"/>
    <d v="2016-06-08T00:00:00"/>
    <x v="0"/>
    <x v="0"/>
    <n v="2"/>
    <s v="易宝-现金贷"/>
    <n v="0"/>
    <n v="2391.9"/>
    <n v="0"/>
    <n v="1366.8"/>
    <n v="1025.0999999999999"/>
    <n v="3110"/>
    <n v="330"/>
    <n v="-2391.9"/>
  </r>
  <r>
    <x v="21"/>
    <d v="2016-06-10T00:00:00"/>
    <x v="0"/>
    <x v="0"/>
    <n v="2"/>
    <s v="易宝-现金贷"/>
    <n v="0"/>
    <n v="3417"/>
    <n v="0"/>
    <n v="0"/>
    <n v="3417"/>
    <n v="720"/>
    <n v="116.65"/>
    <n v="-3417"/>
  </r>
  <r>
    <x v="21"/>
    <d v="2016-06-11T00:00:00"/>
    <x v="0"/>
    <x v="0"/>
    <n v="2"/>
    <s v="易宝-现金贷"/>
    <n v="0"/>
    <n v="2391.9"/>
    <n v="0"/>
    <n v="0"/>
    <n v="2391.9"/>
    <n v="300"/>
    <n v="93.34"/>
    <n v="-2391.9"/>
  </r>
  <r>
    <x v="21"/>
    <d v="2016-06-11T00:00:00"/>
    <x v="0"/>
    <x v="0"/>
    <n v="13"/>
    <s v="支付宝线下还款"/>
    <n v="0"/>
    <n v="683.4"/>
    <n v="0"/>
    <n v="0"/>
    <n v="683.4"/>
    <n v="150"/>
    <n v="27.6"/>
    <n v="-683.4"/>
  </r>
  <r>
    <x v="21"/>
    <d v="2016-06-12T00:00:00"/>
    <x v="0"/>
    <x v="0"/>
    <n v="2"/>
    <s v="易宝-现金贷"/>
    <n v="0"/>
    <n v="1366.8"/>
    <n v="0"/>
    <n v="0"/>
    <n v="1366.8"/>
    <n v="300"/>
    <n v="60"/>
    <n v="-1366.8"/>
  </r>
  <r>
    <x v="21"/>
    <d v="2016-06-13T00:00:00"/>
    <x v="0"/>
    <x v="0"/>
    <n v="2"/>
    <s v="易宝-现金贷"/>
    <n v="0"/>
    <n v="5467.2"/>
    <n v="0"/>
    <n v="0"/>
    <n v="5467.2"/>
    <n v="630"/>
    <n v="1518.33"/>
    <n v="-5467.2"/>
  </r>
  <r>
    <x v="21"/>
    <d v="2016-06-14T00:00:00"/>
    <x v="0"/>
    <x v="0"/>
    <n v="2"/>
    <s v="易宝-现金贷"/>
    <n v="0"/>
    <n v="1025.0999999999999"/>
    <n v="0"/>
    <n v="0"/>
    <n v="1025.0999999999999"/>
    <n v="180"/>
    <n v="55"/>
    <n v="-1025.0999999999999"/>
  </r>
  <r>
    <x v="21"/>
    <d v="2016-06-15T00:00:00"/>
    <x v="0"/>
    <x v="0"/>
    <n v="2"/>
    <s v="易宝-现金贷"/>
    <n v="0"/>
    <n v="5125.5"/>
    <n v="0"/>
    <n v="0"/>
    <n v="5125.5"/>
    <n v="990"/>
    <n v="300"/>
    <n v="-5125.5"/>
  </r>
  <r>
    <x v="21"/>
    <d v="2016-06-16T00:00:00"/>
    <x v="0"/>
    <x v="0"/>
    <n v="2"/>
    <s v="易宝-现金贷"/>
    <n v="0"/>
    <n v="2050.1999999999998"/>
    <n v="0"/>
    <n v="0"/>
    <n v="2050.1999999999998"/>
    <n v="390"/>
    <n v="129.99"/>
    <n v="-2050.1999999999998"/>
  </r>
  <r>
    <x v="21"/>
    <d v="2016-06-17T00:00:00"/>
    <x v="0"/>
    <x v="0"/>
    <n v="2"/>
    <s v="易宝-现金贷"/>
    <n v="0"/>
    <n v="1366.8"/>
    <n v="0"/>
    <n v="0"/>
    <n v="1366.8"/>
    <n v="270"/>
    <n v="93.34"/>
    <n v="-1366.8"/>
  </r>
  <r>
    <x v="21"/>
    <d v="2016-06-18T00:00:00"/>
    <x v="0"/>
    <x v="0"/>
    <n v="2"/>
    <s v="易宝-现金贷"/>
    <n v="0"/>
    <n v="683.4"/>
    <n v="0"/>
    <n v="0"/>
    <n v="683.4"/>
    <n v="120"/>
    <n v="50"/>
    <n v="-683.4"/>
  </r>
  <r>
    <x v="21"/>
    <d v="2016-06-19T00:00:00"/>
    <x v="0"/>
    <x v="0"/>
    <n v="2"/>
    <s v="易宝-现金贷"/>
    <n v="0"/>
    <n v="2733.6"/>
    <n v="0"/>
    <n v="0"/>
    <n v="2733.6"/>
    <n v="600"/>
    <n v="1129.99"/>
    <n v="-2733.6"/>
  </r>
  <r>
    <x v="21"/>
    <d v="2016-06-20T00:00:00"/>
    <x v="0"/>
    <x v="0"/>
    <n v="2"/>
    <s v="易宝-现金贷"/>
    <n v="0"/>
    <n v="3758.7"/>
    <n v="0"/>
    <n v="0"/>
    <n v="3758.7"/>
    <n v="660"/>
    <n v="1701.67"/>
    <n v="-3758.7"/>
  </r>
  <r>
    <x v="21"/>
    <d v="2016-06-21T00:00:00"/>
    <x v="0"/>
    <x v="0"/>
    <n v="2"/>
    <s v="易宝-现金贷"/>
    <n v="0"/>
    <n v="683.4"/>
    <n v="0"/>
    <n v="0"/>
    <n v="683.4"/>
    <n v="150"/>
    <n v="60"/>
    <n v="-683.4"/>
  </r>
  <r>
    <x v="21"/>
    <d v="2016-06-21T00:00:00"/>
    <x v="0"/>
    <x v="0"/>
    <n v="13"/>
    <s v="支付宝线下还款"/>
    <n v="0"/>
    <n v="683.4"/>
    <n v="0"/>
    <n v="0"/>
    <n v="683.4"/>
    <n v="150"/>
    <n v="60"/>
    <n v="-683.4"/>
  </r>
  <r>
    <x v="21"/>
    <d v="2016-06-22T00:00:00"/>
    <x v="0"/>
    <x v="0"/>
    <n v="2"/>
    <s v="易宝-现金贷"/>
    <n v="0"/>
    <n v="683.4"/>
    <n v="0"/>
    <n v="0"/>
    <n v="683.4"/>
    <n v="150"/>
    <n v="63.33"/>
    <n v="-683.4"/>
  </r>
  <r>
    <x v="21"/>
    <d v="2016-06-23T00:00:00"/>
    <x v="0"/>
    <x v="0"/>
    <n v="2"/>
    <s v="易宝-现金贷"/>
    <n v="0"/>
    <n v="1025.0999999999999"/>
    <n v="0"/>
    <n v="0"/>
    <n v="1025.0999999999999"/>
    <n v="180"/>
    <n v="100"/>
    <n v="-1025.0999999999999"/>
  </r>
  <r>
    <x v="21"/>
    <d v="2016-06-24T00:00:00"/>
    <x v="0"/>
    <x v="0"/>
    <n v="2"/>
    <s v="易宝-现金贷"/>
    <n v="0"/>
    <n v="1366.8"/>
    <n v="0"/>
    <n v="0"/>
    <n v="1366.8"/>
    <n v="240"/>
    <n v="396.67"/>
    <n v="-1366.8"/>
  </r>
  <r>
    <x v="21"/>
    <d v="2016-06-24T00:00:00"/>
    <x v="0"/>
    <x v="0"/>
    <n v="13"/>
    <s v="支付宝线下还款"/>
    <n v="0"/>
    <n v="2050.1999999999998"/>
    <n v="0"/>
    <n v="0"/>
    <n v="2050.1999999999998"/>
    <n v="360"/>
    <n v="615"/>
    <n v="-2050.1999999999998"/>
  </r>
  <r>
    <x v="21"/>
    <d v="2016-06-25T00:00:00"/>
    <x v="0"/>
    <x v="0"/>
    <n v="2"/>
    <s v="易宝-现金贷"/>
    <n v="0"/>
    <n v="2050.1999999999998"/>
    <n v="0"/>
    <n v="0"/>
    <n v="2050.1999999999998"/>
    <n v="360"/>
    <n v="610"/>
    <n v="-2050.1999999999998"/>
  </r>
  <r>
    <x v="21"/>
    <d v="2016-06-25T00:00:00"/>
    <x v="0"/>
    <x v="0"/>
    <n v="13"/>
    <s v="支付宝线下还款"/>
    <n v="0"/>
    <n v="2733.6"/>
    <n v="0"/>
    <n v="0"/>
    <n v="2733.6"/>
    <n v="540"/>
    <n v="36.400000000000098"/>
    <n v="-2733.6"/>
  </r>
  <r>
    <x v="21"/>
    <d v="2016-06-30T00:00:00"/>
    <x v="0"/>
    <x v="0"/>
    <n v="2"/>
    <s v="易宝-现金贷"/>
    <n v="0"/>
    <n v="683.4"/>
    <n v="0"/>
    <n v="0"/>
    <n v="683.4"/>
    <n v="120"/>
    <n v="90"/>
    <n v="-683.4"/>
  </r>
  <r>
    <x v="21"/>
    <d v="2016-06-30T00:00:00"/>
    <x v="0"/>
    <x v="0"/>
    <n v="13"/>
    <s v="支付宝线下还款"/>
    <n v="0"/>
    <n v="785.08"/>
    <n v="0"/>
    <n v="0"/>
    <n v="785.08"/>
    <n v="0"/>
    <n v="0"/>
    <n v="-785.08"/>
  </r>
  <r>
    <x v="21"/>
    <d v="2016-07-01T00:00:00"/>
    <x v="0"/>
    <x v="1"/>
    <n v="13"/>
    <s v="支付宝线下还款"/>
    <n v="0"/>
    <n v="2391.9"/>
    <n v="0"/>
    <n v="0"/>
    <n v="2391.9"/>
    <n v="360"/>
    <n v="49"/>
    <n v="-2391.9"/>
  </r>
  <r>
    <x v="21"/>
    <d v="2016-07-05T00:00:00"/>
    <x v="0"/>
    <x v="1"/>
    <n v="2"/>
    <s v="易宝-现金贷"/>
    <n v="0"/>
    <n v="1025.0999999999999"/>
    <n v="0"/>
    <n v="0"/>
    <n v="1025.0999999999999"/>
    <n v="180"/>
    <n v="160"/>
    <n v="-1025.0999999999999"/>
  </r>
  <r>
    <x v="21"/>
    <d v="2016-07-07T00:00:00"/>
    <x v="0"/>
    <x v="1"/>
    <n v="2"/>
    <s v="易宝-现金贷"/>
    <n v="0"/>
    <n v="1025.0999999999999"/>
    <n v="0"/>
    <n v="0"/>
    <n v="1025.0999999999999"/>
    <n v="180"/>
    <n v="170"/>
    <n v="-1025.0999999999999"/>
  </r>
  <r>
    <x v="21"/>
    <d v="2016-07-10T00:00:00"/>
    <x v="0"/>
    <x v="1"/>
    <n v="2"/>
    <s v="易宝-现金贷"/>
    <n v="0"/>
    <n v="1025.0999999999999"/>
    <n v="0"/>
    <n v="0"/>
    <n v="1025.0999999999999"/>
    <n v="180"/>
    <n v="185"/>
    <n v="-1025.0999999999999"/>
  </r>
  <r>
    <x v="21"/>
    <d v="2016-07-10T00:00:00"/>
    <x v="0"/>
    <x v="1"/>
    <n v="13"/>
    <s v="支付宝线下还款"/>
    <n v="0"/>
    <n v="683.4"/>
    <n v="0"/>
    <n v="0"/>
    <n v="683.4"/>
    <n v="150"/>
    <n v="123.33"/>
    <n v="-683.4"/>
  </r>
  <r>
    <x v="21"/>
    <d v="2016-07-13T00:00:00"/>
    <x v="0"/>
    <x v="1"/>
    <n v="13"/>
    <s v="支付宝线下还款"/>
    <n v="0"/>
    <n v="1025.0999999999999"/>
    <n v="0"/>
    <n v="0"/>
    <n v="1025.0999999999999"/>
    <n v="180"/>
    <n v="200"/>
    <n v="-1025.0999999999999"/>
  </r>
  <r>
    <x v="21"/>
    <d v="2016-07-15T00:00:00"/>
    <x v="0"/>
    <x v="1"/>
    <n v="2"/>
    <s v="易宝-现金贷"/>
    <n v="0"/>
    <n v="683.4"/>
    <n v="0"/>
    <n v="0"/>
    <n v="683.4"/>
    <n v="150"/>
    <n v="140"/>
    <n v="-683.4"/>
  </r>
  <r>
    <x v="21"/>
    <d v="2016-07-16T00:00:00"/>
    <x v="0"/>
    <x v="1"/>
    <n v="2"/>
    <s v="易宝-现金贷"/>
    <n v="0"/>
    <n v="683.4"/>
    <n v="0"/>
    <n v="0"/>
    <n v="683.4"/>
    <n v="150"/>
    <n v="143.33000000000001"/>
    <n v="-683.4"/>
  </r>
  <r>
    <x v="21"/>
    <d v="2016-07-18T00:00:00"/>
    <x v="0"/>
    <x v="1"/>
    <n v="2"/>
    <s v="易宝-现金贷"/>
    <n v="0"/>
    <n v="683.4"/>
    <n v="0"/>
    <n v="0"/>
    <n v="683.4"/>
    <n v="150"/>
    <n v="150"/>
    <n v="-683.4"/>
  </r>
  <r>
    <x v="21"/>
    <d v="2016-07-18T00:00:00"/>
    <x v="0"/>
    <x v="1"/>
    <n v="13"/>
    <s v="支付宝线下还款"/>
    <n v="0"/>
    <n v="1366.8"/>
    <n v="0"/>
    <n v="0"/>
    <n v="1366.8"/>
    <n v="240"/>
    <n v="93.2"/>
    <n v="-1366.8"/>
  </r>
  <r>
    <x v="21"/>
    <d v="2016-07-20T00:00:00"/>
    <x v="0"/>
    <x v="1"/>
    <n v="2"/>
    <s v="易宝-现金贷"/>
    <n v="0"/>
    <n v="1708.5"/>
    <n v="0"/>
    <n v="0"/>
    <n v="1708.5"/>
    <n v="330"/>
    <n v="391.67"/>
    <n v="-1708.5"/>
  </r>
  <r>
    <x v="21"/>
    <d v="2016-07-20T00:00:00"/>
    <x v="0"/>
    <x v="1"/>
    <n v="13"/>
    <s v="支付宝线下还款"/>
    <n v="0"/>
    <n v="683.4"/>
    <n v="0"/>
    <n v="0"/>
    <n v="683.4"/>
    <n v="120"/>
    <n v="296.60000000000002"/>
    <n v="-683.4"/>
  </r>
  <r>
    <x v="21"/>
    <d v="2016-07-25T00:00:00"/>
    <x v="0"/>
    <x v="1"/>
    <n v="13"/>
    <s v="支付宝线下还款"/>
    <n v="0"/>
    <n v="683.4"/>
    <n v="0"/>
    <n v="0"/>
    <n v="683.4"/>
    <n v="120"/>
    <n v="96.6"/>
    <n v="-683.4"/>
  </r>
  <r>
    <x v="21"/>
    <d v="2016-07-28T00:00:00"/>
    <x v="0"/>
    <x v="1"/>
    <n v="2"/>
    <s v="易宝-现金贷"/>
    <n v="0"/>
    <n v="2733.6"/>
    <n v="0"/>
    <n v="0"/>
    <n v="2733.6"/>
    <n v="540"/>
    <n v="1473.32"/>
    <n v="-2733.6"/>
  </r>
  <r>
    <x v="21"/>
    <d v="2016-08-09T00:00:00"/>
    <x v="0"/>
    <x v="2"/>
    <n v="2"/>
    <s v="易宝-现金贷"/>
    <n v="0"/>
    <n v="683.4"/>
    <n v="0"/>
    <n v="0"/>
    <n v="683.4"/>
    <n v="150"/>
    <n v="223.33"/>
    <n v="-683.4"/>
  </r>
  <r>
    <x v="21"/>
    <d v="2016-08-13T00:00:00"/>
    <x v="0"/>
    <x v="2"/>
    <n v="2"/>
    <s v="易宝-现金贷"/>
    <n v="0"/>
    <n v="683.4"/>
    <n v="0"/>
    <n v="0"/>
    <n v="683.4"/>
    <n v="150"/>
    <n v="236.67"/>
    <n v="-683.4"/>
  </r>
  <r>
    <x v="21"/>
    <d v="2016-10-21T00:00:00"/>
    <x v="0"/>
    <x v="4"/>
    <n v="2"/>
    <s v="易宝-现金贷"/>
    <n v="0"/>
    <n v="2050.1999999999998"/>
    <n v="0"/>
    <n v="0"/>
    <n v="2050.1999999999998"/>
    <n v="450"/>
    <n v="3538.67"/>
    <n v="-2050.1999999999998"/>
  </r>
  <r>
    <x v="21"/>
    <d v="2016-04-08T00:00:00"/>
    <x v="0"/>
    <x v="11"/>
    <n v="1"/>
    <s v="易联"/>
    <n v="0"/>
    <n v="1366.8"/>
    <n v="0"/>
    <n v="1366.8"/>
    <n v="0"/>
    <n v="8552.33"/>
    <n v="0"/>
    <n v="-1366.8"/>
  </r>
  <r>
    <x v="21"/>
    <d v="2016-05-08T00:00:00"/>
    <x v="0"/>
    <x v="7"/>
    <n v="1"/>
    <s v="易联"/>
    <n v="0"/>
    <n v="683.4"/>
    <n v="0"/>
    <n v="683.4"/>
    <n v="0"/>
    <n v="0"/>
    <n v="0"/>
    <n v="-683.4"/>
  </r>
  <r>
    <x v="21"/>
    <d v="2016-05-08T00:00:00"/>
    <x v="0"/>
    <x v="7"/>
    <n v="2"/>
    <s v="易宝-现金贷"/>
    <n v="0"/>
    <n v="683.4"/>
    <n v="0"/>
    <n v="683.4"/>
    <n v="0"/>
    <n v="4328.34"/>
    <n v="0"/>
    <n v="-683.4"/>
  </r>
  <r>
    <x v="21"/>
    <d v="2016-05-09T00:00:00"/>
    <x v="0"/>
    <x v="7"/>
    <n v="1"/>
    <s v="易联"/>
    <n v="0"/>
    <n v="79957.820000000007"/>
    <n v="0"/>
    <n v="79957.820000000007"/>
    <n v="0"/>
    <n v="0"/>
    <n v="0"/>
    <n v="-79957.820000000007"/>
  </r>
  <r>
    <x v="21"/>
    <d v="2016-06-09T00:00:00"/>
    <x v="0"/>
    <x v="0"/>
    <n v="1"/>
    <s v="易联"/>
    <n v="0"/>
    <n v="25627.51"/>
    <n v="0"/>
    <n v="25627.51"/>
    <n v="0"/>
    <n v="0"/>
    <n v="0"/>
    <n v="-25627.51"/>
  </r>
  <r>
    <x v="21"/>
    <d v="2016-03-09T00:00:00"/>
    <x v="0"/>
    <x v="10"/>
    <n v="1"/>
    <s v="易联"/>
    <n v="0"/>
    <n v="0"/>
    <n v="0"/>
    <n v="0"/>
    <n v="0"/>
    <n v="450"/>
    <n v="0"/>
    <n v="0"/>
  </r>
  <r>
    <x v="21"/>
    <d v="2016-03-10T00:00:00"/>
    <x v="0"/>
    <x v="10"/>
    <n v="1"/>
    <s v="易联"/>
    <n v="0"/>
    <n v="0"/>
    <n v="0"/>
    <n v="0"/>
    <n v="0"/>
    <n v="120"/>
    <n v="0"/>
    <n v="0"/>
  </r>
  <r>
    <x v="21"/>
    <d v="2016-03-11T00:00:00"/>
    <x v="0"/>
    <x v="10"/>
    <n v="1"/>
    <s v="易联"/>
    <n v="0"/>
    <n v="0"/>
    <n v="0"/>
    <n v="0"/>
    <n v="0"/>
    <n v="180"/>
    <n v="0"/>
    <n v="0"/>
  </r>
  <r>
    <x v="21"/>
    <d v="2016-03-13T00:00:00"/>
    <x v="0"/>
    <x v="10"/>
    <n v="1"/>
    <s v="易联"/>
    <n v="0"/>
    <n v="0"/>
    <n v="0"/>
    <n v="0"/>
    <n v="0"/>
    <n v="120"/>
    <n v="0"/>
    <n v="0"/>
  </r>
  <r>
    <x v="21"/>
    <d v="2016-03-14T00:00:00"/>
    <x v="0"/>
    <x v="10"/>
    <n v="1"/>
    <s v="易联"/>
    <n v="0"/>
    <n v="0"/>
    <n v="0"/>
    <n v="0"/>
    <n v="0"/>
    <n v="120"/>
    <n v="0"/>
    <n v="0"/>
  </r>
  <r>
    <x v="21"/>
    <d v="2016-03-15T00:00:00"/>
    <x v="0"/>
    <x v="10"/>
    <n v="1"/>
    <s v="易联"/>
    <n v="0"/>
    <n v="0"/>
    <n v="0"/>
    <n v="0"/>
    <n v="0"/>
    <n v="330"/>
    <n v="0"/>
    <n v="0"/>
  </r>
  <r>
    <x v="21"/>
    <d v="2016-03-17T00:00:00"/>
    <x v="0"/>
    <x v="10"/>
    <n v="1"/>
    <s v="易联"/>
    <n v="0"/>
    <n v="0"/>
    <n v="0"/>
    <n v="0"/>
    <n v="0"/>
    <n v="160"/>
    <n v="0"/>
    <n v="0"/>
  </r>
  <r>
    <x v="21"/>
    <d v="2016-03-18T00:00:00"/>
    <x v="0"/>
    <x v="10"/>
    <n v="1"/>
    <s v="易联"/>
    <n v="0"/>
    <n v="0"/>
    <n v="0"/>
    <n v="0"/>
    <n v="0"/>
    <n v="652.66999999999996"/>
    <n v="0"/>
    <n v="0"/>
  </r>
  <r>
    <x v="21"/>
    <d v="2016-03-21T00:00:00"/>
    <x v="0"/>
    <x v="10"/>
    <n v="1"/>
    <s v="易联"/>
    <n v="0"/>
    <n v="0"/>
    <n v="0"/>
    <n v="0"/>
    <n v="0"/>
    <n v="589.66999999999996"/>
    <n v="0"/>
    <n v="0"/>
  </r>
  <r>
    <x v="21"/>
    <d v="2016-03-22T00:00:00"/>
    <x v="0"/>
    <x v="10"/>
    <n v="1"/>
    <s v="易联"/>
    <n v="0"/>
    <n v="0"/>
    <n v="0"/>
    <n v="0"/>
    <n v="0"/>
    <n v="540"/>
    <n v="0"/>
    <n v="0"/>
  </r>
  <r>
    <x v="21"/>
    <d v="2016-03-23T00:00:00"/>
    <x v="0"/>
    <x v="10"/>
    <n v="1"/>
    <s v="易联"/>
    <n v="0"/>
    <n v="0"/>
    <n v="0"/>
    <n v="0"/>
    <n v="0"/>
    <n v="400"/>
    <n v="0"/>
    <n v="0"/>
  </r>
  <r>
    <x v="21"/>
    <d v="2016-03-24T00:00:00"/>
    <x v="0"/>
    <x v="10"/>
    <n v="1"/>
    <s v="易联"/>
    <n v="0"/>
    <n v="0"/>
    <n v="0"/>
    <n v="0"/>
    <n v="0"/>
    <n v="330"/>
    <n v="0"/>
    <n v="0"/>
  </r>
  <r>
    <x v="21"/>
    <d v="2016-03-25T00:00:00"/>
    <x v="0"/>
    <x v="10"/>
    <n v="1"/>
    <s v="易联"/>
    <n v="0"/>
    <n v="0"/>
    <n v="0"/>
    <n v="0"/>
    <n v="0"/>
    <n v="220"/>
    <n v="0"/>
    <n v="0"/>
  </r>
  <r>
    <x v="21"/>
    <d v="2016-03-26T00:00:00"/>
    <x v="0"/>
    <x v="10"/>
    <n v="1"/>
    <s v="易联"/>
    <n v="0"/>
    <n v="0"/>
    <n v="0"/>
    <n v="0"/>
    <n v="0"/>
    <n v="410"/>
    <n v="0"/>
    <n v="0"/>
  </r>
  <r>
    <x v="21"/>
    <d v="2016-03-27T00:00:00"/>
    <x v="0"/>
    <x v="10"/>
    <n v="1"/>
    <s v="易联"/>
    <n v="0"/>
    <n v="0"/>
    <n v="0"/>
    <n v="0"/>
    <n v="0"/>
    <n v="80"/>
    <n v="0"/>
    <n v="0"/>
  </r>
  <r>
    <x v="21"/>
    <d v="2016-03-28T00:00:00"/>
    <x v="0"/>
    <x v="10"/>
    <n v="1"/>
    <s v="易联"/>
    <n v="0"/>
    <n v="0"/>
    <n v="0"/>
    <n v="0"/>
    <n v="0"/>
    <n v="60"/>
    <n v="0"/>
    <n v="0"/>
  </r>
  <r>
    <x v="21"/>
    <d v="2016-03-29T00:00:00"/>
    <x v="0"/>
    <x v="10"/>
    <n v="1"/>
    <s v="易联"/>
    <n v="0"/>
    <n v="0"/>
    <n v="0"/>
    <n v="0"/>
    <n v="0"/>
    <n v="400"/>
    <n v="0"/>
    <n v="0"/>
  </r>
  <r>
    <x v="21"/>
    <d v="2016-03-30T00:00:00"/>
    <x v="0"/>
    <x v="10"/>
    <n v="1"/>
    <s v="易联"/>
    <n v="0"/>
    <n v="0"/>
    <n v="0"/>
    <n v="0"/>
    <n v="0"/>
    <n v="626.66999999999996"/>
    <n v="0"/>
    <n v="0"/>
  </r>
  <r>
    <x v="21"/>
    <d v="2016-03-31T00:00:00"/>
    <x v="0"/>
    <x v="10"/>
    <n v="1"/>
    <s v="易联"/>
    <n v="0"/>
    <n v="0"/>
    <n v="0"/>
    <n v="0"/>
    <n v="0"/>
    <n v="700"/>
    <n v="0"/>
    <n v="0"/>
  </r>
  <r>
    <x v="21"/>
    <d v="2016-04-01T00:00:00"/>
    <x v="0"/>
    <x v="11"/>
    <n v="1"/>
    <s v="易联"/>
    <n v="0"/>
    <n v="0"/>
    <n v="0"/>
    <n v="0"/>
    <n v="0"/>
    <n v="600"/>
    <n v="0"/>
    <n v="0"/>
  </r>
  <r>
    <x v="21"/>
    <d v="2016-04-02T00:00:00"/>
    <x v="0"/>
    <x v="11"/>
    <n v="1"/>
    <s v="易联"/>
    <n v="0"/>
    <n v="0"/>
    <n v="0"/>
    <n v="0"/>
    <n v="0"/>
    <n v="3060.67"/>
    <n v="0"/>
    <n v="0"/>
  </r>
  <r>
    <x v="21"/>
    <d v="2016-04-03T00:00:00"/>
    <x v="0"/>
    <x v="11"/>
    <n v="1"/>
    <s v="易联"/>
    <n v="0"/>
    <n v="0"/>
    <n v="0"/>
    <n v="0"/>
    <n v="0"/>
    <n v="820"/>
    <n v="0"/>
    <n v="0"/>
  </r>
  <r>
    <x v="21"/>
    <d v="2016-04-04T00:00:00"/>
    <x v="0"/>
    <x v="11"/>
    <n v="1"/>
    <s v="易联"/>
    <n v="0"/>
    <n v="0"/>
    <n v="0"/>
    <n v="0"/>
    <n v="0"/>
    <n v="910"/>
    <n v="0"/>
    <n v="0"/>
  </r>
  <r>
    <x v="21"/>
    <d v="2016-04-05T00:00:00"/>
    <x v="0"/>
    <x v="11"/>
    <n v="1"/>
    <s v="易联"/>
    <n v="0"/>
    <n v="0"/>
    <n v="0"/>
    <n v="0"/>
    <n v="0"/>
    <n v="941.67"/>
    <n v="0"/>
    <n v="0"/>
  </r>
  <r>
    <x v="21"/>
    <d v="2016-04-06T00:00:00"/>
    <x v="0"/>
    <x v="11"/>
    <n v="1"/>
    <s v="易联"/>
    <n v="0"/>
    <n v="0"/>
    <n v="0"/>
    <n v="0"/>
    <n v="0"/>
    <n v="1352"/>
    <n v="0"/>
    <n v="0"/>
  </r>
  <r>
    <x v="21"/>
    <d v="2016-04-07T00:00:00"/>
    <x v="0"/>
    <x v="11"/>
    <n v="1"/>
    <s v="易联"/>
    <n v="0"/>
    <n v="0"/>
    <n v="0"/>
    <n v="0"/>
    <n v="0"/>
    <n v="4661.67"/>
    <n v="0"/>
    <n v="0"/>
  </r>
  <r>
    <x v="21"/>
    <d v="2016-04-20T00:00:00"/>
    <x v="0"/>
    <x v="11"/>
    <n v="1"/>
    <s v="易联"/>
    <n v="0"/>
    <n v="0"/>
    <n v="0"/>
    <n v="0"/>
    <n v="0"/>
    <n v="240"/>
    <n v="0"/>
    <n v="0"/>
  </r>
  <r>
    <x v="21"/>
    <d v="2016-04-22T00:00:00"/>
    <x v="0"/>
    <x v="11"/>
    <n v="1"/>
    <s v="易联"/>
    <n v="0"/>
    <n v="0"/>
    <n v="0"/>
    <n v="0"/>
    <n v="0"/>
    <n v="320"/>
    <n v="0"/>
    <n v="0"/>
  </r>
  <r>
    <x v="21"/>
    <d v="2016-04-23T00:00:00"/>
    <x v="0"/>
    <x v="11"/>
    <n v="1"/>
    <s v="易联"/>
    <n v="0"/>
    <n v="0"/>
    <n v="0"/>
    <n v="0"/>
    <n v="0"/>
    <n v="120"/>
    <n v="0"/>
    <n v="0"/>
  </r>
  <r>
    <x v="21"/>
    <d v="2016-04-24T00:00:00"/>
    <x v="0"/>
    <x v="11"/>
    <n v="1"/>
    <s v="易联"/>
    <n v="0"/>
    <n v="0"/>
    <n v="0"/>
    <n v="0"/>
    <n v="0"/>
    <n v="180"/>
    <n v="0"/>
    <n v="0"/>
  </r>
  <r>
    <x v="21"/>
    <d v="2016-04-26T00:00:00"/>
    <x v="0"/>
    <x v="11"/>
    <n v="1"/>
    <s v="易联"/>
    <n v="0"/>
    <n v="0"/>
    <n v="0"/>
    <n v="0"/>
    <n v="0"/>
    <n v="612.66999999999996"/>
    <n v="0"/>
    <n v="0"/>
  </r>
  <r>
    <x v="21"/>
    <d v="2016-04-28T00:00:00"/>
    <x v="0"/>
    <x v="11"/>
    <n v="1"/>
    <s v="易联"/>
    <n v="0"/>
    <n v="0"/>
    <n v="0"/>
    <n v="0"/>
    <n v="0"/>
    <n v="865"/>
    <n v="0"/>
    <n v="0"/>
  </r>
  <r>
    <x v="21"/>
    <d v="2016-04-30T00:00:00"/>
    <x v="0"/>
    <x v="11"/>
    <n v="1"/>
    <s v="易联"/>
    <n v="0"/>
    <n v="0"/>
    <n v="0"/>
    <n v="0"/>
    <n v="0"/>
    <n v="210"/>
    <n v="0"/>
    <n v="0"/>
  </r>
  <r>
    <x v="21"/>
    <d v="2016-05-01T00:00:00"/>
    <x v="0"/>
    <x v="7"/>
    <n v="1"/>
    <s v="易联"/>
    <n v="0"/>
    <n v="0"/>
    <n v="0"/>
    <n v="0"/>
    <n v="0"/>
    <n v="120"/>
    <n v="0"/>
    <n v="0"/>
  </r>
  <r>
    <x v="21"/>
    <d v="2016-05-02T00:00:00"/>
    <x v="0"/>
    <x v="7"/>
    <n v="1"/>
    <s v="易联"/>
    <n v="0"/>
    <n v="0"/>
    <n v="0"/>
    <n v="0"/>
    <n v="0"/>
    <n v="1870"/>
    <n v="0"/>
    <n v="0"/>
  </r>
  <r>
    <x v="21"/>
    <d v="2016-05-04T00:00:00"/>
    <x v="0"/>
    <x v="7"/>
    <n v="1"/>
    <s v="易联"/>
    <n v="0"/>
    <n v="0"/>
    <n v="0"/>
    <n v="0"/>
    <n v="0"/>
    <n v="1114.67"/>
    <n v="0"/>
    <n v="0"/>
  </r>
  <r>
    <x v="21"/>
    <d v="2016-05-05T00:00:00"/>
    <x v="0"/>
    <x v="7"/>
    <n v="1"/>
    <s v="易联"/>
    <n v="0"/>
    <n v="0"/>
    <n v="0"/>
    <n v="0"/>
    <n v="0"/>
    <n v="1299.67"/>
    <n v="0"/>
    <n v="0"/>
  </r>
  <r>
    <x v="21"/>
    <d v="2016-05-06T00:00:00"/>
    <x v="0"/>
    <x v="7"/>
    <n v="13"/>
    <s v="支付宝线下还款"/>
    <n v="0"/>
    <n v="0"/>
    <n v="0"/>
    <n v="0"/>
    <n v="0"/>
    <n v="32.33"/>
    <n v="0"/>
    <n v="0"/>
  </r>
  <r>
    <x v="21"/>
    <d v="2016-05-07T00:00:00"/>
    <x v="0"/>
    <x v="7"/>
    <n v="1"/>
    <s v="易联"/>
    <n v="0"/>
    <n v="0"/>
    <n v="0"/>
    <n v="0"/>
    <n v="0"/>
    <n v="120"/>
    <n v="0"/>
    <n v="0"/>
  </r>
  <r>
    <x v="21"/>
    <d v="2016-05-13T00:00:00"/>
    <x v="0"/>
    <x v="7"/>
    <n v="13"/>
    <s v="支付宝线下还款"/>
    <n v="0"/>
    <n v="0"/>
    <n v="0"/>
    <n v="0"/>
    <n v="0"/>
    <n v="60"/>
    <n v="0"/>
    <n v="0"/>
  </r>
  <r>
    <x v="21"/>
    <d v="2016-05-21T00:00:00"/>
    <x v="0"/>
    <x v="7"/>
    <n v="2"/>
    <s v="易宝-现金贷"/>
    <n v="0"/>
    <n v="0"/>
    <n v="0"/>
    <n v="0"/>
    <n v="0"/>
    <n v="140"/>
    <n v="0"/>
    <n v="0"/>
  </r>
  <r>
    <x v="21"/>
    <d v="2016-05-25T00:00:00"/>
    <x v="0"/>
    <x v="7"/>
    <n v="2"/>
    <s v="易宝-现金贷"/>
    <n v="0"/>
    <n v="0"/>
    <n v="0"/>
    <n v="0"/>
    <n v="0"/>
    <n v="480"/>
    <n v="0"/>
    <n v="0"/>
  </r>
  <r>
    <x v="21"/>
    <d v="2016-05-29T00:00:00"/>
    <x v="0"/>
    <x v="7"/>
    <n v="2"/>
    <s v="易宝-现金贷"/>
    <n v="0"/>
    <n v="0"/>
    <n v="0"/>
    <n v="0"/>
    <n v="0"/>
    <n v="230"/>
    <n v="0"/>
    <n v="0"/>
  </r>
  <r>
    <x v="21"/>
    <d v="2016-06-02T00:00:00"/>
    <x v="0"/>
    <x v="0"/>
    <n v="2"/>
    <s v="易宝-现金贷"/>
    <n v="0"/>
    <n v="0"/>
    <n v="0"/>
    <n v="0"/>
    <n v="0"/>
    <n v="1280"/>
    <n v="0"/>
    <n v="0"/>
  </r>
  <r>
    <x v="21"/>
    <d v="2016-06-03T00:00:00"/>
    <x v="0"/>
    <x v="0"/>
    <n v="2"/>
    <s v="易宝-现金贷"/>
    <n v="0"/>
    <n v="0"/>
    <n v="0"/>
    <n v="0"/>
    <n v="0"/>
    <n v="2224.67"/>
    <n v="0"/>
    <n v="0"/>
  </r>
  <r>
    <x v="21"/>
    <d v="2016-06-03T00:00:00"/>
    <x v="0"/>
    <x v="0"/>
    <n v="13"/>
    <s v="支付宝线下还款"/>
    <n v="0"/>
    <n v="0"/>
    <n v="0"/>
    <n v="0"/>
    <n v="0"/>
    <n v="180"/>
    <n v="0"/>
    <n v="0"/>
  </r>
  <r>
    <x v="21"/>
    <d v="2016-06-05T00:00:00"/>
    <x v="0"/>
    <x v="0"/>
    <n v="2"/>
    <s v="易宝-现金贷"/>
    <n v="0"/>
    <n v="0"/>
    <n v="0"/>
    <n v="0"/>
    <n v="0"/>
    <n v="740"/>
    <n v="0"/>
    <n v="0"/>
  </r>
  <r>
    <x v="22"/>
    <d v="2016-04-22T00:00:00"/>
    <x v="0"/>
    <x v="11"/>
    <n v="2"/>
    <s v="易宝-现金贷"/>
    <n v="47603.06"/>
    <n v="0"/>
    <n v="0"/>
    <n v="0"/>
    <n v="0"/>
    <n v="0"/>
    <n v="0"/>
    <n v="47603.06"/>
  </r>
  <r>
    <x v="22"/>
    <d v="2016-04-23T00:00:00"/>
    <x v="0"/>
    <x v="11"/>
    <n v="2"/>
    <s v="易宝-现金贷"/>
    <n v="4692302.18"/>
    <n v="0"/>
    <n v="0"/>
    <n v="0"/>
    <n v="0"/>
    <n v="0"/>
    <n v="0"/>
    <n v="4692302.18"/>
  </r>
  <r>
    <x v="22"/>
    <d v="2016-04-24T00:00:00"/>
    <x v="0"/>
    <x v="11"/>
    <n v="2"/>
    <s v="易宝-现金贷"/>
    <n v="1994228.53"/>
    <n v="0"/>
    <n v="0"/>
    <n v="0"/>
    <n v="0"/>
    <n v="0"/>
    <n v="0"/>
    <n v="1994228.53"/>
  </r>
  <r>
    <x v="22"/>
    <d v="2016-04-25T00:00:00"/>
    <x v="0"/>
    <x v="11"/>
    <n v="2"/>
    <s v="易宝-现金贷"/>
    <n v="823873.05"/>
    <n v="0"/>
    <n v="0"/>
    <n v="0"/>
    <n v="0"/>
    <n v="0"/>
    <n v="0"/>
    <n v="823873.05"/>
  </r>
  <r>
    <x v="22"/>
    <d v="2016-04-26T00:00:00"/>
    <x v="0"/>
    <x v="11"/>
    <n v="2"/>
    <s v="易宝-现金贷"/>
    <n v="304319.51"/>
    <n v="0"/>
    <n v="0"/>
    <n v="0"/>
    <n v="0"/>
    <n v="0"/>
    <n v="0"/>
    <n v="304319.51"/>
  </r>
  <r>
    <x v="22"/>
    <d v="2016-04-27T00:00:00"/>
    <x v="0"/>
    <x v="11"/>
    <n v="2"/>
    <s v="易宝-现金贷"/>
    <n v="192112.35"/>
    <n v="0"/>
    <n v="0"/>
    <n v="0"/>
    <n v="0"/>
    <n v="0"/>
    <n v="0"/>
    <n v="192112.35"/>
  </r>
  <r>
    <x v="22"/>
    <d v="2016-04-28T00:00:00"/>
    <x v="0"/>
    <x v="11"/>
    <n v="2"/>
    <s v="易宝-现金贷"/>
    <n v="2747375.88"/>
    <n v="0"/>
    <n v="0"/>
    <n v="0"/>
    <n v="0"/>
    <n v="0"/>
    <n v="0"/>
    <n v="2747375.88"/>
  </r>
  <r>
    <x v="22"/>
    <d v="2016-05-22T00:00:00"/>
    <x v="0"/>
    <x v="7"/>
    <n v="2"/>
    <s v="易宝-现金贷"/>
    <n v="47603.06"/>
    <n v="41822.67"/>
    <n v="7140.45"/>
    <n v="23121.5"/>
    <n v="11560.72"/>
    <n v="159630.01"/>
    <n v="5095"/>
    <n v="5780.3899999999994"/>
  </r>
  <r>
    <x v="22"/>
    <d v="2016-05-23T00:00:00"/>
    <x v="0"/>
    <x v="7"/>
    <n v="2"/>
    <s v="易宝-现金贷"/>
    <n v="4692302.18"/>
    <n v="3073798.6200000499"/>
    <n v="995244.32999999495"/>
    <n v="2054072.7300000601"/>
    <n v="24481.56"/>
    <n v="241246.68"/>
    <n v="10348.34"/>
    <n v="1618503.5599999498"/>
  </r>
  <r>
    <x v="22"/>
    <d v="2016-05-24T00:00:00"/>
    <x v="0"/>
    <x v="7"/>
    <n v="2"/>
    <s v="易宝-现金贷"/>
    <n v="1994228.53"/>
    <n v="1462434.6299999901"/>
    <n v="433868.2"/>
    <n v="870116.26999999501"/>
    <n v="158450.16"/>
    <n v="149270.01"/>
    <n v="8530.3300000000108"/>
    <n v="531793.90000000992"/>
  </r>
  <r>
    <x v="22"/>
    <d v="2016-05-25T00:00:00"/>
    <x v="0"/>
    <x v="7"/>
    <n v="2"/>
    <s v="易宝-现金贷"/>
    <n v="823873.05"/>
    <n v="735127.44"/>
    <n v="178171.6"/>
    <n v="385584.8"/>
    <n v="171371.04"/>
    <n v="100440.34"/>
    <n v="8023.36"/>
    <n v="88745.610000000102"/>
  </r>
  <r>
    <x v="22"/>
    <d v="2016-05-26T00:00:00"/>
    <x v="0"/>
    <x v="7"/>
    <n v="2"/>
    <s v="易宝-现金贷"/>
    <n v="304319.51"/>
    <n v="337301.78"/>
    <n v="56783.67"/>
    <n v="158790.25"/>
    <n v="121727.86"/>
    <n v="85889.97"/>
    <n v="7264.99"/>
    <n v="-32982.270000000019"/>
  </r>
  <r>
    <x v="22"/>
    <d v="2016-05-27T00:00:00"/>
    <x v="0"/>
    <x v="7"/>
    <n v="2"/>
    <s v="易宝-现金贷"/>
    <n v="192112.35"/>
    <n v="218633.95"/>
    <n v="35362.300000000003"/>
    <n v="97246.26"/>
    <n v="86025.39"/>
    <n v="94776.7"/>
    <n v="6563.43"/>
    <n v="-26521.600000000006"/>
  </r>
  <r>
    <x v="22"/>
    <d v="2016-05-28T00:00:00"/>
    <x v="0"/>
    <x v="7"/>
    <n v="2"/>
    <s v="易宝-现金贷"/>
    <n v="2747375.88"/>
    <n v="1810956.54000001"/>
    <n v="488951.49999999901"/>
    <n v="1254000.6800000099"/>
    <n v="68004.36"/>
    <n v="96193.39"/>
    <n v="5686.65"/>
    <n v="936419.33999998984"/>
  </r>
  <r>
    <x v="22"/>
    <d v="2016-06-22T00:00:00"/>
    <x v="0"/>
    <x v="0"/>
    <n v="2"/>
    <s v="易宝-现金贷"/>
    <n v="47603.06"/>
    <n v="67664.33"/>
    <n v="5440.34"/>
    <n v="34342.230000000003"/>
    <n v="27881.759999999998"/>
    <n v="102057"/>
    <n v="10453.33"/>
    <n v="-20061.270000000004"/>
  </r>
  <r>
    <x v="22"/>
    <d v="2016-06-23T00:00:00"/>
    <x v="0"/>
    <x v="0"/>
    <n v="2"/>
    <s v="易宝-现金贷"/>
    <n v="4692302.18"/>
    <n v="3377098.04"/>
    <n v="427407.61"/>
    <n v="2919088.49"/>
    <n v="30601.94"/>
    <n v="107696.67"/>
    <n v="12891.7"/>
    <n v="1315204.1399999997"/>
  </r>
  <r>
    <x v="22"/>
    <d v="2016-06-24T00:00:00"/>
    <x v="0"/>
    <x v="0"/>
    <n v="2"/>
    <s v="易宝-现金贷"/>
    <n v="1994228.53"/>
    <n v="1543359.8100000101"/>
    <n v="199932.920000001"/>
    <n v="1228839.54000001"/>
    <n v="114587.35"/>
    <n v="77846.67"/>
    <n v="15436.49"/>
    <n v="450868.71999998996"/>
  </r>
  <r>
    <x v="22"/>
    <d v="2016-06-25T00:00:00"/>
    <x v="0"/>
    <x v="0"/>
    <n v="2"/>
    <s v="易宝-现金贷"/>
    <n v="823873.05"/>
    <n v="679703.80999999901"/>
    <n v="105746.79"/>
    <n v="494391.91999999899"/>
    <n v="79565.100000000006"/>
    <n v="50090"/>
    <n v="6408.31"/>
    <n v="144169.24000000104"/>
  </r>
  <r>
    <x v="22"/>
    <d v="2016-06-26T00:00:00"/>
    <x v="0"/>
    <x v="0"/>
    <n v="2"/>
    <s v="易宝-现金贷"/>
    <n v="304319.51"/>
    <n v="269637.23"/>
    <n v="44882.92"/>
    <n v="169330.84"/>
    <n v="55423.47"/>
    <n v="32726.67"/>
    <n v="7005.01"/>
    <n v="34682.280000000028"/>
  </r>
  <r>
    <x v="22"/>
    <d v="2016-06-27T00:00:00"/>
    <x v="0"/>
    <x v="0"/>
    <n v="2"/>
    <s v="易宝-现金贷"/>
    <n v="192112.35"/>
    <n v="204013.1"/>
    <n v="26181.69"/>
    <n v="115267.45"/>
    <n v="62563.96"/>
    <n v="53216.65"/>
    <n v="7108.26"/>
    <n v="-11900.75"/>
  </r>
  <r>
    <x v="22"/>
    <d v="2016-06-28T00:00:00"/>
    <x v="0"/>
    <x v="0"/>
    <n v="2"/>
    <s v="易宝-现金贷"/>
    <n v="2747375.88"/>
    <n v="1938124.46000003"/>
    <n v="336281.57"/>
    <n v="1553219.8000000301"/>
    <n v="48623.09"/>
    <n v="58157.02"/>
    <n v="4183.38"/>
    <n v="809251.41999996989"/>
  </r>
  <r>
    <x v="22"/>
    <d v="2016-08-12T00:00:00"/>
    <x v="0"/>
    <x v="2"/>
    <n v="2"/>
    <s v="易宝-现金贷"/>
    <n v="1084144.3999999999"/>
    <n v="829707.46000000194"/>
    <n v="297494.53999999998"/>
    <n v="531532.88000000198"/>
    <n v="680.04"/>
    <n v="84580"/>
    <n v="170"/>
    <n v="254436.93999999797"/>
  </r>
  <r>
    <x v="22"/>
    <d v="2016-08-13T00:00:00"/>
    <x v="0"/>
    <x v="2"/>
    <n v="2"/>
    <s v="易宝-现金贷"/>
    <n v="450305.49"/>
    <n v="403935.14999999898"/>
    <n v="84608.49"/>
    <n v="268154.43"/>
    <n v="51172.23"/>
    <n v="59280"/>
    <n v="2406.67"/>
    <n v="46370.340000001015"/>
  </r>
  <r>
    <x v="22"/>
    <d v="2016-08-14T00:00:00"/>
    <x v="0"/>
    <x v="2"/>
    <n v="2"/>
    <s v="易宝-现金贷"/>
    <n v="1065722.83"/>
    <n v="833803.29000000202"/>
    <n v="249731.51"/>
    <n v="554049.38000000198"/>
    <n v="30022.400000000001"/>
    <n v="64310"/>
    <n v="1550"/>
    <n v="231919.53999999806"/>
  </r>
  <r>
    <x v="22"/>
    <d v="2016-08-15T00:00:00"/>
    <x v="0"/>
    <x v="2"/>
    <n v="2"/>
    <s v="易宝-现金贷"/>
    <n v="369114"/>
    <n v="372885.99"/>
    <n v="91431.78"/>
    <n v="190369.27"/>
    <n v="91084.94"/>
    <n v="49190"/>
    <n v="5325"/>
    <n v="-3771.9899999999907"/>
  </r>
  <r>
    <x v="22"/>
    <d v="2016-08-16T00:00:00"/>
    <x v="0"/>
    <x v="2"/>
    <n v="2"/>
    <s v="易宝-现金贷"/>
    <n v="564928.88"/>
    <n v="556426.96"/>
    <n v="179451.78"/>
    <n v="306364.64"/>
    <n v="70610.540000000095"/>
    <n v="43780"/>
    <n v="6591.67"/>
    <n v="8501.9200000000419"/>
  </r>
  <r>
    <x v="22"/>
    <d v="2016-08-17T00:00:00"/>
    <x v="0"/>
    <x v="2"/>
    <n v="2"/>
    <s v="易宝-现金贷"/>
    <n v="37525.440000000002"/>
    <n v="70957.42"/>
    <n v="7505.59"/>
    <n v="19787.5"/>
    <n v="43664.33"/>
    <n v="15000"/>
    <n v="3966.67"/>
    <n v="-33431.979999999996"/>
  </r>
  <r>
    <x v="22"/>
    <d v="2016-08-18T00:00:00"/>
    <x v="0"/>
    <x v="2"/>
    <n v="2"/>
    <s v="易宝-现金贷"/>
    <n v="32749.5"/>
    <n v="67888.11"/>
    <n v="8187.92"/>
    <n v="19105.16"/>
    <n v="40595.03"/>
    <n v="16620"/>
    <n v="3390"/>
    <n v="-35138.61"/>
  </r>
  <r>
    <x v="22"/>
    <d v="2016-08-19T00:00:00"/>
    <x v="0"/>
    <x v="2"/>
    <n v="2"/>
    <s v="易宝-现金贷"/>
    <n v="24562.11"/>
    <n v="56961.72"/>
    <n v="4776.29"/>
    <n v="18422.82"/>
    <n v="33762.61"/>
    <n v="22360"/>
    <n v="5360"/>
    <n v="-32399.61"/>
  </r>
  <r>
    <x v="22"/>
    <d v="2016-08-20T00:00:00"/>
    <x v="0"/>
    <x v="2"/>
    <n v="2"/>
    <s v="易宝-现金贷"/>
    <n v="458492.94"/>
    <n v="368444.82999999903"/>
    <n v="98254.99"/>
    <n v="251778.429999999"/>
    <n v="18411.41"/>
    <n v="20420"/>
    <n v="4503.32"/>
    <n v="90048.110000000976"/>
  </r>
  <r>
    <x v="22"/>
    <d v="2016-09-12T00:00:00"/>
    <x v="0"/>
    <x v="3"/>
    <n v="2"/>
    <s v="易宝-现金贷"/>
    <n v="1084144.3999999999"/>
    <n v="779897.52000000095"/>
    <n v="296812.23"/>
    <n v="474217.33000000101"/>
    <n v="8867.9599999999991"/>
    <n v="79510"/>
    <n v="2943.33"/>
    <n v="304246.87999999896"/>
  </r>
  <r>
    <x v="22"/>
    <d v="2016-09-13T00:00:00"/>
    <x v="0"/>
    <x v="3"/>
    <n v="2"/>
    <s v="易宝-现金贷"/>
    <n v="450305.49"/>
    <n v="350715.95"/>
    <n v="96890.36"/>
    <n v="217662.24"/>
    <n v="36163.35"/>
    <n v="58570"/>
    <n v="2436.69"/>
    <n v="99589.539999999979"/>
  </r>
  <r>
    <x v="22"/>
    <d v="2016-09-14T00:00:00"/>
    <x v="0"/>
    <x v="3"/>
    <n v="2"/>
    <s v="易宝-现金贷"/>
    <n v="1065722.83"/>
    <n v="769662.27000000095"/>
    <n v="282483.18999999901"/>
    <n v="448971.06000000099"/>
    <n v="38208.019999999997"/>
    <n v="73030"/>
    <n v="2183.34"/>
    <n v="296060.55999999912"/>
  </r>
  <r>
    <x v="22"/>
    <d v="2016-09-15T00:00:00"/>
    <x v="0"/>
    <x v="3"/>
    <n v="2"/>
    <s v="易宝-现金贷"/>
    <n v="369114"/>
    <n v="299541.56"/>
    <n v="77785.290000000095"/>
    <n v="176040.36"/>
    <n v="45715.91"/>
    <n v="38720"/>
    <n v="2306.6799999999998"/>
    <n v="69572.44"/>
  </r>
  <r>
    <x v="22"/>
    <d v="2016-09-16T00:00:00"/>
    <x v="0"/>
    <x v="3"/>
    <n v="2"/>
    <s v="易宝-现金贷"/>
    <n v="564928.88"/>
    <n v="472169.92"/>
    <n v="143970.82999999999"/>
    <n v="292035.75"/>
    <n v="36163.339999999997"/>
    <n v="33780"/>
    <n v="1753.33"/>
    <n v="92758.960000000021"/>
  </r>
  <r>
    <x v="22"/>
    <d v="2016-09-17T00:00:00"/>
    <x v="0"/>
    <x v="3"/>
    <n v="2"/>
    <s v="易宝-现金贷"/>
    <n v="37525.440000000002"/>
    <n v="89384.77"/>
    <n v="9552.57"/>
    <n v="17058.18"/>
    <n v="62774.020000000099"/>
    <n v="17890"/>
    <n v="5773.31"/>
    <n v="-51859.33"/>
  </r>
  <r>
    <x v="22"/>
    <d v="2016-09-18T00:00:00"/>
    <x v="0"/>
    <x v="3"/>
    <n v="2"/>
    <s v="易宝-现金贷"/>
    <n v="32749.5"/>
    <n v="68232.679999999993"/>
    <n v="11599.56"/>
    <n v="10234.91"/>
    <n v="46398.21"/>
    <n v="19210"/>
    <n v="4573.33"/>
    <n v="-35483.179999999993"/>
  </r>
  <r>
    <x v="22"/>
    <d v="2016-09-19T00:00:00"/>
    <x v="0"/>
    <x v="3"/>
    <n v="2"/>
    <s v="易宝-现金贷"/>
    <n v="24562.11"/>
    <n v="48445.2"/>
    <n v="6823.26"/>
    <n v="16375.84"/>
    <n v="25246.1"/>
    <n v="20650"/>
    <n v="1906.67"/>
    <n v="-23883.089999999997"/>
  </r>
  <r>
    <x v="22"/>
    <d v="2016-09-20T00:00:00"/>
    <x v="0"/>
    <x v="3"/>
    <n v="2"/>
    <s v="易宝-现金贷"/>
    <n v="458492.94"/>
    <n v="358903.7"/>
    <n v="135782.93"/>
    <n v="190369.05"/>
    <n v="32751.72"/>
    <n v="31710"/>
    <n v="2723.3"/>
    <n v="99589.239999999991"/>
  </r>
  <r>
    <x v="22"/>
    <d v="2016-10-12T00:00:00"/>
    <x v="0"/>
    <x v="4"/>
    <n v="2"/>
    <s v="易宝-现金贷"/>
    <n v="1084144.3999999999"/>
    <n v="371185.96999999898"/>
    <n v="120089.59"/>
    <n v="243590.78999999899"/>
    <n v="7505.59"/>
    <n v="33130"/>
    <n v="1866.67"/>
    <n v="712958.43000000087"/>
  </r>
  <r>
    <x v="22"/>
    <d v="2016-10-13T00:00:00"/>
    <x v="0"/>
    <x v="4"/>
    <n v="2"/>
    <s v="易宝-现金贷"/>
    <n v="450305.49"/>
    <n v="203333.32"/>
    <n v="51174.47"/>
    <n v="117360.2"/>
    <n v="34798.65"/>
    <n v="28980"/>
    <n v="4016.67"/>
    <n v="246972.16999999998"/>
  </r>
  <r>
    <x v="22"/>
    <d v="2016-10-14T00:00:00"/>
    <x v="0"/>
    <x v="4"/>
    <n v="2"/>
    <s v="易宝-现金贷"/>
    <n v="1065722.83"/>
    <n v="515156.67"/>
    <n v="136465.34"/>
    <n v="362315.46"/>
    <n v="16375.87"/>
    <n v="27770"/>
    <n v="806.67"/>
    <n v="550566.16000000015"/>
  </r>
  <r>
    <x v="22"/>
    <d v="2016-10-15T00:00:00"/>
    <x v="0"/>
    <x v="4"/>
    <n v="2"/>
    <s v="易宝-现金贷"/>
    <n v="369114"/>
    <n v="221751.64"/>
    <n v="53221.48"/>
    <n v="127595.13"/>
    <n v="40935.03"/>
    <n v="18280"/>
    <n v="3449.99"/>
    <n v="147362.35999999999"/>
  </r>
  <r>
    <x v="22"/>
    <d v="2016-10-16T00:00:00"/>
    <x v="0"/>
    <x v="4"/>
    <n v="2"/>
    <s v="易宝-现金贷"/>
    <n v="564928.88"/>
    <n v="467393.67000000097"/>
    <n v="53221.49"/>
    <n v="384832.09000000102"/>
    <n v="29340.09"/>
    <n v="13570"/>
    <n v="2123.34"/>
    <n v="97535.209999999031"/>
  </r>
  <r>
    <x v="22"/>
    <d v="2016-10-17T00:00:00"/>
    <x v="0"/>
    <x v="4"/>
    <n v="2"/>
    <s v="易宝-现金贷"/>
    <n v="37525.440000000002"/>
    <n v="65503.39"/>
    <n v="3411.63"/>
    <n v="21834.47"/>
    <n v="40257.29"/>
    <n v="8880"/>
    <n v="1960.03"/>
    <n v="-27977.949999999997"/>
  </r>
  <r>
    <x v="22"/>
    <d v="2016-10-18T00:00:00"/>
    <x v="0"/>
    <x v="4"/>
    <n v="2"/>
    <s v="易宝-现金贷"/>
    <n v="32749.5"/>
    <n v="55263.93"/>
    <n v="9552.57"/>
    <n v="16375.86"/>
    <n v="29335.5"/>
    <n v="9110"/>
    <n v="3600"/>
    <n v="-22514.43"/>
  </r>
  <r>
    <x v="22"/>
    <d v="2016-10-19T00:00:00"/>
    <x v="0"/>
    <x v="4"/>
    <n v="2"/>
    <s v="易宝-现金贷"/>
    <n v="24562.11"/>
    <n v="51174.49"/>
    <n v="2046.99"/>
    <n v="21152.11"/>
    <n v="27975.39"/>
    <n v="9150"/>
    <n v="3400.01"/>
    <n v="-26612.379999999997"/>
  </r>
  <r>
    <x v="22"/>
    <d v="2016-10-20T00:00:00"/>
    <x v="0"/>
    <x v="4"/>
    <n v="2"/>
    <s v="易宝-现金贷"/>
    <n v="458492.94"/>
    <n v="360268.34"/>
    <n v="48445.17"/>
    <n v="294764.96999999997"/>
    <n v="17058.2"/>
    <n v="8960"/>
    <n v="1080"/>
    <n v="98224.599999999977"/>
  </r>
  <r>
    <x v="22"/>
    <d v="2016-04-22T00:00:00"/>
    <x v="0"/>
    <x v="11"/>
    <n v="1"/>
    <s v="易联"/>
    <n v="0"/>
    <n v="40122.58"/>
    <n v="8500.5499999999993"/>
    <n v="31622.03"/>
    <n v="0"/>
    <n v="158250"/>
    <n v="0"/>
    <n v="-40122.58"/>
  </r>
  <r>
    <x v="22"/>
    <d v="2016-04-23T00:00:00"/>
    <x v="0"/>
    <x v="11"/>
    <n v="1"/>
    <s v="易联"/>
    <n v="0"/>
    <n v="3368937.4600000302"/>
    <n v="868076.10999999603"/>
    <n v="2498821.2100000302"/>
    <n v="2040.14"/>
    <n v="169983.33"/>
    <n v="90"/>
    <n v="-3368937.4600000302"/>
  </r>
  <r>
    <x v="22"/>
    <d v="2016-04-23T00:00:00"/>
    <x v="0"/>
    <x v="11"/>
    <n v="13"/>
    <s v="支付宝线下还款"/>
    <n v="0"/>
    <n v="38082.5"/>
    <n v="16661.09"/>
    <n v="21421.41"/>
    <n v="0"/>
    <n v="3250"/>
    <n v="4.3400000000000096"/>
    <n v="-38082.5"/>
  </r>
  <r>
    <x v="22"/>
    <d v="2016-04-23T00:00:00"/>
    <x v="0"/>
    <x v="11"/>
    <n v="14"/>
    <s v="平安银行"/>
    <n v="0"/>
    <n v="1020.07"/>
    <n v="1020.07"/>
    <n v="0"/>
    <n v="0"/>
    <n v="180"/>
    <n v="0"/>
    <n v="-1020.07"/>
  </r>
  <r>
    <x v="22"/>
    <d v="2016-04-24T00:00:00"/>
    <x v="0"/>
    <x v="11"/>
    <n v="1"/>
    <s v="易联"/>
    <n v="0"/>
    <n v="1568521.53"/>
    <n v="393405.59"/>
    <n v="988783.83999999601"/>
    <n v="186332.1"/>
    <n v="106070"/>
    <n v="8220"/>
    <n v="-1568521.53"/>
  </r>
  <r>
    <x v="22"/>
    <d v="2016-04-24T00:00:00"/>
    <x v="0"/>
    <x v="11"/>
    <n v="13"/>
    <s v="支付宝线下还款"/>
    <n v="0"/>
    <n v="15300.99"/>
    <n v="6120.4"/>
    <n v="5780.37"/>
    <n v="3400.22"/>
    <n v="1539.96"/>
    <n v="106.52"/>
    <n v="-15300.99"/>
  </r>
  <r>
    <x v="22"/>
    <d v="2016-04-25T00:00:00"/>
    <x v="0"/>
    <x v="11"/>
    <n v="1"/>
    <s v="易联"/>
    <n v="0"/>
    <n v="797691.46000000101"/>
    <n v="194832.63000000099"/>
    <n v="391025.12"/>
    <n v="211833.71000000101"/>
    <n v="93170"/>
    <n v="10700"/>
    <n v="-797691.46000000101"/>
  </r>
  <r>
    <x v="22"/>
    <d v="2016-04-25T00:00:00"/>
    <x v="0"/>
    <x v="11"/>
    <n v="13"/>
    <s v="支付宝线下还款"/>
    <n v="0"/>
    <n v="31622.03"/>
    <n v="18361.16"/>
    <n v="2040.14"/>
    <n v="11220.73"/>
    <n v="5590"/>
    <n v="653.9"/>
    <n v="-31622.03"/>
  </r>
  <r>
    <x v="22"/>
    <d v="2016-04-25T00:00:00"/>
    <x v="0"/>
    <x v="11"/>
    <n v="14"/>
    <s v="平安银行"/>
    <n v="0"/>
    <n v="2380.15"/>
    <n v="1020.07"/>
    <n v="0"/>
    <n v="1360.08"/>
    <n v="450"/>
    <n v="40.96"/>
    <n v="-2380.15"/>
  </r>
  <r>
    <x v="22"/>
    <d v="2016-04-26T00:00:00"/>
    <x v="0"/>
    <x v="11"/>
    <n v="1"/>
    <s v="易联"/>
    <n v="0"/>
    <n v="386604.81000000099"/>
    <n v="66984.27"/>
    <n v="151309.75"/>
    <n v="168310.79"/>
    <n v="88640"/>
    <n v="10425"/>
    <n v="-386604.81000000099"/>
  </r>
  <r>
    <x v="22"/>
    <d v="2016-04-26T00:00:00"/>
    <x v="0"/>
    <x v="11"/>
    <n v="13"/>
    <s v="支付宝线下还款"/>
    <n v="0"/>
    <n v="61544.01"/>
    <n v="6460.43"/>
    <n v="3060.21"/>
    <n v="52023.37"/>
    <n v="11010"/>
    <n v="171.36"/>
    <n v="-61544.01"/>
  </r>
  <r>
    <x v="22"/>
    <d v="2016-04-27T00:00:00"/>
    <x v="0"/>
    <x v="11"/>
    <n v="1"/>
    <s v="易联"/>
    <n v="0"/>
    <n v="277797.90999999997"/>
    <n v="32982.129999999997"/>
    <n v="115267.41"/>
    <n v="129548.37"/>
    <n v="85960"/>
    <n v="9405"/>
    <n v="-277797.90999999997"/>
  </r>
  <r>
    <x v="22"/>
    <d v="2016-04-27T00:00:00"/>
    <x v="0"/>
    <x v="11"/>
    <n v="13"/>
    <s v="支付宝线下还款"/>
    <n v="0"/>
    <n v="26521.72"/>
    <n v="3400.22"/>
    <n v="2380.15"/>
    <n v="20741.349999999999"/>
    <n v="6550.04"/>
    <n v="476.95"/>
    <n v="-26521.72"/>
  </r>
  <r>
    <x v="22"/>
    <d v="2016-04-28T00:00:00"/>
    <x v="0"/>
    <x v="11"/>
    <n v="1"/>
    <s v="易联"/>
    <n v="0"/>
    <n v="1979267.03000001"/>
    <n v="532474.21999999904"/>
    <n v="1346826.47000001"/>
    <n v="99966.34"/>
    <n v="96236.67"/>
    <n v="8870"/>
    <n v="-1979267.03000001"/>
  </r>
  <r>
    <x v="22"/>
    <d v="2016-04-28T00:00:00"/>
    <x v="0"/>
    <x v="11"/>
    <n v="13"/>
    <s v="支付宝线下还款"/>
    <n v="0"/>
    <n v="71064.61"/>
    <n v="19720.16"/>
    <n v="31963.18"/>
    <n v="19381.27"/>
    <n v="5750"/>
    <n v="595.66"/>
    <n v="-71064.61"/>
  </r>
  <r>
    <x v="22"/>
    <d v="2016-05-23T00:00:00"/>
    <x v="0"/>
    <x v="7"/>
    <n v="1"/>
    <s v="易联"/>
    <n v="0"/>
    <n v="270657.40000000101"/>
    <n v="680.04"/>
    <n v="269977.36000000098"/>
    <n v="0"/>
    <n v="40"/>
    <n v="0"/>
    <n v="-270657.40000000101"/>
  </r>
  <r>
    <x v="22"/>
    <d v="2016-05-23T00:00:00"/>
    <x v="0"/>
    <x v="7"/>
    <n v="13"/>
    <s v="支付宝线下还款"/>
    <n v="0"/>
    <n v="78204"/>
    <n v="29920.9"/>
    <n v="34342.230000000003"/>
    <n v="13940.87"/>
    <n v="8170"/>
    <n v="3119.26"/>
    <n v="-78204"/>
  </r>
  <r>
    <x v="22"/>
    <d v="2016-05-24T00:00:00"/>
    <x v="0"/>
    <x v="7"/>
    <n v="13"/>
    <s v="支付宝线下还款"/>
    <n v="0"/>
    <n v="38421.49"/>
    <n v="11220.73"/>
    <n v="18361.18"/>
    <n v="8839.58"/>
    <n v="3450"/>
    <n v="645.35"/>
    <n v="-38421.49"/>
  </r>
  <r>
    <x v="22"/>
    <d v="2016-05-25T00:00:00"/>
    <x v="0"/>
    <x v="7"/>
    <n v="13"/>
    <s v="支付宝线下还款"/>
    <n v="0"/>
    <n v="24143.55"/>
    <n v="5780.42"/>
    <n v="6120.33"/>
    <n v="12242.8"/>
    <n v="3440"/>
    <n v="301.61"/>
    <n v="-24143.55"/>
  </r>
  <r>
    <x v="22"/>
    <d v="2016-05-26T00:00:00"/>
    <x v="0"/>
    <x v="7"/>
    <n v="13"/>
    <s v="支付宝线下还款"/>
    <n v="0"/>
    <n v="19041.240000000002"/>
    <n v="4420.29"/>
    <n v="2380.15"/>
    <n v="12240.8"/>
    <n v="2856.6"/>
    <n v="234.25"/>
    <n v="-19041.240000000002"/>
  </r>
  <r>
    <x v="22"/>
    <d v="2016-05-27T00:00:00"/>
    <x v="0"/>
    <x v="7"/>
    <n v="13"/>
    <s v="支付宝线下还款"/>
    <n v="0"/>
    <n v="7140.45"/>
    <n v="1700.11"/>
    <n v="2380.15"/>
    <n v="3060.19"/>
    <n v="2670"/>
    <n v="96.21"/>
    <n v="-7140.45"/>
  </r>
  <r>
    <x v="22"/>
    <d v="2016-05-28T00:00:00"/>
    <x v="0"/>
    <x v="7"/>
    <n v="13"/>
    <s v="支付宝线下还款"/>
    <n v="0"/>
    <n v="32842.080000000002"/>
    <n v="6120.4"/>
    <n v="22981.43"/>
    <n v="3740.25"/>
    <n v="1769.96"/>
    <n v="152.25"/>
    <n v="-32842.080000000002"/>
  </r>
  <r>
    <x v="22"/>
    <d v="2016-06-23T00:00:00"/>
    <x v="0"/>
    <x v="0"/>
    <n v="13"/>
    <s v="支付宝线下还款"/>
    <n v="0"/>
    <n v="141468.66"/>
    <n v="32642.080000000002"/>
    <n v="86725.19"/>
    <n v="22101.39"/>
    <n v="10689.96"/>
    <n v="7128.89"/>
    <n v="-141468.66"/>
  </r>
  <r>
    <x v="22"/>
    <d v="2016-06-24T00:00:00"/>
    <x v="0"/>
    <x v="0"/>
    <n v="13"/>
    <s v="支付宝线下还款"/>
    <n v="0"/>
    <n v="79375.12"/>
    <n v="20061.29"/>
    <n v="33322.14"/>
    <n v="25991.69"/>
    <n v="9080"/>
    <n v="6851.11"/>
    <n v="-79375.12"/>
  </r>
  <r>
    <x v="22"/>
    <d v="2016-06-25T00:00:00"/>
    <x v="0"/>
    <x v="0"/>
    <n v="13"/>
    <s v="支付宝线下还款"/>
    <n v="0"/>
    <n v="33852.019999999997"/>
    <n v="2720.16"/>
    <n v="16660.86"/>
    <n v="14471"/>
    <n v="2899.79"/>
    <n v="2526.3000000000002"/>
    <n v="-33852.019999999997"/>
  </r>
  <r>
    <x v="22"/>
    <d v="2016-06-26T00:00:00"/>
    <x v="0"/>
    <x v="0"/>
    <n v="13"/>
    <s v="支付宝线下还款"/>
    <n v="0"/>
    <n v="28021.75"/>
    <n v="2380.15"/>
    <n v="4220.2299999999996"/>
    <n v="21421.37"/>
    <n v="4229.99"/>
    <n v="3170.38"/>
    <n v="-28021.75"/>
  </r>
  <r>
    <x v="22"/>
    <d v="2016-06-27T00:00:00"/>
    <x v="0"/>
    <x v="0"/>
    <n v="13"/>
    <s v="支付宝线下还款"/>
    <n v="0"/>
    <n v="22761.39"/>
    <n v="2380.15"/>
    <n v="3040.13"/>
    <n v="17341.11"/>
    <n v="6909.86"/>
    <n v="2223.84"/>
    <n v="-22761.39"/>
  </r>
  <r>
    <x v="22"/>
    <d v="2016-06-28T00:00:00"/>
    <x v="0"/>
    <x v="0"/>
    <n v="13"/>
    <s v="支付宝线下还款"/>
    <n v="0"/>
    <n v="85345.51"/>
    <n v="21421.39"/>
    <n v="52703.39"/>
    <n v="11220.73"/>
    <n v="5030"/>
    <n v="608.09"/>
    <n v="-85345.51"/>
  </r>
  <r>
    <x v="22"/>
    <d v="2016-08-12T00:00:00"/>
    <x v="0"/>
    <x v="2"/>
    <n v="13"/>
    <s v="支付宝线下还款"/>
    <n v="0"/>
    <n v="11254.99"/>
    <n v="2729.31"/>
    <n v="7505.61"/>
    <n v="1020.07"/>
    <n v="1500"/>
    <n v="275"/>
    <n v="-11254.99"/>
  </r>
  <r>
    <x v="22"/>
    <d v="2016-08-13T00:00:00"/>
    <x v="0"/>
    <x v="2"/>
    <n v="13"/>
    <s v="支付宝线下还款"/>
    <n v="0"/>
    <n v="6823.27"/>
    <n v="1364.65"/>
    <n v="5458.62"/>
    <n v="0"/>
    <n v="600"/>
    <n v="0.34999999999999398"/>
    <n v="-6823.27"/>
  </r>
  <r>
    <x v="22"/>
    <d v="2016-08-14T00:00:00"/>
    <x v="0"/>
    <x v="2"/>
    <n v="13"/>
    <s v="支付宝线下还款"/>
    <n v="0"/>
    <n v="9885.75"/>
    <n v="2046.98"/>
    <n v="5458.62"/>
    <n v="2380.15"/>
    <n v="600"/>
    <n v="559.85"/>
    <n v="-9885.75"/>
  </r>
  <r>
    <x v="22"/>
    <d v="2016-08-15T00:00:00"/>
    <x v="0"/>
    <x v="2"/>
    <n v="13"/>
    <s v="支付宝线下还款"/>
    <n v="0"/>
    <n v="8521.1"/>
    <n v="3411.64"/>
    <n v="682.33"/>
    <n v="4427.13"/>
    <n v="1560"/>
    <n v="419.89"/>
    <n v="-8521.1"/>
  </r>
  <r>
    <x v="22"/>
    <d v="2016-08-20T00:00:00"/>
    <x v="0"/>
    <x v="2"/>
    <n v="6"/>
    <s v="微信支付-现金贷"/>
    <n v="0"/>
    <n v="17740.490000000002"/>
    <n v="7505.58"/>
    <n v="10234.91"/>
    <n v="0"/>
    <n v="1020"/>
    <n v="0"/>
    <n v="-17740.490000000002"/>
  </r>
  <r>
    <x v="22"/>
    <d v="2016-09-12T00:00:00"/>
    <x v="0"/>
    <x v="3"/>
    <n v="6"/>
    <s v="微信支付-现金贷"/>
    <n v="0"/>
    <n v="35129.599999999999"/>
    <n v="10917.25"/>
    <n v="19787.509999999998"/>
    <n v="4424.84"/>
    <n v="4480"/>
    <n v="3491.66"/>
    <n v="-35129.599999999999"/>
  </r>
  <r>
    <x v="22"/>
    <d v="2016-09-12T00:00:00"/>
    <x v="0"/>
    <x v="3"/>
    <n v="13"/>
    <s v="支付宝线下还款"/>
    <n v="0"/>
    <n v="4093.96"/>
    <n v="2046.98"/>
    <n v="1364.65"/>
    <n v="682.33"/>
    <n v="960"/>
    <n v="0.35000000000000098"/>
    <n v="-4093.96"/>
  </r>
  <r>
    <x v="22"/>
    <d v="2016-09-13T00:00:00"/>
    <x v="0"/>
    <x v="3"/>
    <n v="6"/>
    <s v="微信支付-现金贷"/>
    <n v="0"/>
    <n v="16375.85"/>
    <n v="8187.91"/>
    <n v="6823.28"/>
    <n v="1364.66"/>
    <n v="3630"/>
    <n v="53.34"/>
    <n v="-16375.85"/>
  </r>
  <r>
    <x v="22"/>
    <d v="2016-09-13T00:00:00"/>
    <x v="0"/>
    <x v="3"/>
    <n v="13"/>
    <s v="支付宝线下还款"/>
    <n v="0"/>
    <n v="6140.94"/>
    <n v="1364.65"/>
    <n v="4776.29"/>
    <n v="0"/>
    <n v="120"/>
    <n v="0"/>
    <n v="-6140.94"/>
  </r>
  <r>
    <x v="22"/>
    <d v="2016-09-14T00:00:00"/>
    <x v="0"/>
    <x v="3"/>
    <n v="6"/>
    <s v="微信支付-现金贷"/>
    <n v="0"/>
    <n v="54586.15"/>
    <n v="27293.07"/>
    <n v="21834.47"/>
    <n v="5458.61"/>
    <n v="5160"/>
    <n v="395.35"/>
    <n v="-54586.15"/>
  </r>
  <r>
    <x v="22"/>
    <d v="2016-09-14T00:00:00"/>
    <x v="0"/>
    <x v="3"/>
    <n v="13"/>
    <s v="支付宝线下还款"/>
    <n v="0"/>
    <n v="2722.45"/>
    <n v="682.33"/>
    <n v="0"/>
    <n v="2040.12"/>
    <n v="510"/>
    <n v="397.59"/>
    <n v="-2722.45"/>
  </r>
  <r>
    <x v="22"/>
    <d v="2016-09-15T00:00:00"/>
    <x v="0"/>
    <x v="3"/>
    <n v="6"/>
    <s v="微信支付-现金贷"/>
    <n v="0"/>
    <n v="19787.48"/>
    <n v="6140.94"/>
    <n v="10234.91"/>
    <n v="3411.63"/>
    <n v="2450"/>
    <n v="173.34"/>
    <n v="-19787.48"/>
  </r>
  <r>
    <x v="22"/>
    <d v="2016-09-15T00:00:00"/>
    <x v="0"/>
    <x v="3"/>
    <n v="13"/>
    <s v="支付宝线下还款"/>
    <n v="0"/>
    <n v="1364.66"/>
    <n v="682.33"/>
    <n v="682.33"/>
    <n v="0"/>
    <n v="220"/>
    <n v="0"/>
    <n v="-1364.66"/>
  </r>
  <r>
    <x v="22"/>
    <d v="2016-09-16T00:00:00"/>
    <x v="0"/>
    <x v="3"/>
    <n v="6"/>
    <s v="微信支付-现金贷"/>
    <n v="0"/>
    <n v="34798.65"/>
    <n v="12281.87"/>
    <n v="13646.53"/>
    <n v="8870.25"/>
    <n v="3810"/>
    <n v="1166.6600000000001"/>
    <n v="-34798.65"/>
  </r>
  <r>
    <x v="22"/>
    <d v="2016-09-20T00:00:00"/>
    <x v="0"/>
    <x v="3"/>
    <n v="6"/>
    <s v="微信支付-现金贷"/>
    <n v="0"/>
    <n v="40257.25"/>
    <n v="17740.47"/>
    <n v="22516.78"/>
    <n v="0"/>
    <n v="3500"/>
    <n v="0"/>
    <n v="-40257.25"/>
  </r>
  <r>
    <x v="22"/>
    <d v="2016-10-12T00:00:00"/>
    <x v="0"/>
    <x v="4"/>
    <n v="6"/>
    <s v="微信支付-现金贷"/>
    <n v="0"/>
    <n v="32751.71"/>
    <n v="6823.28"/>
    <n v="23881.45"/>
    <n v="2046.98"/>
    <n v="2350"/>
    <n v="620"/>
    <n v="-32751.71"/>
  </r>
  <r>
    <x v="22"/>
    <d v="2016-10-13T00:00:00"/>
    <x v="0"/>
    <x v="4"/>
    <n v="6"/>
    <s v="微信支付-现金贷"/>
    <n v="0"/>
    <n v="20469.79"/>
    <n v="5458.61"/>
    <n v="8187.92"/>
    <n v="6823.26"/>
    <n v="2380"/>
    <n v="2236.67"/>
    <n v="-20469.79"/>
  </r>
  <r>
    <x v="22"/>
    <d v="2016-10-13T00:00:00"/>
    <x v="0"/>
    <x v="4"/>
    <n v="13"/>
    <s v="支付宝线下还款"/>
    <n v="0"/>
    <n v="4776.28"/>
    <n v="1364.65"/>
    <n v="1364.65"/>
    <n v="2046.98"/>
    <n v="540"/>
    <n v="240.68"/>
    <n v="-4776.28"/>
  </r>
  <r>
    <x v="22"/>
    <d v="2016-10-14T00:00:00"/>
    <x v="0"/>
    <x v="4"/>
    <n v="6"/>
    <s v="微信支付-现金贷"/>
    <n v="0"/>
    <n v="40257.279999999999"/>
    <n v="23881.439999999999"/>
    <n v="15011.19"/>
    <n v="1364.65"/>
    <n v="4600"/>
    <n v="46.67"/>
    <n v="-40257.279999999999"/>
  </r>
  <r>
    <x v="22"/>
    <d v="2016-10-14T00:00:00"/>
    <x v="0"/>
    <x v="4"/>
    <n v="13"/>
    <s v="支付宝线下还款"/>
    <n v="0"/>
    <n v="3046.99"/>
    <n v="682.33"/>
    <n v="1364.66"/>
    <n v="1000"/>
    <n v="120"/>
    <n v="0"/>
    <n v="-3046.99"/>
  </r>
  <r>
    <x v="22"/>
    <d v="2016-10-15T00:00:00"/>
    <x v="0"/>
    <x v="4"/>
    <n v="6"/>
    <s v="微信支付-现金贷"/>
    <n v="0"/>
    <n v="17058.189999999999"/>
    <n v="5458.62"/>
    <n v="9552.59"/>
    <n v="2046.98"/>
    <n v="2760"/>
    <n v="273.33"/>
    <n v="-17058.189999999999"/>
  </r>
  <r>
    <x v="22"/>
    <d v="2016-10-15T00:00:00"/>
    <x v="0"/>
    <x v="4"/>
    <n v="13"/>
    <s v="支付宝线下还款"/>
    <n v="0"/>
    <n v="6140.93"/>
    <n v="682.33"/>
    <n v="0"/>
    <n v="5458.6"/>
    <n v="1080"/>
    <n v="459.4"/>
    <n v="-6140.93"/>
  </r>
  <r>
    <x v="22"/>
    <d v="2016-10-16T00:00:00"/>
    <x v="0"/>
    <x v="4"/>
    <n v="6"/>
    <s v="微信支付-现金贷"/>
    <n v="0"/>
    <n v="54586.11"/>
    <n v="12281.89"/>
    <n v="35480.949999999997"/>
    <n v="6823.27"/>
    <n v="2490"/>
    <n v="926.67"/>
    <n v="-54586.11"/>
  </r>
  <r>
    <x v="22"/>
    <d v="2016-10-20T00:00:00"/>
    <x v="0"/>
    <x v="4"/>
    <n v="6"/>
    <s v="微信支付-现金贷"/>
    <n v="0"/>
    <n v="45715.88"/>
    <n v="10917.22"/>
    <n v="32751.67"/>
    <n v="2046.99"/>
    <n v="1720"/>
    <n v="76.67"/>
    <n v="-45715.88"/>
  </r>
  <r>
    <x v="22"/>
    <d v="2016-04-24T00:00:00"/>
    <x v="0"/>
    <x v="11"/>
    <n v="14"/>
    <s v="平安银行"/>
    <n v="0"/>
    <n v="1040.08"/>
    <n v="0"/>
    <n v="360.04"/>
    <n v="680.04"/>
    <n v="120"/>
    <n v="0"/>
    <n v="-1040.08"/>
  </r>
  <r>
    <x v="22"/>
    <d v="2016-04-26T00:00:00"/>
    <x v="0"/>
    <x v="11"/>
    <n v="14"/>
    <s v="平安银行"/>
    <n v="0"/>
    <n v="12920.82"/>
    <n v="0"/>
    <n v="0"/>
    <n v="12920.82"/>
    <n v="1470"/>
    <n v="119.96"/>
    <n v="-12920.82"/>
  </r>
  <r>
    <x v="22"/>
    <d v="2016-04-27T00:00:00"/>
    <x v="0"/>
    <x v="11"/>
    <n v="14"/>
    <s v="平安银行"/>
    <n v="0"/>
    <n v="1700.11"/>
    <n v="0"/>
    <n v="0"/>
    <n v="1700.11"/>
    <n v="300"/>
    <n v="10.89"/>
    <n v="-1700.11"/>
  </r>
  <r>
    <x v="22"/>
    <d v="2016-04-28T00:00:00"/>
    <x v="0"/>
    <x v="11"/>
    <n v="14"/>
    <s v="平安银行"/>
    <n v="0"/>
    <n v="680.04"/>
    <n v="0"/>
    <n v="0"/>
    <n v="680.04"/>
    <n v="120"/>
    <n v="0"/>
    <n v="-680.04"/>
  </r>
  <r>
    <x v="22"/>
    <d v="2016-04-29T00:00:00"/>
    <x v="0"/>
    <x v="11"/>
    <n v="1"/>
    <s v="易联"/>
    <n v="0"/>
    <n v="221354.230000001"/>
    <n v="0"/>
    <n v="0"/>
    <n v="221354.230000001"/>
    <n v="37126.67"/>
    <n v="14270"/>
    <n v="-221354.230000001"/>
  </r>
  <r>
    <x v="22"/>
    <d v="2016-04-29T00:00:00"/>
    <x v="0"/>
    <x v="11"/>
    <n v="13"/>
    <s v="支付宝线下还款"/>
    <n v="0"/>
    <n v="21231.4"/>
    <n v="0"/>
    <n v="0"/>
    <n v="21231.4"/>
    <n v="3549.96"/>
    <n v="896.24"/>
    <n v="-21231.4"/>
  </r>
  <r>
    <x v="22"/>
    <d v="2016-04-29T00:00:00"/>
    <x v="0"/>
    <x v="11"/>
    <n v="14"/>
    <s v="平安银行"/>
    <n v="0"/>
    <n v="1700.11"/>
    <n v="0"/>
    <n v="0"/>
    <n v="1700.11"/>
    <n v="330"/>
    <n v="80"/>
    <n v="-1700.11"/>
  </r>
  <r>
    <x v="22"/>
    <d v="2016-04-30T00:00:00"/>
    <x v="0"/>
    <x v="11"/>
    <n v="1"/>
    <s v="易联"/>
    <n v="0"/>
    <n v="121047.8"/>
    <n v="0"/>
    <n v="0"/>
    <n v="121047.8"/>
    <n v="22596.67"/>
    <n v="10140"/>
    <n v="-121047.8"/>
  </r>
  <r>
    <x v="22"/>
    <d v="2016-04-30T00:00:00"/>
    <x v="0"/>
    <x v="11"/>
    <n v="13"/>
    <s v="支付宝线下还款"/>
    <n v="0"/>
    <n v="3400.22"/>
    <n v="0"/>
    <n v="0"/>
    <n v="3400.22"/>
    <n v="410"/>
    <n v="360.93"/>
    <n v="-3400.22"/>
  </r>
  <r>
    <x v="22"/>
    <d v="2016-04-30T00:00:00"/>
    <x v="0"/>
    <x v="11"/>
    <n v="14"/>
    <s v="平安银行"/>
    <n v="0"/>
    <n v="1020.07"/>
    <n v="0"/>
    <n v="0"/>
    <n v="1020.07"/>
    <n v="180"/>
    <n v="135"/>
    <n v="-1020.07"/>
  </r>
  <r>
    <x v="22"/>
    <d v="2016-05-01T00:00:00"/>
    <x v="0"/>
    <x v="7"/>
    <n v="1"/>
    <s v="易联"/>
    <n v="0"/>
    <n v="60863.91"/>
    <n v="0"/>
    <n v="0"/>
    <n v="60863.91"/>
    <n v="12610"/>
    <n v="6135"/>
    <n v="-60863.91"/>
  </r>
  <r>
    <x v="22"/>
    <d v="2016-05-02T00:00:00"/>
    <x v="0"/>
    <x v="7"/>
    <n v="1"/>
    <s v="易联"/>
    <n v="0"/>
    <n v="48963.16"/>
    <n v="0"/>
    <n v="0"/>
    <n v="48963.16"/>
    <n v="10976.67"/>
    <n v="6630"/>
    <n v="-48963.16"/>
  </r>
  <r>
    <x v="22"/>
    <d v="2016-05-03T00:00:00"/>
    <x v="0"/>
    <x v="7"/>
    <n v="1"/>
    <s v="易联"/>
    <n v="0"/>
    <n v="53043.42"/>
    <n v="0"/>
    <n v="0"/>
    <n v="53043.42"/>
    <n v="10870"/>
    <n v="7830"/>
    <n v="-53043.42"/>
  </r>
  <r>
    <x v="22"/>
    <d v="2016-05-03T00:00:00"/>
    <x v="0"/>
    <x v="7"/>
    <n v="13"/>
    <s v="支付宝线下还款"/>
    <n v="0"/>
    <n v="21081.4"/>
    <n v="0"/>
    <n v="0"/>
    <n v="21081.4"/>
    <n v="3360"/>
    <n v="1708.06"/>
    <n v="-21081.4"/>
  </r>
  <r>
    <x v="22"/>
    <d v="2016-05-03T00:00:00"/>
    <x v="0"/>
    <x v="7"/>
    <n v="14"/>
    <s v="平安银行"/>
    <n v="0"/>
    <n v="680.04"/>
    <n v="0"/>
    <n v="0"/>
    <n v="680.04"/>
    <n v="120"/>
    <n v="110"/>
    <n v="-680.04"/>
  </r>
  <r>
    <x v="22"/>
    <d v="2016-05-04T00:00:00"/>
    <x v="0"/>
    <x v="7"/>
    <n v="1"/>
    <s v="易联"/>
    <n v="0"/>
    <n v="41142.61"/>
    <n v="0"/>
    <n v="0"/>
    <n v="41142.61"/>
    <n v="11336.67"/>
    <n v="5920"/>
    <n v="-41142.61"/>
  </r>
  <r>
    <x v="22"/>
    <d v="2016-05-04T00:00:00"/>
    <x v="0"/>
    <x v="7"/>
    <n v="13"/>
    <s v="支付宝线下还款"/>
    <n v="0"/>
    <n v="21061.38"/>
    <n v="0"/>
    <n v="0"/>
    <n v="21061.38"/>
    <n v="4420"/>
    <n v="2118.44"/>
    <n v="-21061.38"/>
  </r>
  <r>
    <x v="22"/>
    <d v="2016-05-04T00:00:00"/>
    <x v="0"/>
    <x v="7"/>
    <n v="14"/>
    <s v="平安银行"/>
    <n v="0"/>
    <n v="1360.08"/>
    <n v="0"/>
    <n v="0"/>
    <n v="1360.08"/>
    <n v="270"/>
    <n v="218.96"/>
    <n v="-1360.08"/>
  </r>
  <r>
    <x v="22"/>
    <d v="2016-05-05T00:00:00"/>
    <x v="0"/>
    <x v="7"/>
    <n v="1"/>
    <s v="易联"/>
    <n v="0"/>
    <n v="44542.79"/>
    <n v="0"/>
    <n v="0"/>
    <n v="44542.79"/>
    <n v="12080"/>
    <n v="7680"/>
    <n v="-44542.79"/>
  </r>
  <r>
    <x v="22"/>
    <d v="2016-05-05T00:00:00"/>
    <x v="0"/>
    <x v="7"/>
    <n v="13"/>
    <s v="支付宝线下还款"/>
    <n v="0"/>
    <n v="21781.34"/>
    <n v="0"/>
    <n v="0"/>
    <n v="21781.34"/>
    <n v="4090"/>
    <n v="2867.88"/>
    <n v="-21781.34"/>
  </r>
  <r>
    <x v="22"/>
    <d v="2016-05-06T00:00:00"/>
    <x v="0"/>
    <x v="7"/>
    <n v="1"/>
    <s v="易联"/>
    <n v="0"/>
    <n v="27881.74"/>
    <n v="0"/>
    <n v="0"/>
    <n v="27881.74"/>
    <n v="8310"/>
    <n v="5330"/>
    <n v="-27881.74"/>
  </r>
  <r>
    <x v="22"/>
    <d v="2016-05-06T00:00:00"/>
    <x v="0"/>
    <x v="7"/>
    <n v="2"/>
    <s v="易宝-现金贷"/>
    <n v="0"/>
    <n v="7480.46"/>
    <n v="0"/>
    <n v="0"/>
    <n v="7480.46"/>
    <n v="2829.45"/>
    <n v="1364.54"/>
    <n v="-7480.46"/>
  </r>
  <r>
    <x v="22"/>
    <d v="2016-05-06T00:00:00"/>
    <x v="0"/>
    <x v="7"/>
    <n v="13"/>
    <s v="支付宝线下还款"/>
    <n v="0"/>
    <n v="28221.83"/>
    <n v="0"/>
    <n v="0"/>
    <n v="28221.83"/>
    <n v="4769.93"/>
    <n v="3864.78"/>
    <n v="-28221.83"/>
  </r>
  <r>
    <x v="22"/>
    <d v="2016-05-07T00:00:00"/>
    <x v="0"/>
    <x v="7"/>
    <n v="2"/>
    <s v="易宝-现金贷"/>
    <n v="0"/>
    <n v="41822.61"/>
    <n v="0"/>
    <n v="0"/>
    <n v="41822.61"/>
    <n v="11590.95"/>
    <n v="8368.98"/>
    <n v="-41822.61"/>
  </r>
  <r>
    <x v="22"/>
    <d v="2016-05-07T00:00:00"/>
    <x v="0"/>
    <x v="7"/>
    <n v="13"/>
    <s v="支付宝线下还款"/>
    <n v="0"/>
    <n v="7010.44"/>
    <n v="0"/>
    <n v="0"/>
    <n v="7010.44"/>
    <n v="1230"/>
    <n v="1275.8900000000001"/>
    <n v="-7010.44"/>
  </r>
  <r>
    <x v="22"/>
    <d v="2016-05-08T00:00:00"/>
    <x v="0"/>
    <x v="7"/>
    <n v="2"/>
    <s v="易宝-现金贷"/>
    <n v="0"/>
    <n v="26181.67"/>
    <n v="0"/>
    <n v="0"/>
    <n v="26181.67"/>
    <n v="7166.67"/>
    <n v="5680"/>
    <n v="-26181.67"/>
  </r>
  <r>
    <x v="22"/>
    <d v="2016-05-08T00:00:00"/>
    <x v="0"/>
    <x v="7"/>
    <n v="13"/>
    <s v="支付宝线下还款"/>
    <n v="0"/>
    <n v="680.04"/>
    <n v="0"/>
    <n v="0"/>
    <n v="680.04"/>
    <n v="120"/>
    <n v="170"/>
    <n v="-680.04"/>
  </r>
  <r>
    <x v="22"/>
    <d v="2016-05-09T00:00:00"/>
    <x v="0"/>
    <x v="7"/>
    <n v="2"/>
    <s v="易宝-现金贷"/>
    <n v="0"/>
    <n v="35022.21"/>
    <n v="0"/>
    <n v="0"/>
    <n v="35022.21"/>
    <n v="13370"/>
    <n v="7985"/>
    <n v="-35022.21"/>
  </r>
  <r>
    <x v="22"/>
    <d v="2016-05-09T00:00:00"/>
    <x v="0"/>
    <x v="7"/>
    <n v="13"/>
    <s v="支付宝线下还款"/>
    <n v="0"/>
    <n v="9180.59"/>
    <n v="0"/>
    <n v="0"/>
    <n v="9180.59"/>
    <n v="1509.99"/>
    <n v="915.81"/>
    <n v="-9180.59"/>
  </r>
  <r>
    <x v="22"/>
    <d v="2016-05-10T00:00:00"/>
    <x v="0"/>
    <x v="7"/>
    <n v="2"/>
    <s v="易宝-现金贷"/>
    <n v="0"/>
    <n v="45902.91"/>
    <n v="0"/>
    <n v="0"/>
    <n v="45902.91"/>
    <n v="15056.67"/>
    <n v="11295"/>
    <n v="-45902.91"/>
  </r>
  <r>
    <x v="22"/>
    <d v="2016-05-10T00:00:00"/>
    <x v="0"/>
    <x v="7"/>
    <n v="13"/>
    <s v="支付宝线下还款"/>
    <n v="0"/>
    <n v="11560.72"/>
    <n v="0"/>
    <n v="0"/>
    <n v="11560.72"/>
    <n v="1840"/>
    <n v="1639.17"/>
    <n v="-11560.72"/>
  </r>
  <r>
    <x v="22"/>
    <d v="2016-05-11T00:00:00"/>
    <x v="0"/>
    <x v="7"/>
    <n v="2"/>
    <s v="易宝-现金贷"/>
    <n v="0"/>
    <n v="47603.08"/>
    <n v="0"/>
    <n v="0"/>
    <n v="47603.08"/>
    <n v="17310"/>
    <n v="12370"/>
    <n v="-47603.08"/>
  </r>
  <r>
    <x v="22"/>
    <d v="2016-05-11T00:00:00"/>
    <x v="0"/>
    <x v="7"/>
    <n v="13"/>
    <s v="支付宝线下还款"/>
    <n v="0"/>
    <n v="10880.7"/>
    <n v="0"/>
    <n v="0"/>
    <n v="10880.7"/>
    <n v="1760"/>
    <n v="1590.74"/>
    <n v="-10880.7"/>
  </r>
  <r>
    <x v="22"/>
    <d v="2016-05-12T00:00:00"/>
    <x v="0"/>
    <x v="7"/>
    <n v="2"/>
    <s v="易宝-现金贷"/>
    <n v="0"/>
    <n v="41142.65"/>
    <n v="0"/>
    <n v="0"/>
    <n v="41142.65"/>
    <n v="16220"/>
    <n v="11540"/>
    <n v="-41142.65"/>
  </r>
  <r>
    <x v="22"/>
    <d v="2016-05-12T00:00:00"/>
    <x v="0"/>
    <x v="7"/>
    <n v="13"/>
    <s v="支付宝线下还款"/>
    <n v="0"/>
    <n v="9520.6200000000008"/>
    <n v="0"/>
    <n v="0"/>
    <n v="9520.6200000000008"/>
    <n v="1380"/>
    <n v="1835.89"/>
    <n v="-9520.6200000000008"/>
  </r>
  <r>
    <x v="22"/>
    <d v="2016-05-13T00:00:00"/>
    <x v="0"/>
    <x v="7"/>
    <n v="2"/>
    <s v="易宝-现金贷"/>
    <n v="0"/>
    <n v="31961.98"/>
    <n v="0"/>
    <n v="0"/>
    <n v="31961.98"/>
    <n v="15263.34"/>
    <n v="9420"/>
    <n v="-31961.98"/>
  </r>
  <r>
    <x v="22"/>
    <d v="2016-05-13T00:00:00"/>
    <x v="0"/>
    <x v="7"/>
    <n v="13"/>
    <s v="支付宝线下还款"/>
    <n v="0"/>
    <n v="10450.67"/>
    <n v="0"/>
    <n v="0"/>
    <n v="10450.67"/>
    <n v="1690"/>
    <n v="2770.32"/>
    <n v="-10450.67"/>
  </r>
  <r>
    <x v="22"/>
    <d v="2016-05-14T00:00:00"/>
    <x v="0"/>
    <x v="7"/>
    <n v="2"/>
    <s v="易宝-现金贷"/>
    <n v="0"/>
    <n v="11560.72"/>
    <n v="0"/>
    <n v="0"/>
    <n v="11560.72"/>
    <n v="11970"/>
    <n v="3425"/>
    <n v="-11560.72"/>
  </r>
  <r>
    <x v="22"/>
    <d v="2016-05-14T00:00:00"/>
    <x v="0"/>
    <x v="7"/>
    <n v="13"/>
    <s v="支付宝线下还款"/>
    <n v="0"/>
    <n v="680.04"/>
    <n v="0"/>
    <n v="0"/>
    <n v="680.04"/>
    <n v="120"/>
    <n v="211.96"/>
    <n v="-680.04"/>
  </r>
  <r>
    <x v="22"/>
    <d v="2016-05-15T00:00:00"/>
    <x v="0"/>
    <x v="7"/>
    <n v="2"/>
    <s v="易宝-现金贷"/>
    <n v="0"/>
    <n v="11560.7"/>
    <n v="0"/>
    <n v="0"/>
    <n v="11560.7"/>
    <n v="10796.67"/>
    <n v="3600"/>
    <n v="-11560.7"/>
  </r>
  <r>
    <x v="22"/>
    <d v="2016-05-15T00:00:00"/>
    <x v="0"/>
    <x v="7"/>
    <n v="13"/>
    <s v="支付宝线下还款"/>
    <n v="0"/>
    <n v="1020.07"/>
    <n v="0"/>
    <n v="0"/>
    <n v="1020.07"/>
    <n v="180"/>
    <n v="0"/>
    <n v="-1020.07"/>
  </r>
  <r>
    <x v="22"/>
    <d v="2016-05-16T00:00:00"/>
    <x v="0"/>
    <x v="7"/>
    <n v="2"/>
    <s v="易宝-现金贷"/>
    <n v="0"/>
    <n v="32302.05"/>
    <n v="0"/>
    <n v="0"/>
    <n v="32302.05"/>
    <n v="30766.67"/>
    <n v="10985"/>
    <n v="-32302.05"/>
  </r>
  <r>
    <x v="22"/>
    <d v="2016-05-16T00:00:00"/>
    <x v="0"/>
    <x v="7"/>
    <n v="13"/>
    <s v="支付宝线下还款"/>
    <n v="0"/>
    <n v="6120.38"/>
    <n v="0"/>
    <n v="0"/>
    <n v="6120.38"/>
    <n v="2389.88"/>
    <n v="1289.92"/>
    <n v="-6120.38"/>
  </r>
  <r>
    <x v="22"/>
    <d v="2016-05-17T00:00:00"/>
    <x v="0"/>
    <x v="7"/>
    <n v="2"/>
    <s v="易宝-现金贷"/>
    <n v="0"/>
    <n v="41822.69"/>
    <n v="0"/>
    <n v="0"/>
    <n v="41822.69"/>
    <n v="42793.34"/>
    <n v="14605"/>
    <n v="-41822.69"/>
  </r>
  <r>
    <x v="22"/>
    <d v="2016-05-17T00:00:00"/>
    <x v="0"/>
    <x v="7"/>
    <n v="13"/>
    <s v="支付宝线下还款"/>
    <n v="0"/>
    <n v="15180.97"/>
    <n v="0"/>
    <n v="0"/>
    <n v="15180.97"/>
    <n v="3720"/>
    <n v="4580.25"/>
    <n v="-15180.97"/>
  </r>
  <r>
    <x v="22"/>
    <d v="2016-05-18T00:00:00"/>
    <x v="0"/>
    <x v="7"/>
    <n v="2"/>
    <s v="易宝-现金贷"/>
    <n v="0"/>
    <n v="35022.230000000003"/>
    <n v="0"/>
    <n v="0"/>
    <n v="35022.230000000003"/>
    <n v="47080"/>
    <n v="12265"/>
    <n v="-35022.230000000003"/>
  </r>
  <r>
    <x v="22"/>
    <d v="2016-05-18T00:00:00"/>
    <x v="0"/>
    <x v="7"/>
    <n v="13"/>
    <s v="支付宝线下还款"/>
    <n v="0"/>
    <n v="7820.49"/>
    <n v="0"/>
    <n v="0"/>
    <n v="7820.49"/>
    <n v="3210"/>
    <n v="1657.82"/>
    <n v="-7820.49"/>
  </r>
  <r>
    <x v="22"/>
    <d v="2016-05-19T00:00:00"/>
    <x v="0"/>
    <x v="7"/>
    <n v="2"/>
    <s v="易宝-现金贷"/>
    <n v="0"/>
    <n v="27541.75"/>
    <n v="0"/>
    <n v="0"/>
    <n v="27541.75"/>
    <n v="53350"/>
    <n v="11015"/>
    <n v="-27541.75"/>
  </r>
  <r>
    <x v="22"/>
    <d v="2016-05-19T00:00:00"/>
    <x v="0"/>
    <x v="7"/>
    <n v="13"/>
    <s v="支付宝线下还款"/>
    <n v="0"/>
    <n v="5290.34"/>
    <n v="0"/>
    <n v="0"/>
    <n v="5290.34"/>
    <n v="2690"/>
    <n v="1185.5899999999999"/>
    <n v="-5290.34"/>
  </r>
  <r>
    <x v="22"/>
    <d v="2016-05-20T00:00:00"/>
    <x v="0"/>
    <x v="7"/>
    <n v="2"/>
    <s v="易宝-现金贷"/>
    <n v="0"/>
    <n v="20741.27"/>
    <n v="0"/>
    <n v="0"/>
    <n v="20741.27"/>
    <n v="59303.33"/>
    <n v="8175"/>
    <n v="-20741.27"/>
  </r>
  <r>
    <x v="22"/>
    <d v="2016-05-20T00:00:00"/>
    <x v="0"/>
    <x v="7"/>
    <n v="13"/>
    <s v="支付宝线下还款"/>
    <n v="0"/>
    <n v="10200.64"/>
    <n v="0"/>
    <n v="0"/>
    <n v="10200.64"/>
    <n v="2840"/>
    <n v="2543.5"/>
    <n v="-10200.64"/>
  </r>
  <r>
    <x v="22"/>
    <d v="2016-05-21T00:00:00"/>
    <x v="0"/>
    <x v="7"/>
    <n v="2"/>
    <s v="易宝-现金贷"/>
    <n v="0"/>
    <n v="15300.99"/>
    <n v="0"/>
    <n v="0"/>
    <n v="15300.99"/>
    <n v="99816.67"/>
    <n v="6350"/>
    <n v="-15300.99"/>
  </r>
  <r>
    <x v="22"/>
    <d v="2016-05-21T00:00:00"/>
    <x v="0"/>
    <x v="7"/>
    <n v="13"/>
    <s v="支付宝线下还款"/>
    <n v="0"/>
    <n v="4760.3"/>
    <n v="0"/>
    <n v="0"/>
    <n v="4760.3"/>
    <n v="1770"/>
    <n v="663.67"/>
    <n v="-4760.3"/>
  </r>
  <r>
    <x v="22"/>
    <d v="2016-05-22T00:00:00"/>
    <x v="0"/>
    <x v="7"/>
    <n v="13"/>
    <s v="支付宝线下还款"/>
    <n v="0"/>
    <n v="4080.26"/>
    <n v="0"/>
    <n v="1020.07"/>
    <n v="3060.19"/>
    <n v="1590"/>
    <n v="920.99"/>
    <n v="-4080.26"/>
  </r>
  <r>
    <x v="22"/>
    <d v="2016-05-24T00:00:00"/>
    <x v="0"/>
    <x v="7"/>
    <n v="1"/>
    <s v="易联"/>
    <n v="0"/>
    <n v="102686.62"/>
    <n v="0"/>
    <n v="102006.58"/>
    <n v="680.04"/>
    <n v="150"/>
    <n v="0"/>
    <n v="-102686.62"/>
  </r>
  <r>
    <x v="22"/>
    <d v="2016-05-29T00:00:00"/>
    <x v="0"/>
    <x v="7"/>
    <n v="2"/>
    <s v="易宝-现金贷"/>
    <n v="0"/>
    <n v="117987.53"/>
    <n v="0"/>
    <n v="0"/>
    <n v="117987.53"/>
    <n v="26690"/>
    <n v="6933.49"/>
    <n v="-117987.53"/>
  </r>
  <r>
    <x v="22"/>
    <d v="2016-05-29T00:00:00"/>
    <x v="0"/>
    <x v="7"/>
    <n v="13"/>
    <s v="支付宝线下还款"/>
    <n v="0"/>
    <n v="3400.22"/>
    <n v="0"/>
    <n v="0"/>
    <n v="3400.22"/>
    <n v="600"/>
    <n v="216.7"/>
    <n v="-3400.22"/>
  </r>
  <r>
    <x v="22"/>
    <d v="2016-05-30T00:00:00"/>
    <x v="0"/>
    <x v="7"/>
    <n v="2"/>
    <s v="易宝-现金贷"/>
    <n v="0"/>
    <n v="133628.54999999999"/>
    <n v="0"/>
    <n v="0"/>
    <n v="133628.54999999999"/>
    <n v="34356.67"/>
    <n v="10124.91"/>
    <n v="-133628.54999999999"/>
  </r>
  <r>
    <x v="22"/>
    <d v="2016-05-30T00:00:00"/>
    <x v="0"/>
    <x v="7"/>
    <n v="13"/>
    <s v="支付宝线下还款"/>
    <n v="0"/>
    <n v="6800.46"/>
    <n v="0"/>
    <n v="0"/>
    <n v="6800.46"/>
    <n v="1270.07"/>
    <n v="221.59"/>
    <n v="-6800.46"/>
  </r>
  <r>
    <x v="22"/>
    <d v="2016-05-31T00:00:00"/>
    <x v="0"/>
    <x v="7"/>
    <n v="2"/>
    <s v="易宝-现金贷"/>
    <n v="0"/>
    <n v="85345.45"/>
    <n v="0"/>
    <n v="0"/>
    <n v="85345.45"/>
    <n v="28120.01"/>
    <n v="7618.31"/>
    <n v="-85345.45"/>
  </r>
  <r>
    <x v="22"/>
    <d v="2016-05-31T00:00:00"/>
    <x v="0"/>
    <x v="7"/>
    <n v="13"/>
    <s v="支付宝线下还款"/>
    <n v="0"/>
    <n v="13600.86"/>
    <n v="0"/>
    <n v="0"/>
    <n v="13600.86"/>
    <n v="2219.96"/>
    <n v="261.7"/>
    <n v="-13600.86"/>
  </r>
  <r>
    <x v="22"/>
    <d v="2016-06-01T00:00:00"/>
    <x v="0"/>
    <x v="0"/>
    <n v="2"/>
    <s v="易宝-现金贷"/>
    <n v="0"/>
    <n v="75824.83"/>
    <n v="0"/>
    <n v="0"/>
    <n v="75824.83"/>
    <n v="28456.67"/>
    <n v="9335.08"/>
    <n v="-75824.83"/>
  </r>
  <r>
    <x v="22"/>
    <d v="2016-06-01T00:00:00"/>
    <x v="0"/>
    <x v="0"/>
    <n v="13"/>
    <s v="支付宝线下还款"/>
    <n v="0"/>
    <n v="8160.54"/>
    <n v="0"/>
    <n v="0"/>
    <n v="8160.54"/>
    <n v="1440"/>
    <n v="687.77"/>
    <n v="-8160.54"/>
  </r>
  <r>
    <x v="22"/>
    <d v="2016-06-02T00:00:00"/>
    <x v="0"/>
    <x v="0"/>
    <n v="2"/>
    <s v="易宝-现金贷"/>
    <n v="0"/>
    <n v="68684.38"/>
    <n v="0"/>
    <n v="0"/>
    <n v="68684.38"/>
    <n v="26243.34"/>
    <n v="9925.02"/>
    <n v="-68684.38"/>
  </r>
  <r>
    <x v="22"/>
    <d v="2016-06-02T00:00:00"/>
    <x v="0"/>
    <x v="0"/>
    <n v="13"/>
    <s v="支付宝线下还款"/>
    <n v="0"/>
    <n v="1020.07"/>
    <n v="0"/>
    <n v="0"/>
    <n v="1020.07"/>
    <n v="220"/>
    <n v="0"/>
    <n v="-1020.07"/>
  </r>
  <r>
    <x v="22"/>
    <d v="2016-06-03T00:00:00"/>
    <x v="0"/>
    <x v="0"/>
    <n v="2"/>
    <s v="易宝-现金贷"/>
    <n v="0"/>
    <n v="58483.7"/>
    <n v="0"/>
    <n v="0"/>
    <n v="58483.7"/>
    <n v="21536.67"/>
    <n v="9656.6299999999992"/>
    <n v="-58483.7"/>
  </r>
  <r>
    <x v="22"/>
    <d v="2016-06-03T00:00:00"/>
    <x v="0"/>
    <x v="0"/>
    <n v="13"/>
    <s v="支付宝线下还款"/>
    <n v="0"/>
    <n v="7820.47"/>
    <n v="0"/>
    <n v="0"/>
    <n v="7820.47"/>
    <n v="1320"/>
    <n v="1100.72"/>
    <n v="-7820.47"/>
  </r>
  <r>
    <x v="22"/>
    <d v="2016-06-04T00:00:00"/>
    <x v="0"/>
    <x v="0"/>
    <n v="2"/>
    <s v="易宝-现金贷"/>
    <n v="0"/>
    <n v="44882.8"/>
    <n v="0"/>
    <n v="0"/>
    <n v="44882.8"/>
    <n v="19506.669999999998"/>
    <n v="6468.38"/>
    <n v="-44882.8"/>
  </r>
  <r>
    <x v="22"/>
    <d v="2016-06-05T00:00:00"/>
    <x v="0"/>
    <x v="0"/>
    <n v="2"/>
    <s v="易宝-现金贷"/>
    <n v="0"/>
    <n v="20741.310000000001"/>
    <n v="0"/>
    <n v="0"/>
    <n v="20741.310000000001"/>
    <n v="12690.01"/>
    <n v="3086.66"/>
    <n v="-20741.310000000001"/>
  </r>
  <r>
    <x v="22"/>
    <d v="2016-06-05T00:00:00"/>
    <x v="0"/>
    <x v="0"/>
    <n v="13"/>
    <s v="支付宝线下还款"/>
    <n v="0"/>
    <n v="1700.11"/>
    <n v="0"/>
    <n v="0"/>
    <n v="1700.11"/>
    <n v="180"/>
    <n v="0.93000000000000704"/>
    <n v="-1700.11"/>
  </r>
  <r>
    <x v="22"/>
    <d v="2016-06-06T00:00:00"/>
    <x v="0"/>
    <x v="0"/>
    <n v="2"/>
    <s v="易宝-现金贷"/>
    <n v="0"/>
    <n v="47943.01"/>
    <n v="0"/>
    <n v="0"/>
    <n v="47943.01"/>
    <n v="24916.67"/>
    <n v="8393.31"/>
    <n v="-47943.01"/>
  </r>
  <r>
    <x v="22"/>
    <d v="2016-06-06T00:00:00"/>
    <x v="0"/>
    <x v="0"/>
    <n v="13"/>
    <s v="支付宝线下还款"/>
    <n v="0"/>
    <n v="8160.52"/>
    <n v="0"/>
    <n v="0"/>
    <n v="8160.52"/>
    <n v="1470"/>
    <n v="707.78"/>
    <n v="-8160.52"/>
  </r>
  <r>
    <x v="22"/>
    <d v="2016-06-07T00:00:00"/>
    <x v="0"/>
    <x v="0"/>
    <n v="2"/>
    <s v="易宝-现金贷"/>
    <n v="0"/>
    <n v="42502.69"/>
    <n v="0"/>
    <n v="0"/>
    <n v="42502.69"/>
    <n v="22227"/>
    <n v="8811.69"/>
    <n v="-42502.69"/>
  </r>
  <r>
    <x v="22"/>
    <d v="2016-06-07T00:00:00"/>
    <x v="0"/>
    <x v="0"/>
    <n v="13"/>
    <s v="支付宝线下还款"/>
    <n v="0"/>
    <n v="7480.46"/>
    <n v="0"/>
    <n v="0"/>
    <n v="7480.46"/>
    <n v="1240"/>
    <n v="740.32"/>
    <n v="-7480.46"/>
  </r>
  <r>
    <x v="22"/>
    <d v="2016-06-08T00:00:00"/>
    <x v="0"/>
    <x v="0"/>
    <n v="2"/>
    <s v="易宝-现金贷"/>
    <n v="0"/>
    <n v="50663.23"/>
    <n v="0"/>
    <n v="0"/>
    <n v="50663.23"/>
    <n v="25563.34"/>
    <n v="9321.68"/>
    <n v="-50663.23"/>
  </r>
  <r>
    <x v="22"/>
    <d v="2016-06-08T00:00:00"/>
    <x v="0"/>
    <x v="0"/>
    <n v="13"/>
    <s v="支付宝线下还款"/>
    <n v="0"/>
    <n v="12920.84"/>
    <n v="0"/>
    <n v="0"/>
    <n v="12920.84"/>
    <n v="2370"/>
    <n v="911.38"/>
    <n v="-12920.84"/>
  </r>
  <r>
    <x v="22"/>
    <d v="2016-06-09T00:00:00"/>
    <x v="0"/>
    <x v="0"/>
    <n v="2"/>
    <s v="易宝-现金贷"/>
    <n v="0"/>
    <n v="21081.34"/>
    <n v="0"/>
    <n v="0"/>
    <n v="21081.34"/>
    <n v="15700"/>
    <n v="3813.32"/>
    <n v="-21081.34"/>
  </r>
  <r>
    <x v="22"/>
    <d v="2016-06-09T00:00:00"/>
    <x v="0"/>
    <x v="0"/>
    <n v="13"/>
    <s v="支付宝线下还款"/>
    <n v="0"/>
    <n v="4060.19"/>
    <n v="0"/>
    <n v="0"/>
    <n v="4060.19"/>
    <n v="420"/>
    <n v="873.33"/>
    <n v="-4060.19"/>
  </r>
  <r>
    <x v="22"/>
    <d v="2016-06-10T00:00:00"/>
    <x v="0"/>
    <x v="0"/>
    <n v="2"/>
    <s v="易宝-现金贷"/>
    <n v="0"/>
    <n v="23461.47"/>
    <n v="0"/>
    <n v="0"/>
    <n v="23461.47"/>
    <n v="17330"/>
    <n v="6356.69"/>
    <n v="-23461.47"/>
  </r>
  <r>
    <x v="22"/>
    <d v="2016-06-10T00:00:00"/>
    <x v="0"/>
    <x v="0"/>
    <n v="13"/>
    <s v="支付宝线下还款"/>
    <n v="0"/>
    <n v="1360.08"/>
    <n v="0"/>
    <n v="0"/>
    <n v="1360.08"/>
    <n v="319.92"/>
    <n v="0"/>
    <n v="-1360.08"/>
  </r>
  <r>
    <x v="22"/>
    <d v="2016-06-11T00:00:00"/>
    <x v="0"/>
    <x v="0"/>
    <n v="2"/>
    <s v="易宝-现金贷"/>
    <n v="0"/>
    <n v="19721.259999999998"/>
    <n v="0"/>
    <n v="0"/>
    <n v="19721.259999999998"/>
    <n v="13187"/>
    <n v="4758.3100000000004"/>
    <n v="-19721.259999999998"/>
  </r>
  <r>
    <x v="22"/>
    <d v="2016-06-12T00:00:00"/>
    <x v="0"/>
    <x v="0"/>
    <n v="2"/>
    <s v="易宝-现金贷"/>
    <n v="0"/>
    <n v="30261.91"/>
    <n v="0"/>
    <n v="0"/>
    <n v="30261.91"/>
    <n v="20723.34"/>
    <n v="6433.31"/>
    <n v="-30261.91"/>
  </r>
  <r>
    <x v="22"/>
    <d v="2016-06-12T00:00:00"/>
    <x v="0"/>
    <x v="0"/>
    <n v="13"/>
    <s v="支付宝线下还款"/>
    <n v="0"/>
    <n v="8640.56"/>
    <n v="0"/>
    <n v="0"/>
    <n v="8640.56"/>
    <n v="2069.85"/>
    <n v="1336.6"/>
    <n v="-8640.56"/>
  </r>
  <r>
    <x v="22"/>
    <d v="2016-06-13T00:00:00"/>
    <x v="0"/>
    <x v="0"/>
    <n v="2"/>
    <s v="易宝-现金贷"/>
    <n v="0"/>
    <n v="26861.73"/>
    <n v="0"/>
    <n v="0"/>
    <n v="26861.73"/>
    <n v="21646.67"/>
    <n v="6340.04"/>
    <n v="-26861.73"/>
  </r>
  <r>
    <x v="22"/>
    <d v="2016-06-13T00:00:00"/>
    <x v="0"/>
    <x v="0"/>
    <n v="13"/>
    <s v="支付宝线下还款"/>
    <n v="0"/>
    <n v="15101.01"/>
    <n v="0"/>
    <n v="0"/>
    <n v="15101.01"/>
    <n v="3670"/>
    <n v="2720.54"/>
    <n v="-15101.01"/>
  </r>
  <r>
    <x v="22"/>
    <d v="2016-06-14T00:00:00"/>
    <x v="0"/>
    <x v="0"/>
    <n v="2"/>
    <s v="易宝-现金贷"/>
    <n v="0"/>
    <n v="34682.22"/>
    <n v="0"/>
    <n v="0"/>
    <n v="34682.22"/>
    <n v="24030"/>
    <n v="7556.64"/>
    <n v="-34682.22"/>
  </r>
  <r>
    <x v="22"/>
    <d v="2016-06-14T00:00:00"/>
    <x v="0"/>
    <x v="0"/>
    <n v="13"/>
    <s v="支付宝线下还款"/>
    <n v="0"/>
    <n v="7140.45"/>
    <n v="0"/>
    <n v="0"/>
    <n v="7140.45"/>
    <n v="880"/>
    <n v="1684.71"/>
    <n v="-7140.45"/>
  </r>
  <r>
    <x v="22"/>
    <d v="2016-06-15T00:00:00"/>
    <x v="0"/>
    <x v="0"/>
    <n v="2"/>
    <s v="易宝-现金贷"/>
    <n v="0"/>
    <n v="57463.65"/>
    <n v="0"/>
    <n v="0"/>
    <n v="57463.65"/>
    <n v="37253.35"/>
    <n v="15586.66"/>
    <n v="-57463.65"/>
  </r>
  <r>
    <x v="22"/>
    <d v="2016-06-15T00:00:00"/>
    <x v="0"/>
    <x v="0"/>
    <n v="13"/>
    <s v="支付宝线下还款"/>
    <n v="0"/>
    <n v="10620.66"/>
    <n v="0"/>
    <n v="0"/>
    <n v="10620.66"/>
    <n v="2299.9899999999998"/>
    <n v="1479.93"/>
    <n v="-10620.66"/>
  </r>
  <r>
    <x v="22"/>
    <d v="2016-06-16T00:00:00"/>
    <x v="0"/>
    <x v="0"/>
    <n v="2"/>
    <s v="易宝-现金贷"/>
    <n v="0"/>
    <n v="39442.58"/>
    <n v="0"/>
    <n v="0"/>
    <n v="39442.58"/>
    <n v="49313.34"/>
    <n v="10705.01"/>
    <n v="-39442.58"/>
  </r>
  <r>
    <x v="22"/>
    <d v="2016-06-16T00:00:00"/>
    <x v="0"/>
    <x v="0"/>
    <n v="13"/>
    <s v="支付宝线下还款"/>
    <n v="0"/>
    <n v="11700.74"/>
    <n v="0"/>
    <n v="0"/>
    <n v="11700.74"/>
    <n v="2890"/>
    <n v="865.78"/>
    <n v="-11700.74"/>
  </r>
  <r>
    <x v="22"/>
    <d v="2016-06-17T00:00:00"/>
    <x v="0"/>
    <x v="0"/>
    <n v="2"/>
    <s v="易宝-现金贷"/>
    <n v="0"/>
    <n v="37062.35"/>
    <n v="0"/>
    <n v="0"/>
    <n v="37062.35"/>
    <n v="40700.01"/>
    <n v="11411.67"/>
    <n v="-37062.35"/>
  </r>
  <r>
    <x v="22"/>
    <d v="2016-06-17T00:00:00"/>
    <x v="0"/>
    <x v="0"/>
    <n v="13"/>
    <s v="支付宝线下还款"/>
    <n v="0"/>
    <n v="18761.18"/>
    <n v="0"/>
    <n v="0"/>
    <n v="18761.18"/>
    <n v="4646.67"/>
    <n v="3830.45"/>
    <n v="-18761.18"/>
  </r>
  <r>
    <x v="22"/>
    <d v="2016-06-18T00:00:00"/>
    <x v="0"/>
    <x v="0"/>
    <n v="2"/>
    <s v="易宝-现金贷"/>
    <n v="0"/>
    <n v="31622.01"/>
    <n v="0"/>
    <n v="0"/>
    <n v="31622.01"/>
    <n v="30427"/>
    <n v="9979.98"/>
    <n v="-31622.01"/>
  </r>
  <r>
    <x v="22"/>
    <d v="2016-06-18T00:00:00"/>
    <x v="0"/>
    <x v="0"/>
    <n v="13"/>
    <s v="支付宝线下还款"/>
    <n v="0"/>
    <n v="10880.66"/>
    <n v="0"/>
    <n v="0"/>
    <n v="10880.66"/>
    <n v="2230"/>
    <n v="2003.01"/>
    <n v="-10880.66"/>
  </r>
  <r>
    <x v="22"/>
    <d v="2016-06-19T00:00:00"/>
    <x v="0"/>
    <x v="0"/>
    <n v="2"/>
    <s v="易宝-现金贷"/>
    <n v="0"/>
    <n v="19381.25"/>
    <n v="0"/>
    <n v="0"/>
    <n v="19381.25"/>
    <n v="33740.339999999997"/>
    <n v="7016.69"/>
    <n v="-19381.25"/>
  </r>
  <r>
    <x v="22"/>
    <d v="2016-06-19T00:00:00"/>
    <x v="0"/>
    <x v="0"/>
    <n v="13"/>
    <s v="支付宝线下还款"/>
    <n v="0"/>
    <n v="3200.31"/>
    <n v="0"/>
    <n v="0"/>
    <n v="3200.31"/>
    <n v="890"/>
    <n v="1627.22"/>
    <n v="-3200.31"/>
  </r>
  <r>
    <x v="22"/>
    <d v="2016-06-20T00:00:00"/>
    <x v="0"/>
    <x v="0"/>
    <n v="2"/>
    <s v="易宝-现金贷"/>
    <n v="0"/>
    <n v="32982.089999999997"/>
    <n v="0"/>
    <n v="0"/>
    <n v="32982.089999999997"/>
    <n v="54740.67"/>
    <n v="10413.33"/>
    <n v="-32982.089999999997"/>
  </r>
  <r>
    <x v="22"/>
    <d v="2016-06-20T00:00:00"/>
    <x v="0"/>
    <x v="0"/>
    <n v="13"/>
    <s v="支付宝线下还款"/>
    <n v="0"/>
    <n v="17341.11"/>
    <n v="0"/>
    <n v="0"/>
    <n v="17341.11"/>
    <n v="4950"/>
    <n v="3385.5"/>
    <n v="-17341.11"/>
  </r>
  <r>
    <x v="22"/>
    <d v="2016-06-21T00:00:00"/>
    <x v="0"/>
    <x v="0"/>
    <n v="2"/>
    <s v="易宝-现金贷"/>
    <n v="0"/>
    <n v="52703.31"/>
    <n v="0"/>
    <n v="0"/>
    <n v="52703.31"/>
    <n v="66280"/>
    <n v="19689.96"/>
    <n v="-52703.31"/>
  </r>
  <r>
    <x v="22"/>
    <d v="2016-06-21T00:00:00"/>
    <x v="0"/>
    <x v="0"/>
    <n v="13"/>
    <s v="支付宝线下还款"/>
    <n v="0"/>
    <n v="26181.67"/>
    <n v="0"/>
    <n v="0"/>
    <n v="26181.67"/>
    <n v="9229.85"/>
    <n v="7254.34"/>
    <n v="-26181.67"/>
  </r>
  <r>
    <x v="22"/>
    <d v="2016-06-22T00:00:00"/>
    <x v="0"/>
    <x v="0"/>
    <n v="13"/>
    <s v="支付宝线下还款"/>
    <n v="0"/>
    <n v="24541.46"/>
    <n v="0"/>
    <n v="1360.08"/>
    <n v="23181.38"/>
    <n v="9906.59"/>
    <n v="5516.04"/>
    <n v="-24541.46"/>
  </r>
  <r>
    <x v="22"/>
    <d v="2016-06-29T00:00:00"/>
    <x v="0"/>
    <x v="0"/>
    <n v="2"/>
    <s v="易宝-现金贷"/>
    <n v="0"/>
    <n v="93506.05"/>
    <n v="0"/>
    <n v="0"/>
    <n v="93506.05"/>
    <n v="14850"/>
    <n v="5468.25"/>
    <n v="-93506.05"/>
  </r>
  <r>
    <x v="22"/>
    <d v="2016-06-29T00:00:00"/>
    <x v="0"/>
    <x v="0"/>
    <n v="13"/>
    <s v="支付宝线下还款"/>
    <n v="0"/>
    <n v="10280.620000000001"/>
    <n v="0"/>
    <n v="0"/>
    <n v="10280.620000000001"/>
    <n v="1599.93"/>
    <n v="760.15"/>
    <n v="-10280.620000000001"/>
  </r>
  <r>
    <x v="22"/>
    <d v="2016-06-30T00:00:00"/>
    <x v="0"/>
    <x v="0"/>
    <n v="2"/>
    <s v="易宝-现金贷"/>
    <n v="0"/>
    <n v="69024.39"/>
    <n v="0"/>
    <n v="0"/>
    <n v="69024.39"/>
    <n v="11610"/>
    <n v="6351.74"/>
    <n v="-69024.39"/>
  </r>
  <r>
    <x v="22"/>
    <d v="2016-06-30T00:00:00"/>
    <x v="0"/>
    <x v="0"/>
    <n v="13"/>
    <s v="支付宝线下还款"/>
    <n v="0"/>
    <n v="14620.91"/>
    <n v="0"/>
    <n v="0"/>
    <n v="14620.91"/>
    <n v="2499.9299999999998"/>
    <n v="1493.75"/>
    <n v="-14620.91"/>
  </r>
  <r>
    <x v="22"/>
    <d v="2016-07-01T00:00:00"/>
    <x v="0"/>
    <x v="1"/>
    <n v="2"/>
    <s v="易宝-现金贷"/>
    <n v="0"/>
    <n v="46582.95"/>
    <n v="0"/>
    <n v="0"/>
    <n v="46582.95"/>
    <n v="7960"/>
    <n v="4548.37"/>
    <n v="-46582.95"/>
  </r>
  <r>
    <x v="22"/>
    <d v="2016-07-01T00:00:00"/>
    <x v="0"/>
    <x v="1"/>
    <n v="13"/>
    <s v="支付宝线下还款"/>
    <n v="0"/>
    <n v="19381.23"/>
    <n v="0"/>
    <n v="0"/>
    <n v="19381.23"/>
    <n v="3396.82"/>
    <n v="773.21"/>
    <n v="-19381.23"/>
  </r>
  <r>
    <x v="22"/>
    <d v="2016-07-02T00:00:00"/>
    <x v="0"/>
    <x v="1"/>
    <n v="2"/>
    <s v="易宝-现金贷"/>
    <n v="0"/>
    <n v="30261.95"/>
    <n v="0"/>
    <n v="0"/>
    <n v="30261.95"/>
    <n v="4640"/>
    <n v="2466.64"/>
    <n v="-30261.95"/>
  </r>
  <r>
    <x v="22"/>
    <d v="2016-07-02T00:00:00"/>
    <x v="0"/>
    <x v="1"/>
    <n v="13"/>
    <s v="支付宝线下还款"/>
    <n v="0"/>
    <n v="680.04"/>
    <n v="0"/>
    <n v="0"/>
    <n v="680.04"/>
    <n v="40"/>
    <n v="50"/>
    <n v="-680.04"/>
  </r>
  <r>
    <x v="22"/>
    <d v="2016-07-03T00:00:00"/>
    <x v="0"/>
    <x v="1"/>
    <n v="2"/>
    <s v="易宝-现金贷"/>
    <n v="0"/>
    <n v="30261.97"/>
    <n v="0"/>
    <n v="0"/>
    <n v="30261.97"/>
    <n v="5240"/>
    <n v="3348.34"/>
    <n v="-30261.97"/>
  </r>
  <r>
    <x v="22"/>
    <d v="2016-07-04T00:00:00"/>
    <x v="0"/>
    <x v="1"/>
    <n v="2"/>
    <s v="易宝-现金贷"/>
    <n v="0"/>
    <n v="33662.15"/>
    <n v="0"/>
    <n v="0"/>
    <n v="33662.15"/>
    <n v="5490"/>
    <n v="2830.01"/>
    <n v="-33662.15"/>
  </r>
  <r>
    <x v="22"/>
    <d v="2016-07-04T00:00:00"/>
    <x v="0"/>
    <x v="1"/>
    <n v="13"/>
    <s v="支付宝线下还款"/>
    <n v="0"/>
    <n v="13940.89"/>
    <n v="0"/>
    <n v="0"/>
    <n v="13940.89"/>
    <n v="2200"/>
    <n v="2350.1799999999998"/>
    <n v="-13940.89"/>
  </r>
  <r>
    <x v="22"/>
    <d v="2016-07-05T00:00:00"/>
    <x v="0"/>
    <x v="1"/>
    <n v="2"/>
    <s v="易宝-现金贷"/>
    <n v="0"/>
    <n v="44202.879999999997"/>
    <n v="0"/>
    <n v="0"/>
    <n v="44202.879999999997"/>
    <n v="6920"/>
    <n v="4701.66"/>
    <n v="-44202.879999999997"/>
  </r>
  <r>
    <x v="22"/>
    <d v="2016-07-05T00:00:00"/>
    <x v="0"/>
    <x v="1"/>
    <n v="13"/>
    <s v="支付宝线下还款"/>
    <n v="0"/>
    <n v="12920.84"/>
    <n v="0"/>
    <n v="0"/>
    <n v="12920.84"/>
    <n v="2140"/>
    <n v="2101.02"/>
    <n v="-12920.84"/>
  </r>
  <r>
    <x v="22"/>
    <d v="2016-07-06T00:00:00"/>
    <x v="0"/>
    <x v="1"/>
    <n v="2"/>
    <s v="易宝-现金贷"/>
    <n v="0"/>
    <n v="40122.58"/>
    <n v="0"/>
    <n v="0"/>
    <n v="40122.58"/>
    <n v="6720"/>
    <n v="4159.97"/>
    <n v="-40122.58"/>
  </r>
  <r>
    <x v="22"/>
    <d v="2016-07-06T00:00:00"/>
    <x v="0"/>
    <x v="1"/>
    <n v="13"/>
    <s v="支付宝线下还款"/>
    <n v="0"/>
    <n v="11560.72"/>
    <n v="0"/>
    <n v="0"/>
    <n v="11560.72"/>
    <n v="1840"/>
    <n v="955.37"/>
    <n v="-11560.72"/>
  </r>
  <r>
    <x v="22"/>
    <d v="2016-07-07T00:00:00"/>
    <x v="0"/>
    <x v="1"/>
    <n v="2"/>
    <s v="易宝-现金贷"/>
    <n v="0"/>
    <n v="50663.21"/>
    <n v="0"/>
    <n v="0"/>
    <n v="50663.21"/>
    <n v="8060"/>
    <n v="6898.35"/>
    <n v="-50663.21"/>
  </r>
  <r>
    <x v="22"/>
    <d v="2016-07-07T00:00:00"/>
    <x v="0"/>
    <x v="1"/>
    <n v="13"/>
    <s v="支付宝线下还款"/>
    <n v="0"/>
    <n v="22441.42"/>
    <n v="0"/>
    <n v="0"/>
    <n v="22441.42"/>
    <n v="3890"/>
    <n v="1616.87"/>
    <n v="-22441.42"/>
  </r>
  <r>
    <x v="22"/>
    <d v="2016-07-08T00:00:00"/>
    <x v="0"/>
    <x v="1"/>
    <n v="2"/>
    <s v="易宝-现金贷"/>
    <n v="0"/>
    <n v="48623.07"/>
    <n v="0"/>
    <n v="0"/>
    <n v="48623.07"/>
    <n v="8240"/>
    <n v="6579.98"/>
    <n v="-48623.07"/>
  </r>
  <r>
    <x v="22"/>
    <d v="2016-07-08T00:00:00"/>
    <x v="0"/>
    <x v="1"/>
    <n v="13"/>
    <s v="支付宝线下还款"/>
    <n v="0"/>
    <n v="8840.56"/>
    <n v="0"/>
    <n v="0"/>
    <n v="8840.56"/>
    <n v="1210"/>
    <n v="939.4"/>
    <n v="-8840.56"/>
  </r>
  <r>
    <x v="22"/>
    <d v="2016-07-09T00:00:00"/>
    <x v="0"/>
    <x v="1"/>
    <n v="2"/>
    <s v="易宝-现金贷"/>
    <n v="0"/>
    <n v="29921.94"/>
    <n v="0"/>
    <n v="0"/>
    <n v="29921.94"/>
    <n v="4840"/>
    <n v="3288.34"/>
    <n v="-29921.94"/>
  </r>
  <r>
    <x v="22"/>
    <d v="2016-07-09T00:00:00"/>
    <x v="0"/>
    <x v="1"/>
    <n v="13"/>
    <s v="支付宝线下还款"/>
    <n v="0"/>
    <n v="15300.97"/>
    <n v="0"/>
    <n v="0"/>
    <n v="15300.97"/>
    <n v="2789.96"/>
    <n v="2960.74"/>
    <n v="-15300.97"/>
  </r>
  <r>
    <x v="22"/>
    <d v="2016-07-10T00:00:00"/>
    <x v="0"/>
    <x v="1"/>
    <n v="2"/>
    <s v="易宝-现金贷"/>
    <n v="0"/>
    <n v="26181.69"/>
    <n v="0"/>
    <n v="0"/>
    <n v="26181.69"/>
    <n v="4440"/>
    <n v="5680.02"/>
    <n v="-26181.69"/>
  </r>
  <r>
    <x v="22"/>
    <d v="2016-07-10T00:00:00"/>
    <x v="0"/>
    <x v="1"/>
    <n v="13"/>
    <s v="支付宝线下还款"/>
    <n v="0"/>
    <n v="3060.19"/>
    <n v="0"/>
    <n v="0"/>
    <n v="3060.19"/>
    <n v="540"/>
    <n v="165.93"/>
    <n v="-3060.19"/>
  </r>
  <r>
    <x v="22"/>
    <d v="2016-07-11T00:00:00"/>
    <x v="0"/>
    <x v="1"/>
    <n v="2"/>
    <s v="易宝-现金贷"/>
    <n v="0"/>
    <n v="48963.16"/>
    <n v="0"/>
    <n v="0"/>
    <n v="48963.16"/>
    <n v="7490"/>
    <n v="9194.99"/>
    <n v="-48963.16"/>
  </r>
  <r>
    <x v="22"/>
    <d v="2016-07-11T00:00:00"/>
    <x v="0"/>
    <x v="1"/>
    <n v="13"/>
    <s v="支付宝线下还款"/>
    <n v="0"/>
    <n v="20741.349999999999"/>
    <n v="0"/>
    <n v="0"/>
    <n v="20741.349999999999"/>
    <n v="2984.93"/>
    <n v="2341.6999999999998"/>
    <n v="-20741.349999999999"/>
  </r>
  <r>
    <x v="22"/>
    <d v="2016-07-12T00:00:00"/>
    <x v="0"/>
    <x v="1"/>
    <n v="2"/>
    <s v="易宝-现金贷"/>
    <n v="0"/>
    <n v="50663.29"/>
    <n v="0"/>
    <n v="0"/>
    <n v="50663.29"/>
    <n v="8900"/>
    <n v="7788.33"/>
    <n v="-50663.29"/>
  </r>
  <r>
    <x v="22"/>
    <d v="2016-07-12T00:00:00"/>
    <x v="0"/>
    <x v="1"/>
    <n v="13"/>
    <s v="支付宝线下还款"/>
    <n v="0"/>
    <n v="14960.94"/>
    <n v="0"/>
    <n v="0"/>
    <n v="14960.94"/>
    <n v="2575.0700000000002"/>
    <n v="3299.28"/>
    <n v="-14960.94"/>
  </r>
  <r>
    <x v="22"/>
    <d v="2016-07-13T00:00:00"/>
    <x v="0"/>
    <x v="1"/>
    <n v="2"/>
    <s v="易宝-现金贷"/>
    <n v="0"/>
    <n v="43522.74"/>
    <n v="0"/>
    <n v="0"/>
    <n v="43522.74"/>
    <n v="8040"/>
    <n v="7078.37"/>
    <n v="-43522.74"/>
  </r>
  <r>
    <x v="22"/>
    <d v="2016-07-13T00:00:00"/>
    <x v="0"/>
    <x v="1"/>
    <n v="13"/>
    <s v="支付宝线下还款"/>
    <n v="0"/>
    <n v="10540.69"/>
    <n v="0"/>
    <n v="0"/>
    <n v="10540.69"/>
    <n v="1560"/>
    <n v="2385.09"/>
    <n v="-10540.69"/>
  </r>
  <r>
    <x v="22"/>
    <d v="2016-07-14T00:00:00"/>
    <x v="0"/>
    <x v="1"/>
    <n v="2"/>
    <s v="易宝-现金贷"/>
    <n v="0"/>
    <n v="44202.8"/>
    <n v="0"/>
    <n v="0"/>
    <n v="44202.8"/>
    <n v="10840"/>
    <n v="6839.97"/>
    <n v="-44202.8"/>
  </r>
  <r>
    <x v="22"/>
    <d v="2016-07-14T00:00:00"/>
    <x v="0"/>
    <x v="1"/>
    <n v="13"/>
    <s v="支付宝线下还款"/>
    <n v="0"/>
    <n v="26341.68"/>
    <n v="0"/>
    <n v="0"/>
    <n v="26341.68"/>
    <n v="4739.99"/>
    <n v="2946.24"/>
    <n v="-26341.68"/>
  </r>
  <r>
    <x v="22"/>
    <d v="2016-07-15T00:00:00"/>
    <x v="0"/>
    <x v="1"/>
    <n v="2"/>
    <s v="易宝-现金贷"/>
    <n v="0"/>
    <n v="48963.08"/>
    <n v="0"/>
    <n v="0"/>
    <n v="48963.08"/>
    <n v="10870"/>
    <n v="8298.35"/>
    <n v="-48963.08"/>
  </r>
  <r>
    <x v="22"/>
    <d v="2016-07-15T00:00:00"/>
    <x v="0"/>
    <x v="1"/>
    <n v="13"/>
    <s v="支付宝线下还款"/>
    <n v="0"/>
    <n v="26181.69"/>
    <n v="0"/>
    <n v="0"/>
    <n v="26181.69"/>
    <n v="4519.96"/>
    <n v="2934.07"/>
    <n v="-26181.69"/>
  </r>
  <r>
    <x v="22"/>
    <d v="2016-07-16T00:00:00"/>
    <x v="0"/>
    <x v="1"/>
    <n v="2"/>
    <s v="易宝-现金贷"/>
    <n v="0"/>
    <n v="26861.71"/>
    <n v="0"/>
    <n v="0"/>
    <n v="26861.71"/>
    <n v="5700"/>
    <n v="5040.0200000000004"/>
    <n v="-26861.71"/>
  </r>
  <r>
    <x v="22"/>
    <d v="2016-07-16T00:00:00"/>
    <x v="0"/>
    <x v="1"/>
    <n v="13"/>
    <s v="支付宝线下还款"/>
    <n v="0"/>
    <n v="16321.02"/>
    <n v="0"/>
    <n v="0"/>
    <n v="16321.02"/>
    <n v="2699.96"/>
    <n v="2116.4299999999998"/>
    <n v="-16321.02"/>
  </r>
  <r>
    <x v="22"/>
    <d v="2016-07-17T00:00:00"/>
    <x v="0"/>
    <x v="1"/>
    <n v="2"/>
    <s v="易宝-现金贷"/>
    <n v="0"/>
    <n v="18361.2"/>
    <n v="0"/>
    <n v="0"/>
    <n v="18361.2"/>
    <n v="5180"/>
    <n v="2595"/>
    <n v="-18361.2"/>
  </r>
  <r>
    <x v="22"/>
    <d v="2016-07-17T00:00:00"/>
    <x v="0"/>
    <x v="1"/>
    <n v="13"/>
    <s v="支付宝线下还款"/>
    <n v="0"/>
    <n v="7800.44"/>
    <n v="0"/>
    <n v="0"/>
    <n v="7800.44"/>
    <n v="1020"/>
    <n v="990.74"/>
    <n v="-7800.44"/>
  </r>
  <r>
    <x v="22"/>
    <d v="2016-07-18T00:00:00"/>
    <x v="0"/>
    <x v="1"/>
    <n v="2"/>
    <s v="易宝-现金贷"/>
    <n v="0"/>
    <n v="22781.39"/>
    <n v="0"/>
    <n v="0"/>
    <n v="22781.39"/>
    <n v="4350"/>
    <n v="5445.01"/>
    <n v="-22781.39"/>
  </r>
  <r>
    <x v="22"/>
    <d v="2016-07-18T00:00:00"/>
    <x v="0"/>
    <x v="1"/>
    <n v="13"/>
    <s v="支付宝线下还款"/>
    <n v="0"/>
    <n v="21961.49"/>
    <n v="0"/>
    <n v="0"/>
    <n v="21961.49"/>
    <n v="4280"/>
    <n v="1836.25"/>
    <n v="-21961.49"/>
  </r>
  <r>
    <x v="22"/>
    <d v="2016-07-19T00:00:00"/>
    <x v="0"/>
    <x v="1"/>
    <n v="2"/>
    <s v="易宝-现金贷"/>
    <n v="0"/>
    <n v="34002.160000000003"/>
    <n v="0"/>
    <n v="0"/>
    <n v="34002.160000000003"/>
    <n v="7030"/>
    <n v="6790.01"/>
    <n v="-34002.160000000003"/>
  </r>
  <r>
    <x v="22"/>
    <d v="2016-07-19T00:00:00"/>
    <x v="0"/>
    <x v="1"/>
    <n v="13"/>
    <s v="支付宝线下还款"/>
    <n v="0"/>
    <n v="10540.67"/>
    <n v="0"/>
    <n v="0"/>
    <n v="10540.67"/>
    <n v="1900"/>
    <n v="1224.24"/>
    <n v="-10540.67"/>
  </r>
  <r>
    <x v="22"/>
    <d v="2016-07-20T00:00:00"/>
    <x v="0"/>
    <x v="1"/>
    <n v="2"/>
    <s v="易宝-现金贷"/>
    <n v="0"/>
    <n v="28561.8"/>
    <n v="0"/>
    <n v="0"/>
    <n v="28561.8"/>
    <n v="6000"/>
    <n v="6378.3"/>
    <n v="-28561.8"/>
  </r>
  <r>
    <x v="22"/>
    <d v="2016-07-20T00:00:00"/>
    <x v="0"/>
    <x v="1"/>
    <n v="13"/>
    <s v="支付宝线下还款"/>
    <n v="0"/>
    <n v="24141.61"/>
    <n v="0"/>
    <n v="0"/>
    <n v="24141.61"/>
    <n v="3959.93"/>
    <n v="3653.15"/>
    <n v="-24141.61"/>
  </r>
  <r>
    <x v="22"/>
    <d v="2016-07-21T00:00:00"/>
    <x v="0"/>
    <x v="1"/>
    <n v="2"/>
    <s v="易宝-现金贷"/>
    <n v="0"/>
    <n v="22101.35"/>
    <n v="0"/>
    <n v="0"/>
    <n v="22101.35"/>
    <n v="9680"/>
    <n v="3739.99"/>
    <n v="-22101.35"/>
  </r>
  <r>
    <x v="22"/>
    <d v="2016-07-21T00:00:00"/>
    <x v="0"/>
    <x v="1"/>
    <n v="13"/>
    <s v="支付宝线下还款"/>
    <n v="0"/>
    <n v="11900.77"/>
    <n v="0"/>
    <n v="0"/>
    <n v="11900.77"/>
    <n v="1980"/>
    <n v="499.91"/>
    <n v="-11900.77"/>
  </r>
  <r>
    <x v="22"/>
    <d v="2016-07-22T00:00:00"/>
    <x v="0"/>
    <x v="1"/>
    <n v="2"/>
    <s v="易宝-现金贷"/>
    <n v="0"/>
    <n v="16321.02"/>
    <n v="0"/>
    <n v="0"/>
    <n v="16321.02"/>
    <n v="6240"/>
    <n v="3541.68"/>
    <n v="-16321.02"/>
  </r>
  <r>
    <x v="22"/>
    <d v="2016-07-22T00:00:00"/>
    <x v="0"/>
    <x v="1"/>
    <n v="13"/>
    <s v="支付宝线下还款"/>
    <n v="0"/>
    <n v="10875.69"/>
    <n v="0"/>
    <n v="0"/>
    <n v="10875.69"/>
    <n v="1859.88"/>
    <n v="599.09"/>
    <n v="-10875.69"/>
  </r>
  <r>
    <x v="22"/>
    <d v="2016-07-23T00:00:00"/>
    <x v="0"/>
    <x v="1"/>
    <n v="2"/>
    <s v="易宝-现金贷"/>
    <n v="0"/>
    <n v="14620.93"/>
    <n v="0"/>
    <n v="0"/>
    <n v="14620.93"/>
    <n v="3350"/>
    <n v="6385.01"/>
    <n v="-14620.93"/>
  </r>
  <r>
    <x v="22"/>
    <d v="2016-07-23T00:00:00"/>
    <x v="0"/>
    <x v="1"/>
    <n v="13"/>
    <s v="支付宝线下还款"/>
    <n v="0"/>
    <n v="5100.3500000000004"/>
    <n v="0"/>
    <n v="0"/>
    <n v="5100.3500000000004"/>
    <n v="900"/>
    <n v="455.79"/>
    <n v="-5100.3500000000004"/>
  </r>
  <r>
    <x v="22"/>
    <d v="2016-07-24T00:00:00"/>
    <x v="0"/>
    <x v="1"/>
    <n v="2"/>
    <s v="易宝-现金贷"/>
    <n v="0"/>
    <n v="5780.37"/>
    <n v="0"/>
    <n v="0"/>
    <n v="5780.37"/>
    <n v="4030"/>
    <n v="990"/>
    <n v="-5780.37"/>
  </r>
  <r>
    <x v="22"/>
    <d v="2016-07-24T00:00:00"/>
    <x v="0"/>
    <x v="1"/>
    <n v="13"/>
    <s v="支付宝线下还款"/>
    <n v="0"/>
    <n v="4080.26"/>
    <n v="0"/>
    <n v="0"/>
    <n v="4080.26"/>
    <n v="810"/>
    <n v="275.63"/>
    <n v="-4080.26"/>
  </r>
  <r>
    <x v="22"/>
    <d v="2016-07-25T00:00:00"/>
    <x v="0"/>
    <x v="1"/>
    <n v="2"/>
    <s v="易宝-现金贷"/>
    <n v="0"/>
    <n v="5100.33"/>
    <n v="0"/>
    <n v="0"/>
    <n v="5100.33"/>
    <n v="4000"/>
    <n v="871.67"/>
    <n v="-5100.33"/>
  </r>
  <r>
    <x v="22"/>
    <d v="2016-07-25T00:00:00"/>
    <x v="0"/>
    <x v="1"/>
    <n v="13"/>
    <s v="支付宝线下还款"/>
    <n v="0"/>
    <n v="6460.43"/>
    <n v="0"/>
    <n v="0"/>
    <n v="6460.43"/>
    <n v="1090"/>
    <n v="336.59"/>
    <n v="-6460.43"/>
  </r>
  <r>
    <x v="22"/>
    <d v="2016-07-26T00:00:00"/>
    <x v="0"/>
    <x v="1"/>
    <n v="2"/>
    <s v="易宝-现金贷"/>
    <n v="0"/>
    <n v="11220.71"/>
    <n v="0"/>
    <n v="0"/>
    <n v="11220.71"/>
    <n v="4850"/>
    <n v="4761.66"/>
    <n v="-11220.71"/>
  </r>
  <r>
    <x v="22"/>
    <d v="2016-07-27T00:00:00"/>
    <x v="0"/>
    <x v="1"/>
    <n v="2"/>
    <s v="易宝-现金贷"/>
    <n v="0"/>
    <n v="3400.2"/>
    <n v="0"/>
    <n v="0"/>
    <n v="3400.2"/>
    <n v="3600"/>
    <n v="1690.01"/>
    <n v="-3400.2"/>
  </r>
  <r>
    <x v="22"/>
    <d v="2016-07-27T00:00:00"/>
    <x v="0"/>
    <x v="1"/>
    <n v="13"/>
    <s v="支付宝线下还款"/>
    <n v="0"/>
    <n v="2040.14"/>
    <n v="0"/>
    <n v="0"/>
    <n v="2040.14"/>
    <n v="360"/>
    <n v="199.86"/>
    <n v="-2040.14"/>
  </r>
  <r>
    <x v="22"/>
    <d v="2016-07-28T00:00:00"/>
    <x v="0"/>
    <x v="1"/>
    <n v="2"/>
    <s v="易宝-现金贷"/>
    <n v="0"/>
    <n v="4080.26"/>
    <n v="0"/>
    <n v="0"/>
    <n v="4080.26"/>
    <n v="3280"/>
    <n v="1093.3399999999999"/>
    <n v="-4080.26"/>
  </r>
  <r>
    <x v="22"/>
    <d v="2016-07-28T00:00:00"/>
    <x v="0"/>
    <x v="1"/>
    <n v="13"/>
    <s v="支付宝线下还款"/>
    <n v="0"/>
    <n v="680.04"/>
    <n v="0"/>
    <n v="0"/>
    <n v="680.04"/>
    <n v="120"/>
    <n v="0.96000000000000796"/>
    <n v="-680.04"/>
  </r>
  <r>
    <x v="22"/>
    <d v="2016-07-29T00:00:00"/>
    <x v="0"/>
    <x v="1"/>
    <n v="2"/>
    <s v="易宝-现金贷"/>
    <n v="0"/>
    <n v="7140.45"/>
    <n v="0"/>
    <n v="0"/>
    <n v="7140.45"/>
    <n v="4000"/>
    <n v="2025"/>
    <n v="-7140.45"/>
  </r>
  <r>
    <x v="22"/>
    <d v="2016-07-29T00:00:00"/>
    <x v="0"/>
    <x v="1"/>
    <n v="13"/>
    <s v="支付宝线下还款"/>
    <n v="0"/>
    <n v="1020.07"/>
    <n v="0"/>
    <n v="0"/>
    <n v="1020.07"/>
    <n v="180"/>
    <n v="185"/>
    <n v="-1020.07"/>
  </r>
  <r>
    <x v="22"/>
    <d v="2016-07-30T00:00:00"/>
    <x v="0"/>
    <x v="1"/>
    <n v="2"/>
    <s v="易宝-现金贷"/>
    <n v="0"/>
    <n v="2720.16"/>
    <n v="0"/>
    <n v="0"/>
    <n v="2720.16"/>
    <n v="2050"/>
    <n v="1653.34"/>
    <n v="-2720.16"/>
  </r>
  <r>
    <x v="22"/>
    <d v="2016-07-30T00:00:00"/>
    <x v="0"/>
    <x v="1"/>
    <n v="13"/>
    <s v="支付宝线下还款"/>
    <n v="0"/>
    <n v="1020.07"/>
    <n v="0"/>
    <n v="0"/>
    <n v="1020.07"/>
    <n v="180"/>
    <n v="190"/>
    <n v="-1020.07"/>
  </r>
  <r>
    <x v="22"/>
    <d v="2016-07-31T00:00:00"/>
    <x v="0"/>
    <x v="1"/>
    <n v="2"/>
    <s v="易宝-现金贷"/>
    <n v="0"/>
    <n v="5100.3100000000004"/>
    <n v="0"/>
    <n v="0"/>
    <n v="5100.3100000000004"/>
    <n v="3810"/>
    <n v="1696.67"/>
    <n v="-5100.3100000000004"/>
  </r>
  <r>
    <x v="22"/>
    <d v="2016-08-01T00:00:00"/>
    <x v="0"/>
    <x v="2"/>
    <n v="2"/>
    <s v="易宝-现金贷"/>
    <n v="0"/>
    <n v="3400.2"/>
    <n v="0"/>
    <n v="0"/>
    <n v="3400.2"/>
    <n v="3480"/>
    <n v="730"/>
    <n v="-3400.2"/>
  </r>
  <r>
    <x v="22"/>
    <d v="2016-08-01T00:00:00"/>
    <x v="0"/>
    <x v="2"/>
    <n v="13"/>
    <s v="支付宝线下还款"/>
    <n v="0"/>
    <n v="5440.34"/>
    <n v="0"/>
    <n v="0"/>
    <n v="5440.34"/>
    <n v="1080"/>
    <n v="351.54"/>
    <n v="-5440.34"/>
  </r>
  <r>
    <x v="22"/>
    <d v="2016-08-02T00:00:00"/>
    <x v="0"/>
    <x v="2"/>
    <n v="2"/>
    <s v="易宝-现金贷"/>
    <n v="0"/>
    <n v="5440.34"/>
    <n v="0"/>
    <n v="0"/>
    <n v="5440.34"/>
    <n v="5050"/>
    <n v="995"/>
    <n v="-5440.34"/>
  </r>
  <r>
    <x v="22"/>
    <d v="2016-08-02T00:00:00"/>
    <x v="0"/>
    <x v="2"/>
    <n v="13"/>
    <s v="支付宝线下还款"/>
    <n v="0"/>
    <n v="680.04"/>
    <n v="0"/>
    <n v="0"/>
    <n v="680.04"/>
    <n v="150"/>
    <n v="152.96"/>
    <n v="-680.04"/>
  </r>
  <r>
    <x v="22"/>
    <d v="2016-08-03T00:00:00"/>
    <x v="0"/>
    <x v="2"/>
    <n v="2"/>
    <s v="易宝-现金贷"/>
    <n v="0"/>
    <n v="3740.25"/>
    <n v="0"/>
    <n v="0"/>
    <n v="3740.25"/>
    <n v="6230"/>
    <n v="1275"/>
    <n v="-3740.25"/>
  </r>
  <r>
    <x v="22"/>
    <d v="2016-08-03T00:00:00"/>
    <x v="0"/>
    <x v="2"/>
    <n v="13"/>
    <s v="支付宝线下还款"/>
    <n v="0"/>
    <n v="3060.21"/>
    <n v="0"/>
    <n v="0"/>
    <n v="3060.21"/>
    <n v="690"/>
    <n v="236.56"/>
    <n v="-3060.21"/>
  </r>
  <r>
    <x v="22"/>
    <d v="2016-08-04T00:00:00"/>
    <x v="0"/>
    <x v="2"/>
    <n v="2"/>
    <s v="易宝-现金贷"/>
    <n v="0"/>
    <n v="4420.29"/>
    <n v="0"/>
    <n v="0"/>
    <n v="4420.29"/>
    <n v="5710"/>
    <n v="1525"/>
    <n v="-4420.29"/>
  </r>
  <r>
    <x v="22"/>
    <d v="2016-08-05T00:00:00"/>
    <x v="0"/>
    <x v="2"/>
    <n v="2"/>
    <s v="易宝-现金贷"/>
    <n v="0"/>
    <n v="1360.08"/>
    <n v="0"/>
    <n v="0"/>
    <n v="1360.08"/>
    <n v="10690"/>
    <n v="310"/>
    <n v="-1360.08"/>
  </r>
  <r>
    <x v="22"/>
    <d v="2016-08-05T00:00:00"/>
    <x v="0"/>
    <x v="2"/>
    <n v="13"/>
    <s v="支付宝线下还款"/>
    <n v="0"/>
    <n v="1020.07"/>
    <n v="0"/>
    <n v="0"/>
    <n v="1020.07"/>
    <n v="353.85"/>
    <n v="245"/>
    <n v="-1020.07"/>
  </r>
  <r>
    <x v="22"/>
    <d v="2016-08-06T00:00:00"/>
    <x v="0"/>
    <x v="2"/>
    <n v="2"/>
    <s v="易宝-现金贷"/>
    <n v="0"/>
    <n v="2720.16"/>
    <n v="0"/>
    <n v="0"/>
    <n v="2720.16"/>
    <n v="8420"/>
    <n v="1273.3399999999999"/>
    <n v="-2720.16"/>
  </r>
  <r>
    <x v="22"/>
    <d v="2016-08-07T00:00:00"/>
    <x v="0"/>
    <x v="2"/>
    <n v="2"/>
    <s v="易宝-现金贷"/>
    <n v="0"/>
    <n v="1360.08"/>
    <n v="0"/>
    <n v="0"/>
    <n v="1360.08"/>
    <n v="12670"/>
    <n v="333.34"/>
    <n v="-1360.08"/>
  </r>
  <r>
    <x v="22"/>
    <d v="2016-08-08T00:00:00"/>
    <x v="0"/>
    <x v="2"/>
    <n v="2"/>
    <s v="易宝-现金贷"/>
    <n v="0"/>
    <n v="2720.18"/>
    <n v="0"/>
    <n v="0"/>
    <n v="2720.18"/>
    <n v="13330"/>
    <n v="651.66999999999996"/>
    <n v="-2720.18"/>
  </r>
  <r>
    <x v="22"/>
    <d v="2016-08-08T00:00:00"/>
    <x v="0"/>
    <x v="2"/>
    <n v="13"/>
    <s v="支付宝线下还款"/>
    <n v="0"/>
    <n v="680.04"/>
    <n v="0"/>
    <n v="0"/>
    <n v="680.04"/>
    <n v="120"/>
    <n v="173.33"/>
    <n v="-680.04"/>
  </r>
  <r>
    <x v="22"/>
    <d v="2016-08-10T00:00:00"/>
    <x v="0"/>
    <x v="2"/>
    <n v="2"/>
    <s v="易宝-现金贷"/>
    <n v="0"/>
    <n v="2040.12"/>
    <n v="0"/>
    <n v="0"/>
    <n v="2040.12"/>
    <n v="31820"/>
    <n v="513.33000000000004"/>
    <n v="-2040.12"/>
  </r>
  <r>
    <x v="22"/>
    <d v="2016-08-10T00:00:00"/>
    <x v="0"/>
    <x v="2"/>
    <n v="13"/>
    <s v="支付宝线下还款"/>
    <n v="0"/>
    <n v="3400.2"/>
    <n v="0"/>
    <n v="0"/>
    <n v="3400.2"/>
    <n v="1409.96"/>
    <n v="167.03"/>
    <n v="-3400.2"/>
  </r>
  <r>
    <x v="22"/>
    <d v="2016-08-11T00:00:00"/>
    <x v="0"/>
    <x v="2"/>
    <n v="2"/>
    <s v="易宝-现金贷"/>
    <n v="0"/>
    <n v="1020.07"/>
    <n v="0"/>
    <n v="0"/>
    <n v="1020.07"/>
    <n v="53410"/>
    <n v="275"/>
    <n v="-1020.07"/>
  </r>
  <r>
    <x v="22"/>
    <d v="2016-08-16T00:00:00"/>
    <x v="0"/>
    <x v="2"/>
    <n v="13"/>
    <s v="支付宝线下还款"/>
    <n v="0"/>
    <n v="11579.02"/>
    <n v="0"/>
    <n v="4093.96"/>
    <n v="7485.06"/>
    <n v="1410"/>
    <n v="328.07"/>
    <n v="-11579.02"/>
  </r>
  <r>
    <x v="22"/>
    <d v="2016-08-17T00:00:00"/>
    <x v="0"/>
    <x v="2"/>
    <n v="13"/>
    <s v="支付宝线下还款"/>
    <n v="0"/>
    <n v="5111.74"/>
    <n v="0"/>
    <n v="1364.65"/>
    <n v="3747.09"/>
    <n v="690"/>
    <n v="255.89"/>
    <n v="-5111.74"/>
  </r>
  <r>
    <x v="22"/>
    <d v="2016-08-18T00:00:00"/>
    <x v="0"/>
    <x v="2"/>
    <n v="13"/>
    <s v="支付宝线下还款"/>
    <n v="0"/>
    <n v="6993.96"/>
    <n v="0"/>
    <n v="0"/>
    <n v="6993.96"/>
    <n v="849.93"/>
    <n v="1125.56"/>
    <n v="-6993.96"/>
  </r>
  <r>
    <x v="22"/>
    <d v="2016-08-19T00:00:00"/>
    <x v="0"/>
    <x v="2"/>
    <n v="6"/>
    <s v="微信支付-现金贷"/>
    <n v="0"/>
    <n v="682.33"/>
    <n v="0"/>
    <n v="0"/>
    <n v="682.33"/>
    <n v="1270"/>
    <n v="70"/>
    <n v="-682.33"/>
  </r>
  <r>
    <x v="22"/>
    <d v="2016-08-19T00:00:00"/>
    <x v="0"/>
    <x v="2"/>
    <n v="13"/>
    <s v="支付宝线下还款"/>
    <n v="0"/>
    <n v="350"/>
    <n v="0"/>
    <n v="0"/>
    <n v="350"/>
    <n v="180"/>
    <n v="0"/>
    <n v="-350"/>
  </r>
  <r>
    <x v="22"/>
    <d v="2016-08-20T00:00:00"/>
    <x v="0"/>
    <x v="2"/>
    <n v="13"/>
    <s v="支付宝线下还款"/>
    <n v="0"/>
    <n v="3407.06"/>
    <n v="0"/>
    <n v="2046.98"/>
    <n v="1360.08"/>
    <n v="240"/>
    <n v="7.9200000000000701"/>
    <n v="-3407.06"/>
  </r>
  <r>
    <x v="22"/>
    <d v="2016-08-21T00:00:00"/>
    <x v="0"/>
    <x v="2"/>
    <n v="2"/>
    <s v="易宝-现金贷"/>
    <n v="0"/>
    <n v="31042.44"/>
    <n v="0"/>
    <n v="0"/>
    <n v="31042.44"/>
    <n v="5960"/>
    <n v="2605"/>
    <n v="-31042.44"/>
  </r>
  <r>
    <x v="22"/>
    <d v="2016-08-21T00:00:00"/>
    <x v="0"/>
    <x v="2"/>
    <n v="6"/>
    <s v="微信支付-现金贷"/>
    <n v="0"/>
    <n v="4093.96"/>
    <n v="0"/>
    <n v="0"/>
    <n v="4093.96"/>
    <n v="870"/>
    <n v="240"/>
    <n v="-4093.96"/>
  </r>
  <r>
    <x v="22"/>
    <d v="2016-08-21T00:00:00"/>
    <x v="0"/>
    <x v="2"/>
    <n v="13"/>
    <s v="支付宝线下还款"/>
    <n v="0"/>
    <n v="2042.41"/>
    <n v="0"/>
    <n v="0"/>
    <n v="2042.41"/>
    <n v="360"/>
    <n v="19.920000000000101"/>
    <n v="-2042.41"/>
  </r>
  <r>
    <x v="22"/>
    <d v="2016-08-22T00:00:00"/>
    <x v="0"/>
    <x v="2"/>
    <n v="2"/>
    <s v="易宝-现金贷"/>
    <n v="0"/>
    <n v="23199.13"/>
    <n v="0"/>
    <n v="0"/>
    <n v="23199.13"/>
    <n v="7250"/>
    <n v="2310"/>
    <n v="-23199.13"/>
  </r>
  <r>
    <x v="22"/>
    <d v="2016-08-22T00:00:00"/>
    <x v="0"/>
    <x v="2"/>
    <n v="6"/>
    <s v="微信支付-现金贷"/>
    <n v="0"/>
    <n v="3067.05"/>
    <n v="0"/>
    <n v="0"/>
    <n v="3067.05"/>
    <n v="1730"/>
    <n v="630"/>
    <n v="-3067.05"/>
  </r>
  <r>
    <x v="22"/>
    <d v="2016-08-22T00:00:00"/>
    <x v="0"/>
    <x v="2"/>
    <n v="13"/>
    <s v="支付宝线下还款"/>
    <n v="0"/>
    <n v="2370.1799999999998"/>
    <n v="0"/>
    <n v="0"/>
    <n v="2370.1799999999998"/>
    <n v="510"/>
    <n v="119.82"/>
    <n v="-2370.1799999999998"/>
  </r>
  <r>
    <x v="22"/>
    <d v="2016-08-23T00:00:00"/>
    <x v="0"/>
    <x v="2"/>
    <n v="2"/>
    <s v="易宝-现金贷"/>
    <n v="0"/>
    <n v="17058.18"/>
    <n v="0"/>
    <n v="0"/>
    <n v="17058.18"/>
    <n v="5410"/>
    <n v="2340"/>
    <n v="-17058.18"/>
  </r>
  <r>
    <x v="22"/>
    <d v="2016-08-23T00:00:00"/>
    <x v="0"/>
    <x v="2"/>
    <n v="6"/>
    <s v="微信支付-现金贷"/>
    <n v="0"/>
    <n v="2046.98"/>
    <n v="0"/>
    <n v="0"/>
    <n v="2046.98"/>
    <n v="240"/>
    <n v="150"/>
    <n v="-2046.98"/>
  </r>
  <r>
    <x v="22"/>
    <d v="2016-08-24T00:00:00"/>
    <x v="0"/>
    <x v="2"/>
    <n v="2"/>
    <s v="易宝-现金贷"/>
    <n v="0"/>
    <n v="17740.490000000002"/>
    <n v="0"/>
    <n v="0"/>
    <n v="17740.490000000002"/>
    <n v="6110"/>
    <n v="2310"/>
    <n v="-17740.490000000002"/>
  </r>
  <r>
    <x v="22"/>
    <d v="2016-08-25T00:00:00"/>
    <x v="0"/>
    <x v="2"/>
    <n v="2"/>
    <s v="易宝-现金贷"/>
    <n v="0"/>
    <n v="18422.82"/>
    <n v="0"/>
    <n v="0"/>
    <n v="18422.82"/>
    <n v="4520"/>
    <n v="2940"/>
    <n v="-18422.82"/>
  </r>
  <r>
    <x v="22"/>
    <d v="2016-08-25T00:00:00"/>
    <x v="0"/>
    <x v="2"/>
    <n v="4"/>
    <s v="联动优势-现金贷"/>
    <n v="0"/>
    <n v="1364.66"/>
    <n v="0"/>
    <n v="0"/>
    <n v="1364.66"/>
    <n v="270"/>
    <n v="200"/>
    <n v="-1364.66"/>
  </r>
  <r>
    <x v="22"/>
    <d v="2016-08-25T00:00:00"/>
    <x v="0"/>
    <x v="2"/>
    <n v="6"/>
    <s v="微信支付-现金贷"/>
    <n v="0"/>
    <n v="4776.28"/>
    <n v="0"/>
    <n v="0"/>
    <n v="4776.28"/>
    <n v="840"/>
    <n v="670"/>
    <n v="-4776.28"/>
  </r>
  <r>
    <x v="22"/>
    <d v="2016-08-25T00:00:00"/>
    <x v="0"/>
    <x v="2"/>
    <n v="13"/>
    <s v="支付宝线下还款"/>
    <n v="0"/>
    <n v="680.04"/>
    <n v="0"/>
    <n v="0"/>
    <n v="680.04"/>
    <n v="150"/>
    <n v="69.959999999999994"/>
    <n v="-680.04"/>
  </r>
  <r>
    <x v="22"/>
    <d v="2016-08-26T00:00:00"/>
    <x v="0"/>
    <x v="2"/>
    <n v="2"/>
    <s v="易宝-现金贷"/>
    <n v="0"/>
    <n v="15691.23"/>
    <n v="0"/>
    <n v="0"/>
    <n v="15691.23"/>
    <n v="4990"/>
    <n v="2863.33"/>
    <n v="-15691.23"/>
  </r>
  <r>
    <x v="22"/>
    <d v="2016-08-26T00:00:00"/>
    <x v="0"/>
    <x v="2"/>
    <n v="6"/>
    <s v="微信支付-现金贷"/>
    <n v="0"/>
    <n v="4776.29"/>
    <n v="0"/>
    <n v="0"/>
    <n v="4776.29"/>
    <n v="480"/>
    <n v="570"/>
    <n v="-4776.29"/>
  </r>
  <r>
    <x v="22"/>
    <d v="2016-08-27T00:00:00"/>
    <x v="0"/>
    <x v="2"/>
    <n v="2"/>
    <s v="易宝-现金贷"/>
    <n v="0"/>
    <n v="9552.57"/>
    <n v="0"/>
    <n v="0"/>
    <n v="9552.57"/>
    <n v="5160"/>
    <n v="1880"/>
    <n v="-9552.57"/>
  </r>
  <r>
    <x v="22"/>
    <d v="2016-08-27T00:00:00"/>
    <x v="0"/>
    <x v="2"/>
    <n v="13"/>
    <s v="支付宝线下还款"/>
    <n v="0"/>
    <n v="680.04"/>
    <n v="0"/>
    <n v="0"/>
    <n v="680.04"/>
    <n v="150"/>
    <n v="0.36000000000001398"/>
    <n v="-680.04"/>
  </r>
  <r>
    <x v="22"/>
    <d v="2016-08-28T00:00:00"/>
    <x v="0"/>
    <x v="2"/>
    <n v="2"/>
    <s v="易宝-现金贷"/>
    <n v="0"/>
    <n v="4093.97"/>
    <n v="0"/>
    <n v="0"/>
    <n v="4093.97"/>
    <n v="2970"/>
    <n v="880"/>
    <n v="-4093.97"/>
  </r>
  <r>
    <x v="22"/>
    <d v="2016-08-28T00:00:00"/>
    <x v="0"/>
    <x v="2"/>
    <n v="6"/>
    <s v="微信支付-现金贷"/>
    <n v="0"/>
    <n v="2040.12"/>
    <n v="0"/>
    <n v="0"/>
    <n v="2040.12"/>
    <n v="920"/>
    <n v="2096.66"/>
    <n v="-2040.12"/>
  </r>
  <r>
    <x v="22"/>
    <d v="2016-08-29T00:00:00"/>
    <x v="0"/>
    <x v="2"/>
    <n v="2"/>
    <s v="易宝-现金贷"/>
    <n v="0"/>
    <n v="13644.27"/>
    <n v="0"/>
    <n v="0"/>
    <n v="13644.27"/>
    <n v="4250"/>
    <n v="3456.67"/>
    <n v="-13644.27"/>
  </r>
  <r>
    <x v="22"/>
    <d v="2016-08-29T00:00:00"/>
    <x v="0"/>
    <x v="2"/>
    <n v="6"/>
    <s v="微信支付-现金贷"/>
    <n v="0"/>
    <n v="4084.81"/>
    <n v="0"/>
    <n v="0"/>
    <n v="4084.81"/>
    <n v="1200"/>
    <n v="2700"/>
    <n v="-4084.81"/>
  </r>
  <r>
    <x v="22"/>
    <d v="2016-08-29T00:00:00"/>
    <x v="0"/>
    <x v="2"/>
    <n v="13"/>
    <s v="支付宝线下还款"/>
    <n v="0"/>
    <n v="680.04"/>
    <n v="0"/>
    <n v="0"/>
    <n v="680.04"/>
    <n v="120"/>
    <n v="1.9600000000000399"/>
    <n v="-680.04"/>
  </r>
  <r>
    <x v="22"/>
    <d v="2016-08-30T00:00:00"/>
    <x v="0"/>
    <x v="2"/>
    <n v="2"/>
    <s v="易宝-现金贷"/>
    <n v="0"/>
    <n v="14322.01"/>
    <n v="0"/>
    <n v="0"/>
    <n v="14322.01"/>
    <n v="5840"/>
    <n v="3846.67"/>
    <n v="-14322.01"/>
  </r>
  <r>
    <x v="22"/>
    <d v="2016-08-30T00:00:00"/>
    <x v="0"/>
    <x v="2"/>
    <n v="6"/>
    <s v="微信支付-现金贷"/>
    <n v="0"/>
    <n v="3064.76"/>
    <n v="0"/>
    <n v="0"/>
    <n v="3064.76"/>
    <n v="570"/>
    <n v="971.67"/>
    <n v="-3064.76"/>
  </r>
  <r>
    <x v="22"/>
    <d v="2016-08-31T00:00:00"/>
    <x v="0"/>
    <x v="2"/>
    <n v="2"/>
    <s v="易宝-现金贷"/>
    <n v="0"/>
    <n v="13975.12"/>
    <n v="0"/>
    <n v="0"/>
    <n v="13975.12"/>
    <n v="6340"/>
    <n v="5715"/>
    <n v="-13975.12"/>
  </r>
  <r>
    <x v="22"/>
    <d v="2016-08-31T00:00:00"/>
    <x v="0"/>
    <x v="2"/>
    <n v="6"/>
    <s v="微信支付-现金贷"/>
    <n v="0"/>
    <n v="2046.98"/>
    <n v="0"/>
    <n v="0"/>
    <n v="2046.98"/>
    <n v="630"/>
    <n v="550"/>
    <n v="-2046.98"/>
  </r>
  <r>
    <x v="22"/>
    <d v="2016-08-31T00:00:00"/>
    <x v="0"/>
    <x v="2"/>
    <n v="13"/>
    <s v="支付宝线下还款"/>
    <n v="0"/>
    <n v="1020.07"/>
    <n v="0"/>
    <n v="0"/>
    <n v="1020.07"/>
    <n v="180"/>
    <n v="0"/>
    <n v="-1020.07"/>
  </r>
  <r>
    <x v="22"/>
    <d v="2016-09-01T00:00:00"/>
    <x v="0"/>
    <x v="3"/>
    <n v="2"/>
    <s v="易宝-现金贷"/>
    <n v="0"/>
    <n v="13644.28"/>
    <n v="0"/>
    <n v="0"/>
    <n v="13644.28"/>
    <n v="7440"/>
    <n v="3856.67"/>
    <n v="-13644.28"/>
  </r>
  <r>
    <x v="22"/>
    <d v="2016-09-01T00:00:00"/>
    <x v="0"/>
    <x v="3"/>
    <n v="6"/>
    <s v="微信支付-现金贷"/>
    <n v="0"/>
    <n v="682.33"/>
    <n v="0"/>
    <n v="0"/>
    <n v="682.33"/>
    <n v="460"/>
    <n v="200"/>
    <n v="-682.33"/>
  </r>
  <r>
    <x v="22"/>
    <d v="2016-09-02T00:00:00"/>
    <x v="0"/>
    <x v="3"/>
    <n v="2"/>
    <s v="易宝-现金贷"/>
    <n v="0"/>
    <n v="10917.24"/>
    <n v="0"/>
    <n v="0"/>
    <n v="10917.24"/>
    <n v="7330"/>
    <n v="2960"/>
    <n v="-10917.24"/>
  </r>
  <r>
    <x v="22"/>
    <d v="2016-09-02T00:00:00"/>
    <x v="0"/>
    <x v="3"/>
    <n v="6"/>
    <s v="微信支付-现金贷"/>
    <n v="0"/>
    <n v="2046.98"/>
    <n v="0"/>
    <n v="0"/>
    <n v="2046.98"/>
    <n v="460"/>
    <n v="0"/>
    <n v="-2046.98"/>
  </r>
  <r>
    <x v="22"/>
    <d v="2016-09-02T00:00:00"/>
    <x v="0"/>
    <x v="3"/>
    <n v="13"/>
    <s v="支付宝线下还款"/>
    <n v="0"/>
    <n v="345"/>
    <n v="0"/>
    <n v="0"/>
    <n v="345"/>
    <n v="180"/>
    <n v="295"/>
    <n v="-345"/>
  </r>
  <r>
    <x v="22"/>
    <d v="2016-09-03T00:00:00"/>
    <x v="0"/>
    <x v="3"/>
    <n v="2"/>
    <s v="易宝-现金贷"/>
    <n v="0"/>
    <n v="3411.64"/>
    <n v="0"/>
    <n v="0"/>
    <n v="3411.64"/>
    <n v="4000"/>
    <n v="1000"/>
    <n v="-3411.64"/>
  </r>
  <r>
    <x v="22"/>
    <d v="2016-09-03T00:00:00"/>
    <x v="0"/>
    <x v="3"/>
    <n v="6"/>
    <s v="微信支付-现金贷"/>
    <n v="0"/>
    <n v="1364.66"/>
    <n v="0"/>
    <n v="0"/>
    <n v="1364.66"/>
    <n v="240"/>
    <n v="480"/>
    <n v="-1364.66"/>
  </r>
  <r>
    <x v="22"/>
    <d v="2016-09-04T00:00:00"/>
    <x v="0"/>
    <x v="3"/>
    <n v="2"/>
    <s v="易宝-现金贷"/>
    <n v="0"/>
    <n v="8511.9699999999993"/>
    <n v="0"/>
    <n v="0"/>
    <n v="8511.9699999999993"/>
    <n v="6330"/>
    <n v="5281.67"/>
    <n v="-8511.9699999999993"/>
  </r>
  <r>
    <x v="22"/>
    <d v="2016-09-04T00:00:00"/>
    <x v="0"/>
    <x v="3"/>
    <n v="6"/>
    <s v="微信支付-现金贷"/>
    <n v="0"/>
    <n v="682.33"/>
    <n v="0"/>
    <n v="0"/>
    <n v="682.33"/>
    <n v="800"/>
    <n v="250"/>
    <n v="-682.33"/>
  </r>
  <r>
    <x v="22"/>
    <d v="2016-09-05T00:00:00"/>
    <x v="0"/>
    <x v="3"/>
    <n v="2"/>
    <s v="易宝-现金贷"/>
    <n v="0"/>
    <n v="9545.74"/>
    <n v="0"/>
    <n v="0"/>
    <n v="9545.74"/>
    <n v="8790"/>
    <n v="3480"/>
    <n v="-9545.74"/>
  </r>
  <r>
    <x v="22"/>
    <d v="2016-09-05T00:00:00"/>
    <x v="0"/>
    <x v="3"/>
    <n v="6"/>
    <s v="微信支付-现金贷"/>
    <n v="0"/>
    <n v="4087.12"/>
    <n v="0"/>
    <n v="0"/>
    <n v="4087.12"/>
    <n v="2320"/>
    <n v="1518.02"/>
    <n v="-4087.12"/>
  </r>
  <r>
    <x v="22"/>
    <d v="2016-09-06T00:00:00"/>
    <x v="0"/>
    <x v="3"/>
    <n v="2"/>
    <s v="易宝-现金贷"/>
    <n v="0"/>
    <n v="12961.91"/>
    <n v="0"/>
    <n v="0"/>
    <n v="12961.91"/>
    <n v="12620"/>
    <n v="3470"/>
    <n v="-12961.91"/>
  </r>
  <r>
    <x v="22"/>
    <d v="2016-09-06T00:00:00"/>
    <x v="0"/>
    <x v="3"/>
    <n v="6"/>
    <s v="微信支付-现金贷"/>
    <n v="0"/>
    <n v="1364.65"/>
    <n v="0"/>
    <n v="0"/>
    <n v="1364.65"/>
    <n v="910"/>
    <n v="540"/>
    <n v="-1364.65"/>
  </r>
  <r>
    <x v="22"/>
    <d v="2016-09-06T00:00:00"/>
    <x v="0"/>
    <x v="3"/>
    <n v="13"/>
    <s v="支付宝线下还款"/>
    <n v="0"/>
    <n v="680.04"/>
    <n v="0"/>
    <n v="0"/>
    <n v="680.04"/>
    <n v="150"/>
    <n v="0"/>
    <n v="-680.04"/>
  </r>
  <r>
    <x v="22"/>
    <d v="2016-09-07T00:00:00"/>
    <x v="0"/>
    <x v="3"/>
    <n v="2"/>
    <s v="易宝-现金贷"/>
    <n v="0"/>
    <n v="12957.36"/>
    <n v="0"/>
    <n v="0"/>
    <n v="12957.36"/>
    <n v="13400"/>
    <n v="5452.67"/>
    <n v="-12957.36"/>
  </r>
  <r>
    <x v="22"/>
    <d v="2016-09-07T00:00:00"/>
    <x v="0"/>
    <x v="3"/>
    <n v="6"/>
    <s v="微信支付-现金贷"/>
    <n v="0"/>
    <n v="2046.98"/>
    <n v="0"/>
    <n v="0"/>
    <n v="2046.98"/>
    <n v="970"/>
    <n v="830"/>
    <n v="-2046.98"/>
  </r>
  <r>
    <x v="22"/>
    <d v="2016-09-08T00:00:00"/>
    <x v="0"/>
    <x v="3"/>
    <n v="2"/>
    <s v="易宝-现金贷"/>
    <n v="0"/>
    <n v="9548"/>
    <n v="0"/>
    <n v="0"/>
    <n v="9548"/>
    <n v="17680"/>
    <n v="3880"/>
    <n v="-9548"/>
  </r>
  <r>
    <x v="22"/>
    <d v="2016-09-08T00:00:00"/>
    <x v="0"/>
    <x v="3"/>
    <n v="6"/>
    <s v="微信支付-现金贷"/>
    <n v="0"/>
    <n v="682.33"/>
    <n v="0"/>
    <n v="0"/>
    <n v="682.33"/>
    <n v="770"/>
    <n v="290"/>
    <n v="-682.33"/>
  </r>
  <r>
    <x v="22"/>
    <d v="2016-09-08T00:00:00"/>
    <x v="0"/>
    <x v="3"/>
    <n v="13"/>
    <s v="支付宝线下还款"/>
    <n v="0"/>
    <n v="1364.65"/>
    <n v="0"/>
    <n v="0"/>
    <n v="1364.65"/>
    <n v="480"/>
    <n v="0"/>
    <n v="-1364.65"/>
  </r>
  <r>
    <x v="22"/>
    <d v="2016-09-09T00:00:00"/>
    <x v="0"/>
    <x v="3"/>
    <n v="2"/>
    <s v="易宝-现金贷"/>
    <n v="0"/>
    <n v="13646.55"/>
    <n v="0"/>
    <n v="0"/>
    <n v="13646.55"/>
    <n v="18980"/>
    <n v="4850"/>
    <n v="-13646.55"/>
  </r>
  <r>
    <x v="22"/>
    <d v="2016-09-09T00:00:00"/>
    <x v="0"/>
    <x v="3"/>
    <n v="6"/>
    <s v="微信支付-现金贷"/>
    <n v="0"/>
    <n v="4089.39"/>
    <n v="0"/>
    <n v="0"/>
    <n v="4089.39"/>
    <n v="880"/>
    <n v="1663.33"/>
    <n v="-4089.39"/>
  </r>
  <r>
    <x v="22"/>
    <d v="2016-09-09T00:00:00"/>
    <x v="0"/>
    <x v="3"/>
    <n v="13"/>
    <s v="支付宝线下还款"/>
    <n v="0"/>
    <n v="1020.07"/>
    <n v="0"/>
    <n v="0"/>
    <n v="1020.07"/>
    <n v="180"/>
    <n v="395"/>
    <n v="-1020.07"/>
  </r>
  <r>
    <x v="22"/>
    <d v="2016-09-10T00:00:00"/>
    <x v="0"/>
    <x v="3"/>
    <n v="2"/>
    <s v="易宝-现金贷"/>
    <n v="0"/>
    <n v="9552.57"/>
    <n v="0"/>
    <n v="0"/>
    <n v="9552.57"/>
    <n v="17070"/>
    <n v="4060"/>
    <n v="-9552.57"/>
  </r>
  <r>
    <x v="22"/>
    <d v="2016-09-10T00:00:00"/>
    <x v="0"/>
    <x v="3"/>
    <n v="6"/>
    <s v="微信支付-现金贷"/>
    <n v="0"/>
    <n v="1364.65"/>
    <n v="0"/>
    <n v="0"/>
    <n v="1364.65"/>
    <n v="980"/>
    <n v="45.35"/>
    <n v="-1364.65"/>
  </r>
  <r>
    <x v="22"/>
    <d v="2016-09-11T00:00:00"/>
    <x v="0"/>
    <x v="3"/>
    <n v="2"/>
    <s v="易宝-现金贷"/>
    <n v="0"/>
    <n v="8181.06"/>
    <n v="0"/>
    <n v="0"/>
    <n v="8181.06"/>
    <n v="40720"/>
    <n v="4489.6899999999996"/>
    <n v="-8181.06"/>
  </r>
  <r>
    <x v="22"/>
    <d v="2016-09-11T00:00:00"/>
    <x v="0"/>
    <x v="3"/>
    <n v="6"/>
    <s v="微信支付-现金贷"/>
    <n v="0"/>
    <n v="682.33"/>
    <n v="0"/>
    <n v="0"/>
    <n v="682.33"/>
    <n v="1440"/>
    <n v="320"/>
    <n v="-682.33"/>
  </r>
  <r>
    <x v="22"/>
    <d v="2016-09-16T00:00:00"/>
    <x v="0"/>
    <x v="3"/>
    <n v="13"/>
    <s v="支付宝线下还款"/>
    <n v="0"/>
    <n v="682.33"/>
    <n v="0"/>
    <n v="0"/>
    <n v="682.33"/>
    <n v="120"/>
    <n v="33.33"/>
    <n v="-682.33"/>
  </r>
  <r>
    <x v="22"/>
    <d v="2016-09-17T00:00:00"/>
    <x v="0"/>
    <x v="3"/>
    <n v="6"/>
    <s v="微信支付-现金贷"/>
    <n v="0"/>
    <n v="9552.57"/>
    <n v="0"/>
    <n v="2046.98"/>
    <n v="7505.59"/>
    <n v="1970"/>
    <n v="386.66"/>
    <n v="-9552.57"/>
  </r>
  <r>
    <x v="22"/>
    <d v="2016-09-18T00:00:00"/>
    <x v="0"/>
    <x v="3"/>
    <n v="6"/>
    <s v="微信支付-现金贷"/>
    <n v="0"/>
    <n v="2046.99"/>
    <n v="0"/>
    <n v="0"/>
    <n v="2046.99"/>
    <n v="1220"/>
    <n v="460"/>
    <n v="-2046.99"/>
  </r>
  <r>
    <x v="22"/>
    <d v="2016-09-19T00:00:00"/>
    <x v="0"/>
    <x v="3"/>
    <n v="6"/>
    <s v="微信支付-现金贷"/>
    <n v="0"/>
    <n v="3411.64"/>
    <n v="0"/>
    <n v="682.33"/>
    <n v="2729.31"/>
    <n v="1890"/>
    <n v="213.33"/>
    <n v="-3411.64"/>
  </r>
  <r>
    <x v="22"/>
    <d v="2016-09-19T00:00:00"/>
    <x v="0"/>
    <x v="3"/>
    <n v="13"/>
    <s v="支付宝线下还款"/>
    <n v="0"/>
    <n v="4776.28"/>
    <n v="0"/>
    <n v="0"/>
    <n v="4776.28"/>
    <n v="880"/>
    <n v="0.72000000000002695"/>
    <n v="-4776.28"/>
  </r>
  <r>
    <x v="22"/>
    <d v="2016-09-20T00:00:00"/>
    <x v="0"/>
    <x v="3"/>
    <n v="13"/>
    <s v="支付宝线下还款"/>
    <n v="0"/>
    <n v="682.33"/>
    <n v="0"/>
    <n v="0"/>
    <n v="682.33"/>
    <n v="150"/>
    <n v="60"/>
    <n v="-682.33"/>
  </r>
  <r>
    <x v="22"/>
    <d v="2016-09-21T00:00:00"/>
    <x v="0"/>
    <x v="3"/>
    <n v="2"/>
    <s v="易宝-现金贷"/>
    <n v="0"/>
    <n v="38890.339999999997"/>
    <n v="0"/>
    <n v="0"/>
    <n v="38890.339999999997"/>
    <n v="11200"/>
    <n v="3643.34"/>
    <n v="-38890.339999999997"/>
  </r>
  <r>
    <x v="22"/>
    <d v="2016-09-21T00:00:00"/>
    <x v="0"/>
    <x v="3"/>
    <n v="6"/>
    <s v="微信支付-现金贷"/>
    <n v="0"/>
    <n v="4776.28"/>
    <n v="0"/>
    <n v="0"/>
    <n v="4776.28"/>
    <n v="1380"/>
    <n v="353.33"/>
    <n v="-4776.28"/>
  </r>
  <r>
    <x v="22"/>
    <d v="2016-09-22T00:00:00"/>
    <x v="0"/>
    <x v="3"/>
    <n v="2"/>
    <s v="易宝-现金贷"/>
    <n v="0"/>
    <n v="38892.65"/>
    <n v="0"/>
    <n v="0"/>
    <n v="38892.65"/>
    <n v="11740"/>
    <n v="3853.35"/>
    <n v="-38892.65"/>
  </r>
  <r>
    <x v="22"/>
    <d v="2016-09-22T00:00:00"/>
    <x v="0"/>
    <x v="3"/>
    <n v="6"/>
    <s v="微信支付-现金贷"/>
    <n v="0"/>
    <n v="2729.32"/>
    <n v="0"/>
    <n v="0"/>
    <n v="2729.32"/>
    <n v="720"/>
    <n v="266.67"/>
    <n v="-2729.32"/>
  </r>
  <r>
    <x v="22"/>
    <d v="2016-09-23T00:00:00"/>
    <x v="0"/>
    <x v="3"/>
    <n v="2"/>
    <s v="易宝-现金贷"/>
    <n v="0"/>
    <n v="32069.37"/>
    <n v="0"/>
    <n v="0"/>
    <n v="32069.37"/>
    <n v="10520"/>
    <n v="3346.66"/>
    <n v="-32069.37"/>
  </r>
  <r>
    <x v="22"/>
    <d v="2016-09-23T00:00:00"/>
    <x v="0"/>
    <x v="3"/>
    <n v="6"/>
    <s v="微信支付-现金贷"/>
    <n v="0"/>
    <n v="4093.96"/>
    <n v="0"/>
    <n v="0"/>
    <n v="4093.96"/>
    <n v="760"/>
    <n v="346.67"/>
    <n v="-4093.96"/>
  </r>
  <r>
    <x v="22"/>
    <d v="2016-09-23T00:00:00"/>
    <x v="0"/>
    <x v="3"/>
    <n v="13"/>
    <s v="支付宝线下还款"/>
    <n v="0"/>
    <n v="682.33"/>
    <n v="0"/>
    <n v="0"/>
    <n v="682.33"/>
    <n v="120"/>
    <n v="80"/>
    <n v="-682.33"/>
  </r>
  <r>
    <x v="22"/>
    <d v="2016-09-24T00:00:00"/>
    <x v="0"/>
    <x v="3"/>
    <n v="2"/>
    <s v="易宝-现金贷"/>
    <n v="0"/>
    <n v="24563.78"/>
    <n v="0"/>
    <n v="0"/>
    <n v="24563.78"/>
    <n v="8130"/>
    <n v="2660"/>
    <n v="-24563.78"/>
  </r>
  <r>
    <x v="22"/>
    <d v="2016-09-24T00:00:00"/>
    <x v="0"/>
    <x v="3"/>
    <n v="6"/>
    <s v="微信支付-现金贷"/>
    <n v="0"/>
    <n v="5458.61"/>
    <n v="0"/>
    <n v="0"/>
    <n v="5458.61"/>
    <n v="760"/>
    <n v="613.33000000000004"/>
    <n v="-5458.61"/>
  </r>
  <r>
    <x v="22"/>
    <d v="2016-09-25T00:00:00"/>
    <x v="0"/>
    <x v="3"/>
    <n v="2"/>
    <s v="易宝-现金贷"/>
    <n v="0"/>
    <n v="18422.810000000001"/>
    <n v="0"/>
    <n v="0"/>
    <n v="18422.810000000001"/>
    <n v="5960"/>
    <n v="3200.01"/>
    <n v="-18422.810000000001"/>
  </r>
  <r>
    <x v="22"/>
    <d v="2016-09-25T00:00:00"/>
    <x v="0"/>
    <x v="3"/>
    <n v="6"/>
    <s v="微信支付-现金贷"/>
    <n v="0"/>
    <n v="2729.31"/>
    <n v="0"/>
    <n v="0"/>
    <n v="2729.31"/>
    <n v="840"/>
    <n v="253.33"/>
    <n v="-2729.31"/>
  </r>
  <r>
    <x v="22"/>
    <d v="2016-09-26T00:00:00"/>
    <x v="0"/>
    <x v="3"/>
    <n v="2"/>
    <s v="易宝-现金贷"/>
    <n v="0"/>
    <n v="21834.46"/>
    <n v="0"/>
    <n v="0"/>
    <n v="21834.46"/>
    <n v="9210"/>
    <n v="2947.34"/>
    <n v="-21834.46"/>
  </r>
  <r>
    <x v="22"/>
    <d v="2016-09-26T00:00:00"/>
    <x v="0"/>
    <x v="3"/>
    <n v="6"/>
    <s v="微信支付-现金贷"/>
    <n v="0"/>
    <n v="6816.4"/>
    <n v="0"/>
    <n v="0"/>
    <n v="6816.4"/>
    <n v="1860"/>
    <n v="3450"/>
    <n v="-6816.4"/>
  </r>
  <r>
    <x v="22"/>
    <d v="2016-09-27T00:00:00"/>
    <x v="0"/>
    <x v="3"/>
    <n v="2"/>
    <s v="易宝-现金贷"/>
    <n v="0"/>
    <n v="19787.5"/>
    <n v="0"/>
    <n v="0"/>
    <n v="19787.5"/>
    <n v="10110"/>
    <n v="3319.99"/>
    <n v="-19787.5"/>
  </r>
  <r>
    <x v="22"/>
    <d v="2016-09-27T00:00:00"/>
    <x v="0"/>
    <x v="3"/>
    <n v="6"/>
    <s v="微信支付-现金贷"/>
    <n v="0"/>
    <n v="682.33"/>
    <n v="0"/>
    <n v="0"/>
    <n v="682.33"/>
    <n v="460"/>
    <n v="100"/>
    <n v="-682.33"/>
  </r>
  <r>
    <x v="22"/>
    <d v="2016-09-27T00:00:00"/>
    <x v="0"/>
    <x v="3"/>
    <n v="13"/>
    <s v="支付宝线下还款"/>
    <n v="0"/>
    <n v="682.33"/>
    <n v="0"/>
    <n v="0"/>
    <n v="682.33"/>
    <n v="120"/>
    <n v="480"/>
    <n v="-682.33"/>
  </r>
  <r>
    <x v="22"/>
    <d v="2016-09-28T00:00:00"/>
    <x v="0"/>
    <x v="3"/>
    <n v="2"/>
    <s v="易宝-现金贷"/>
    <n v="0"/>
    <n v="23199.14"/>
    <n v="0"/>
    <n v="0"/>
    <n v="23199.14"/>
    <n v="10390"/>
    <n v="3780.01"/>
    <n v="-23199.14"/>
  </r>
  <r>
    <x v="22"/>
    <d v="2016-09-28T00:00:00"/>
    <x v="0"/>
    <x v="3"/>
    <n v="6"/>
    <s v="微信支付-现金贷"/>
    <n v="0"/>
    <n v="5796.36"/>
    <n v="0"/>
    <n v="0"/>
    <n v="5796.36"/>
    <n v="1460"/>
    <n v="1276.6600000000001"/>
    <n v="-5796.36"/>
  </r>
  <r>
    <x v="22"/>
    <d v="2016-09-29T00:00:00"/>
    <x v="0"/>
    <x v="3"/>
    <n v="2"/>
    <s v="易宝-现金贷"/>
    <n v="0"/>
    <n v="18422.86"/>
    <n v="0"/>
    <n v="0"/>
    <n v="18422.86"/>
    <n v="8820"/>
    <n v="3606.65"/>
    <n v="-18422.86"/>
  </r>
  <r>
    <x v="22"/>
    <d v="2016-09-29T00:00:00"/>
    <x v="0"/>
    <x v="3"/>
    <n v="6"/>
    <s v="微信支付-现金贷"/>
    <n v="0"/>
    <n v="6140.94"/>
    <n v="0"/>
    <n v="0"/>
    <n v="6140.94"/>
    <n v="1230"/>
    <n v="1520.01"/>
    <n v="-6140.94"/>
  </r>
  <r>
    <x v="22"/>
    <d v="2016-09-30T00:00:00"/>
    <x v="0"/>
    <x v="3"/>
    <n v="2"/>
    <s v="易宝-现金贷"/>
    <n v="0"/>
    <n v="1080123.49"/>
    <n v="0"/>
    <n v="1061700.68"/>
    <n v="18422.810000000001"/>
    <n v="6490"/>
    <n v="3206.66"/>
    <n v="-1080123.49"/>
  </r>
  <r>
    <x v="22"/>
    <d v="2016-09-30T00:00:00"/>
    <x v="0"/>
    <x v="3"/>
    <n v="13"/>
    <s v="支付宝线下还款"/>
    <n v="0"/>
    <n v="8140.94"/>
    <n v="0"/>
    <n v="7458.61"/>
    <n v="682.33"/>
    <n v="150"/>
    <n v="47.67"/>
    <n v="-8140.94"/>
  </r>
  <r>
    <x v="22"/>
    <d v="2016-10-01T00:00:00"/>
    <x v="0"/>
    <x v="4"/>
    <n v="2"/>
    <s v="易宝-现金贷"/>
    <n v="0"/>
    <n v="5458.61"/>
    <n v="0"/>
    <n v="0"/>
    <n v="5458.61"/>
    <n v="4090"/>
    <n v="1813.33"/>
    <n v="-5458.61"/>
  </r>
  <r>
    <x v="22"/>
    <d v="2016-10-01T00:00:00"/>
    <x v="0"/>
    <x v="4"/>
    <n v="6"/>
    <s v="微信支付-现金贷"/>
    <n v="0"/>
    <n v="1364.65"/>
    <n v="0"/>
    <n v="0"/>
    <n v="1364.65"/>
    <n v="340"/>
    <n v="266.67"/>
    <n v="-1364.65"/>
  </r>
  <r>
    <x v="22"/>
    <d v="2016-10-01T00:00:00"/>
    <x v="0"/>
    <x v="4"/>
    <n v="13"/>
    <s v="支付宝线下还款"/>
    <n v="0"/>
    <n v="400"/>
    <n v="0"/>
    <n v="0"/>
    <n v="400"/>
    <n v="0"/>
    <n v="0"/>
    <n v="-400"/>
  </r>
  <r>
    <x v="22"/>
    <d v="2016-10-02T00:00:00"/>
    <x v="0"/>
    <x v="4"/>
    <n v="2"/>
    <s v="易宝-现金贷"/>
    <n v="0"/>
    <n v="6140.94"/>
    <n v="0"/>
    <n v="0"/>
    <n v="6140.94"/>
    <n v="3920"/>
    <n v="2270"/>
    <n v="-6140.94"/>
  </r>
  <r>
    <x v="22"/>
    <d v="2016-10-02T00:00:00"/>
    <x v="0"/>
    <x v="4"/>
    <n v="6"/>
    <s v="微信支付-现金贷"/>
    <n v="0"/>
    <n v="682.33"/>
    <n v="0"/>
    <n v="0"/>
    <n v="682.33"/>
    <n v="630"/>
    <n v="140"/>
    <n v="-682.33"/>
  </r>
  <r>
    <x v="22"/>
    <d v="2016-10-02T00:00:00"/>
    <x v="0"/>
    <x v="4"/>
    <n v="13"/>
    <s v="支付宝线下还款"/>
    <n v="0"/>
    <n v="230"/>
    <n v="0"/>
    <n v="0"/>
    <n v="230"/>
    <n v="0"/>
    <n v="0"/>
    <n v="-230"/>
  </r>
  <r>
    <x v="22"/>
    <d v="2016-10-03T00:00:00"/>
    <x v="0"/>
    <x v="4"/>
    <n v="2"/>
    <s v="易宝-现金贷"/>
    <n v="0"/>
    <n v="682.33"/>
    <n v="0"/>
    <n v="0"/>
    <n v="682.33"/>
    <n v="3200"/>
    <n v="106.67"/>
    <n v="-682.33"/>
  </r>
  <r>
    <x v="22"/>
    <d v="2016-10-03T00:00:00"/>
    <x v="0"/>
    <x v="4"/>
    <n v="6"/>
    <s v="微信支付-现金贷"/>
    <n v="0"/>
    <n v="1364.65"/>
    <n v="0"/>
    <n v="0"/>
    <n v="1364.65"/>
    <n v="460"/>
    <n v="306.67"/>
    <n v="-1364.65"/>
  </r>
  <r>
    <x v="22"/>
    <d v="2016-10-04T00:00:00"/>
    <x v="0"/>
    <x v="4"/>
    <n v="2"/>
    <s v="易宝-现金贷"/>
    <n v="0"/>
    <n v="3411.64"/>
    <n v="0"/>
    <n v="0"/>
    <n v="3411.64"/>
    <n v="4390"/>
    <n v="700"/>
    <n v="-3411.64"/>
  </r>
  <r>
    <x v="22"/>
    <d v="2016-10-05T00:00:00"/>
    <x v="0"/>
    <x v="4"/>
    <n v="2"/>
    <s v="易宝-现金贷"/>
    <n v="0"/>
    <n v="682.33"/>
    <n v="0"/>
    <n v="0"/>
    <n v="682.33"/>
    <n v="5890"/>
    <n v="120"/>
    <n v="-682.33"/>
  </r>
  <r>
    <x v="22"/>
    <d v="2016-10-05T00:00:00"/>
    <x v="0"/>
    <x v="4"/>
    <n v="6"/>
    <s v="微信支付-现金贷"/>
    <n v="0"/>
    <n v="682.33"/>
    <n v="0"/>
    <n v="0"/>
    <n v="682.33"/>
    <n v="380"/>
    <n v="160"/>
    <n v="-682.33"/>
  </r>
  <r>
    <x v="22"/>
    <d v="2016-10-06T00:00:00"/>
    <x v="0"/>
    <x v="4"/>
    <n v="2"/>
    <s v="易宝-现金贷"/>
    <n v="0"/>
    <n v="6140.94"/>
    <n v="0"/>
    <n v="0"/>
    <n v="6140.94"/>
    <n v="9240"/>
    <n v="1540"/>
    <n v="-6140.94"/>
  </r>
  <r>
    <x v="22"/>
    <d v="2016-10-06T00:00:00"/>
    <x v="0"/>
    <x v="4"/>
    <n v="6"/>
    <s v="微信支付-现金贷"/>
    <n v="0"/>
    <n v="682.33"/>
    <n v="0"/>
    <n v="0"/>
    <n v="682.33"/>
    <n v="740"/>
    <n v="180"/>
    <n v="-682.33"/>
  </r>
  <r>
    <x v="22"/>
    <d v="2016-10-07T00:00:00"/>
    <x v="0"/>
    <x v="4"/>
    <n v="2"/>
    <s v="易宝-现金贷"/>
    <n v="0"/>
    <n v="3411.63"/>
    <n v="0"/>
    <n v="0"/>
    <n v="3411.63"/>
    <n v="10600"/>
    <n v="800"/>
    <n v="-3411.63"/>
  </r>
  <r>
    <x v="22"/>
    <d v="2016-10-08T00:00:00"/>
    <x v="0"/>
    <x v="4"/>
    <n v="2"/>
    <s v="易宝-现金贷"/>
    <n v="0"/>
    <n v="12281.9"/>
    <n v="0"/>
    <n v="0"/>
    <n v="12281.9"/>
    <n v="16430"/>
    <n v="3279.99"/>
    <n v="-12281.9"/>
  </r>
  <r>
    <x v="22"/>
    <d v="2016-10-09T00:00:00"/>
    <x v="0"/>
    <x v="4"/>
    <n v="2"/>
    <s v="易宝-现金贷"/>
    <n v="0"/>
    <n v="12281.89"/>
    <n v="0"/>
    <n v="0"/>
    <n v="12281.89"/>
    <n v="14980"/>
    <n v="3786.67"/>
    <n v="-12281.89"/>
  </r>
  <r>
    <x v="22"/>
    <d v="2016-10-09T00:00:00"/>
    <x v="0"/>
    <x v="4"/>
    <n v="6"/>
    <s v="微信支付-现金贷"/>
    <n v="0"/>
    <n v="682.33"/>
    <n v="0"/>
    <n v="0"/>
    <n v="682.33"/>
    <n v="1230"/>
    <n v="173.33"/>
    <n v="-682.33"/>
  </r>
  <r>
    <x v="22"/>
    <d v="2016-10-10T00:00:00"/>
    <x v="0"/>
    <x v="4"/>
    <n v="2"/>
    <s v="易宝-现金贷"/>
    <n v="0"/>
    <n v="8865.68"/>
    <n v="0"/>
    <n v="0"/>
    <n v="8865.68"/>
    <n v="17100"/>
    <n v="3273.34"/>
    <n v="-8865.68"/>
  </r>
  <r>
    <x v="22"/>
    <d v="2016-10-10T00:00:00"/>
    <x v="0"/>
    <x v="4"/>
    <n v="6"/>
    <s v="微信支付-现金贷"/>
    <n v="0"/>
    <n v="3404.78"/>
    <n v="0"/>
    <n v="0"/>
    <n v="3404.78"/>
    <n v="1670"/>
    <n v="3410.01"/>
    <n v="-3404.78"/>
  </r>
  <r>
    <x v="22"/>
    <d v="2016-10-10T00:00:00"/>
    <x v="0"/>
    <x v="4"/>
    <n v="13"/>
    <s v="支付宝线下还款"/>
    <n v="0"/>
    <n v="1416.99"/>
    <n v="0"/>
    <n v="0"/>
    <n v="1416.99"/>
    <n v="750"/>
    <n v="963.34"/>
    <n v="-1416.99"/>
  </r>
  <r>
    <x v="22"/>
    <d v="2016-10-11T00:00:00"/>
    <x v="0"/>
    <x v="4"/>
    <n v="2"/>
    <s v="易宝-现金贷"/>
    <n v="0"/>
    <n v="7505.59"/>
    <n v="0"/>
    <n v="0"/>
    <n v="7505.59"/>
    <n v="23870"/>
    <n v="2375.35"/>
    <n v="-7505.59"/>
  </r>
  <r>
    <x v="22"/>
    <d v="2016-10-11T00:00:00"/>
    <x v="0"/>
    <x v="4"/>
    <n v="6"/>
    <s v="微信支付-现金贷"/>
    <n v="0"/>
    <n v="3411.63"/>
    <n v="0"/>
    <n v="0"/>
    <n v="3411.63"/>
    <n v="1560"/>
    <n v="640"/>
    <n v="-3411.63"/>
  </r>
  <r>
    <x v="22"/>
    <d v="2016-10-12T00:00:00"/>
    <x v="0"/>
    <x v="4"/>
    <n v="13"/>
    <s v="支付宝线下还款"/>
    <n v="0"/>
    <n v="2729.32"/>
    <n v="0"/>
    <n v="1364.66"/>
    <n v="1364.66"/>
    <n v="420"/>
    <n v="0"/>
    <n v="-2729.32"/>
  </r>
  <r>
    <x v="22"/>
    <d v="2016-10-16T00:00:00"/>
    <x v="0"/>
    <x v="4"/>
    <n v="13"/>
    <s v="支付宝线下还款"/>
    <n v="0"/>
    <n v="2046.99"/>
    <n v="0"/>
    <n v="682.33"/>
    <n v="1364.66"/>
    <n v="300"/>
    <n v="35.340000000000003"/>
    <n v="-2046.99"/>
  </r>
  <r>
    <x v="22"/>
    <d v="2016-10-17T00:00:00"/>
    <x v="0"/>
    <x v="4"/>
    <n v="6"/>
    <s v="微信支付-现金贷"/>
    <n v="0"/>
    <n v="15693.52"/>
    <n v="0"/>
    <n v="0"/>
    <n v="15693.52"/>
    <n v="2080"/>
    <n v="1516.67"/>
    <n v="-15693.52"/>
  </r>
  <r>
    <x v="22"/>
    <d v="2016-10-17T00:00:00"/>
    <x v="0"/>
    <x v="4"/>
    <n v="13"/>
    <s v="支付宝线下还款"/>
    <n v="0"/>
    <n v="1000"/>
    <n v="0"/>
    <n v="0"/>
    <n v="1000"/>
    <n v="0"/>
    <n v="0"/>
    <n v="-1000"/>
  </r>
  <r>
    <x v="22"/>
    <d v="2016-10-18T00:00:00"/>
    <x v="0"/>
    <x v="4"/>
    <n v="6"/>
    <s v="微信支付-现金贷"/>
    <n v="0"/>
    <n v="1364.65"/>
    <n v="0"/>
    <n v="0"/>
    <n v="1364.65"/>
    <n v="340"/>
    <n v="53.33"/>
    <n v="-1364.65"/>
  </r>
  <r>
    <x v="22"/>
    <d v="2016-10-18T00:00:00"/>
    <x v="0"/>
    <x v="4"/>
    <n v="13"/>
    <s v="支付宝线下还款"/>
    <n v="0"/>
    <n v="1411.63"/>
    <n v="0"/>
    <n v="0"/>
    <n v="1411.63"/>
    <n v="480"/>
    <n v="18.37"/>
    <n v="-1411.63"/>
  </r>
  <r>
    <x v="22"/>
    <d v="2016-10-19T00:00:00"/>
    <x v="0"/>
    <x v="4"/>
    <n v="6"/>
    <s v="微信支付-现金贷"/>
    <n v="0"/>
    <n v="4093.97"/>
    <n v="0"/>
    <n v="682.33"/>
    <n v="3411.64"/>
    <n v="860"/>
    <n v="180"/>
    <n v="-4093.97"/>
  </r>
  <r>
    <x v="22"/>
    <d v="2016-10-19T00:00:00"/>
    <x v="0"/>
    <x v="4"/>
    <n v="13"/>
    <s v="支付宝线下还款"/>
    <n v="0"/>
    <n v="2729.31"/>
    <n v="0"/>
    <n v="0"/>
    <n v="2729.31"/>
    <n v="580"/>
    <n v="240"/>
    <n v="-2729.31"/>
  </r>
  <r>
    <x v="22"/>
    <d v="2016-10-20T00:00:00"/>
    <x v="0"/>
    <x v="4"/>
    <n v="13"/>
    <s v="支付宝线下还款"/>
    <n v="0"/>
    <n v="6140.94"/>
    <n v="0"/>
    <n v="1364.65"/>
    <n v="4776.29"/>
    <n v="226.04"/>
    <n v="0"/>
    <n v="-6140.94"/>
  </r>
  <r>
    <x v="22"/>
    <d v="2016-10-21T00:00:00"/>
    <x v="0"/>
    <x v="4"/>
    <n v="2"/>
    <s v="易宝-现金贷"/>
    <n v="0"/>
    <n v="31387.02"/>
    <n v="0"/>
    <n v="0"/>
    <n v="31387.02"/>
    <n v="4980"/>
    <n v="1956.65"/>
    <n v="-31387.02"/>
  </r>
  <r>
    <x v="22"/>
    <d v="2016-10-21T00:00:00"/>
    <x v="0"/>
    <x v="4"/>
    <n v="6"/>
    <s v="微信支付-现金贷"/>
    <n v="0"/>
    <n v="3411.64"/>
    <n v="0"/>
    <n v="0"/>
    <n v="3411.64"/>
    <n v="600"/>
    <n v="373.34"/>
    <n v="-3411.64"/>
  </r>
  <r>
    <x v="22"/>
    <d v="2016-10-21T00:00:00"/>
    <x v="0"/>
    <x v="4"/>
    <n v="13"/>
    <s v="支付宝线下还款"/>
    <n v="0"/>
    <n v="2729.31"/>
    <n v="0"/>
    <n v="0"/>
    <n v="2729.31"/>
    <n v="390"/>
    <n v="1.99999999999818E-2"/>
    <n v="-2729.31"/>
  </r>
  <r>
    <x v="22"/>
    <d v="2016-10-22T00:00:00"/>
    <x v="0"/>
    <x v="4"/>
    <n v="2"/>
    <s v="易宝-现金贷"/>
    <n v="0"/>
    <n v="8187.92"/>
    <n v="0"/>
    <n v="0"/>
    <n v="8187.92"/>
    <n v="1470"/>
    <n v="777.33"/>
    <n v="-8187.92"/>
  </r>
  <r>
    <x v="22"/>
    <d v="2016-10-22T00:00:00"/>
    <x v="0"/>
    <x v="4"/>
    <n v="13"/>
    <s v="支付宝线下还款"/>
    <n v="0"/>
    <n v="5458.61"/>
    <n v="0"/>
    <n v="0"/>
    <n v="5458.61"/>
    <n v="600"/>
    <n v="25.39"/>
    <n v="-5458.61"/>
  </r>
  <r>
    <x v="22"/>
    <d v="2016-10-23T00:00:00"/>
    <x v="0"/>
    <x v="4"/>
    <n v="2"/>
    <s v="易宝-现金贷"/>
    <n v="0"/>
    <n v="6823.27"/>
    <n v="0"/>
    <n v="0"/>
    <n v="6823.27"/>
    <n v="900"/>
    <n v="373.34"/>
    <n v="-6823.27"/>
  </r>
  <r>
    <x v="22"/>
    <d v="2016-10-23T00:00:00"/>
    <x v="0"/>
    <x v="4"/>
    <n v="6"/>
    <s v="微信支付-现金贷"/>
    <n v="0"/>
    <n v="2729.3"/>
    <n v="0"/>
    <n v="0"/>
    <n v="2729.3"/>
    <n v="480"/>
    <n v="620"/>
    <n v="-2729.3"/>
  </r>
  <r>
    <x v="22"/>
    <d v="2016-10-24T00:00:00"/>
    <x v="0"/>
    <x v="4"/>
    <n v="2"/>
    <s v="易宝-现金贷"/>
    <n v="0"/>
    <n v="12281.88"/>
    <n v="0"/>
    <n v="0"/>
    <n v="12281.88"/>
    <n v="1800"/>
    <n v="2080.0100000000002"/>
    <n v="-12281.88"/>
  </r>
  <r>
    <x v="22"/>
    <d v="2016-10-25T00:00:00"/>
    <x v="0"/>
    <x v="4"/>
    <n v="2"/>
    <s v="易宝-现金贷"/>
    <n v="0"/>
    <n v="15011.17"/>
    <n v="0"/>
    <n v="0"/>
    <n v="15011.17"/>
    <n v="2100"/>
    <n v="1076.67"/>
    <n v="-15011.17"/>
  </r>
  <r>
    <x v="22"/>
    <d v="2016-10-26T00:00:00"/>
    <x v="0"/>
    <x v="4"/>
    <n v="2"/>
    <s v="易宝-现金贷"/>
    <n v="0"/>
    <n v="7505.62"/>
    <n v="0"/>
    <n v="0"/>
    <n v="7505.62"/>
    <n v="1380"/>
    <n v="610.01"/>
    <n v="-7505.62"/>
  </r>
  <r>
    <x v="22"/>
    <d v="2016-10-26T00:00:00"/>
    <x v="0"/>
    <x v="4"/>
    <n v="6"/>
    <s v="微信支付-现金贷"/>
    <n v="0"/>
    <n v="1364.66"/>
    <n v="0"/>
    <n v="0"/>
    <n v="1364.66"/>
    <n v="240"/>
    <n v="100"/>
    <n v="-1364.66"/>
  </r>
  <r>
    <x v="22"/>
    <d v="2016-10-27T00:00:00"/>
    <x v="0"/>
    <x v="4"/>
    <n v="2"/>
    <s v="易宝-现金贷"/>
    <n v="0"/>
    <n v="8187.93"/>
    <n v="0"/>
    <n v="0"/>
    <n v="8187.93"/>
    <n v="1290"/>
    <n v="786.66"/>
    <n v="-8187.93"/>
  </r>
  <r>
    <x v="22"/>
    <d v="2016-10-27T00:00:00"/>
    <x v="0"/>
    <x v="4"/>
    <n v="6"/>
    <s v="微信支付-现金贷"/>
    <n v="0"/>
    <n v="1702.4"/>
    <n v="0"/>
    <n v="0"/>
    <n v="1702.4"/>
    <n v="300"/>
    <n v="713.33"/>
    <n v="-1702.4"/>
  </r>
  <r>
    <x v="22"/>
    <d v="2016-10-28T00:00:00"/>
    <x v="0"/>
    <x v="4"/>
    <n v="2"/>
    <s v="易宝-现金贷"/>
    <n v="0"/>
    <n v="16375.86"/>
    <n v="0"/>
    <n v="0"/>
    <n v="16375.86"/>
    <n v="2610"/>
    <n v="2490"/>
    <n v="-16375.86"/>
  </r>
  <r>
    <x v="22"/>
    <d v="2016-10-28T00:00:00"/>
    <x v="0"/>
    <x v="4"/>
    <n v="13"/>
    <s v="支付宝线下还款"/>
    <n v="0"/>
    <n v="0"/>
    <n v="0"/>
    <n v="0"/>
    <n v="0"/>
    <n v="240"/>
    <n v="134"/>
    <n v="0"/>
  </r>
  <r>
    <x v="22"/>
    <d v="2016-10-29T00:00:00"/>
    <x v="0"/>
    <x v="4"/>
    <n v="2"/>
    <s v="易宝-现金贷"/>
    <n v="0"/>
    <n v="1364.66"/>
    <n v="0"/>
    <n v="0"/>
    <n v="1364.66"/>
    <n v="240"/>
    <n v="126.67"/>
    <n v="-1364.66"/>
  </r>
  <r>
    <x v="22"/>
    <d v="2016-10-29T00:00:00"/>
    <x v="0"/>
    <x v="4"/>
    <n v="6"/>
    <s v="微信支付-现金贷"/>
    <n v="0"/>
    <n v="2729.31"/>
    <n v="0"/>
    <n v="0"/>
    <n v="2729.31"/>
    <n v="360"/>
    <n v="216.67"/>
    <n v="-2729.31"/>
  </r>
  <r>
    <x v="22"/>
    <d v="2016-10-30T00:00:00"/>
    <x v="0"/>
    <x v="4"/>
    <n v="2"/>
    <s v="易宝-现金贷"/>
    <n v="0"/>
    <n v="1364.66"/>
    <n v="0"/>
    <n v="0"/>
    <n v="1364.66"/>
    <n v="270"/>
    <n v="140"/>
    <n v="-1364.66"/>
  </r>
  <r>
    <x v="22"/>
    <d v="2016-10-30T00:00:00"/>
    <x v="0"/>
    <x v="4"/>
    <n v="6"/>
    <s v="微信支付-现金贷"/>
    <n v="0"/>
    <n v="2724.73"/>
    <n v="0"/>
    <n v="0"/>
    <n v="2724.73"/>
    <n v="480"/>
    <n v="1696.67"/>
    <n v="-2724.73"/>
  </r>
  <r>
    <x v="22"/>
    <d v="2016-10-31T00:00:00"/>
    <x v="0"/>
    <x v="4"/>
    <n v="2"/>
    <s v="易宝-现金贷"/>
    <n v="0"/>
    <n v="10234.89"/>
    <n v="0"/>
    <n v="0"/>
    <n v="10234.89"/>
    <n v="1590"/>
    <n v="2070.0100000000002"/>
    <n v="-10234.89"/>
  </r>
  <r>
    <x v="22"/>
    <d v="2016-10-31T00:00:00"/>
    <x v="0"/>
    <x v="4"/>
    <n v="6"/>
    <s v="微信支付-现金贷"/>
    <n v="0"/>
    <n v="2046.98"/>
    <n v="0"/>
    <n v="0"/>
    <n v="2046.98"/>
    <n v="240"/>
    <n v="170"/>
    <n v="-2046.98"/>
  </r>
  <r>
    <x v="22"/>
    <d v="2016-11-01T00:00:00"/>
    <x v="0"/>
    <x v="5"/>
    <n v="2"/>
    <s v="易宝-现金贷"/>
    <n v="0"/>
    <n v="11599.57"/>
    <n v="0"/>
    <n v="0"/>
    <n v="11599.57"/>
    <n v="1800"/>
    <n v="2330"/>
    <n v="-11599.57"/>
  </r>
  <r>
    <x v="22"/>
    <d v="2016-11-01T00:00:00"/>
    <x v="0"/>
    <x v="5"/>
    <n v="13"/>
    <s v="支付宝线下还款"/>
    <n v="0"/>
    <n v="682.33"/>
    <n v="0"/>
    <n v="0"/>
    <n v="682.33"/>
    <n v="150"/>
    <n v="340"/>
    <n v="-682.33"/>
  </r>
  <r>
    <x v="22"/>
    <d v="2016-11-02T00:00:00"/>
    <x v="0"/>
    <x v="5"/>
    <n v="2"/>
    <s v="易宝-现金贷"/>
    <n v="0"/>
    <n v="11599.57"/>
    <n v="0"/>
    <n v="0"/>
    <n v="11599.57"/>
    <n v="2070"/>
    <n v="1296.6600000000001"/>
    <n v="-11599.57"/>
  </r>
  <r>
    <x v="22"/>
    <d v="2016-11-02T00:00:00"/>
    <x v="0"/>
    <x v="5"/>
    <n v="6"/>
    <s v="微信支付-现金贷"/>
    <n v="0"/>
    <n v="4769.43"/>
    <n v="0"/>
    <n v="0"/>
    <n v="4769.43"/>
    <n v="870"/>
    <n v="3763.33"/>
    <n v="-4769.43"/>
  </r>
  <r>
    <x v="22"/>
    <d v="2016-11-03T00:00:00"/>
    <x v="0"/>
    <x v="5"/>
    <n v="2"/>
    <s v="易宝-现金贷"/>
    <n v="0"/>
    <n v="14328.85"/>
    <n v="0"/>
    <n v="0"/>
    <n v="14328.85"/>
    <n v="2250"/>
    <n v="5203.34"/>
    <n v="-14328.85"/>
  </r>
  <r>
    <x v="22"/>
    <d v="2016-11-03T00:00:00"/>
    <x v="0"/>
    <x v="5"/>
    <n v="6"/>
    <s v="微信支付-现金贷"/>
    <n v="0"/>
    <n v="682.33"/>
    <n v="0"/>
    <n v="0"/>
    <n v="682.33"/>
    <n v="120"/>
    <n v="86.67"/>
    <n v="-682.33"/>
  </r>
  <r>
    <x v="22"/>
    <d v="2016-11-04T00:00:00"/>
    <x v="0"/>
    <x v="5"/>
    <n v="2"/>
    <s v="易宝-现金贷"/>
    <n v="0"/>
    <n v="7505.59"/>
    <n v="0"/>
    <n v="0"/>
    <n v="7505.59"/>
    <n v="1200"/>
    <n v="870"/>
    <n v="-7505.59"/>
  </r>
  <r>
    <x v="22"/>
    <d v="2016-11-04T00:00:00"/>
    <x v="0"/>
    <x v="5"/>
    <n v="6"/>
    <s v="微信支付-现金贷"/>
    <n v="0"/>
    <n v="2046.98"/>
    <n v="0"/>
    <n v="0"/>
    <n v="2046.98"/>
    <n v="240"/>
    <n v="290"/>
    <n v="-2046.98"/>
  </r>
  <r>
    <x v="22"/>
    <d v="2016-11-05T00:00:00"/>
    <x v="0"/>
    <x v="5"/>
    <n v="2"/>
    <s v="易宝-现金贷"/>
    <n v="0"/>
    <n v="1364.66"/>
    <n v="0"/>
    <n v="0"/>
    <n v="1364.66"/>
    <n v="270"/>
    <n v="196.67"/>
    <n v="-1364.66"/>
  </r>
  <r>
    <x v="22"/>
    <d v="2016-11-06T00:00:00"/>
    <x v="0"/>
    <x v="5"/>
    <n v="2"/>
    <s v="易宝-现金贷"/>
    <n v="0"/>
    <n v="2046.98"/>
    <n v="0"/>
    <n v="0"/>
    <n v="2046.98"/>
    <n v="360"/>
    <n v="250"/>
    <n v="-2046.98"/>
  </r>
  <r>
    <x v="22"/>
    <d v="2016-11-07T00:00:00"/>
    <x v="0"/>
    <x v="5"/>
    <n v="2"/>
    <s v="易宝-现金贷"/>
    <n v="0"/>
    <n v="8187.91"/>
    <n v="0"/>
    <n v="0"/>
    <n v="8187.91"/>
    <n v="960"/>
    <n v="751.4"/>
    <n v="-8187.91"/>
  </r>
  <r>
    <x v="22"/>
    <d v="2016-11-07T00:00:00"/>
    <x v="0"/>
    <x v="5"/>
    <n v="6"/>
    <s v="微信支付-现金贷"/>
    <n v="0"/>
    <n v="2046.98"/>
    <n v="0"/>
    <n v="0"/>
    <n v="2046.98"/>
    <n v="360"/>
    <n v="260"/>
    <n v="-2046.98"/>
  </r>
  <r>
    <x v="22"/>
    <d v="2016-11-07T00:00:00"/>
    <x v="0"/>
    <x v="5"/>
    <n v="13"/>
    <s v="支付宝线下还款"/>
    <n v="0"/>
    <n v="3060.21"/>
    <n v="0"/>
    <n v="0"/>
    <n v="3060.21"/>
    <n v="540"/>
    <n v="399.79"/>
    <n v="-3060.21"/>
  </r>
  <r>
    <x v="22"/>
    <d v="2016-11-08T00:00:00"/>
    <x v="0"/>
    <x v="5"/>
    <n v="2"/>
    <s v="易宝-现金贷"/>
    <n v="0"/>
    <n v="7505.6"/>
    <n v="0"/>
    <n v="0"/>
    <n v="7505.6"/>
    <n v="1410"/>
    <n v="989.99"/>
    <n v="-7505.6"/>
  </r>
  <r>
    <x v="22"/>
    <d v="2016-11-08T00:00:00"/>
    <x v="0"/>
    <x v="5"/>
    <n v="6"/>
    <s v="微信支付-现金贷"/>
    <n v="0"/>
    <n v="682.33"/>
    <n v="0"/>
    <n v="0"/>
    <n v="682.33"/>
    <n v="150"/>
    <n v="110"/>
    <n v="-682.33"/>
  </r>
  <r>
    <x v="22"/>
    <d v="2016-11-08T00:00:00"/>
    <x v="0"/>
    <x v="5"/>
    <n v="13"/>
    <s v="支付宝线下还款"/>
    <n v="0"/>
    <n v="2046.98"/>
    <n v="0"/>
    <n v="0"/>
    <n v="2046.98"/>
    <n v="240"/>
    <n v="310.02"/>
    <n v="-2046.98"/>
  </r>
  <r>
    <x v="22"/>
    <d v="2016-11-09T00:00:00"/>
    <x v="0"/>
    <x v="5"/>
    <n v="2"/>
    <s v="易宝-现金贷"/>
    <n v="0"/>
    <n v="682.33"/>
    <n v="0"/>
    <n v="0"/>
    <n v="682.33"/>
    <n v="150"/>
    <n v="113.33"/>
    <n v="-682.33"/>
  </r>
  <r>
    <x v="22"/>
    <d v="2016-11-09T00:00:00"/>
    <x v="0"/>
    <x v="5"/>
    <n v="6"/>
    <s v="微信支付-现金贷"/>
    <n v="0"/>
    <n v="2046.99"/>
    <n v="0"/>
    <n v="0"/>
    <n v="2046.99"/>
    <n v="420"/>
    <n v="320"/>
    <n v="-2046.99"/>
  </r>
  <r>
    <x v="22"/>
    <d v="2016-11-09T00:00:00"/>
    <x v="0"/>
    <x v="5"/>
    <n v="13"/>
    <s v="支付宝线下还款"/>
    <n v="0"/>
    <n v="2729.3"/>
    <n v="0"/>
    <n v="0"/>
    <n v="2729.3"/>
    <n v="480"/>
    <n v="0.69999999999993201"/>
    <n v="-2729.3"/>
  </r>
  <r>
    <x v="22"/>
    <d v="2016-11-10T00:00:00"/>
    <x v="0"/>
    <x v="5"/>
    <n v="2"/>
    <s v="易宝-现金贷"/>
    <n v="0"/>
    <n v="1364.66"/>
    <n v="0"/>
    <n v="0"/>
    <n v="1364.66"/>
    <n v="300"/>
    <n v="226.67"/>
    <n v="-1364.66"/>
  </r>
  <r>
    <x v="22"/>
    <d v="2016-11-10T00:00:00"/>
    <x v="0"/>
    <x v="5"/>
    <n v="6"/>
    <s v="微信支付-现金贷"/>
    <n v="0"/>
    <n v="1364.65"/>
    <n v="0"/>
    <n v="0"/>
    <n v="1364.65"/>
    <n v="240"/>
    <n v="213.33"/>
    <n v="-1364.65"/>
  </r>
  <r>
    <x v="22"/>
    <d v="2016-11-11T00:00:00"/>
    <x v="0"/>
    <x v="5"/>
    <n v="2"/>
    <s v="易宝-现金贷"/>
    <n v="0"/>
    <n v="7505.6"/>
    <n v="0"/>
    <n v="0"/>
    <n v="7505.6"/>
    <n v="1260"/>
    <n v="1420"/>
    <n v="-7505.6"/>
  </r>
  <r>
    <x v="22"/>
    <d v="2016-11-11T00:00:00"/>
    <x v="0"/>
    <x v="5"/>
    <n v="6"/>
    <s v="微信支付-现金贷"/>
    <n v="0"/>
    <n v="1364.66"/>
    <n v="0"/>
    <n v="0"/>
    <n v="1364.66"/>
    <n v="240"/>
    <n v="480"/>
    <n v="-1364.66"/>
  </r>
  <r>
    <x v="22"/>
    <d v="2016-11-12T00:00:00"/>
    <x v="0"/>
    <x v="5"/>
    <n v="2"/>
    <s v="易宝-现金贷"/>
    <n v="0"/>
    <n v="2729.3"/>
    <n v="0"/>
    <n v="0"/>
    <n v="2729.3"/>
    <n v="360"/>
    <n v="460"/>
    <n v="-2729.3"/>
  </r>
  <r>
    <x v="22"/>
    <d v="2016-11-12T00:00:00"/>
    <x v="0"/>
    <x v="5"/>
    <n v="6"/>
    <s v="微信支付-现金贷"/>
    <n v="0"/>
    <n v="2046.98"/>
    <n v="0"/>
    <n v="0"/>
    <n v="2046.98"/>
    <n v="360"/>
    <n v="353.33"/>
    <n v="-2046.98"/>
  </r>
  <r>
    <x v="22"/>
    <d v="2016-11-12T00:00:00"/>
    <x v="0"/>
    <x v="5"/>
    <n v="13"/>
    <s v="支付宝线下还款"/>
    <n v="0"/>
    <n v="1364.66"/>
    <n v="0"/>
    <n v="0"/>
    <n v="1364.66"/>
    <n v="240"/>
    <n v="0"/>
    <n v="-1364.66"/>
  </r>
  <r>
    <x v="22"/>
    <d v="2016-11-14T00:00:00"/>
    <x v="0"/>
    <x v="5"/>
    <n v="2"/>
    <s v="易宝-现金贷"/>
    <n v="0"/>
    <n v="3411.63"/>
    <n v="0"/>
    <n v="0"/>
    <n v="3411.63"/>
    <n v="480"/>
    <n v="610"/>
    <n v="-3411.63"/>
  </r>
  <r>
    <x v="22"/>
    <d v="2016-11-15T00:00:00"/>
    <x v="0"/>
    <x v="5"/>
    <n v="2"/>
    <s v="易宝-现金贷"/>
    <n v="0"/>
    <n v="8870.24"/>
    <n v="0"/>
    <n v="0"/>
    <n v="8870.24"/>
    <n v="1320"/>
    <n v="1606.66"/>
    <n v="-8870.24"/>
  </r>
  <r>
    <x v="22"/>
    <d v="2016-11-15T00:00:00"/>
    <x v="0"/>
    <x v="5"/>
    <n v="6"/>
    <s v="微信支付-现金贷"/>
    <n v="0"/>
    <n v="2046.99"/>
    <n v="0"/>
    <n v="0"/>
    <n v="2046.99"/>
    <n v="390"/>
    <n v="550"/>
    <n v="-2046.99"/>
  </r>
  <r>
    <x v="22"/>
    <d v="2016-11-16T00:00:00"/>
    <x v="0"/>
    <x v="5"/>
    <n v="2"/>
    <s v="易宝-现金贷"/>
    <n v="0"/>
    <n v="4093.97"/>
    <n v="0"/>
    <n v="0"/>
    <n v="4093.97"/>
    <n v="750"/>
    <n v="636.66"/>
    <n v="-4093.97"/>
  </r>
  <r>
    <x v="22"/>
    <d v="2016-11-16T00:00:00"/>
    <x v="0"/>
    <x v="5"/>
    <n v="6"/>
    <s v="微信支付-现金贷"/>
    <n v="0"/>
    <n v="682.33"/>
    <n v="0"/>
    <n v="0"/>
    <n v="682.33"/>
    <n v="120"/>
    <n v="110"/>
    <n v="-682.33"/>
  </r>
  <r>
    <x v="22"/>
    <d v="2016-11-16T00:00:00"/>
    <x v="0"/>
    <x v="5"/>
    <n v="13"/>
    <s v="支付宝线下还款"/>
    <n v="0"/>
    <n v="2729.31"/>
    <n v="0"/>
    <n v="0"/>
    <n v="2729.31"/>
    <n v="480"/>
    <n v="245.69"/>
    <n v="-2729.31"/>
  </r>
  <r>
    <x v="22"/>
    <d v="2016-11-17T00:00:00"/>
    <x v="0"/>
    <x v="5"/>
    <n v="2"/>
    <s v="易宝-现金贷"/>
    <n v="0"/>
    <n v="2729.31"/>
    <n v="0"/>
    <n v="0"/>
    <n v="2729.31"/>
    <n v="480"/>
    <n v="826.67"/>
    <n v="-2729.31"/>
  </r>
  <r>
    <x v="22"/>
    <d v="2016-11-17T00:00:00"/>
    <x v="0"/>
    <x v="5"/>
    <n v="6"/>
    <s v="微信支付-现金贷"/>
    <n v="0"/>
    <n v="682.33"/>
    <n v="0"/>
    <n v="0"/>
    <n v="682.33"/>
    <n v="150"/>
    <n v="130"/>
    <n v="-682.33"/>
  </r>
  <r>
    <x v="22"/>
    <d v="2016-11-18T00:00:00"/>
    <x v="0"/>
    <x v="5"/>
    <n v="13"/>
    <s v="支付宝线下还款"/>
    <n v="0"/>
    <n v="1364.65"/>
    <n v="0"/>
    <n v="0"/>
    <n v="1364.65"/>
    <n v="240"/>
    <n v="280"/>
    <n v="-1364.65"/>
  </r>
  <r>
    <x v="22"/>
    <d v="2016-11-19T00:00:00"/>
    <x v="0"/>
    <x v="5"/>
    <n v="2"/>
    <s v="易宝-现金贷"/>
    <n v="0"/>
    <n v="682.33"/>
    <n v="0"/>
    <n v="0"/>
    <n v="682.33"/>
    <n v="120"/>
    <n v="136.66999999999999"/>
    <n v="-682.33"/>
  </r>
  <r>
    <x v="22"/>
    <d v="2016-11-20T00:00:00"/>
    <x v="0"/>
    <x v="5"/>
    <n v="2"/>
    <s v="易宝-现金贷"/>
    <n v="0"/>
    <n v="682.33"/>
    <n v="0"/>
    <n v="0"/>
    <n v="682.33"/>
    <n v="150"/>
    <n v="123.33"/>
    <n v="-682.33"/>
  </r>
  <r>
    <x v="22"/>
    <d v="2016-11-21T00:00:00"/>
    <x v="0"/>
    <x v="5"/>
    <n v="2"/>
    <s v="易宝-现金贷"/>
    <n v="0"/>
    <n v="7505.59"/>
    <n v="0"/>
    <n v="0"/>
    <n v="7505.59"/>
    <n v="1080"/>
    <n v="166.67"/>
    <n v="-7505.59"/>
  </r>
  <r>
    <x v="22"/>
    <d v="2016-11-21T00:00:00"/>
    <x v="0"/>
    <x v="5"/>
    <n v="6"/>
    <s v="微信支付-现金贷"/>
    <n v="0"/>
    <n v="1364.66"/>
    <n v="0"/>
    <n v="0"/>
    <n v="1364.66"/>
    <n v="240"/>
    <n v="640"/>
    <n v="-1364.66"/>
  </r>
  <r>
    <x v="22"/>
    <d v="2016-11-22T00:00:00"/>
    <x v="0"/>
    <x v="5"/>
    <n v="2"/>
    <s v="易宝-现金贷"/>
    <n v="0"/>
    <n v="2046.99"/>
    <n v="0"/>
    <n v="0"/>
    <n v="2046.99"/>
    <n v="420"/>
    <n v="800"/>
    <n v="-2046.99"/>
  </r>
  <r>
    <x v="22"/>
    <d v="2016-11-25T00:00:00"/>
    <x v="0"/>
    <x v="5"/>
    <n v="2"/>
    <s v="易宝-现金贷"/>
    <n v="0"/>
    <n v="1364.66"/>
    <n v="0"/>
    <n v="0"/>
    <n v="1364.66"/>
    <n v="240"/>
    <n v="660"/>
    <n v="-1364.66"/>
  </r>
  <r>
    <x v="22"/>
    <d v="2016-11-26T00:00:00"/>
    <x v="0"/>
    <x v="5"/>
    <n v="2"/>
    <s v="易宝-现金贷"/>
    <n v="0"/>
    <n v="682.33"/>
    <n v="0"/>
    <n v="0"/>
    <n v="682.33"/>
    <n v="120"/>
    <n v="170"/>
    <n v="-682.33"/>
  </r>
  <r>
    <x v="22"/>
    <d v="2016-11-29T00:00:00"/>
    <x v="0"/>
    <x v="5"/>
    <n v="2"/>
    <s v="易宝-现金贷"/>
    <n v="0"/>
    <n v="6134.07"/>
    <n v="0"/>
    <n v="0"/>
    <n v="6134.07"/>
    <n v="1080"/>
    <n v="5830"/>
    <n v="-6134.07"/>
  </r>
  <r>
    <x v="22"/>
    <d v="2016-12-01T00:00:00"/>
    <x v="0"/>
    <x v="6"/>
    <n v="6"/>
    <s v="微信支付-现金贷"/>
    <n v="0"/>
    <n v="682.33"/>
    <n v="0"/>
    <n v="0"/>
    <n v="682.33"/>
    <n v="150"/>
    <n v="186.67"/>
    <n v="-682.33"/>
  </r>
  <r>
    <x v="22"/>
    <d v="2016-12-05T00:00:00"/>
    <x v="0"/>
    <x v="6"/>
    <n v="2"/>
    <s v="易宝-现金贷"/>
    <n v="0"/>
    <n v="2040.14"/>
    <n v="0"/>
    <n v="0"/>
    <n v="2040.14"/>
    <n v="360"/>
    <n v="2770"/>
    <n v="-2040.14"/>
  </r>
  <r>
    <x v="22"/>
    <d v="2016-12-08T00:00:00"/>
    <x v="0"/>
    <x v="6"/>
    <n v="2"/>
    <s v="易宝-现金贷"/>
    <n v="0"/>
    <n v="682.33"/>
    <n v="0"/>
    <n v="0"/>
    <n v="682.33"/>
    <n v="120"/>
    <n v="203.33"/>
    <n v="-682.33"/>
  </r>
  <r>
    <x v="22"/>
    <d v="2016-12-09T00:00:00"/>
    <x v="0"/>
    <x v="6"/>
    <n v="13"/>
    <s v="支付宝线下还款"/>
    <n v="0"/>
    <n v="2040.12"/>
    <n v="0"/>
    <n v="0"/>
    <n v="2040.12"/>
    <n v="450"/>
    <n v="9.8800000000001091"/>
    <n v="-2040.12"/>
  </r>
  <r>
    <x v="22"/>
    <d v="2016-12-16T00:00:00"/>
    <x v="0"/>
    <x v="6"/>
    <n v="13"/>
    <s v="支付宝线下还款"/>
    <n v="0"/>
    <n v="2046.99"/>
    <n v="0"/>
    <n v="0"/>
    <n v="2046.99"/>
    <n v="360"/>
    <n v="1091.3399999999999"/>
    <n v="-2046.99"/>
  </r>
  <r>
    <x v="22"/>
    <d v="2016-12-21T00:00:00"/>
    <x v="0"/>
    <x v="6"/>
    <n v="6"/>
    <s v="微信支付-现金贷"/>
    <n v="0"/>
    <n v="680.04"/>
    <n v="0"/>
    <n v="0"/>
    <n v="680.04"/>
    <n v="120"/>
    <n v="3.33000000000004"/>
    <n v="-680.04"/>
  </r>
  <r>
    <x v="22"/>
    <d v="2016-12-26T00:00:00"/>
    <x v="0"/>
    <x v="6"/>
    <n v="2"/>
    <s v="易宝-现金贷"/>
    <n v="0"/>
    <n v="2046.98"/>
    <n v="0"/>
    <n v="0"/>
    <n v="2046.98"/>
    <n v="360"/>
    <n v="783.33"/>
    <n v="-2046.98"/>
  </r>
  <r>
    <x v="22"/>
    <d v="2016-04-22T00:00:00"/>
    <x v="0"/>
    <x v="11"/>
    <n v="13"/>
    <s v="支付宝线下还款"/>
    <n v="0"/>
    <n v="1020.07"/>
    <n v="0"/>
    <n v="1020.07"/>
    <n v="0"/>
    <n v="2010"/>
    <n v="0"/>
    <n v="-1020.07"/>
  </r>
  <r>
    <x v="22"/>
    <d v="2016-05-22T00:00:00"/>
    <x v="0"/>
    <x v="7"/>
    <n v="1"/>
    <s v="易联"/>
    <n v="0"/>
    <n v="5780.37"/>
    <n v="0"/>
    <n v="5780.37"/>
    <n v="0"/>
    <n v="0"/>
    <n v="0"/>
    <n v="-5780.37"/>
  </r>
  <r>
    <x v="22"/>
    <d v="2016-05-24T00:00:00"/>
    <x v="0"/>
    <x v="7"/>
    <n v="14"/>
    <s v="平安银行"/>
    <n v="0"/>
    <n v="680.04"/>
    <n v="0"/>
    <n v="680.04"/>
    <n v="0"/>
    <n v="0"/>
    <n v="0"/>
    <n v="-680.04"/>
  </r>
  <r>
    <x v="22"/>
    <d v="2016-05-25T00:00:00"/>
    <x v="0"/>
    <x v="7"/>
    <n v="1"/>
    <s v="易联"/>
    <n v="0"/>
    <n v="35362.28"/>
    <n v="0"/>
    <n v="35362.28"/>
    <n v="0"/>
    <n v="0"/>
    <n v="0"/>
    <n v="-35362.28"/>
  </r>
  <r>
    <x v="22"/>
    <d v="2016-05-26T00:00:00"/>
    <x v="0"/>
    <x v="7"/>
    <n v="1"/>
    <s v="易联"/>
    <n v="0"/>
    <n v="15300.97"/>
    <n v="0"/>
    <n v="15300.97"/>
    <n v="0"/>
    <n v="0"/>
    <n v="0"/>
    <n v="-15300.97"/>
  </r>
  <r>
    <x v="22"/>
    <d v="2016-05-27T00:00:00"/>
    <x v="0"/>
    <x v="7"/>
    <n v="1"/>
    <s v="易联"/>
    <n v="0"/>
    <n v="8840.56"/>
    <n v="0"/>
    <n v="8840.56"/>
    <n v="0"/>
    <n v="0"/>
    <n v="0"/>
    <n v="-8840.56"/>
  </r>
  <r>
    <x v="22"/>
    <d v="2016-05-28T00:00:00"/>
    <x v="0"/>
    <x v="7"/>
    <n v="1"/>
    <s v="易联"/>
    <n v="0"/>
    <n v="122407.8"/>
    <n v="0"/>
    <n v="122407.8"/>
    <n v="0"/>
    <n v="0"/>
    <n v="0"/>
    <n v="-122407.8"/>
  </r>
  <r>
    <x v="22"/>
    <d v="2016-06-22T00:00:00"/>
    <x v="0"/>
    <x v="0"/>
    <n v="1"/>
    <s v="易联"/>
    <n v="0"/>
    <n v="3400.22"/>
    <n v="0"/>
    <n v="3400.22"/>
    <n v="0"/>
    <n v="0"/>
    <n v="0"/>
    <n v="-3400.22"/>
  </r>
  <r>
    <x v="22"/>
    <d v="2016-06-23T00:00:00"/>
    <x v="0"/>
    <x v="0"/>
    <n v="1"/>
    <s v="易联"/>
    <n v="0"/>
    <n v="189732.28"/>
    <n v="0"/>
    <n v="189732.28"/>
    <n v="0"/>
    <n v="0"/>
    <n v="0"/>
    <n v="-189732.28"/>
  </r>
  <r>
    <x v="22"/>
    <d v="2016-06-24T00:00:00"/>
    <x v="0"/>
    <x v="0"/>
    <n v="1"/>
    <s v="易联"/>
    <n v="0"/>
    <n v="65284.22"/>
    <n v="0"/>
    <n v="65284.22"/>
    <n v="0"/>
    <n v="0"/>
    <n v="0"/>
    <n v="-65284.22"/>
  </r>
  <r>
    <x v="22"/>
    <d v="2016-06-24T00:00:00"/>
    <x v="0"/>
    <x v="0"/>
    <n v="14"/>
    <s v="平安银行"/>
    <n v="0"/>
    <n v="680.04"/>
    <n v="0"/>
    <n v="680.04"/>
    <n v="0"/>
    <n v="0"/>
    <n v="0"/>
    <n v="-680.04"/>
  </r>
  <r>
    <x v="22"/>
    <d v="2016-06-25T00:00:00"/>
    <x v="0"/>
    <x v="0"/>
    <n v="1"/>
    <s v="易联"/>
    <n v="0"/>
    <n v="17681.14"/>
    <n v="0"/>
    <n v="17681.14"/>
    <n v="0"/>
    <n v="0"/>
    <n v="0"/>
    <n v="-17681.14"/>
  </r>
  <r>
    <x v="22"/>
    <d v="2016-06-26T00:00:00"/>
    <x v="0"/>
    <x v="0"/>
    <n v="1"/>
    <s v="易联"/>
    <n v="0"/>
    <n v="9180.59"/>
    <n v="0"/>
    <n v="9180.59"/>
    <n v="0"/>
    <n v="0"/>
    <n v="0"/>
    <n v="-9180.59"/>
  </r>
  <r>
    <x v="22"/>
    <d v="2016-06-27T00:00:00"/>
    <x v="0"/>
    <x v="0"/>
    <n v="1"/>
    <s v="易联"/>
    <n v="0"/>
    <n v="2720.16"/>
    <n v="0"/>
    <n v="2720.16"/>
    <n v="0"/>
    <n v="0"/>
    <n v="0"/>
    <n v="-2720.16"/>
  </r>
  <r>
    <x v="22"/>
    <d v="2016-06-28T00:00:00"/>
    <x v="0"/>
    <x v="0"/>
    <n v="1"/>
    <s v="易联"/>
    <n v="0"/>
    <n v="78205.039999999994"/>
    <n v="0"/>
    <n v="78205.039999999994"/>
    <n v="0"/>
    <n v="0"/>
    <n v="0"/>
    <n v="-78205.039999999994"/>
  </r>
  <r>
    <x v="22"/>
    <d v="2016-09-20T00:00:00"/>
    <x v="0"/>
    <x v="3"/>
    <n v="4"/>
    <s v="联动优势-现金贷"/>
    <n v="0"/>
    <n v="682.33"/>
    <n v="0"/>
    <n v="682.33"/>
    <n v="0"/>
    <n v="0"/>
    <n v="0"/>
    <n v="-682.33"/>
  </r>
  <r>
    <x v="22"/>
    <d v="2016-09-30T00:00:00"/>
    <x v="0"/>
    <x v="3"/>
    <n v="6"/>
    <s v="微信支付-现金贷"/>
    <n v="0"/>
    <n v="59362.440000000097"/>
    <n v="0"/>
    <n v="59362.440000000097"/>
    <n v="0"/>
    <n v="880"/>
    <n v="0"/>
    <n v="-59362.440000000097"/>
  </r>
  <r>
    <x v="22"/>
    <d v="2016-10-20T00:00:00"/>
    <x v="0"/>
    <x v="4"/>
    <n v="4"/>
    <s v="联动优势-现金贷"/>
    <n v="0"/>
    <n v="682.33"/>
    <n v="0"/>
    <n v="682.33"/>
    <n v="0"/>
    <n v="0"/>
    <n v="0"/>
    <n v="-682.33"/>
  </r>
  <r>
    <x v="22"/>
    <d v="2016-03-23T00:00:00"/>
    <x v="0"/>
    <x v="10"/>
    <n v="14"/>
    <s v="平安银行"/>
    <n v="0"/>
    <n v="0"/>
    <n v="0"/>
    <n v="0"/>
    <n v="0"/>
    <n v="0.01"/>
    <n v="0"/>
    <n v="0"/>
  </r>
  <r>
    <x v="22"/>
    <d v="2016-03-24T00:00:00"/>
    <x v="0"/>
    <x v="10"/>
    <n v="1"/>
    <s v="易联"/>
    <n v="0"/>
    <n v="0"/>
    <n v="0"/>
    <n v="0"/>
    <n v="0"/>
    <n v="3530"/>
    <n v="0"/>
    <n v="0"/>
  </r>
  <r>
    <x v="22"/>
    <d v="2016-03-25T00:00:00"/>
    <x v="0"/>
    <x v="10"/>
    <n v="1"/>
    <s v="易联"/>
    <n v="0"/>
    <n v="0"/>
    <n v="0"/>
    <n v="0"/>
    <n v="0"/>
    <n v="9730"/>
    <n v="0"/>
    <n v="0"/>
  </r>
  <r>
    <x v="22"/>
    <d v="2016-03-26T00:00:00"/>
    <x v="0"/>
    <x v="10"/>
    <n v="1"/>
    <s v="易联"/>
    <n v="0"/>
    <n v="0"/>
    <n v="0"/>
    <n v="0"/>
    <n v="0"/>
    <n v="3970"/>
    <n v="0"/>
    <n v="0"/>
  </r>
  <r>
    <x v="22"/>
    <d v="2016-03-27T00:00:00"/>
    <x v="0"/>
    <x v="10"/>
    <n v="1"/>
    <s v="易联"/>
    <n v="0"/>
    <n v="0"/>
    <n v="0"/>
    <n v="0"/>
    <n v="0"/>
    <n v="2360"/>
    <n v="0"/>
    <n v="0"/>
  </r>
  <r>
    <x v="22"/>
    <d v="2016-03-28T00:00:00"/>
    <x v="0"/>
    <x v="10"/>
    <n v="1"/>
    <s v="易联"/>
    <n v="0"/>
    <n v="0"/>
    <n v="0"/>
    <n v="0"/>
    <n v="0"/>
    <n v="1710"/>
    <n v="0"/>
    <n v="0"/>
  </r>
  <r>
    <x v="22"/>
    <d v="2016-03-29T00:00:00"/>
    <x v="0"/>
    <x v="10"/>
    <n v="1"/>
    <s v="易联"/>
    <n v="0"/>
    <n v="0"/>
    <n v="0"/>
    <n v="0"/>
    <n v="0"/>
    <n v="3830"/>
    <n v="0"/>
    <n v="0"/>
  </r>
  <r>
    <x v="22"/>
    <d v="2016-03-30T00:00:00"/>
    <x v="0"/>
    <x v="10"/>
    <n v="1"/>
    <s v="易联"/>
    <n v="0"/>
    <n v="0"/>
    <n v="0"/>
    <n v="0"/>
    <n v="0"/>
    <n v="6860"/>
    <n v="0"/>
    <n v="0"/>
  </r>
  <r>
    <x v="22"/>
    <d v="2016-03-31T00:00:00"/>
    <x v="0"/>
    <x v="10"/>
    <n v="1"/>
    <s v="易联"/>
    <n v="0"/>
    <n v="0"/>
    <n v="0"/>
    <n v="0"/>
    <n v="0"/>
    <n v="7150"/>
    <n v="0"/>
    <n v="0"/>
  </r>
  <r>
    <x v="22"/>
    <d v="2016-04-01T00:00:00"/>
    <x v="0"/>
    <x v="11"/>
    <n v="1"/>
    <s v="易联"/>
    <n v="0"/>
    <n v="0"/>
    <n v="0"/>
    <n v="0"/>
    <n v="0"/>
    <n v="7880"/>
    <n v="0"/>
    <n v="0"/>
  </r>
  <r>
    <x v="22"/>
    <d v="2016-04-02T00:00:00"/>
    <x v="0"/>
    <x v="11"/>
    <n v="1"/>
    <s v="易联"/>
    <n v="0"/>
    <n v="0"/>
    <n v="0"/>
    <n v="0"/>
    <n v="0"/>
    <n v="6040"/>
    <n v="0"/>
    <n v="0"/>
  </r>
  <r>
    <x v="22"/>
    <d v="2016-04-03T00:00:00"/>
    <x v="0"/>
    <x v="11"/>
    <n v="1"/>
    <s v="易联"/>
    <n v="0"/>
    <n v="0"/>
    <n v="0"/>
    <n v="0"/>
    <n v="0"/>
    <n v="4690"/>
    <n v="0"/>
    <n v="0"/>
  </r>
  <r>
    <x v="22"/>
    <d v="2016-04-04T00:00:00"/>
    <x v="0"/>
    <x v="11"/>
    <n v="1"/>
    <s v="易联"/>
    <n v="0"/>
    <n v="0"/>
    <n v="0"/>
    <n v="0"/>
    <n v="0"/>
    <n v="4170"/>
    <n v="0"/>
    <n v="0"/>
  </r>
  <r>
    <x v="22"/>
    <d v="2016-04-05T00:00:00"/>
    <x v="0"/>
    <x v="11"/>
    <n v="1"/>
    <s v="易联"/>
    <n v="0"/>
    <n v="0"/>
    <n v="0"/>
    <n v="0"/>
    <n v="0"/>
    <n v="7470"/>
    <n v="0"/>
    <n v="0"/>
  </r>
  <r>
    <x v="22"/>
    <d v="2016-04-05T00:00:00"/>
    <x v="0"/>
    <x v="11"/>
    <n v="13"/>
    <s v="支付宝线下还款"/>
    <n v="0"/>
    <n v="0"/>
    <n v="0"/>
    <n v="0"/>
    <n v="0"/>
    <n v="180"/>
    <n v="0"/>
    <n v="0"/>
  </r>
  <r>
    <x v="22"/>
    <d v="2016-04-06T00:00:00"/>
    <x v="0"/>
    <x v="11"/>
    <n v="1"/>
    <s v="易联"/>
    <n v="0"/>
    <n v="0"/>
    <n v="0"/>
    <n v="0"/>
    <n v="0"/>
    <n v="11190"/>
    <n v="0"/>
    <n v="0"/>
  </r>
  <r>
    <x v="22"/>
    <d v="2016-04-07T00:00:00"/>
    <x v="0"/>
    <x v="11"/>
    <n v="1"/>
    <s v="易联"/>
    <n v="0"/>
    <n v="0"/>
    <n v="0"/>
    <n v="0"/>
    <n v="0"/>
    <n v="9260"/>
    <n v="0"/>
    <n v="0"/>
  </r>
  <r>
    <x v="22"/>
    <d v="2016-04-08T00:00:00"/>
    <x v="0"/>
    <x v="11"/>
    <n v="1"/>
    <s v="易联"/>
    <n v="0"/>
    <n v="0"/>
    <n v="0"/>
    <n v="0"/>
    <n v="0"/>
    <n v="8990"/>
    <n v="0"/>
    <n v="0"/>
  </r>
  <r>
    <x v="22"/>
    <d v="2016-04-09T00:00:00"/>
    <x v="0"/>
    <x v="11"/>
    <n v="1"/>
    <s v="易联"/>
    <n v="0"/>
    <n v="0"/>
    <n v="0"/>
    <n v="0"/>
    <n v="0"/>
    <n v="7430"/>
    <n v="0"/>
    <n v="0"/>
  </r>
  <r>
    <x v="22"/>
    <d v="2016-04-10T00:00:00"/>
    <x v="0"/>
    <x v="11"/>
    <n v="1"/>
    <s v="易联"/>
    <n v="0"/>
    <n v="0"/>
    <n v="0"/>
    <n v="0"/>
    <n v="0"/>
    <n v="7100"/>
    <n v="0"/>
    <n v="0"/>
  </r>
  <r>
    <x v="22"/>
    <d v="2016-04-11T00:00:00"/>
    <x v="0"/>
    <x v="11"/>
    <n v="1"/>
    <s v="易联"/>
    <n v="0"/>
    <n v="0"/>
    <n v="0"/>
    <n v="0"/>
    <n v="0"/>
    <n v="12640"/>
    <n v="0"/>
    <n v="0"/>
  </r>
  <r>
    <x v="22"/>
    <d v="2016-04-12T00:00:00"/>
    <x v="0"/>
    <x v="11"/>
    <n v="1"/>
    <s v="易联"/>
    <n v="0"/>
    <n v="0"/>
    <n v="0"/>
    <n v="0"/>
    <n v="0"/>
    <n v="11450"/>
    <n v="0"/>
    <n v="0"/>
  </r>
  <r>
    <x v="22"/>
    <d v="2016-04-12T00:00:00"/>
    <x v="0"/>
    <x v="11"/>
    <n v="13"/>
    <s v="支付宝线下还款"/>
    <n v="0"/>
    <n v="0"/>
    <n v="0"/>
    <n v="0"/>
    <n v="0"/>
    <n v="180"/>
    <n v="0"/>
    <n v="0"/>
  </r>
  <r>
    <x v="22"/>
    <d v="2016-04-13T00:00:00"/>
    <x v="0"/>
    <x v="11"/>
    <n v="1"/>
    <s v="易联"/>
    <n v="0"/>
    <n v="0"/>
    <n v="0"/>
    <n v="0"/>
    <n v="0"/>
    <n v="14140"/>
    <n v="0"/>
    <n v="0"/>
  </r>
  <r>
    <x v="22"/>
    <d v="2016-04-13T00:00:00"/>
    <x v="0"/>
    <x v="11"/>
    <n v="13"/>
    <s v="支付宝线下还款"/>
    <n v="0"/>
    <n v="0"/>
    <n v="0"/>
    <n v="0"/>
    <n v="0"/>
    <n v="150"/>
    <n v="0"/>
    <n v="0"/>
  </r>
  <r>
    <x v="22"/>
    <d v="2016-04-14T00:00:00"/>
    <x v="0"/>
    <x v="11"/>
    <n v="1"/>
    <s v="易联"/>
    <n v="0"/>
    <n v="0"/>
    <n v="0"/>
    <n v="0"/>
    <n v="0"/>
    <n v="13080"/>
    <n v="0"/>
    <n v="0"/>
  </r>
  <r>
    <x v="22"/>
    <d v="2016-04-15T00:00:00"/>
    <x v="0"/>
    <x v="11"/>
    <n v="1"/>
    <s v="易联"/>
    <n v="0"/>
    <n v="0"/>
    <n v="0"/>
    <n v="0"/>
    <n v="0"/>
    <n v="17870"/>
    <n v="0"/>
    <n v="0"/>
  </r>
  <r>
    <x v="22"/>
    <d v="2016-04-15T00:00:00"/>
    <x v="0"/>
    <x v="11"/>
    <n v="13"/>
    <s v="支付宝线下还款"/>
    <n v="0"/>
    <n v="0"/>
    <n v="0"/>
    <n v="0"/>
    <n v="0"/>
    <n v="330"/>
    <n v="0"/>
    <n v="0"/>
  </r>
  <r>
    <x v="22"/>
    <d v="2016-04-16T00:00:00"/>
    <x v="0"/>
    <x v="11"/>
    <n v="1"/>
    <s v="易联"/>
    <n v="0"/>
    <n v="0"/>
    <n v="0"/>
    <n v="0"/>
    <n v="0"/>
    <n v="33750"/>
    <n v="0"/>
    <n v="0"/>
  </r>
  <r>
    <x v="22"/>
    <d v="2016-04-17T00:00:00"/>
    <x v="0"/>
    <x v="11"/>
    <n v="1"/>
    <s v="易联"/>
    <n v="0"/>
    <n v="0"/>
    <n v="0"/>
    <n v="0"/>
    <n v="0"/>
    <n v="33370"/>
    <n v="0"/>
    <n v="0"/>
  </r>
  <r>
    <x v="22"/>
    <d v="2016-04-17T00:00:00"/>
    <x v="0"/>
    <x v="11"/>
    <n v="13"/>
    <s v="支付宝线下还款"/>
    <n v="0"/>
    <n v="0"/>
    <n v="0"/>
    <n v="0"/>
    <n v="0"/>
    <n v="120"/>
    <n v="0"/>
    <n v="0"/>
  </r>
  <r>
    <x v="22"/>
    <d v="2016-04-18T00:00:00"/>
    <x v="0"/>
    <x v="11"/>
    <n v="1"/>
    <s v="易联"/>
    <n v="0"/>
    <n v="0"/>
    <n v="0"/>
    <n v="0"/>
    <n v="0"/>
    <n v="43280"/>
    <n v="0"/>
    <n v="0"/>
  </r>
  <r>
    <x v="22"/>
    <d v="2016-04-18T00:00:00"/>
    <x v="0"/>
    <x v="11"/>
    <n v="13"/>
    <s v="支付宝线下还款"/>
    <n v="0"/>
    <n v="0"/>
    <n v="0"/>
    <n v="0"/>
    <n v="0"/>
    <n v="620"/>
    <n v="0"/>
    <n v="0"/>
  </r>
  <r>
    <x v="22"/>
    <d v="2016-04-19T00:00:00"/>
    <x v="0"/>
    <x v="11"/>
    <n v="1"/>
    <s v="易联"/>
    <n v="0"/>
    <n v="0"/>
    <n v="0"/>
    <n v="0"/>
    <n v="0"/>
    <n v="41060"/>
    <n v="0"/>
    <n v="0"/>
  </r>
  <r>
    <x v="22"/>
    <d v="2016-04-19T00:00:00"/>
    <x v="0"/>
    <x v="11"/>
    <n v="13"/>
    <s v="支付宝线下还款"/>
    <n v="0"/>
    <n v="0"/>
    <n v="0"/>
    <n v="0"/>
    <n v="0"/>
    <n v="180"/>
    <n v="0"/>
    <n v="0"/>
  </r>
  <r>
    <x v="22"/>
    <d v="2016-04-20T00:00:00"/>
    <x v="0"/>
    <x v="11"/>
    <n v="1"/>
    <s v="易联"/>
    <n v="0"/>
    <n v="0"/>
    <n v="0"/>
    <n v="0"/>
    <n v="0"/>
    <n v="52940"/>
    <n v="0"/>
    <n v="0"/>
  </r>
  <r>
    <x v="22"/>
    <d v="2016-04-20T00:00:00"/>
    <x v="0"/>
    <x v="11"/>
    <n v="13"/>
    <s v="支付宝线下还款"/>
    <n v="0"/>
    <n v="0"/>
    <n v="0"/>
    <n v="0"/>
    <n v="0"/>
    <n v="539.99"/>
    <n v="0"/>
    <n v="0"/>
  </r>
  <r>
    <x v="22"/>
    <d v="2016-04-21T00:00:00"/>
    <x v="0"/>
    <x v="11"/>
    <n v="1"/>
    <s v="易联"/>
    <n v="0"/>
    <n v="0"/>
    <n v="0"/>
    <n v="0"/>
    <n v="0"/>
    <n v="136870"/>
    <n v="0"/>
    <n v="0"/>
  </r>
  <r>
    <x v="22"/>
    <d v="2016-04-21T00:00:00"/>
    <x v="0"/>
    <x v="11"/>
    <n v="13"/>
    <s v="支付宝线下还款"/>
    <n v="0"/>
    <n v="0"/>
    <n v="0"/>
    <n v="0"/>
    <n v="0"/>
    <n v="1680"/>
    <n v="0"/>
    <n v="0"/>
  </r>
  <r>
    <x v="22"/>
    <d v="2016-05-18T00:00:00"/>
    <x v="0"/>
    <x v="7"/>
    <n v="1"/>
    <s v="易联"/>
    <n v="0"/>
    <n v="0"/>
    <n v="0"/>
    <n v="0"/>
    <n v="0"/>
    <n v="180"/>
    <n v="0"/>
    <n v="0"/>
  </r>
  <r>
    <x v="22"/>
    <d v="2016-06-11T00:00:00"/>
    <x v="0"/>
    <x v="0"/>
    <n v="13"/>
    <s v="支付宝线下还款"/>
    <n v="0"/>
    <n v="0"/>
    <n v="0"/>
    <n v="0"/>
    <n v="0"/>
    <n v="180"/>
    <n v="0"/>
    <n v="0"/>
  </r>
  <r>
    <x v="22"/>
    <d v="2016-08-09T00:00:00"/>
    <x v="0"/>
    <x v="2"/>
    <n v="2"/>
    <s v="易宝-现金贷"/>
    <n v="0"/>
    <n v="0"/>
    <n v="0"/>
    <n v="0"/>
    <n v="0"/>
    <n v="15690"/>
    <n v="0"/>
    <n v="0"/>
  </r>
  <r>
    <x v="22"/>
    <d v="2016-08-09T00:00:00"/>
    <x v="0"/>
    <x v="2"/>
    <n v="13"/>
    <s v="支付宝线下还款"/>
    <n v="0"/>
    <n v="0"/>
    <n v="0"/>
    <n v="0"/>
    <n v="0"/>
    <n v="120"/>
    <n v="0"/>
    <n v="0"/>
  </r>
  <r>
    <x v="22"/>
    <d v="2016-08-11T00:00:00"/>
    <x v="0"/>
    <x v="2"/>
    <n v="13"/>
    <s v="支付宝线下还款"/>
    <n v="0"/>
    <n v="0"/>
    <n v="0"/>
    <n v="0"/>
    <n v="0"/>
    <n v="510"/>
    <n v="0"/>
    <n v="0"/>
  </r>
  <r>
    <x v="22"/>
    <d v="2016-08-18T00:00:00"/>
    <x v="0"/>
    <x v="2"/>
    <n v="6"/>
    <s v="微信支付-现金贷"/>
    <n v="0"/>
    <n v="0"/>
    <n v="0"/>
    <n v="0"/>
    <n v="0"/>
    <n v="480"/>
    <n v="0"/>
    <n v="0"/>
  </r>
  <r>
    <x v="22"/>
    <d v="2016-08-22T00:00:00"/>
    <x v="0"/>
    <x v="2"/>
    <n v="4"/>
    <s v="联动优势-现金贷"/>
    <n v="0"/>
    <n v="0"/>
    <n v="0"/>
    <n v="0"/>
    <n v="0"/>
    <n v="100"/>
    <n v="0"/>
    <n v="0"/>
  </r>
  <r>
    <x v="22"/>
    <d v="2016-09-10T00:00:00"/>
    <x v="0"/>
    <x v="3"/>
    <n v="13"/>
    <s v="支付宝线下还款"/>
    <n v="0"/>
    <n v="0"/>
    <n v="0"/>
    <n v="0"/>
    <n v="0"/>
    <n v="480"/>
    <n v="0"/>
    <n v="0"/>
  </r>
  <r>
    <x v="22"/>
    <d v="2016-09-21T00:00:00"/>
    <x v="0"/>
    <x v="3"/>
    <n v="13"/>
    <s v="支付宝线下还款"/>
    <n v="0"/>
    <n v="0"/>
    <n v="0"/>
    <n v="0"/>
    <n v="0"/>
    <n v="220"/>
    <n v="0"/>
    <n v="0"/>
  </r>
  <r>
    <x v="22"/>
    <d v="2016-09-28T00:00:00"/>
    <x v="0"/>
    <x v="3"/>
    <n v="13"/>
    <s v="支付宝线下还款"/>
    <n v="0"/>
    <n v="0"/>
    <n v="0"/>
    <n v="0"/>
    <n v="0"/>
    <n v="120"/>
    <n v="0"/>
    <n v="0"/>
  </r>
  <r>
    <x v="22"/>
    <d v="2016-10-04T00:00:00"/>
    <x v="0"/>
    <x v="4"/>
    <n v="6"/>
    <s v="微信支付-现金贷"/>
    <n v="0"/>
    <n v="0"/>
    <n v="0"/>
    <n v="0"/>
    <n v="0"/>
    <n v="340"/>
    <n v="0"/>
    <n v="0"/>
  </r>
  <r>
    <x v="22"/>
    <d v="2016-10-07T00:00:00"/>
    <x v="0"/>
    <x v="4"/>
    <n v="6"/>
    <s v="微信支付-现金贷"/>
    <n v="0"/>
    <n v="0"/>
    <n v="0"/>
    <n v="0"/>
    <n v="0"/>
    <n v="360"/>
    <n v="0"/>
    <n v="0"/>
  </r>
  <r>
    <x v="22"/>
    <d v="2016-10-08T00:00:00"/>
    <x v="0"/>
    <x v="4"/>
    <n v="6"/>
    <s v="微信支付-现金贷"/>
    <n v="0"/>
    <n v="0"/>
    <n v="0"/>
    <n v="0"/>
    <n v="0"/>
    <n v="1040"/>
    <n v="0"/>
    <n v="0"/>
  </r>
  <r>
    <x v="22"/>
    <d v="2016-10-08T00:00:00"/>
    <x v="0"/>
    <x v="4"/>
    <n v="13"/>
    <s v="支付宝线下还款"/>
    <n v="0"/>
    <n v="0"/>
    <n v="0"/>
    <n v="0"/>
    <n v="0"/>
    <n v="120"/>
    <n v="0"/>
    <n v="0"/>
  </r>
  <r>
    <x v="22"/>
    <d v="2016-10-11T00:00:00"/>
    <x v="0"/>
    <x v="4"/>
    <n v="13"/>
    <s v="支付宝线下还款"/>
    <n v="0"/>
    <n v="0"/>
    <n v="0"/>
    <n v="0"/>
    <n v="0"/>
    <n v="100"/>
    <n v="0"/>
    <n v="0"/>
  </r>
  <r>
    <x v="0"/>
    <d v="2017-01-01T00:00:00"/>
    <x v="0"/>
    <x v="6"/>
    <n v="2"/>
    <s v="易宝-现金贷"/>
    <n v="850055.27875000006"/>
    <n v="684789.98"/>
    <n v="232574.79"/>
    <n v="378770.54"/>
    <n v="73444.649999999907"/>
    <n v="62843.24"/>
    <n v="9393.99"/>
    <n v="165265.29875000007"/>
  </r>
  <r>
    <x v="0"/>
    <d v="2017-01-01T00:00:00"/>
    <x v="0"/>
    <x v="6"/>
    <n v="6"/>
    <s v="微信支付-现金贷"/>
    <n v="0"/>
    <n v="57123.62"/>
    <n v="23801.52"/>
    <n v="25161.59"/>
    <n v="8160.51"/>
    <n v="7610"/>
    <n v="1353.34"/>
    <n v="-57123.62"/>
  </r>
  <r>
    <x v="23"/>
    <d v="2016-07-03T00:00:00"/>
    <x v="0"/>
    <x v="1"/>
    <n v="2"/>
    <s v="易宝-现金贷"/>
    <n v="156498.92000000001"/>
    <n v="153081.91"/>
    <n v="1366.8"/>
    <n v="151715.10999999999"/>
    <n v="0"/>
    <n v="15080"/>
    <n v="0"/>
    <n v="3417.0100000000093"/>
  </r>
  <r>
    <x v="23"/>
    <d v="2016-07-04T00:00:00"/>
    <x v="0"/>
    <x v="1"/>
    <n v="2"/>
    <s v="易宝-现金贷"/>
    <n v="240557.149999999"/>
    <n v="240557.149999999"/>
    <n v="0"/>
    <n v="240557.149999999"/>
    <n v="0"/>
    <n v="24220"/>
    <n v="0"/>
    <n v="0"/>
  </r>
  <r>
    <x v="23"/>
    <d v="2016-07-06T00:00:00"/>
    <x v="0"/>
    <x v="1"/>
    <n v="2"/>
    <s v="易宝-现金贷"/>
    <n v="564489.39"/>
    <n v="494782.52"/>
    <n v="61506.12"/>
    <n v="433276.4"/>
    <n v="0"/>
    <n v="45990"/>
    <n v="0"/>
    <n v="69706.87"/>
  </r>
  <r>
    <x v="23"/>
    <d v="2016-07-07T00:00:00"/>
    <x v="0"/>
    <x v="1"/>
    <n v="2"/>
    <s v="易宝-现金贷"/>
    <n v="968379.55000000505"/>
    <n v="850834.59000000497"/>
    <n v="131896.42000000001"/>
    <n v="705953.55000000505"/>
    <n v="12984.62"/>
    <n v="75250"/>
    <n v="570"/>
    <n v="117544.96000000008"/>
  </r>
  <r>
    <x v="23"/>
    <d v="2016-07-08T00:00:00"/>
    <x v="0"/>
    <x v="1"/>
    <n v="2"/>
    <s v="易宝-现金贷"/>
    <n v="1327164.97999999"/>
    <n v="874753.49000000104"/>
    <n v="544670.81000000099"/>
    <n v="295912.63999999902"/>
    <n v="34170.04"/>
    <n v="79110"/>
    <n v="1640"/>
    <n v="452411.48999998893"/>
  </r>
  <r>
    <x v="23"/>
    <d v="2016-07-09T00:00:00"/>
    <x v="0"/>
    <x v="1"/>
    <n v="2"/>
    <s v="易宝-现金贷"/>
    <n v="356052.03999999899"/>
    <n v="376554.05999999901"/>
    <n v="49204.91"/>
    <n v="241240.61999999901"/>
    <n v="86108.530000000101"/>
    <n v="36710"/>
    <n v="3990"/>
    <n v="-20502.020000000019"/>
  </r>
  <r>
    <x v="23"/>
    <d v="2016-07-10T00:00:00"/>
    <x v="0"/>
    <x v="1"/>
    <n v="2"/>
    <s v="易宝-现金贷"/>
    <n v="358785.50999999902"/>
    <n v="397055.95999999897"/>
    <n v="20502.05"/>
    <n v="325298.83999999898"/>
    <n v="51255.07"/>
    <n v="37750"/>
    <n v="2780"/>
    <n v="-38270.449999999953"/>
  </r>
  <r>
    <x v="23"/>
    <d v="2016-07-11T00:00:00"/>
    <x v="0"/>
    <x v="1"/>
    <n v="2"/>
    <s v="易宝-现金贷"/>
    <n v="824865.22000000696"/>
    <n v="915757.58000000694"/>
    <n v="11617.81"/>
    <n v="809147.00000000698"/>
    <n v="94992.77"/>
    <n v="88590"/>
    <n v="6870"/>
    <n v="-90892.359999999986"/>
  </r>
  <r>
    <x v="23"/>
    <d v="2016-07-12T00:00:00"/>
    <x v="0"/>
    <x v="1"/>
    <n v="2"/>
    <s v="易宝-现金贷"/>
    <n v="1450860.34"/>
    <n v="1122827.95"/>
    <n v="388171.82"/>
    <n v="693652.09000000404"/>
    <n v="41004.04"/>
    <n v="105930"/>
    <n v="3620"/>
    <n v="328032.39000000013"/>
  </r>
  <r>
    <x v="23"/>
    <d v="2016-07-13T00:00:00"/>
    <x v="0"/>
    <x v="1"/>
    <n v="2"/>
    <s v="易宝-现金贷"/>
    <n v="1516466.91"/>
    <n v="1220554.43"/>
    <n v="408673.82"/>
    <n v="699119.39000000397"/>
    <n v="112761.22"/>
    <n v="117350"/>
    <n v="7110"/>
    <n v="295912.48"/>
  </r>
  <r>
    <x v="23"/>
    <d v="2016-07-14T00:00:00"/>
    <x v="0"/>
    <x v="1"/>
    <n v="2"/>
    <s v="易宝-现金贷"/>
    <n v="1081140.55"/>
    <n v="995715.63000000198"/>
    <n v="232356.44999999899"/>
    <n v="619161.47000000195"/>
    <n v="144197.71"/>
    <n v="102900"/>
    <n v="9140"/>
    <n v="85424.919999998063"/>
  </r>
  <r>
    <x v="23"/>
    <d v="2016-07-15T00:00:00"/>
    <x v="0"/>
    <x v="1"/>
    <n v="2"/>
    <s v="易宝-现金贷"/>
    <n v="1280010.25999999"/>
    <n v="1010066.76"/>
    <n v="447627.69"/>
    <n v="444210.75000000099"/>
    <n v="118228.32"/>
    <n v="103590"/>
    <n v="7920"/>
    <n v="269943.49999998999"/>
  </r>
  <r>
    <x v="23"/>
    <d v="2016-07-16T00:00:00"/>
    <x v="0"/>
    <x v="1"/>
    <n v="2"/>
    <s v="易宝-现金贷"/>
    <n v="555605.09"/>
    <n v="646497.41"/>
    <n v="48521.47"/>
    <n v="459245.55"/>
    <n v="138730.39000000001"/>
    <n v="71590"/>
    <n v="8250"/>
    <n v="-90892.320000000065"/>
  </r>
  <r>
    <x v="23"/>
    <d v="2016-07-17T00:00:00"/>
    <x v="0"/>
    <x v="1"/>
    <n v="2"/>
    <s v="易宝-现金贷"/>
    <n v="686134.74999999802"/>
    <n v="544670.72999999905"/>
    <n v="224155.62999999899"/>
    <n v="244657.61999999901"/>
    <n v="75857.48"/>
    <n v="60170"/>
    <n v="6350"/>
    <n v="141464.01999999897"/>
  </r>
  <r>
    <x v="23"/>
    <d v="2016-07-18T00:00:00"/>
    <x v="0"/>
    <x v="1"/>
    <n v="2"/>
    <s v="易宝-现金贷"/>
    <n v="439426.95"/>
    <n v="538520.09"/>
    <n v="21185.439999999999"/>
    <n v="390905.46"/>
    <n v="126429.19"/>
    <n v="60870"/>
    <n v="10370"/>
    <n v="-99093.139999999956"/>
  </r>
  <r>
    <x v="23"/>
    <d v="2016-07-19T00:00:00"/>
    <x v="0"/>
    <x v="1"/>
    <n v="2"/>
    <s v="易宝-现金贷"/>
    <n v="687501.71000000299"/>
    <n v="762675.82000000298"/>
    <n v="20502.04"/>
    <n v="654698.46000000299"/>
    <n v="87475.32"/>
    <n v="93780"/>
    <n v="8570"/>
    <n v="-75174.109999999986"/>
  </r>
  <r>
    <x v="23"/>
    <d v="2016-07-20T00:00:00"/>
    <x v="0"/>
    <x v="1"/>
    <n v="2"/>
    <s v="易宝-现金贷"/>
    <n v="1028519.06000001"/>
    <n v="1007333.66000001"/>
    <n v="116178.2"/>
    <n v="813931.13000000501"/>
    <n v="77224.33"/>
    <n v="123550"/>
    <n v="9000"/>
    <n v="21185.399999999907"/>
  </r>
  <r>
    <x v="23"/>
    <d v="2016-07-21T00:00:00"/>
    <x v="0"/>
    <x v="1"/>
    <n v="2"/>
    <s v="易宝-现金贷"/>
    <n v="1507583.35"/>
    <n v="1106426.8600000001"/>
    <n v="586358.650000002"/>
    <n v="471546.74000000098"/>
    <n v="48521.47"/>
    <n v="141170"/>
    <n v="4640"/>
    <n v="401156.49"/>
  </r>
  <r>
    <x v="23"/>
    <d v="2016-07-22T00:00:00"/>
    <x v="0"/>
    <x v="1"/>
    <n v="2"/>
    <s v="易宝-现金贷"/>
    <n v="644447.12000000197"/>
    <n v="684767.87000000104"/>
    <n v="99776.5600000001"/>
    <n v="451728.04000000103"/>
    <n v="133263.26999999999"/>
    <n v="91160"/>
    <n v="8560"/>
    <n v="-40320.749999999069"/>
  </r>
  <r>
    <x v="23"/>
    <d v="2016-07-23T00:00:00"/>
    <x v="0"/>
    <x v="1"/>
    <n v="2"/>
    <s v="易宝-现金贷"/>
    <n v="733289.16999999899"/>
    <n v="634196.12999999896"/>
    <n v="237823.53999999899"/>
    <n v="324615.48"/>
    <n v="71757.11"/>
    <n v="83090"/>
    <n v="6910"/>
    <n v="99093.040000000037"/>
  </r>
  <r>
    <x v="23"/>
    <d v="2016-07-24T00:00:00"/>
    <x v="0"/>
    <x v="1"/>
    <n v="2"/>
    <s v="易宝-现金贷"/>
    <n v="423025.45"/>
    <n v="494099.18"/>
    <n v="38953.86"/>
    <n v="364252.97"/>
    <n v="90892.35"/>
    <n v="60520"/>
    <n v="8820"/>
    <n v="-71073.729999999981"/>
  </r>
  <r>
    <x v="23"/>
    <d v="2016-07-25T00:00:00"/>
    <x v="0"/>
    <x v="1"/>
    <n v="2"/>
    <s v="易宝-现金贷"/>
    <n v="742173.46000000101"/>
    <n v="694335.48"/>
    <n v="177000.85"/>
    <n v="429859.320000001"/>
    <n v="87475.31"/>
    <n v="88800"/>
    <n v="9820"/>
    <n v="47837.980000001029"/>
  </r>
  <r>
    <x v="23"/>
    <d v="2016-07-26T00:00:00"/>
    <x v="0"/>
    <x v="1"/>
    <n v="2"/>
    <s v="易宝-现金贷"/>
    <n v="604809.96000000101"/>
    <n v="668366.25000000105"/>
    <n v="33486.67"/>
    <n v="553554.88000000105"/>
    <n v="81324.7"/>
    <n v="85440"/>
    <n v="9070"/>
    <n v="-63556.290000000037"/>
  </r>
  <r>
    <x v="23"/>
    <d v="2016-07-27T00:00:00"/>
    <x v="0"/>
    <x v="1"/>
    <n v="2"/>
    <s v="易宝-现金贷"/>
    <n v="921907.92999999796"/>
    <n v="757891.76999999897"/>
    <n v="267209.88999999902"/>
    <n v="434643.05"/>
    <n v="56038.830000000104"/>
    <n v="97320"/>
    <n v="8520"/>
    <n v="164016.15999999898"/>
  </r>
  <r>
    <x v="23"/>
    <d v="2016-07-28T00:00:00"/>
    <x v="0"/>
    <x v="1"/>
    <n v="2"/>
    <s v="易宝-现金贷"/>
    <n v="637613.35000000102"/>
    <n v="707320.26000000106"/>
    <n v="93625.990000000107"/>
    <n v="503666.73000000097"/>
    <n v="110027.54"/>
    <n v="91110"/>
    <n v="10430"/>
    <n v="-69706.910000000033"/>
  </r>
  <r>
    <x v="23"/>
    <d v="2016-07-29T00:00:00"/>
    <x v="0"/>
    <x v="1"/>
    <n v="2"/>
    <s v="易宝-现金贷"/>
    <n v="750374.32"/>
    <n v="694335.54000000097"/>
    <n v="182468.08"/>
    <n v="438060.18000000098"/>
    <n v="73807.28"/>
    <n v="91220"/>
    <n v="8920"/>
    <n v="56038.77999999898"/>
  </r>
  <r>
    <x v="23"/>
    <d v="2016-07-31T00:00:00"/>
    <x v="0"/>
    <x v="1"/>
    <n v="2"/>
    <s v="易宝-现金贷"/>
    <n v="868603.08999999706"/>
    <n v="699119.56"/>
    <n v="322565.62"/>
    <n v="332816.31"/>
    <n v="43737.63"/>
    <n v="87290"/>
    <n v="6230"/>
    <n v="169483.529999997"/>
  </r>
  <r>
    <x v="23"/>
    <d v="2016-08-01T00:00:00"/>
    <x v="0"/>
    <x v="2"/>
    <n v="2"/>
    <s v="易宝-现金贷"/>
    <n v="677250.70000000298"/>
    <n v="749007.80000000296"/>
    <n v="44421.14"/>
    <n v="597976.100000003"/>
    <n v="106610.56"/>
    <n v="90510"/>
    <n v="12000"/>
    <n v="-71757.099999999977"/>
  </r>
  <r>
    <x v="23"/>
    <d v="2016-08-02T00:00:00"/>
    <x v="0"/>
    <x v="2"/>
    <n v="2"/>
    <s v="易宝-现金贷"/>
    <n v="715520.87000000395"/>
    <n v="778393.77000000398"/>
    <n v="29386.25"/>
    <n v="675200.20000000403"/>
    <n v="73807.320000000094"/>
    <n v="99180"/>
    <n v="10140"/>
    <n v="-62872.900000000023"/>
  </r>
  <r>
    <x v="23"/>
    <d v="2016-08-03T00:00:00"/>
    <x v="0"/>
    <x v="2"/>
    <n v="2"/>
    <s v="易宝-现金贷"/>
    <n v="1042186.91"/>
    <n v="961545.56000000401"/>
    <n v="168116.7"/>
    <n v="736023.18000000506"/>
    <n v="57405.68"/>
    <n v="121100"/>
    <n v="8650"/>
    <n v="80641.349999996019"/>
  </r>
  <r>
    <x v="23"/>
    <d v="2016-08-04T00:00:00"/>
    <x v="0"/>
    <x v="2"/>
    <n v="2"/>
    <s v="易宝-现金贷"/>
    <n v="1122828.07"/>
    <n v="1033986.03000001"/>
    <n v="183151.52"/>
    <n v="781127.620000005"/>
    <n v="69706.89"/>
    <n v="131210"/>
    <n v="9970"/>
    <n v="88842.039999990026"/>
  </r>
  <r>
    <x v="23"/>
    <d v="2016-08-05T00:00:00"/>
    <x v="0"/>
    <x v="2"/>
    <n v="2"/>
    <s v="易宝-现金贷"/>
    <n v="1384570.66"/>
    <n v="1273176.1800000099"/>
    <n v="312997.739999999"/>
    <n v="847417.34000000695"/>
    <n v="112761.1"/>
    <n v="162420"/>
    <n v="17836.669999999998"/>
    <n v="111394.47999998997"/>
  </r>
  <r>
    <x v="23"/>
    <d v="2016-08-06T00:00:00"/>
    <x v="0"/>
    <x v="2"/>
    <n v="2"/>
    <s v="易宝-现金贷"/>
    <n v="1358601.31"/>
    <n v="1180233.78"/>
    <n v="279511.049999999"/>
    <n v="815980.98000000603"/>
    <n v="84741.750000000102"/>
    <n v="142070"/>
    <n v="8710"/>
    <n v="178367.53000000003"/>
  </r>
  <r>
    <x v="23"/>
    <d v="2016-08-07T00:00:00"/>
    <x v="0"/>
    <x v="2"/>
    <n v="2"/>
    <s v="易宝-现金贷"/>
    <n v="1268392.3700000001"/>
    <n v="1100959.1399999999"/>
    <n v="280194.40999999898"/>
    <n v="728505.63000000396"/>
    <n v="92259.100000000093"/>
    <n v="123170"/>
    <n v="7239.99"/>
    <n v="167433.23000000021"/>
  </r>
  <r>
    <x v="23"/>
    <d v="2016-08-08T00:00:00"/>
    <x v="0"/>
    <x v="2"/>
    <n v="2"/>
    <s v="易宝-现金贷"/>
    <n v="1750873.76"/>
    <n v="1290261.44000001"/>
    <n v="565172.95000000205"/>
    <n v="597975.95000000298"/>
    <n v="127112.54"/>
    <n v="137400"/>
    <n v="14536.66"/>
    <n v="460612.31999999005"/>
  </r>
  <r>
    <x v="23"/>
    <d v="2016-08-09T00:00:00"/>
    <x v="0"/>
    <x v="2"/>
    <n v="2"/>
    <s v="易宝-现金贷"/>
    <n v="719621.200000001"/>
    <n v="773610"/>
    <n v="107977.32"/>
    <n v="487948.42000000097"/>
    <n v="177684.26"/>
    <n v="90460"/>
    <n v="16526.7"/>
    <n v="-53988.799999998999"/>
  </r>
  <r>
    <x v="23"/>
    <d v="2016-08-10T00:00:00"/>
    <x v="0"/>
    <x v="2"/>
    <n v="2"/>
    <s v="易宝-现金贷"/>
    <n v="876803.41000000597"/>
    <n v="967695.72000000603"/>
    <n v="52621.89"/>
    <n v="768826.08000000601"/>
    <n v="146247.75"/>
    <n v="110890"/>
    <n v="19096.669999999998"/>
    <n v="-90892.310000000056"/>
  </r>
  <r>
    <x v="23"/>
    <d v="2016-08-11T00:00:00"/>
    <x v="0"/>
    <x v="2"/>
    <n v="2"/>
    <s v="易宝-现金贷"/>
    <n v="1233539.01000001"/>
    <n v="1310079.9200000099"/>
    <n v="123012.24"/>
    <n v="1051070.9000000099"/>
    <n v="135996.78"/>
    <n v="148220"/>
    <n v="19436.669999999998"/>
    <n v="-76540.909999999916"/>
  </r>
  <r>
    <x v="23"/>
    <d v="2016-08-12T00:00:00"/>
    <x v="0"/>
    <x v="2"/>
    <n v="2"/>
    <s v="易宝-现金贷"/>
    <n v="2041318.98"/>
    <n v="1613510.0900000101"/>
    <n v="531686.11000000103"/>
    <n v="953344.66000000795"/>
    <n v="128479.32"/>
    <n v="172960"/>
    <n v="21273.35"/>
    <n v="427808.88999998989"/>
  </r>
  <r>
    <x v="23"/>
    <d v="2016-08-13T00:00:00"/>
    <x v="0"/>
    <x v="2"/>
    <n v="2"/>
    <s v="易宝-现金贷"/>
    <n v="1500748.6199999901"/>
    <n v="1161098.45"/>
    <n v="399106.31"/>
    <n v="610277.14000000304"/>
    <n v="151715"/>
    <n v="122620"/>
    <n v="15223.36"/>
    <n v="339650.16999999015"/>
  </r>
  <r>
    <x v="23"/>
    <d v="2016-08-14T00:00:00"/>
    <x v="0"/>
    <x v="2"/>
    <n v="2"/>
    <s v="易宝-现金贷"/>
    <n v="1198001.96"/>
    <n v="1073623.0900000001"/>
    <n v="207070.519999999"/>
    <n v="703219.76000000304"/>
    <n v="163332.81"/>
    <n v="119520"/>
    <n v="14099.98"/>
    <n v="124378.86999999988"/>
  </r>
  <r>
    <x v="23"/>
    <d v="2016-08-15T00:00:00"/>
    <x v="0"/>
    <x v="2"/>
    <n v="2"/>
    <s v="易宝-现金贷"/>
    <n v="1696864.92"/>
    <n v="1444689.98000001"/>
    <n v="439426.98000000097"/>
    <n v="805709.92000000505"/>
    <n v="199553.079999999"/>
    <n v="155950"/>
    <n v="23533.27"/>
    <n v="252174.93999998993"/>
  </r>
  <r>
    <x v="23"/>
    <d v="2016-08-16T00:00:00"/>
    <x v="0"/>
    <x v="2"/>
    <n v="2"/>
    <s v="易宝-现金贷"/>
    <n v="1195268.69000001"/>
    <n v="1275910.01"/>
    <n v="192035.77"/>
    <n v="870653.18000000599"/>
    <n v="213221.05999999901"/>
    <n v="150260"/>
    <n v="24740.03"/>
    <n v="-80641.319999990053"/>
  </r>
  <r>
    <x v="23"/>
    <d v="2016-08-17T00:00:00"/>
    <x v="0"/>
    <x v="2"/>
    <n v="2"/>
    <s v="易宝-现金贷"/>
    <n v="1308009.82"/>
    <n v="1181580.57"/>
    <n v="330082.81"/>
    <n v="652628.09000000299"/>
    <n v="198869.66999999899"/>
    <n v="138760"/>
    <n v="30913.29"/>
    <n v="126429.25"/>
  </r>
  <r>
    <x v="23"/>
    <d v="2016-08-18T00:00:00"/>
    <x v="0"/>
    <x v="2"/>
    <n v="2"/>
    <s v="易宝-现金贷"/>
    <n v="727822.15000000398"/>
    <n v="853567.920000004"/>
    <n v="43054.25"/>
    <n v="630779.23000000406"/>
    <n v="179734.44"/>
    <n v="103620"/>
    <n v="27199.96"/>
    <n v="-125745.77000000002"/>
  </r>
  <r>
    <x v="23"/>
    <d v="2016-08-19T00:00:00"/>
    <x v="0"/>
    <x v="2"/>
    <n v="2"/>
    <s v="易宝-现金贷"/>
    <n v="943093.84000000695"/>
    <n v="1051071.1000000101"/>
    <n v="36220.269999999997"/>
    <n v="876120.520000007"/>
    <n v="138730.31"/>
    <n v="129960"/>
    <n v="23496.71"/>
    <n v="-107977.26000000315"/>
  </r>
  <r>
    <x v="23"/>
    <d v="2016-08-20T00:00:00"/>
    <x v="0"/>
    <x v="2"/>
    <n v="2"/>
    <s v="易宝-现金贷"/>
    <n v="1174063.3000000101"/>
    <n v="1060618.71000001"/>
    <n v="140097.25"/>
    <n v="827578.97000000603"/>
    <n v="92942.49"/>
    <n v="130660"/>
    <n v="19799.98"/>
    <n v="113444.59000000008"/>
  </r>
  <r>
    <x v="23"/>
    <d v="2016-08-21T00:00:00"/>
    <x v="0"/>
    <x v="2"/>
    <n v="2"/>
    <s v="易宝-现金贷"/>
    <n v="1802129.33"/>
    <n v="1202786.44"/>
    <n v="573373.98000000196"/>
    <n v="552871.58000000205"/>
    <n v="76540.88"/>
    <n v="152010"/>
    <n v="11489.99"/>
    <n v="599342.89000000013"/>
  </r>
  <r>
    <x v="23"/>
    <d v="2016-08-22T00:00:00"/>
    <x v="0"/>
    <x v="2"/>
    <n v="2"/>
    <s v="易宝-现金贷"/>
    <n v="1076356.73000001"/>
    <n v="1107793.26"/>
    <n v="126429.2"/>
    <n v="779077.28000000597"/>
    <n v="202286.78"/>
    <n v="141530"/>
    <n v="18386.72"/>
    <n v="-31436.529999990016"/>
  </r>
  <r>
    <x v="23"/>
    <d v="2016-08-23T00:00:00"/>
    <x v="0"/>
    <x v="2"/>
    <n v="2"/>
    <s v="易宝-现金贷"/>
    <n v="1198685.52"/>
    <n v="1070206.27"/>
    <n v="231673.02999999901"/>
    <n v="710737.240000005"/>
    <n v="127796"/>
    <n v="135270"/>
    <n v="11613.34"/>
    <n v="128479.25"/>
  </r>
  <r>
    <x v="23"/>
    <d v="2016-08-24T00:00:00"/>
    <x v="0"/>
    <x v="2"/>
    <n v="2"/>
    <s v="易宝-现金贷"/>
    <n v="1012801.0500000099"/>
    <n v="1118044.8000000101"/>
    <n v="59455.93"/>
    <n v="920541.870000005"/>
    <n v="138047"/>
    <n v="136570"/>
    <n v="15123.33"/>
    <n v="-105243.75000000012"/>
  </r>
  <r>
    <x v="23"/>
    <d v="2016-08-25T00:00:00"/>
    <x v="0"/>
    <x v="2"/>
    <n v="2"/>
    <s v="易宝-现金贷"/>
    <n v="1569089.88"/>
    <n v="1247891.01"/>
    <n v="487948.97000000102"/>
    <n v="644447.30000000296"/>
    <n v="115494.74"/>
    <n v="157340"/>
    <n v="13766.66"/>
    <n v="321198.86999999988"/>
  </r>
  <r>
    <x v="23"/>
    <d v="2016-08-26T00:00:00"/>
    <x v="0"/>
    <x v="2"/>
    <n v="2"/>
    <s v="易宝-现金贷"/>
    <n v="956078.30000000598"/>
    <n v="1053121.29000001"/>
    <n v="63556.34"/>
    <n v="835116.25000000605"/>
    <n v="154448.70000000001"/>
    <n v="135510"/>
    <n v="19236.07"/>
    <n v="-97042.990000004065"/>
  </r>
  <r>
    <x v="23"/>
    <d v="2016-08-27T00:00:00"/>
    <x v="0"/>
    <x v="2"/>
    <n v="2"/>
    <s v="易宝-现金贷"/>
    <n v="1659298.1399999899"/>
    <n v="1179550.68"/>
    <n v="537153.61000000103"/>
    <n v="567222.99000000197"/>
    <n v="75174.080000000104"/>
    <n v="149830"/>
    <n v="10723.36"/>
    <n v="479747.45999998995"/>
  </r>
  <r>
    <x v="23"/>
    <d v="2016-08-28T00:00:00"/>
    <x v="0"/>
    <x v="2"/>
    <n v="2"/>
    <s v="易宝-现金贷"/>
    <n v="818031.01000000304"/>
    <n v="830332.25000000198"/>
    <n v="139413.92000000001"/>
    <n v="559021.94000000204"/>
    <n v="131896.39000000001"/>
    <n v="110490"/>
    <n v="12426.69"/>
    <n v="-12301.239999998943"/>
  </r>
  <r>
    <x v="23"/>
    <d v="2016-08-29T00:00:00"/>
    <x v="0"/>
    <x v="2"/>
    <n v="2"/>
    <s v="易宝-现金贷"/>
    <n v="1115994.04"/>
    <n v="1051071.02"/>
    <n v="195452.78"/>
    <n v="709370.45000000403"/>
    <n v="146247.79"/>
    <n v="135580"/>
    <n v="16576.57"/>
    <n v="64923.020000000019"/>
  </r>
  <r>
    <x v="23"/>
    <d v="2016-08-30T00:00:00"/>
    <x v="0"/>
    <x v="2"/>
    <n v="2"/>
    <s v="易宝-现金贷"/>
    <n v="761308.91000000399"/>
    <n v="914390.76000000397"/>
    <n v="8200.7999999999993"/>
    <n v="738073.31000000401"/>
    <n v="168116.65"/>
    <n v="115420"/>
    <n v="22686.7"/>
    <n v="-153081.84999999998"/>
  </r>
  <r>
    <x v="23"/>
    <d v="2016-08-31T00:00:00"/>
    <x v="0"/>
    <x v="2"/>
    <n v="2"/>
    <s v="易宝-现金贷"/>
    <n v="1495261.9"/>
    <n v="1329878.6500000099"/>
    <n v="365619.92"/>
    <n v="816644.190000006"/>
    <n v="147614.54"/>
    <n v="170100"/>
    <n v="20190.650000000001"/>
    <n v="165383.24999998999"/>
  </r>
  <r>
    <x v="23"/>
    <d v="2016-09-01T00:00:00"/>
    <x v="0"/>
    <x v="3"/>
    <n v="2"/>
    <s v="易宝-现金贷"/>
    <n v="1182967.21000001"/>
    <n v="1161781.8600000101"/>
    <n v="153765.29"/>
    <n v="852884.51000000699"/>
    <n v="155132.06"/>
    <n v="149690"/>
    <n v="22343.39"/>
    <n v="21185.34999999986"/>
  </r>
  <r>
    <x v="23"/>
    <d v="2016-09-02T00:00:00"/>
    <x v="0"/>
    <x v="3"/>
    <n v="2"/>
    <s v="易宝-现金贷"/>
    <n v="1137862.5700000101"/>
    <n v="1191167.8300000101"/>
    <n v="86108.52"/>
    <n v="964962.14000001003"/>
    <n v="140097.17000000001"/>
    <n v="157280"/>
    <n v="23273.35"/>
    <n v="-53305.260000000009"/>
  </r>
  <r>
    <x v="23"/>
    <d v="2016-09-03T00:00:00"/>
    <x v="0"/>
    <x v="3"/>
    <n v="2"/>
    <s v="易宝-现金贷"/>
    <n v="1654513.83"/>
    <n v="1106426.28"/>
    <n v="264476.21999999898"/>
    <n v="763358.95000000496"/>
    <n v="78591.11"/>
    <n v="145170"/>
    <n v="12546.69"/>
    <n v="548087.55000000005"/>
  </r>
  <r>
    <x v="23"/>
    <d v="2016-09-04T00:00:00"/>
    <x v="0"/>
    <x v="3"/>
    <n v="2"/>
    <s v="易宝-现金贷"/>
    <n v="1870448.1899999899"/>
    <n v="1520547.1800000099"/>
    <n v="531002.5"/>
    <n v="697732.45000000496"/>
    <n v="291812.22999999899"/>
    <n v="209570"/>
    <n v="22560.080000000002"/>
    <n v="349901.00999997999"/>
  </r>
  <r>
    <x v="23"/>
    <d v="2016-09-05T00:00:00"/>
    <x v="0"/>
    <x v="3"/>
    <n v="2"/>
    <s v="易宝-现金贷"/>
    <n v="1723517.51"/>
    <n v="1519180.50000001"/>
    <n v="477014.12000000098"/>
    <n v="833045.77000000805"/>
    <n v="209120.609999999"/>
    <n v="204010"/>
    <n v="22081.02"/>
    <n v="204337.00999999"/>
  </r>
  <r>
    <x v="23"/>
    <d v="2016-09-06T00:00:00"/>
    <x v="0"/>
    <x v="3"/>
    <n v="2"/>
    <s v="易宝-现金贷"/>
    <n v="1556767.59"/>
    <n v="1444006.47000001"/>
    <n v="297279.55999999901"/>
    <n v="892501.78000000794"/>
    <n v="254225.12999999899"/>
    <n v="185370"/>
    <n v="31746.35"/>
    <n v="112761.1199999901"/>
  </r>
  <r>
    <x v="23"/>
    <d v="2016-09-07T00:00:00"/>
    <x v="0"/>
    <x v="3"/>
    <n v="2"/>
    <s v="易宝-现金贷"/>
    <n v="1627861.23000001"/>
    <n v="1517150.3300000101"/>
    <n v="262426.08999999898"/>
    <n v="1036719.36000001"/>
    <n v="218004.87999999899"/>
    <n v="192320"/>
    <n v="29169.78"/>
    <n v="110710.89999999991"/>
  </r>
  <r>
    <x v="23"/>
    <d v="2016-09-08T00:00:00"/>
    <x v="0"/>
    <x v="3"/>
    <n v="2"/>
    <s v="易宝-现金贷"/>
    <n v="2048815.99000003"/>
    <n v="1353797.44000001"/>
    <n v="604809.96000000299"/>
    <n v="580187.49000000302"/>
    <n v="168799.99"/>
    <n v="170040"/>
    <n v="21573.39"/>
    <n v="695018.55000002007"/>
  </r>
  <r>
    <x v="23"/>
    <d v="2016-09-09T00:00:00"/>
    <x v="0"/>
    <x v="3"/>
    <n v="2"/>
    <s v="易宝-现金贷"/>
    <n v="917787.23000000103"/>
    <n v="986810.88"/>
    <n v="157182.18"/>
    <n v="556268.36000000103"/>
    <n v="273360.33999999898"/>
    <n v="130270"/>
    <n v="32128.63"/>
    <n v="-69023.649999998976"/>
  </r>
  <r>
    <x v="23"/>
    <d v="2016-09-10T00:00:00"/>
    <x v="0"/>
    <x v="3"/>
    <n v="2"/>
    <s v="易宝-现金贷"/>
    <n v="709370.30000000203"/>
    <n v="815297.40000000095"/>
    <n v="89525.550000000105"/>
    <n v="551504.66000000096"/>
    <n v="174267.19"/>
    <n v="105780"/>
    <n v="17880.330000000002"/>
    <n v="-105927.09999999893"/>
  </r>
  <r>
    <x v="23"/>
    <d v="2016-09-11T00:00:00"/>
    <x v="0"/>
    <x v="3"/>
    <n v="2"/>
    <s v="易宝-现金贷"/>
    <n v="880903.790000004"/>
    <n v="924641.51000000304"/>
    <n v="153765.26999999999"/>
    <n v="623261.64000000304"/>
    <n v="147614.6"/>
    <n v="121170"/>
    <n v="23432.91"/>
    <n v="-43737.719999999041"/>
  </r>
  <r>
    <x v="23"/>
    <d v="2016-09-12T00:00:00"/>
    <x v="0"/>
    <x v="3"/>
    <n v="2"/>
    <s v="易宝-现金贷"/>
    <n v="1614876.69"/>
    <n v="1270442.75"/>
    <n v="426442.36"/>
    <n v="636246.51000000397"/>
    <n v="207753.88"/>
    <n v="153410"/>
    <n v="38797.33"/>
    <n v="344433.93999999994"/>
  </r>
  <r>
    <x v="23"/>
    <d v="2016-09-13T00:00:00"/>
    <x v="0"/>
    <x v="3"/>
    <n v="2"/>
    <s v="易宝-现金贷"/>
    <n v="1316230.47"/>
    <n v="1032602.38"/>
    <n v="289078.69999999902"/>
    <n v="551504.73000000103"/>
    <n v="192018.94999999899"/>
    <n v="125020"/>
    <n v="25182.32"/>
    <n v="283628.08999999997"/>
  </r>
  <r>
    <x v="23"/>
    <d v="2016-09-14T00:00:00"/>
    <x v="0"/>
    <x v="3"/>
    <n v="2"/>
    <s v="易宝-现金贷"/>
    <n v="1008699.83"/>
    <n v="992298.22000000195"/>
    <n v="148298.04999999999"/>
    <n v="605493.26000000304"/>
    <n v="238506.90999999901"/>
    <n v="124440"/>
    <n v="32125.88"/>
    <n v="16401.609999998007"/>
  </r>
  <r>
    <x v="23"/>
    <d v="2016-09-15T00:00:00"/>
    <x v="0"/>
    <x v="3"/>
    <n v="2"/>
    <s v="易宝-现金贷"/>
    <n v="1070206.1000000001"/>
    <n v="743540.42"/>
    <n v="233039.799999999"/>
    <n v="400473.09"/>
    <n v="110027.53"/>
    <n v="91470"/>
    <n v="14943.31"/>
    <n v="326665.68000000005"/>
  </r>
  <r>
    <x v="23"/>
    <d v="2016-09-16T00:00:00"/>
    <x v="0"/>
    <x v="3"/>
    <n v="2"/>
    <s v="易宝-现金贷"/>
    <n v="898672.49000000104"/>
    <n v="805046.53000000201"/>
    <n v="147614.68"/>
    <n v="541253.70000000205"/>
    <n v="116178.15"/>
    <n v="101890"/>
    <n v="13356.66"/>
    <n v="93625.959999999031"/>
  </r>
  <r>
    <x v="23"/>
    <d v="2016-09-17T00:00:00"/>
    <x v="0"/>
    <x v="3"/>
    <n v="2"/>
    <s v="易宝-现金贷"/>
    <n v="1041523.3299999899"/>
    <n v="727138.82999999903"/>
    <n v="267209.83999999898"/>
    <n v="357418.83"/>
    <n v="102510.16"/>
    <n v="90150"/>
    <n v="10919.99"/>
    <n v="314384.49999999092"/>
  </r>
  <r>
    <x v="23"/>
    <d v="2016-09-18T00:00:00"/>
    <x v="0"/>
    <x v="3"/>
    <n v="2"/>
    <s v="易宝-现金贷"/>
    <n v="685451.48000000196"/>
    <n v="768142.98"/>
    <n v="86108.62"/>
    <n v="492732.31000000099"/>
    <n v="189302.05"/>
    <n v="96520"/>
    <n v="19296.34"/>
    <n v="-82691.499999998021"/>
  </r>
  <r>
    <x v="23"/>
    <d v="2016-09-19T00:00:00"/>
    <x v="0"/>
    <x v="3"/>
    <n v="2"/>
    <s v="易宝-现金贷"/>
    <n v="677250.48000000103"/>
    <n v="785227.80000000098"/>
    <n v="58772.53"/>
    <n v="556288.47000000102"/>
    <n v="170166.8"/>
    <n v="101870"/>
    <n v="19317.84"/>
    <n v="-107977.31999999995"/>
  </r>
  <r>
    <x v="23"/>
    <d v="2016-09-20T00:00:00"/>
    <x v="0"/>
    <x v="3"/>
    <n v="2"/>
    <s v="易宝-现金贷"/>
    <n v="994368.49000000197"/>
    <n v="921224.65000000305"/>
    <n v="151031.62"/>
    <n v="623945.19000000297"/>
    <n v="146247.84"/>
    <n v="117650"/>
    <n v="18570.009999999998"/>
    <n v="73143.83999999892"/>
  </r>
  <r>
    <x v="23"/>
    <d v="2016-09-21T00:00:00"/>
    <x v="0"/>
    <x v="3"/>
    <n v="2"/>
    <s v="易宝-现金贷"/>
    <n v="1465935.6800000099"/>
    <n v="930792.55"/>
    <n v="433276.54"/>
    <n v="385438.29"/>
    <n v="112077.72"/>
    <n v="118050"/>
    <n v="13573.33"/>
    <n v="535143.1300000099"/>
  </r>
  <r>
    <x v="23"/>
    <d v="2016-09-22T00:00:00"/>
    <x v="0"/>
    <x v="3"/>
    <n v="2"/>
    <s v="易宝-现金贷"/>
    <n v="748324.38000000198"/>
    <n v="828965.75000000105"/>
    <n v="118911.82"/>
    <n v="476330.76000000199"/>
    <n v="233723.16999999899"/>
    <n v="105150"/>
    <n v="23356.57"/>
    <n v="-80641.369999999064"/>
  </r>
  <r>
    <x v="23"/>
    <d v="2016-09-23T00:00:00"/>
    <x v="0"/>
    <x v="3"/>
    <n v="2"/>
    <s v="易宝-现金贷"/>
    <n v="811217.08999999799"/>
    <n v="733972.86"/>
    <n v="137363.63"/>
    <n v="447627.83"/>
    <n v="148981.4"/>
    <n v="95920"/>
    <n v="19566.64"/>
    <n v="77244.229999998002"/>
  </r>
  <r>
    <x v="23"/>
    <d v="2016-09-24T00:00:00"/>
    <x v="0"/>
    <x v="3"/>
    <n v="2"/>
    <s v="易宝-现金贷"/>
    <n v="627945.56000000203"/>
    <n v="657331.67000000097"/>
    <n v="98409.82"/>
    <n v="453678.18000000098"/>
    <n v="105243.67"/>
    <n v="84710"/>
    <n v="16500.060000000001"/>
    <n v="-29386.109999998938"/>
  </r>
  <r>
    <x v="23"/>
    <d v="2016-09-25T00:00:00"/>
    <x v="0"/>
    <x v="3"/>
    <n v="2"/>
    <s v="易宝-现金贷"/>
    <n v="1263589.77999999"/>
    <n v="761289.45"/>
    <n v="382021.80000000098"/>
    <n v="315711.39"/>
    <n v="63556.260000000097"/>
    <n v="94660"/>
    <n v="9196.66"/>
    <n v="502300.32999999006"/>
  </r>
  <r>
    <x v="23"/>
    <d v="2016-09-26T00:00:00"/>
    <x v="0"/>
    <x v="3"/>
    <n v="2"/>
    <s v="易宝-现金贷"/>
    <n v="786544.65000000398"/>
    <n v="928008.76000000304"/>
    <n v="72440.61"/>
    <n v="647130.75000000396"/>
    <n v="208437.399999999"/>
    <n v="120340"/>
    <n v="22583.14"/>
    <n v="-141464.10999999905"/>
  </r>
  <r>
    <x v="23"/>
    <d v="2016-09-27T00:00:00"/>
    <x v="0"/>
    <x v="3"/>
    <n v="2"/>
    <s v="易宝-现金贷"/>
    <n v="1371626.4"/>
    <n v="1120758.2"/>
    <n v="414804.67000000097"/>
    <n v="457878.84000000102"/>
    <n v="248074.68999999901"/>
    <n v="146830"/>
    <n v="29553.31"/>
    <n v="250868.19999999995"/>
  </r>
  <r>
    <x v="23"/>
    <d v="2016-09-28T00:00:00"/>
    <x v="0"/>
    <x v="3"/>
    <n v="2"/>
    <s v="易宝-现金贷"/>
    <n v="745610.76000000106"/>
    <n v="853568.28000000096"/>
    <n v="110027.63"/>
    <n v="515284.58000000101"/>
    <n v="228256.06999999899"/>
    <n v="112956.67"/>
    <n v="26939.65"/>
    <n v="-107957.5199999999"/>
  </r>
  <r>
    <x v="23"/>
    <d v="2016-09-29T00:00:00"/>
    <x v="0"/>
    <x v="3"/>
    <n v="2"/>
    <s v="易宝-现金贷"/>
    <n v="786614.58999999706"/>
    <n v="815297.570000001"/>
    <n v="129162.83"/>
    <n v="492048.83000000101"/>
    <n v="194085.91"/>
    <n v="110010"/>
    <n v="28883.34"/>
    <n v="-28682.980000003939"/>
  </r>
  <r>
    <x v="23"/>
    <d v="2016-09-30T00:00:00"/>
    <x v="0"/>
    <x v="3"/>
    <n v="2"/>
    <s v="易宝-现金贷"/>
    <n v="274747.55000009015"/>
    <n v="1005966.46"/>
    <n v="181784.83"/>
    <n v="673833.45000000403"/>
    <n v="150348.18"/>
    <n v="132820"/>
    <n v="19549.97"/>
    <n v="-731218.90999990981"/>
  </r>
  <r>
    <x v="23"/>
    <d v="2016-10-01T00:00:00"/>
    <x v="0"/>
    <x v="4"/>
    <n v="2"/>
    <s v="易宝-现金贷"/>
    <m/>
    <n v="660848.80000000098"/>
    <n v="104560.38"/>
    <n v="465396.04000000103"/>
    <n v="90892.38"/>
    <n v="90070"/>
    <n v="9906.65"/>
    <n v="-660848.80000000098"/>
  </r>
  <r>
    <x v="23"/>
    <d v="2016-10-02T00:00:00"/>
    <x v="0"/>
    <x v="4"/>
    <n v="2"/>
    <s v="易宝-现金贷"/>
    <m/>
    <n v="749690.93000000098"/>
    <n v="113444.59"/>
    <n v="535786.33000000101"/>
    <n v="100460.01"/>
    <n v="104060"/>
    <n v="7413.36"/>
    <n v="-749690.93000000098"/>
  </r>
  <r>
    <x v="23"/>
    <d v="2016-10-03T00:00:00"/>
    <x v="0"/>
    <x v="4"/>
    <n v="2"/>
    <s v="易宝-现金贷"/>
    <m/>
    <n v="880903.9"/>
    <n v="296596.11999999901"/>
    <n v="515967.67"/>
    <n v="68340.11"/>
    <n v="122320"/>
    <n v="7079.99"/>
    <n v="-880903.9"/>
  </r>
  <r>
    <x v="23"/>
    <d v="2016-10-04T00:00:00"/>
    <x v="0"/>
    <x v="4"/>
    <n v="2"/>
    <s v="易宝-现金贷"/>
    <n v="2168430.7799999998"/>
    <n v="893888.36"/>
    <n v="433959.56"/>
    <n v="369036.48"/>
    <n v="90892.32"/>
    <n v="123560"/>
    <n v="6389.97"/>
    <n v="1274542.42"/>
  </r>
  <r>
    <x v="23"/>
    <d v="2016-10-05T00:00:00"/>
    <x v="0"/>
    <x v="4"/>
    <n v="2"/>
    <s v="易宝-现金贷"/>
    <n v="1728321.45"/>
    <n v="683401.06999999902"/>
    <n v="245341.03999999899"/>
    <n v="345800.92"/>
    <n v="92259.11"/>
    <n v="93520"/>
    <n v="8156.61"/>
    <n v="1044920.3800000009"/>
  </r>
  <r>
    <x v="23"/>
    <d v="2016-10-06T00:00:00"/>
    <x v="0"/>
    <x v="4"/>
    <n v="2"/>
    <s v="易宝-现金贷"/>
    <n v="1231488.8"/>
    <n v="591141.93999999994"/>
    <n v="135313.43"/>
    <n v="328715.93"/>
    <n v="127112.58"/>
    <n v="80460"/>
    <n v="9509.98"/>
    <n v="640346.8600000001"/>
  </r>
  <r>
    <x v="23"/>
    <d v="2016-10-07T00:00:00"/>
    <x v="0"/>
    <x v="4"/>
    <n v="2"/>
    <s v="易宝-现金贷"/>
    <n v="1046286.88"/>
    <n v="574056.81999999995"/>
    <n v="112761.17"/>
    <n v="369036.54"/>
    <n v="92259.11"/>
    <n v="79590"/>
    <n v="8369.9699999999993"/>
    <n v="472230.06000000006"/>
  </r>
  <r>
    <x v="23"/>
    <d v="2016-10-08T00:00:00"/>
    <x v="0"/>
    <x v="4"/>
    <n v="2"/>
    <s v="易宝-现金贷"/>
    <n v="1508265.35"/>
    <n v="781110.40999999898"/>
    <n v="345100.64"/>
    <n v="336233.26999999903"/>
    <n v="99776.5"/>
    <n v="108900"/>
    <n v="10493.29"/>
    <n v="727154.94000000111"/>
  </r>
  <r>
    <x v="23"/>
    <d v="2016-10-09T00:00:00"/>
    <x v="0"/>
    <x v="4"/>
    <n v="2"/>
    <s v="易宝-现金贷"/>
    <n v="701169.02"/>
    <n v="574740.16999999899"/>
    <n v="88158.66"/>
    <n v="291812.22999999899"/>
    <n v="194769.28"/>
    <n v="79200"/>
    <n v="20168.900000000001"/>
    <n v="126428.85000000102"/>
  </r>
  <r>
    <x v="23"/>
    <d v="2016-10-10T00:00:00"/>
    <x v="0"/>
    <x v="4"/>
    <n v="2"/>
    <s v="易宝-现金贷"/>
    <n v="501616.359999999"/>
    <n v="570639.87999999896"/>
    <n v="75174.14"/>
    <n v="305480.32999999903"/>
    <n v="189985.41"/>
    <n v="78460"/>
    <n v="29839.96"/>
    <n v="-69023.51999999996"/>
  </r>
  <r>
    <x v="23"/>
    <d v="2016-10-11T00:00:00"/>
    <x v="0"/>
    <x v="4"/>
    <n v="2"/>
    <s v="易宝-现金贷"/>
    <n v="630095.73"/>
    <n v="526902.179999999"/>
    <n v="99776.57"/>
    <n v="270626.859999999"/>
    <n v="156498.75"/>
    <n v="72690"/>
    <n v="22423.33"/>
    <n v="103193.55000000098"/>
  </r>
  <r>
    <x v="23"/>
    <d v="2016-10-12T00:00:00"/>
    <x v="0"/>
    <x v="4"/>
    <n v="2"/>
    <s v="易宝-现金贷"/>
    <n v="813930.58"/>
    <n v="476330.46999999898"/>
    <n v="131213.04"/>
    <n v="215954.68999999901"/>
    <n v="129162.74"/>
    <n v="64640"/>
    <n v="17973.66"/>
    <n v="337600.11000000098"/>
  </r>
  <r>
    <x v="23"/>
    <d v="2016-10-13T00:00:00"/>
    <x v="0"/>
    <x v="4"/>
    <n v="2"/>
    <s v="易宝-现金贷"/>
    <n v="403889.99"/>
    <n v="364936.19"/>
    <n v="60822.73"/>
    <n v="165383.07"/>
    <n v="138730.39000000001"/>
    <n v="49670"/>
    <n v="19553.36"/>
    <n v="38953.799999999988"/>
  </r>
  <r>
    <x v="23"/>
    <d v="2016-10-14T00:00:00"/>
    <x v="0"/>
    <x v="4"/>
    <n v="2"/>
    <s v="易宝-现金贷"/>
    <n v="331449.39999999898"/>
    <n v="361519.049999999"/>
    <n v="38270.449999999997"/>
    <n v="207070.44999999899"/>
    <n v="116178.15"/>
    <n v="50040"/>
    <n v="14562.9"/>
    <n v="-30069.650000000023"/>
  </r>
  <r>
    <x v="23"/>
    <d v="2016-10-15T00:00:00"/>
    <x v="0"/>
    <x v="4"/>
    <n v="2"/>
    <s v="易宝-现金贷"/>
    <n v="286311.53999999998"/>
    <n v="319798.15999999997"/>
    <n v="27336.05"/>
    <n v="194735.79"/>
    <n v="97726.32"/>
    <n v="42880"/>
    <n v="15933.34"/>
    <n v="-33486.619999999995"/>
  </r>
  <r>
    <x v="23"/>
    <d v="2016-10-16T00:00:00"/>
    <x v="0"/>
    <x v="4"/>
    <n v="2"/>
    <s v="易宝-现金贷"/>
    <n v="353318.32"/>
    <n v="315731.27"/>
    <n v="62189.470000000103"/>
    <n v="198186.31"/>
    <n v="55355.49"/>
    <n v="42530"/>
    <n v="9794.58"/>
    <n v="37587.049999999988"/>
  </r>
  <r>
    <x v="23"/>
    <d v="2016-10-17T00:00:00"/>
    <x v="0"/>
    <x v="4"/>
    <n v="2"/>
    <s v="易宝-现金贷"/>
    <n v="476297.31999999902"/>
    <n v="446910.989999999"/>
    <n v="117545.02"/>
    <n v="230272.84999999899"/>
    <n v="99093.119999999995"/>
    <n v="56311"/>
    <n v="15403.36"/>
    <n v="29386.330000000016"/>
  </r>
  <r>
    <x v="23"/>
    <d v="2016-10-18T00:00:00"/>
    <x v="0"/>
    <x v="4"/>
    <n v="2"/>
    <s v="易宝-现金贷"/>
    <n v="390905.47999999899"/>
    <n v="430542.63999999902"/>
    <n v="57405.68"/>
    <n v="265843.06999999902"/>
    <n v="107293.89"/>
    <n v="58060"/>
    <n v="18147.009999999998"/>
    <n v="-39637.160000000033"/>
  </r>
  <r>
    <x v="23"/>
    <d v="2016-10-19T00:00:00"/>
    <x v="0"/>
    <x v="4"/>
    <n v="2"/>
    <s v="易宝-现金贷"/>
    <n v="356051.94999999902"/>
    <n v="416874.63999999902"/>
    <n v="36220.28"/>
    <n v="275410.58999999898"/>
    <n v="105243.77"/>
    <n v="55000"/>
    <n v="17729.990000000002"/>
    <n v="-60822.69"/>
  </r>
  <r>
    <x v="23"/>
    <d v="2016-10-20T00:00:00"/>
    <x v="0"/>
    <x v="4"/>
    <n v="2"/>
    <s v="易宝-现金贷"/>
    <n v="321881.84999999998"/>
    <n v="468129.81999999902"/>
    <n v="105243.83"/>
    <n v="288395.299999999"/>
    <n v="74490.69"/>
    <n v="61110"/>
    <n v="11413.93"/>
    <n v="-146247.96999999904"/>
  </r>
  <r>
    <x v="23"/>
    <d v="2016-10-21T00:00:00"/>
    <x v="0"/>
    <x v="4"/>
    <n v="2"/>
    <s v="易宝-现金贷"/>
    <n v="572006.81999999902"/>
    <n v="482481.24999999901"/>
    <n v="156498.85"/>
    <n v="243290.859999999"/>
    <n v="82691.540000000095"/>
    <n v="61890"/>
    <n v="13529.98"/>
    <n v="89525.57"/>
  </r>
  <r>
    <x v="23"/>
    <d v="2016-10-22T00:00:00"/>
    <x v="0"/>
    <x v="4"/>
    <n v="2"/>
    <s v="易宝-现金贷"/>
    <n v="478380.89999999898"/>
    <n v="308897.37999999902"/>
    <n v="21868.86"/>
    <n v="222788.829999999"/>
    <n v="64239.69"/>
    <n v="38290"/>
    <n v="7180.86"/>
    <n v="169483.51999999996"/>
  </r>
  <r>
    <x v="23"/>
    <d v="2016-10-23T00:00:00"/>
    <x v="0"/>
    <x v="4"/>
    <n v="2"/>
    <s v="易宝-现金贷"/>
    <n v="80008.199999999793"/>
    <n v="426442.43"/>
    <n v="151715.14000000001"/>
    <n v="203653.6"/>
    <n v="71073.69"/>
    <n v="53870"/>
    <n v="8149.98"/>
    <n v="-346434.23000000021"/>
  </r>
  <r>
    <x v="23"/>
    <d v="2016-10-24T00:00:00"/>
    <x v="0"/>
    <x v="4"/>
    <n v="2"/>
    <s v="易宝-现金贷"/>
    <n v="795479.31999999902"/>
    <n v="403890.299999999"/>
    <n v="58089.17"/>
    <n v="277461.01999999903"/>
    <n v="68340.11"/>
    <n v="52120"/>
    <n v="10353.34"/>
    <n v="391589.02"/>
  </r>
  <r>
    <x v="23"/>
    <d v="2016-10-25T00:00:00"/>
    <x v="0"/>
    <x v="4"/>
    <n v="2"/>
    <s v="易宝-现金贷"/>
    <n v="597293.18999999703"/>
    <n v="416191.54"/>
    <n v="155132.32999999999"/>
    <n v="202970.13"/>
    <n v="58089.08"/>
    <n v="52670"/>
    <n v="7986.69"/>
    <n v="181101.64999999705"/>
  </r>
  <r>
    <x v="23"/>
    <d v="2016-10-26T00:00:00"/>
    <x v="0"/>
    <x v="4"/>
    <n v="2"/>
    <s v="易宝-现金贷"/>
    <n v="339650.5"/>
    <n v="484531.58"/>
    <n v="101826.87"/>
    <n v="317098.21000000002"/>
    <n v="65606.500000000102"/>
    <n v="61300"/>
    <n v="7329.98"/>
    <n v="-144881.08000000002"/>
  </r>
  <r>
    <x v="23"/>
    <d v="2016-10-27T00:00:00"/>
    <x v="0"/>
    <x v="4"/>
    <n v="2"/>
    <s v="易宝-现金贷"/>
    <n v="629412.64999999397"/>
    <n v="511867.70999999897"/>
    <n v="223472.429999999"/>
    <n v="234406.59999999899"/>
    <n v="53988.68"/>
    <n v="64030"/>
    <n v="6940"/>
    <n v="117544.939999995"/>
  </r>
  <r>
    <x v="23"/>
    <d v="2016-10-28T00:00:00"/>
    <x v="0"/>
    <x v="4"/>
    <n v="2"/>
    <s v="易宝-现金贷"/>
    <n v="444894.36"/>
    <n v="387488.55"/>
    <n v="122328.95"/>
    <n v="194085.91"/>
    <n v="71073.69"/>
    <n v="49970"/>
    <n v="6766.68"/>
    <n v="57405.81"/>
  </r>
  <r>
    <x v="23"/>
    <d v="2016-10-29T00:00:00"/>
    <x v="0"/>
    <x v="4"/>
    <n v="2"/>
    <s v="易宝-现金贷"/>
    <n v="314364.62"/>
    <n v="286345.15000000002"/>
    <n v="86792.03"/>
    <n v="148298.06"/>
    <n v="51255.06"/>
    <n v="37750"/>
    <n v="5966.66"/>
    <n v="28019.469999999972"/>
  </r>
  <r>
    <x v="23"/>
    <d v="2016-10-30T00:00:00"/>
    <x v="0"/>
    <x v="4"/>
    <n v="2"/>
    <s v="易宝-现金贷"/>
    <n v="359469.16"/>
    <n v="179051.07"/>
    <n v="0"/>
    <n v="128479.37"/>
    <n v="50571.7"/>
    <n v="23210"/>
    <n v="5060"/>
    <n v="180418.08999999997"/>
  </r>
  <r>
    <x v="23"/>
    <d v="2016-10-31T00:00:00"/>
    <x v="0"/>
    <x v="4"/>
    <n v="2"/>
    <s v="易宝-现金贷"/>
    <n v="302063.34999999899"/>
    <n v="354001.83999999898"/>
    <n v="12301.22"/>
    <n v="278827.70999999897"/>
    <n v="62872.91"/>
    <n v="45850"/>
    <n v="7330"/>
    <n v="-51938.489999999991"/>
  </r>
  <r>
    <x v="23"/>
    <d v="2016-11-01T00:00:00"/>
    <x v="0"/>
    <x v="5"/>
    <n v="2"/>
    <s v="易宝-现金贷"/>
    <n v="418241.39"/>
    <n v="381337.78999999899"/>
    <n v="47838.05"/>
    <n v="254908.62999999899"/>
    <n v="78591.11"/>
    <n v="50590"/>
    <n v="12393.35"/>
    <n v="36903.600000001024"/>
  </r>
  <r>
    <x v="23"/>
    <d v="2016-11-02T00:00:00"/>
    <x v="0"/>
    <x v="5"/>
    <n v="2"/>
    <s v="易宝-现金贷"/>
    <n v="386121.49"/>
    <n v="378604.09999999899"/>
    <n v="30753.02"/>
    <n v="295229.21999999898"/>
    <n v="52621.86"/>
    <n v="50270"/>
    <n v="7603.31"/>
    <n v="7517.3900000010035"/>
  </r>
  <r>
    <x v="23"/>
    <d v="2016-11-03T00:00:00"/>
    <x v="0"/>
    <x v="5"/>
    <n v="2"/>
    <s v="易宝-现金贷"/>
    <n v="584307.79999999597"/>
    <n v="427809.049999999"/>
    <n v="92259.1700000001"/>
    <n v="281561.21999999898"/>
    <n v="53988.66"/>
    <n v="58400"/>
    <n v="7303.32"/>
    <n v="156498.74999999697"/>
  </r>
  <r>
    <x v="23"/>
    <d v="2016-11-04T00:00:00"/>
    <x v="0"/>
    <x v="5"/>
    <n v="2"/>
    <s v="易宝-现金贷"/>
    <n v="591825.07999998995"/>
    <n v="353318.3"/>
    <n v="139413.76999999999"/>
    <n v="156498.87"/>
    <n v="57405.66"/>
    <n v="48180"/>
    <n v="11776.66"/>
    <n v="238506.77999998996"/>
  </r>
  <r>
    <x v="23"/>
    <d v="2016-11-05T00:00:00"/>
    <x v="0"/>
    <x v="5"/>
    <n v="2"/>
    <s v="易宝-现金贷"/>
    <n v="299329.66000000102"/>
    <n v="225522.29"/>
    <n v="70390.270000000106"/>
    <n v="124378.99"/>
    <n v="30753.03"/>
    <n v="30893.26"/>
    <n v="3040.01"/>
    <n v="73807.370000001014"/>
  </r>
  <r>
    <x v="23"/>
    <d v="2016-11-06T00:00:00"/>
    <x v="0"/>
    <x v="5"/>
    <n v="2"/>
    <s v="易宝-现金贷"/>
    <n v="222105.38"/>
    <n v="247391.23"/>
    <n v="15034.81"/>
    <n v="179051.14"/>
    <n v="53305.279999999999"/>
    <n v="32590"/>
    <n v="7179.99"/>
    <n v="-25285.850000000006"/>
  </r>
  <r>
    <x v="23"/>
    <d v="2016-11-07T00:00:00"/>
    <x v="0"/>
    <x v="5"/>
    <n v="2"/>
    <s v="易宝-现金贷"/>
    <n v="356735.4"/>
    <n v="399789.69"/>
    <n v="8200.7999999999993"/>
    <n v="330082.78000000003"/>
    <n v="61506.11"/>
    <n v="52600"/>
    <n v="8179.6"/>
    <n v="-43054.289999999979"/>
  </r>
  <r>
    <x v="23"/>
    <d v="2016-11-08T00:00:00"/>
    <x v="0"/>
    <x v="5"/>
    <n v="2"/>
    <s v="易宝-现金贷"/>
    <n v="836482.67999999004"/>
    <n v="518018.10999999801"/>
    <n v="211854.27999999901"/>
    <n v="253541.91999999899"/>
    <n v="52621.91"/>
    <n v="69660"/>
    <n v="7023.33"/>
    <n v="318464.56999999203"/>
  </r>
  <r>
    <x v="23"/>
    <d v="2016-11-09T00:00:00"/>
    <x v="0"/>
    <x v="5"/>
    <n v="2"/>
    <s v="易宝-现金贷"/>
    <n v="601393.31999999902"/>
    <n v="482481.41999999899"/>
    <n v="243290.989999999"/>
    <n v="181101.36"/>
    <n v="58089.07"/>
    <n v="60850"/>
    <n v="5736.65"/>
    <n v="118911.90000000002"/>
  </r>
  <r>
    <x v="23"/>
    <d v="2016-11-10T00:00:00"/>
    <x v="0"/>
    <x v="5"/>
    <n v="2"/>
    <s v="易宝-现金贷"/>
    <n v="293862.63999999902"/>
    <n v="337600.29"/>
    <n v="21868.82"/>
    <n v="244657.78999999899"/>
    <n v="71073.680000000095"/>
    <n v="43810"/>
    <n v="6238.31"/>
    <n v="-43737.650000000955"/>
  </r>
  <r>
    <x v="23"/>
    <d v="2016-11-11T00:00:00"/>
    <x v="0"/>
    <x v="5"/>
    <n v="2"/>
    <s v="易宝-现金贷"/>
    <n v="624629.12999999896"/>
    <n v="515968.31999999902"/>
    <n v="224155.8"/>
    <n v="226889.359999999"/>
    <n v="64923.16"/>
    <n v="64080"/>
    <n v="7803.13"/>
    <n v="108660.80999999994"/>
  </r>
  <r>
    <x v="23"/>
    <d v="2016-11-12T00:00:00"/>
    <x v="0"/>
    <x v="5"/>
    <n v="2"/>
    <s v="易宝-现金贷"/>
    <n v="227572.68"/>
    <n v="250124.96"/>
    <n v="17768.439999999999"/>
    <n v="184518.44"/>
    <n v="47838.080000000002"/>
    <n v="30880"/>
    <n v="5413.32"/>
    <n v="-22552.28"/>
  </r>
  <r>
    <x v="23"/>
    <d v="2016-11-13T00:00:00"/>
    <x v="0"/>
    <x v="5"/>
    <n v="2"/>
    <s v="易宝-现金贷"/>
    <n v="297963.09999999899"/>
    <n v="324615.74999999901"/>
    <n v="9567.6200000000008"/>
    <n v="275410.859999999"/>
    <n v="39637.269999999997"/>
    <n v="39800"/>
    <n v="5106.6899999999996"/>
    <n v="-26652.650000000023"/>
  </r>
  <r>
    <x v="23"/>
    <d v="2016-11-14T00:00:00"/>
    <x v="0"/>
    <x v="5"/>
    <n v="2"/>
    <s v="易宝-现金贷"/>
    <n v="794112.68999999901"/>
    <n v="595242.83000000101"/>
    <n v="395006.28"/>
    <n v="140097.29"/>
    <n v="60139.26"/>
    <n v="73480"/>
    <n v="8999.86"/>
    <n v="198869.85999999801"/>
  </r>
  <r>
    <x v="23"/>
    <d v="2016-11-15T00:00:00"/>
    <x v="0"/>
    <x v="5"/>
    <n v="2"/>
    <s v="易宝-现金贷"/>
    <n v="224738.53999999899"/>
    <n v="306063.30999999901"/>
    <n v="12301.22"/>
    <n v="191935.31"/>
    <n v="101826.78"/>
    <n v="38720"/>
    <n v="11836.68"/>
    <n v="-81324.770000000019"/>
  </r>
  <r>
    <x v="23"/>
    <d v="2016-11-16T00:00:00"/>
    <x v="0"/>
    <x v="5"/>
    <n v="2"/>
    <s v="易宝-现金贷"/>
    <n v="380654.65"/>
    <n v="438743.71"/>
    <n v="4783.8100000000004"/>
    <n v="367670.04"/>
    <n v="66289.860000000102"/>
    <n v="57600"/>
    <n v="9069.98"/>
    <n v="-58089.06"/>
  </r>
  <r>
    <x v="23"/>
    <d v="2016-11-17T00:00:00"/>
    <x v="0"/>
    <x v="5"/>
    <n v="2"/>
    <s v="易宝-现金贷"/>
    <n v="713471.25"/>
    <n v="618478.36999999895"/>
    <n v="223472.37"/>
    <n v="332133.13"/>
    <n v="62872.870000000097"/>
    <n v="77240"/>
    <n v="11633.14"/>
    <n v="94992.880000001052"/>
  </r>
  <r>
    <x v="23"/>
    <d v="2016-11-18T00:00:00"/>
    <x v="0"/>
    <x v="5"/>
    <n v="2"/>
    <s v="易宝-现金贷"/>
    <n v="702536.96"/>
    <n v="614378.11999999895"/>
    <n v="202970.39"/>
    <n v="337600.39"/>
    <n v="73807.34"/>
    <n v="73390"/>
    <n v="10993.32"/>
    <n v="88158.840000001015"/>
  </r>
  <r>
    <x v="23"/>
    <d v="2016-11-19T00:00:00"/>
    <x v="0"/>
    <x v="5"/>
    <n v="2"/>
    <s v="易宝-现金贷"/>
    <n v="619162.04"/>
    <n v="525535.91999999899"/>
    <n v="209804.39"/>
    <n v="256275.639999999"/>
    <n v="59455.89"/>
    <n v="63900"/>
    <n v="7613.35"/>
    <n v="93626.120000001043"/>
  </r>
  <r>
    <x v="23"/>
    <d v="2016-11-20T00:00:00"/>
    <x v="0"/>
    <x v="5"/>
    <n v="2"/>
    <s v="易宝-现金贷"/>
    <n v="574740.82999999996"/>
    <n v="467446.77999999898"/>
    <n v="243974.52999999901"/>
    <n v="177684.38"/>
    <n v="45787.87"/>
    <n v="55410"/>
    <n v="6290"/>
    <n v="107294.05000000098"/>
  </r>
  <r>
    <x v="23"/>
    <d v="2016-11-21T00:00:00"/>
    <x v="0"/>
    <x v="5"/>
    <n v="2"/>
    <s v="易宝-现金贷"/>
    <n v="425075.57"/>
    <n v="396372.77"/>
    <n v="96359.54"/>
    <n v="226205.87"/>
    <n v="73807.360000000102"/>
    <n v="49300"/>
    <n v="6099.99"/>
    <n v="28702.799999999988"/>
  </r>
  <r>
    <x v="23"/>
    <d v="2016-11-22T00:00:00"/>
    <x v="0"/>
    <x v="5"/>
    <n v="2"/>
    <s v="易宝-现金贷"/>
    <n v="251491.609999999"/>
    <n v="271310.26999999903"/>
    <n v="2050.1999999999998"/>
    <n v="231672.99999999901"/>
    <n v="37587.07"/>
    <n v="34610"/>
    <n v="2393.35"/>
    <n v="-19818.660000000033"/>
  </r>
  <r>
    <x v="23"/>
    <d v="2016-11-23T00:00:00"/>
    <x v="0"/>
    <x v="5"/>
    <n v="2"/>
    <s v="易宝-现金贷"/>
    <n v="390272.45"/>
    <n v="352635.22"/>
    <n v="106610.66"/>
    <n v="208437.47999999899"/>
    <n v="37587.08"/>
    <n v="42370"/>
    <n v="3343.34"/>
    <n v="37637.23000000004"/>
  </r>
  <r>
    <x v="23"/>
    <d v="2016-11-24T00:00:00"/>
    <x v="0"/>
    <x v="5"/>
    <n v="2"/>
    <s v="易宝-现金贷"/>
    <n v="557655.72000000102"/>
    <n v="548771.50000000105"/>
    <n v="24602.44"/>
    <n v="449678.31000000099"/>
    <n v="74490.75"/>
    <n v="68910"/>
    <n v="7156.69"/>
    <n v="8884.2199999999721"/>
  </r>
  <r>
    <x v="23"/>
    <d v="2016-11-25T00:00:00"/>
    <x v="0"/>
    <x v="5"/>
    <n v="2"/>
    <s v="易宝-现金贷"/>
    <n v="861769.24999999802"/>
    <n v="651964.96999999904"/>
    <n v="332816.49"/>
    <n v="275410.77999999898"/>
    <n v="43737.7"/>
    <n v="83560"/>
    <n v="5783.35"/>
    <n v="209804.27999999898"/>
  </r>
  <r>
    <x v="23"/>
    <d v="2016-11-26T00:00:00"/>
    <x v="0"/>
    <x v="5"/>
    <n v="2"/>
    <s v="易宝-现金贷"/>
    <n v="499566.59"/>
    <n v="456512.25999999902"/>
    <n v="142830.98000000001"/>
    <n v="256275.56999999899"/>
    <n v="57405.71"/>
    <n v="57730"/>
    <n v="4479.99"/>
    <n v="43054.330000001006"/>
  </r>
  <r>
    <x v="23"/>
    <d v="2016-11-27T00:00:00"/>
    <x v="0"/>
    <x v="5"/>
    <n v="2"/>
    <s v="易宝-现金贷"/>
    <n v="495466.1"/>
    <n v="419608.50999999902"/>
    <n v="141464.12"/>
    <n v="223472.299999999"/>
    <n v="54672.09"/>
    <n v="53650"/>
    <n v="8346.66"/>
    <n v="75857.590000000957"/>
  </r>
  <r>
    <x v="23"/>
    <d v="2016-11-28T00:00:00"/>
    <x v="0"/>
    <x v="5"/>
    <n v="2"/>
    <s v="易宝-现金贷"/>
    <n v="642397.48"/>
    <n v="548771.48999999894"/>
    <n v="245341.22999999899"/>
    <n v="236456.93999999901"/>
    <n v="66973.320000000007"/>
    <n v="69010"/>
    <n v="7856.67"/>
    <n v="93625.990000001038"/>
  </r>
  <r>
    <x v="23"/>
    <d v="2016-11-29T00:00:00"/>
    <x v="0"/>
    <x v="5"/>
    <n v="2"/>
    <s v="易宝-现金贷"/>
    <n v="344434.28999999899"/>
    <n v="356052.18999999901"/>
    <n v="66290.02"/>
    <n v="230989.609999999"/>
    <n v="58772.56"/>
    <n v="44330"/>
    <n v="5090.01"/>
    <n v="-11617.900000000023"/>
  </r>
  <r>
    <x v="23"/>
    <d v="2016-11-30T00:00:00"/>
    <x v="0"/>
    <x v="5"/>
    <n v="2"/>
    <s v="易宝-现金贷"/>
    <n v="372453.76"/>
    <n v="429859.39"/>
    <n v="0"/>
    <n v="354001.91"/>
    <n v="75857.480000000098"/>
    <n v="56329.67"/>
    <n v="9741.33"/>
    <n v="-57405.630000000005"/>
  </r>
  <r>
    <x v="23"/>
    <d v="2016-12-01T00:00:00"/>
    <x v="0"/>
    <x v="6"/>
    <n v="2"/>
    <s v="易宝-现金贷"/>
    <n v="684084.76000000106"/>
    <n v="605493.61"/>
    <n v="172900.52"/>
    <n v="381338.04"/>
    <n v="51255.05"/>
    <n v="79280"/>
    <n v="7976.66"/>
    <n v="78591.150000001071"/>
  </r>
  <r>
    <x v="23"/>
    <d v="2016-12-02T00:00:00"/>
    <x v="0"/>
    <x v="6"/>
    <n v="2"/>
    <s v="易宝-现金贷"/>
    <n v="641713.96000000101"/>
    <n v="627362.6"/>
    <n v="147614.76999999999"/>
    <n v="383388.24"/>
    <n v="96359.590000000098"/>
    <n v="79290"/>
    <n v="13676.69"/>
    <n v="14351.360000001034"/>
  </r>
  <r>
    <x v="23"/>
    <d v="2016-12-03T00:00:00"/>
    <x v="0"/>
    <x v="6"/>
    <n v="2"/>
    <s v="易宝-现金贷"/>
    <n v="598659.77"/>
    <n v="460612.66999999899"/>
    <n v="187935.47"/>
    <n v="243974.389999999"/>
    <n v="28702.81"/>
    <n v="58540"/>
    <n v="2950.01"/>
    <n v="138047.10000000102"/>
  </r>
  <r>
    <x v="23"/>
    <d v="2016-12-04T00:00:00"/>
    <x v="0"/>
    <x v="6"/>
    <n v="2"/>
    <s v="易宝-现金贷"/>
    <n v="546721.09000000102"/>
    <n v="455828.71999999898"/>
    <n v="216638.24999999901"/>
    <n v="195452.82"/>
    <n v="43737.65"/>
    <n v="59440"/>
    <n v="4246.66"/>
    <n v="90892.370000002033"/>
  </r>
  <r>
    <x v="23"/>
    <d v="2016-12-07T00:00:00"/>
    <x v="0"/>
    <x v="6"/>
    <n v="2"/>
    <s v="易宝-现金贷"/>
    <n v="867919.93000000203"/>
    <n v="754475.27000000095"/>
    <n v="192719.24"/>
    <n v="513917.97000000102"/>
    <n v="47838.06"/>
    <n v="95260"/>
    <n v="10413.32"/>
    <n v="113444.66000000108"/>
  </r>
  <r>
    <x v="23"/>
    <d v="2016-12-08T00:00:00"/>
    <x v="0"/>
    <x v="6"/>
    <n v="2"/>
    <s v="易宝-现金贷"/>
    <n v="861085.90000000095"/>
    <n v="776344.15000000095"/>
    <n v="204337.07"/>
    <n v="511184.36000000098"/>
    <n v="60822.720000000001"/>
    <n v="96830"/>
    <n v="6709.79"/>
    <n v="84741.75"/>
  </r>
  <r>
    <x v="23"/>
    <d v="2016-12-09T00:00:00"/>
    <x v="0"/>
    <x v="6"/>
    <n v="2"/>
    <s v="易宝-现金贷"/>
    <n v="1174767.3999999999"/>
    <n v="953345.26000000106"/>
    <n v="374504.24"/>
    <n v="508450.68000000098"/>
    <n v="70390.34"/>
    <n v="116619.79"/>
    <n v="8596.68"/>
    <n v="221422.13999999885"/>
  </r>
  <r>
    <x v="23"/>
    <d v="2016-12-10T00:00:00"/>
    <x v="0"/>
    <x v="6"/>
    <n v="2"/>
    <s v="易宝-现金贷"/>
    <n v="730556.33"/>
    <n v="632829.89999999898"/>
    <n v="224839.22999999899"/>
    <n v="345801.14"/>
    <n v="62189.53"/>
    <n v="75480"/>
    <n v="4260.0200000000004"/>
    <n v="97726.430000000983"/>
  </r>
  <r>
    <x v="23"/>
    <d v="2016-12-11T00:00:00"/>
    <x v="0"/>
    <x v="6"/>
    <n v="2"/>
    <s v="易宝-现金贷"/>
    <n v="1057255.83"/>
    <n v="684768.58"/>
    <n v="393639.41"/>
    <n v="227572.81"/>
    <n v="63556.36"/>
    <n v="81950"/>
    <n v="7232.99"/>
    <n v="372487.25000000012"/>
  </r>
  <r>
    <x v="23"/>
    <d v="2016-12-12T00:00:00"/>
    <x v="0"/>
    <x v="6"/>
    <n v="2"/>
    <s v="易宝-现金贷"/>
    <n v="340333.87"/>
    <n v="533736.55999999901"/>
    <n v="0"/>
    <n v="336916.87"/>
    <n v="196819.69"/>
    <n v="64100"/>
    <n v="14786.69"/>
    <n v="-193402.68999999901"/>
  </r>
  <r>
    <x v="23"/>
    <d v="2016-12-14T00:00:00"/>
    <x v="0"/>
    <x v="6"/>
    <n v="2"/>
    <s v="易宝-现金贷"/>
    <n v="1340867.3500000001"/>
    <n v="967696.66000000096"/>
    <n v="550821.83000000101"/>
    <n v="358785.74"/>
    <n v="58089.09"/>
    <n v="117812.85"/>
    <n v="7283.54"/>
    <n v="373170.68999999913"/>
  </r>
  <r>
    <x v="23"/>
    <d v="2016-12-15T00:00:00"/>
    <x v="0"/>
    <x v="6"/>
    <n v="2"/>
    <s v="易宝-现金贷"/>
    <n v="667666.55000000098"/>
    <n v="665616.37000000104"/>
    <n v="118228.48"/>
    <n v="437360.25000000099"/>
    <n v="110027.64"/>
    <n v="80770"/>
    <n v="12793.06"/>
    <n v="2050.1799999999348"/>
  </r>
  <r>
    <x v="23"/>
    <d v="2016-12-16T00:00:00"/>
    <x v="0"/>
    <x v="6"/>
    <n v="2"/>
    <s v="易宝-现金贷"/>
    <n v="924659.06"/>
    <n v="800263.24"/>
    <n v="286345.31999999902"/>
    <n v="429176.16"/>
    <n v="84741.759999999995"/>
    <n v="95640"/>
    <n v="8926.98"/>
    <n v="124395.82000000007"/>
  </r>
  <r>
    <x v="23"/>
    <d v="2016-12-17T00:00:00"/>
    <x v="0"/>
    <x v="6"/>
    <n v="2"/>
    <s v="易宝-现金贷"/>
    <n v="796162.76999999897"/>
    <n v="679301.12999999896"/>
    <n v="289762.38"/>
    <n v="308897.38999999902"/>
    <n v="80641.36"/>
    <n v="82377.33"/>
    <n v="7726.66"/>
    <n v="116861.64000000001"/>
  </r>
  <r>
    <x v="23"/>
    <d v="2016-12-18T00:00:00"/>
    <x v="0"/>
    <x v="6"/>
    <n v="2"/>
    <s v="易宝-现金贷"/>
    <n v="605493.96"/>
    <n v="561756.21"/>
    <n v="170167.11"/>
    <n v="313681.36"/>
    <n v="77907.740000000005"/>
    <n v="63580"/>
    <n v="7089.97"/>
    <n v="43737.75"/>
  </r>
  <r>
    <x v="23"/>
    <d v="2016-12-19T00:00:00"/>
    <x v="0"/>
    <x v="6"/>
    <n v="2"/>
    <s v="易宝-现金贷"/>
    <n v="665633.39000000095"/>
    <n v="569957.06999999995"/>
    <n v="157182.46"/>
    <n v="354002.12"/>
    <n v="58772.49"/>
    <n v="64550"/>
    <n v="7104.02"/>
    <n v="95676.320000000997"/>
  </r>
  <r>
    <x v="23"/>
    <d v="2016-12-20T00:00:00"/>
    <x v="0"/>
    <x v="6"/>
    <n v="2"/>
    <s v="易宝-现金贷"/>
    <n v="558339.18999999901"/>
    <n v="496149.62999999902"/>
    <n v="176317.71"/>
    <n v="250124.96999999901"/>
    <n v="69706.95"/>
    <n v="57050"/>
    <n v="6356.67"/>
    <n v="62189.56"/>
  </r>
  <r>
    <x v="23"/>
    <d v="2016-12-21T00:00:00"/>
    <x v="0"/>
    <x v="6"/>
    <n v="2"/>
    <s v="易宝-现金贷"/>
    <n v="292495.80999999901"/>
    <n v="328716.01999999903"/>
    <n v="30069.63"/>
    <n v="233723.31999999899"/>
    <n v="64923.070000000102"/>
    <n v="39780"/>
    <n v="8651.42"/>
    <n v="-36220.210000000021"/>
  </r>
  <r>
    <x v="23"/>
    <d v="2016-12-22T00:00:00"/>
    <x v="0"/>
    <x v="6"/>
    <n v="2"/>
    <s v="易宝-现金贷"/>
    <n v="295229.51999999903"/>
    <n v="334866.859999999"/>
    <n v="0"/>
    <n v="281561.50999999902"/>
    <n v="53305.35"/>
    <n v="37830"/>
    <n v="9443.32"/>
    <n v="-39637.339999999967"/>
  </r>
  <r>
    <x v="23"/>
    <d v="2016-12-23T00:00:00"/>
    <x v="0"/>
    <x v="6"/>
    <n v="2"/>
    <s v="易宝-现金贷"/>
    <n v="397106.36"/>
    <n v="381337.96"/>
    <n v="42370.879999999997"/>
    <n v="312314.43999999901"/>
    <n v="26652.639999999999"/>
    <n v="46740"/>
    <n v="4276.66"/>
    <n v="15768.399999999965"/>
  </r>
  <r>
    <x v="23"/>
    <d v="2016-12-24T00:00:00"/>
    <x v="0"/>
    <x v="6"/>
    <n v="2"/>
    <s v="易宝-现金贷"/>
    <n v="343067.57"/>
    <n v="332133.15999999997"/>
    <n v="0"/>
    <n v="308897.51"/>
    <n v="23235.65"/>
    <n v="40330"/>
    <n v="3666.66"/>
    <n v="10934.410000000033"/>
  </r>
  <r>
    <x v="23"/>
    <d v="2016-12-25T00:00:00"/>
    <x v="0"/>
    <x v="6"/>
    <n v="2"/>
    <s v="易宝-现金贷"/>
    <n v="737390.229999998"/>
    <n v="492732.40999999898"/>
    <n v="261742.75999999899"/>
    <n v="214588.03"/>
    <n v="16401.62"/>
    <n v="62500"/>
    <n v="2326.66"/>
    <n v="244657.81999999902"/>
  </r>
  <r>
    <x v="23"/>
    <d v="2016-12-26T00:00:00"/>
    <x v="0"/>
    <x v="6"/>
    <n v="2"/>
    <s v="易宝-现金贷"/>
    <n v="581574.81000000099"/>
    <n v="566539.98"/>
    <n v="112761.34"/>
    <n v="361519.4"/>
    <n v="92259.24"/>
    <n v="65760"/>
    <n v="11179.99"/>
    <n v="15034.830000001006"/>
  </r>
  <r>
    <x v="23"/>
    <d v="2016-12-27T00:00:00"/>
    <x v="0"/>
    <x v="6"/>
    <n v="2"/>
    <s v="易宝-现金贷"/>
    <n v="185885.21"/>
    <n v="143514.35"/>
    <n v="76541"/>
    <n v="0"/>
    <n v="66973.350000000006"/>
    <n v="56570"/>
    <n v="9009.99"/>
    <n v="42370.859999999986"/>
  </r>
  <r>
    <x v="23"/>
    <d v="2016-12-28T00:00:00"/>
    <x v="0"/>
    <x v="6"/>
    <n v="2"/>
    <s v="易宝-现金贷"/>
    <n v="296596.25999999902"/>
    <n v="205020.48"/>
    <n v="146247.95000000001"/>
    <n v="0"/>
    <n v="58772.53"/>
    <n v="54756.67"/>
    <n v="7393.35"/>
    <n v="91575.779999999009"/>
  </r>
  <r>
    <x v="23"/>
    <d v="2016-12-29T00:00:00"/>
    <x v="0"/>
    <x v="6"/>
    <n v="2"/>
    <s v="易宝-现金贷"/>
    <n v="58089.140000000101"/>
    <n v="88842.22"/>
    <n v="21868.87"/>
    <n v="0"/>
    <n v="66973.350000000006"/>
    <n v="34730"/>
    <n v="9466.68"/>
    <n v="-30753.0799999999"/>
  </r>
  <r>
    <x v="23"/>
    <d v="2016-12-30T00:00:00"/>
    <x v="0"/>
    <x v="6"/>
    <n v="2"/>
    <s v="易宝-现金贷"/>
    <n v="18451.849999999999"/>
    <n v="91575.8"/>
    <n v="0"/>
    <n v="0"/>
    <n v="91575.8"/>
    <n v="43916.67"/>
    <n v="15679.77"/>
    <n v="-73123.950000000012"/>
  </r>
  <r>
    <x v="23"/>
    <d v="2016-07-06T00:00:00"/>
    <x v="0"/>
    <x v="1"/>
    <n v="13"/>
    <s v="支付宝线下还款"/>
    <n v="5467.21"/>
    <n v="6150.61"/>
    <n v="683.4"/>
    <n v="5467.21"/>
    <n v="0"/>
    <n v="440"/>
    <n v="0"/>
    <n v="-683.39999999999964"/>
  </r>
  <r>
    <x v="23"/>
    <d v="2016-07-07T00:00:00"/>
    <x v="0"/>
    <x v="1"/>
    <n v="13"/>
    <s v="支付宝线下还款"/>
    <n v="6834.01"/>
    <n v="10251.01"/>
    <n v="1366.8"/>
    <n v="8200.81"/>
    <n v="683.4"/>
    <n v="1120"/>
    <n v="66.599999999999994"/>
    <n v="-3417"/>
  </r>
  <r>
    <x v="23"/>
    <d v="2016-07-08T00:00:00"/>
    <x v="0"/>
    <x v="1"/>
    <n v="13"/>
    <s v="支付宝线下还款"/>
    <n v="-1366.79"/>
    <n v="20502.05"/>
    <n v="12301.22"/>
    <n v="8200.83"/>
    <n v="0"/>
    <n v="1739.98"/>
    <n v="740"/>
    <n v="-21868.84"/>
  </r>
  <r>
    <x v="23"/>
    <d v="2016-07-12T00:00:00"/>
    <x v="0"/>
    <x v="1"/>
    <n v="13"/>
    <s v="支付宝线下还款"/>
    <n v="4783.8"/>
    <n v="18451.8"/>
    <n v="7517.4"/>
    <n v="8884.2000000000007"/>
    <n v="2050.1999999999998"/>
    <n v="1579.6"/>
    <n v="0"/>
    <n v="-13668"/>
  </r>
  <r>
    <x v="23"/>
    <d v="2016-07-13T00:00:00"/>
    <x v="0"/>
    <x v="1"/>
    <n v="13"/>
    <s v="支付宝线下还款"/>
    <n v="-12984.63"/>
    <n v="19818.62"/>
    <n v="12301.21"/>
    <n v="4100.3999999999996"/>
    <n v="3417.01"/>
    <n v="2320"/>
    <n v="60"/>
    <n v="-32803.25"/>
  </r>
  <r>
    <x v="23"/>
    <d v="2016-07-14T00:00:00"/>
    <x v="0"/>
    <x v="1"/>
    <n v="13"/>
    <s v="支付宝线下还款"/>
    <n v="4783.8"/>
    <n v="18451.82"/>
    <n v="8200.81"/>
    <n v="10251.01"/>
    <n v="0"/>
    <n v="2160"/>
    <n v="1.3899999999999899"/>
    <n v="-13668.02"/>
  </r>
  <r>
    <x v="23"/>
    <d v="2016-07-15T00:00:00"/>
    <x v="0"/>
    <x v="1"/>
    <n v="13"/>
    <s v="支付宝线下还款"/>
    <n v="-5467.2"/>
    <n v="17768.41"/>
    <n v="10251"/>
    <n v="4783.8100000000004"/>
    <n v="2733.6"/>
    <n v="2040"/>
    <n v="0.60000000000000098"/>
    <n v="-23235.61"/>
  </r>
  <r>
    <x v="23"/>
    <d v="2016-07-17T00:00:00"/>
    <x v="0"/>
    <x v="1"/>
    <n v="13"/>
    <s v="支付宝线下还款"/>
    <n v="-5467.2"/>
    <n v="1366.8"/>
    <n v="1366.8"/>
    <n v="0"/>
    <n v="0"/>
    <n v="240"/>
    <n v="0"/>
    <n v="-6834"/>
  </r>
  <r>
    <x v="23"/>
    <d v="2016-07-18T00:00:00"/>
    <x v="0"/>
    <x v="1"/>
    <n v="13"/>
    <s v="支付宝线下还款"/>
    <n v="3417"/>
    <n v="9567.61"/>
    <n v="683.4"/>
    <n v="3417"/>
    <n v="5467.21"/>
    <n v="1120"/>
    <n v="410.6"/>
    <n v="-6150.6100000000006"/>
  </r>
  <r>
    <x v="23"/>
    <d v="2016-07-20T00:00:00"/>
    <x v="0"/>
    <x v="1"/>
    <n v="13"/>
    <s v="支付宝线下还款"/>
    <n v="3417.03"/>
    <n v="15034.85"/>
    <n v="7517.42"/>
    <n v="6834.03"/>
    <n v="683.4"/>
    <n v="1720"/>
    <n v="80"/>
    <n v="-11617.82"/>
  </r>
  <r>
    <x v="23"/>
    <d v="2016-07-21T00:00:00"/>
    <x v="0"/>
    <x v="1"/>
    <n v="13"/>
    <s v="支付宝线下还款"/>
    <n v="-6151.63"/>
    <n v="16401.62"/>
    <n v="6834.01"/>
    <n v="6834"/>
    <n v="2733.61"/>
    <n v="2459.3000000000002"/>
    <n v="30"/>
    <n v="-22553.25"/>
  </r>
  <r>
    <x v="23"/>
    <d v="2016-07-22T00:00:00"/>
    <x v="0"/>
    <x v="1"/>
    <n v="13"/>
    <s v="支付宝线下还款"/>
    <n v="3417"/>
    <n v="15718.22"/>
    <n v="5467.22"/>
    <n v="5467.2"/>
    <n v="4783.8"/>
    <n v="2580"/>
    <n v="210"/>
    <n v="-12301.22"/>
  </r>
  <r>
    <x v="23"/>
    <d v="2016-07-23T00:00:00"/>
    <x v="0"/>
    <x v="1"/>
    <n v="13"/>
    <s v="支付宝线下还款"/>
    <n v="-2050.1999999999998"/>
    <n v="2733.6"/>
    <n v="683.4"/>
    <n v="683.4"/>
    <n v="1366.8"/>
    <n v="420"/>
    <n v="41.6"/>
    <n v="-4783.7999999999993"/>
  </r>
  <r>
    <x v="23"/>
    <d v="2016-07-25T00:00:00"/>
    <x v="0"/>
    <x v="1"/>
    <n v="13"/>
    <s v="支付宝线下还款"/>
    <n v="-5467.2"/>
    <n v="8200.81"/>
    <n v="6150.61"/>
    <n v="2050.1999999999998"/>
    <n v="0"/>
    <n v="1240"/>
    <n v="0"/>
    <n v="-13668.009999999998"/>
  </r>
  <r>
    <x v="23"/>
    <d v="2016-07-27T00:00:00"/>
    <x v="0"/>
    <x v="1"/>
    <n v="13"/>
    <s v="支付宝线下还款"/>
    <n v="-2733.6"/>
    <n v="14351.41"/>
    <n v="3417"/>
    <n v="4783.8"/>
    <n v="6150.61"/>
    <n v="2130.8000000000002"/>
    <n v="160.9"/>
    <n v="-17085.009999999998"/>
  </r>
  <r>
    <x v="23"/>
    <d v="2016-07-28T00:00:00"/>
    <x v="0"/>
    <x v="1"/>
    <n v="13"/>
    <s v="支付宝线下还款"/>
    <n v="0"/>
    <n v="15718.22"/>
    <n v="2050.1999999999998"/>
    <n v="4100.3999999999996"/>
    <n v="9567.6200000000008"/>
    <n v="2490"/>
    <n v="150.79"/>
    <n v="-15718.22"/>
  </r>
  <r>
    <x v="23"/>
    <d v="2016-07-29T00:00:00"/>
    <x v="0"/>
    <x v="1"/>
    <n v="13"/>
    <s v="支付宝线下还款"/>
    <n v="-6834"/>
    <n v="4783.8"/>
    <n v="2050.1999999999998"/>
    <n v="683.4"/>
    <n v="2050.1999999999998"/>
    <n v="900"/>
    <n v="30"/>
    <n v="-11617.8"/>
  </r>
  <r>
    <x v="23"/>
    <d v="2016-07-31T00:00:00"/>
    <x v="0"/>
    <x v="1"/>
    <n v="13"/>
    <s v="支付宝线下还款"/>
    <n v="-1366.81"/>
    <n v="2050.1999999999998"/>
    <n v="1366.8"/>
    <n v="683.4"/>
    <n v="0"/>
    <n v="390"/>
    <n v="0"/>
    <n v="-3417.0099999999998"/>
  </r>
  <r>
    <x v="23"/>
    <d v="2016-08-01T00:00:00"/>
    <x v="0"/>
    <x v="2"/>
    <n v="13"/>
    <s v="支付宝线下还款"/>
    <n v="6834"/>
    <n v="15034.8"/>
    <n v="683.4"/>
    <n v="7517.4"/>
    <n v="6834"/>
    <n v="1959.8"/>
    <n v="179.4"/>
    <n v="-8200.7999999999993"/>
  </r>
  <r>
    <x v="23"/>
    <d v="2016-08-03T00:00:00"/>
    <x v="0"/>
    <x v="2"/>
    <n v="13"/>
    <s v="支付宝线下还款"/>
    <n v="6834.02"/>
    <n v="19135.23"/>
    <n v="2733.6"/>
    <n v="9567.6200000000008"/>
    <n v="6834.01"/>
    <n v="2280"/>
    <n v="260.58999999999997"/>
    <n v="-12301.21"/>
  </r>
  <r>
    <x v="23"/>
    <d v="2016-08-04T00:00:00"/>
    <x v="0"/>
    <x v="2"/>
    <n v="13"/>
    <s v="支付宝线下还款"/>
    <n v="7517.4"/>
    <n v="19135.21"/>
    <n v="3417.01"/>
    <n v="11617.8"/>
    <n v="4100.3999999999996"/>
    <n v="2536.6"/>
    <n v="219.4"/>
    <n v="-11617.81"/>
  </r>
  <r>
    <x v="23"/>
    <d v="2016-08-05T00:00:00"/>
    <x v="0"/>
    <x v="2"/>
    <n v="13"/>
    <s v="支付宝线下还款"/>
    <n v="2733.6"/>
    <n v="32119.84"/>
    <n v="9567.61"/>
    <n v="8200.7999999999993"/>
    <n v="14351.43"/>
    <n v="3950"/>
    <n v="983.99"/>
    <n v="-29386.240000000002"/>
  </r>
  <r>
    <x v="23"/>
    <d v="2016-08-08T00:00:00"/>
    <x v="0"/>
    <x v="2"/>
    <n v="13"/>
    <s v="支付宝线下还款"/>
    <n v="-10251.040000000001"/>
    <n v="26652.639999999999"/>
    <n v="11617.84"/>
    <n v="8200.7999999999993"/>
    <n v="6834"/>
    <n v="2860"/>
    <n v="477.39"/>
    <n v="-36903.68"/>
  </r>
  <r>
    <x v="23"/>
    <d v="2016-08-09T00:00:00"/>
    <x v="0"/>
    <x v="2"/>
    <n v="13"/>
    <s v="支付宝线下还款"/>
    <n v="5570.2"/>
    <n v="21288.41"/>
    <n v="2733.6"/>
    <n v="11037.4"/>
    <n v="7517.41"/>
    <n v="2030.01"/>
    <n v="1609.79"/>
    <n v="-15718.21"/>
  </r>
  <r>
    <x v="23"/>
    <d v="2016-08-10T00:00:00"/>
    <x v="0"/>
    <x v="2"/>
    <n v="13"/>
    <s v="支付宝线下还款"/>
    <n v="21185.43"/>
    <n v="43737.66"/>
    <n v="4783.8100000000004"/>
    <n v="23919.03"/>
    <n v="15034.82"/>
    <n v="4849.6000000000004"/>
    <n v="1363.59"/>
    <n v="-22552.230000000003"/>
  </r>
  <r>
    <x v="23"/>
    <d v="2016-08-11T00:00:00"/>
    <x v="0"/>
    <x v="2"/>
    <n v="13"/>
    <s v="支付宝线下还款"/>
    <n v="12301.22"/>
    <n v="30754.05"/>
    <n v="2050.21"/>
    <n v="16401.62"/>
    <n v="12302.22"/>
    <n v="3772.99"/>
    <n v="1896.91"/>
    <n v="-18452.830000000002"/>
  </r>
  <r>
    <x v="23"/>
    <d v="2016-08-12T00:00:00"/>
    <x v="0"/>
    <x v="2"/>
    <n v="13"/>
    <s v="支付宝线下还款"/>
    <n v="683.42000000000201"/>
    <n v="47837.1"/>
    <n v="11617.81"/>
    <n v="18451.84"/>
    <n v="17767.45"/>
    <n v="5480"/>
    <n v="1082.6500000000001"/>
    <n v="-47153.679999999993"/>
  </r>
  <r>
    <x v="23"/>
    <d v="2016-08-13T00:00:00"/>
    <x v="0"/>
    <x v="2"/>
    <n v="13"/>
    <s v="支付宝线下还款"/>
    <n v="-28702.880000000001"/>
    <n v="16401.599999999999"/>
    <n v="6834"/>
    <n v="2733.6"/>
    <n v="6834"/>
    <n v="2000"/>
    <n v="253.47"/>
    <n v="-45104.479999999996"/>
  </r>
  <r>
    <x v="23"/>
    <d v="2016-08-14T00:00:00"/>
    <x v="0"/>
    <x v="2"/>
    <n v="13"/>
    <s v="支付宝线下还款"/>
    <n v="-683.36999999999898"/>
    <n v="12007.83"/>
    <n v="1366.8"/>
    <n v="6150.63"/>
    <n v="4490.3999999999996"/>
    <n v="1440"/>
    <n v="947.83"/>
    <n v="-12691.199999999999"/>
  </r>
  <r>
    <x v="23"/>
    <d v="2016-08-15T00:00:00"/>
    <x v="0"/>
    <x v="2"/>
    <n v="13"/>
    <s v="支付宝线下还款"/>
    <n v="-683.4"/>
    <n v="40384.35"/>
    <n v="18451.82"/>
    <n v="10251.02"/>
    <n v="11681.51"/>
    <n v="4819.79"/>
    <n v="1446.39"/>
    <n v="-41067.75"/>
  </r>
  <r>
    <x v="23"/>
    <d v="2016-08-16T00:00:00"/>
    <x v="0"/>
    <x v="2"/>
    <n v="13"/>
    <s v="支付宝线下还款"/>
    <n v="13668.01"/>
    <n v="50681.63"/>
    <n v="2733.61"/>
    <n v="19135.22"/>
    <n v="28812.799999999999"/>
    <n v="5770"/>
    <n v="2705.2"/>
    <n v="-37013.619999999995"/>
  </r>
  <r>
    <x v="23"/>
    <d v="2016-08-17T00:00:00"/>
    <x v="0"/>
    <x v="2"/>
    <n v="6"/>
    <s v="微信支付-现金贷"/>
    <n v="10251.02"/>
    <n v="21185.439999999999"/>
    <n v="6834.02"/>
    <n v="10251.02"/>
    <n v="4100.3999999999996"/>
    <n v="2640"/>
    <n v="956.67"/>
    <n v="-10934.419999999998"/>
  </r>
  <r>
    <x v="23"/>
    <d v="2016-08-17T00:00:00"/>
    <x v="0"/>
    <x v="2"/>
    <n v="13"/>
    <s v="支付宝线下还款"/>
    <n v="683.400000000001"/>
    <n v="58518.8"/>
    <n v="9567.6299999999992"/>
    <n v="12984.62"/>
    <n v="35966.550000000003"/>
    <n v="6948.7"/>
    <n v="1770.13"/>
    <n v="-57835.4"/>
  </r>
  <r>
    <x v="23"/>
    <d v="2016-08-18T00:00:00"/>
    <x v="0"/>
    <x v="2"/>
    <n v="6"/>
    <s v="微信支付-现金贷"/>
    <n v="25285.83"/>
    <n v="35536.85"/>
    <n v="2050.21"/>
    <n v="25285.83"/>
    <n v="8200.81"/>
    <n v="4840"/>
    <n v="1880"/>
    <n v="-10251.019999999997"/>
  </r>
  <r>
    <x v="23"/>
    <d v="2016-08-19T00:00:00"/>
    <x v="0"/>
    <x v="2"/>
    <n v="4"/>
    <s v="联动优势-现金贷"/>
    <n v="7517.41"/>
    <n v="13668.02"/>
    <n v="2050.21"/>
    <n v="7517.41"/>
    <n v="4100.3999999999996"/>
    <n v="1740"/>
    <n v="536.66"/>
    <n v="-6150.6100000000006"/>
  </r>
  <r>
    <x v="23"/>
    <d v="2016-08-19T00:00:00"/>
    <x v="0"/>
    <x v="2"/>
    <n v="6"/>
    <s v="微信支付-现金贷"/>
    <n v="46471.33"/>
    <n v="56722.33"/>
    <n v="2050.1999999999998"/>
    <n v="46471.33"/>
    <n v="8200.7999999999993"/>
    <n v="6960"/>
    <n v="2050"/>
    <n v="-10251"/>
  </r>
  <r>
    <x v="23"/>
    <d v="2016-08-19T00:00:00"/>
    <x v="0"/>
    <x v="2"/>
    <n v="13"/>
    <s v="支付宝线下还款"/>
    <n v="12301.23"/>
    <n v="39340.68"/>
    <n v="1366.8"/>
    <n v="12301.23"/>
    <n v="25672.65"/>
    <n v="4274.38"/>
    <n v="2733.18"/>
    <n v="-27039.45"/>
  </r>
  <r>
    <x v="23"/>
    <d v="2016-08-20T00:00:00"/>
    <x v="0"/>
    <x v="2"/>
    <n v="4"/>
    <s v="联动优势-现金贷"/>
    <n v="5467.21"/>
    <n v="10934.42"/>
    <n v="2733.61"/>
    <n v="6150.61"/>
    <n v="2050.1999999999998"/>
    <n v="1520"/>
    <n v="420"/>
    <n v="-5467.21"/>
  </r>
  <r>
    <x v="23"/>
    <d v="2016-08-20T00:00:00"/>
    <x v="0"/>
    <x v="2"/>
    <n v="6"/>
    <s v="微信支付-现金贷"/>
    <n v="40320.65"/>
    <n v="64923.09"/>
    <n v="8200.82"/>
    <n v="49888.27"/>
    <n v="6834"/>
    <n v="8870"/>
    <n v="2310"/>
    <n v="-24602.439999999995"/>
  </r>
  <r>
    <x v="23"/>
    <d v="2016-08-20T00:00:00"/>
    <x v="0"/>
    <x v="2"/>
    <n v="13"/>
    <s v="支付宝线下还款"/>
    <n v="-2050.21"/>
    <n v="35340.28"/>
    <n v="5467.21"/>
    <n v="5467.2"/>
    <n v="24405.87"/>
    <n v="3759.99"/>
    <n v="1570.56"/>
    <n v="-37390.49"/>
  </r>
  <r>
    <x v="23"/>
    <d v="2016-08-21T00:00:00"/>
    <x v="0"/>
    <x v="2"/>
    <n v="4"/>
    <s v="联动优势-现金贷"/>
    <n v="683.4"/>
    <n v="10934.43"/>
    <n v="8884.23"/>
    <n v="2050.1999999999998"/>
    <n v="0"/>
    <n v="1380"/>
    <n v="0"/>
    <n v="-10251.030000000001"/>
  </r>
  <r>
    <x v="23"/>
    <d v="2016-08-21T00:00:00"/>
    <x v="0"/>
    <x v="2"/>
    <n v="6"/>
    <s v="微信支付-现金贷"/>
    <n v="-23235.67"/>
    <n v="51255.07"/>
    <n v="22552.240000000002"/>
    <n v="24602.42"/>
    <n v="4100.41"/>
    <n v="7010"/>
    <n v="623.33000000000004"/>
    <n v="-74490.739999999991"/>
  </r>
  <r>
    <x v="23"/>
    <d v="2016-08-21T00:00:00"/>
    <x v="0"/>
    <x v="2"/>
    <n v="13"/>
    <s v="支付宝线下还款"/>
    <n v="-9567.61"/>
    <n v="24102.45"/>
    <n v="6150.62"/>
    <n v="2050.1999999999998"/>
    <n v="15901.63"/>
    <n v="2379.1999999999998"/>
    <n v="706.92"/>
    <n v="-33670.06"/>
  </r>
  <r>
    <x v="23"/>
    <d v="2016-08-22T00:00:00"/>
    <x v="0"/>
    <x v="2"/>
    <n v="6"/>
    <s v="微信支付-现金贷"/>
    <n v="33486.620000000003"/>
    <n v="67656.66"/>
    <n v="13668.02"/>
    <n v="40320.629999999997"/>
    <n v="13668.01"/>
    <n v="8150"/>
    <n v="1466.67"/>
    <n v="-34170.04"/>
  </r>
  <r>
    <x v="23"/>
    <d v="2016-08-22T00:00:00"/>
    <x v="0"/>
    <x v="2"/>
    <n v="13"/>
    <s v="支付宝线下还款"/>
    <n v="-1366.8"/>
    <n v="7517.41"/>
    <n v="3417.01"/>
    <n v="1366.8"/>
    <n v="2733.6"/>
    <n v="1040"/>
    <n v="342.8"/>
    <n v="-8884.2099999999991"/>
  </r>
  <r>
    <x v="23"/>
    <d v="2016-08-23T00:00:00"/>
    <x v="0"/>
    <x v="2"/>
    <n v="6"/>
    <s v="微信支付-现金贷"/>
    <n v="28702.86"/>
    <n v="77224.34"/>
    <n v="17768.419999999998"/>
    <n v="45104.480000000003"/>
    <n v="14351.44"/>
    <n v="9730"/>
    <n v="1393.34"/>
    <n v="-48521.479999999996"/>
  </r>
  <r>
    <x v="23"/>
    <d v="2016-08-23T00:00:00"/>
    <x v="0"/>
    <x v="2"/>
    <n v="13"/>
    <s v="支付宝线下还款"/>
    <n v="812.38999999999896"/>
    <n v="5596.2"/>
    <n v="683.4"/>
    <n v="4229.3999999999996"/>
    <n v="683.4"/>
    <n v="960"/>
    <n v="264.2"/>
    <n v="-4783.8100000000013"/>
  </r>
  <r>
    <x v="23"/>
    <d v="2016-08-24T00:00:00"/>
    <x v="0"/>
    <x v="2"/>
    <n v="6"/>
    <s v="微信支付-现金贷"/>
    <n v="64923.12"/>
    <n v="86108.55"/>
    <n v="3417.01"/>
    <n v="66289.919999999998"/>
    <n v="16401.62"/>
    <n v="10930"/>
    <n v="2066.67"/>
    <n v="-21185.43"/>
  </r>
  <r>
    <x v="23"/>
    <d v="2016-08-25T00:00:00"/>
    <x v="0"/>
    <x v="2"/>
    <n v="4"/>
    <s v="联动优势-现金贷"/>
    <n v="683.41"/>
    <n v="5467.21"/>
    <n v="1366.8"/>
    <n v="3417.01"/>
    <n v="683.4"/>
    <n v="790"/>
    <n v="26.67"/>
    <n v="-4783.8"/>
  </r>
  <r>
    <x v="23"/>
    <d v="2016-08-25T00:00:00"/>
    <x v="0"/>
    <x v="2"/>
    <n v="6"/>
    <s v="微信支付-现金贷"/>
    <n v="12984.59"/>
    <n v="79274.55"/>
    <n v="24602.47"/>
    <n v="49204.88"/>
    <n v="5467.2"/>
    <n v="10010"/>
    <n v="680"/>
    <n v="-66289.960000000006"/>
  </r>
  <r>
    <x v="23"/>
    <d v="2016-08-25T00:00:00"/>
    <x v="0"/>
    <x v="2"/>
    <n v="13"/>
    <s v="支付宝线下还款"/>
    <n v="2733.61"/>
    <n v="12984.61"/>
    <n v="2733.6"/>
    <n v="6150.61"/>
    <n v="4100.3999999999996"/>
    <n v="1460"/>
    <n v="46.6"/>
    <n v="-10251"/>
  </r>
  <r>
    <x v="23"/>
    <d v="2016-08-26T00:00:00"/>
    <x v="0"/>
    <x v="2"/>
    <n v="6"/>
    <s v="微信支付-现金贷"/>
    <n v="54672.09"/>
    <n v="82008.13"/>
    <n v="4100.42"/>
    <n v="59455.89"/>
    <n v="18451.82"/>
    <n v="10570"/>
    <n v="2356.6799999999998"/>
    <n v="-27336.040000000008"/>
  </r>
  <r>
    <x v="23"/>
    <d v="2016-08-27T00:00:00"/>
    <x v="0"/>
    <x v="2"/>
    <n v="6"/>
    <s v="微信支付-现金贷"/>
    <n v="-21868.84"/>
    <n v="69023.53"/>
    <n v="28019.47"/>
    <n v="31436.45"/>
    <n v="9567.61"/>
    <n v="9300"/>
    <n v="1536.67"/>
    <n v="-90892.37"/>
  </r>
  <r>
    <x v="23"/>
    <d v="2016-08-27T00:00:00"/>
    <x v="0"/>
    <x v="2"/>
    <n v="13"/>
    <s v="支付宝线下还款"/>
    <n v="-6150.6"/>
    <n v="4783.8"/>
    <n v="2050.1999999999998"/>
    <n v="2733.6"/>
    <n v="0"/>
    <n v="870"/>
    <n v="0.79999999999999705"/>
    <n v="-10934.400000000001"/>
  </r>
  <r>
    <x v="23"/>
    <d v="2016-08-28T00:00:00"/>
    <x v="0"/>
    <x v="2"/>
    <n v="6"/>
    <s v="微信支付-现金贷"/>
    <n v="6150.61"/>
    <n v="37587.050000000003"/>
    <n v="6150.62"/>
    <n v="19818.62"/>
    <n v="11617.81"/>
    <n v="5360"/>
    <n v="1956.66"/>
    <n v="-31436.440000000002"/>
  </r>
  <r>
    <x v="23"/>
    <d v="2016-08-28T00:00:00"/>
    <x v="0"/>
    <x v="2"/>
    <n v="13"/>
    <s v="支付宝线下还款"/>
    <n v="-2733.6"/>
    <n v="3417"/>
    <n v="1366.8"/>
    <n v="2050.1999999999998"/>
    <n v="0"/>
    <n v="630"/>
    <n v="0"/>
    <n v="-6150.6"/>
  </r>
  <r>
    <x v="23"/>
    <d v="2016-08-29T00:00:00"/>
    <x v="0"/>
    <x v="2"/>
    <n v="6"/>
    <s v="微信支付-现金贷"/>
    <n v="20502.04"/>
    <n v="70390.3"/>
    <n v="10934.41"/>
    <n v="44421.07"/>
    <n v="15034.82"/>
    <n v="9580"/>
    <n v="1606.65"/>
    <n v="-49888.26"/>
  </r>
  <r>
    <x v="23"/>
    <d v="2016-08-29T00:00:00"/>
    <x v="0"/>
    <x v="2"/>
    <n v="13"/>
    <s v="支付宝线下还款"/>
    <n v="0"/>
    <n v="11784.42"/>
    <n v="1366.8"/>
    <n v="3417"/>
    <n v="7000.62"/>
    <n v="1570"/>
    <n v="1003.51"/>
    <n v="-11784.42"/>
  </r>
  <r>
    <x v="23"/>
    <d v="2016-08-31T00:00:00"/>
    <x v="0"/>
    <x v="2"/>
    <n v="6"/>
    <s v="微信支付-现金贷"/>
    <n v="38953.81"/>
    <n v="107293.91"/>
    <n v="19818.63"/>
    <n v="73123.87"/>
    <n v="14351.41"/>
    <n v="14390"/>
    <n v="3037"/>
    <n v="-68340.100000000006"/>
  </r>
  <r>
    <x v="23"/>
    <d v="2016-09-01T00:00:00"/>
    <x v="0"/>
    <x v="3"/>
    <n v="6"/>
    <s v="微信支付-现金贷"/>
    <n v="42370.93"/>
    <n v="88158.77"/>
    <n v="6834"/>
    <n v="64923.13"/>
    <n v="16401.64"/>
    <n v="10250"/>
    <n v="3000"/>
    <n v="-45787.840000000004"/>
  </r>
  <r>
    <x v="23"/>
    <d v="2016-09-02T00:00:00"/>
    <x v="0"/>
    <x v="3"/>
    <n v="6"/>
    <s v="微信支付-现金贷"/>
    <n v="52621.820000000102"/>
    <n v="89525.480000000098"/>
    <n v="6834.01"/>
    <n v="62189.450000000099"/>
    <n v="20502.02"/>
    <n v="11980"/>
    <n v="5293.34"/>
    <n v="-36903.659999999996"/>
  </r>
  <r>
    <x v="23"/>
    <d v="2016-09-03T00:00:00"/>
    <x v="0"/>
    <x v="3"/>
    <n v="6"/>
    <s v="微信支付-现金贷"/>
    <n v="5467.2000000000298"/>
    <n v="74490.7"/>
    <n v="17768.419999999998"/>
    <n v="51938.47"/>
    <n v="4783.8100000000004"/>
    <n v="9480"/>
    <n v="1966.67"/>
    <n v="-69023.499999999971"/>
  </r>
  <r>
    <x v="23"/>
    <d v="2016-09-04T00:00:00"/>
    <x v="0"/>
    <x v="3"/>
    <n v="6"/>
    <s v="微信支付-现金贷"/>
    <n v="17768.46"/>
    <n v="131896.39000000001"/>
    <n v="43054.27"/>
    <n v="67656.7"/>
    <n v="21185.42"/>
    <n v="18650"/>
    <n v="2060.02"/>
    <n v="-114127.93000000002"/>
  </r>
  <r>
    <x v="23"/>
    <d v="2016-09-05T00:00:00"/>
    <x v="0"/>
    <x v="3"/>
    <n v="6"/>
    <s v="微信支付-现金贷"/>
    <n v="25285.84"/>
    <n v="135313.35999999999"/>
    <n v="36220.25"/>
    <n v="73123.89"/>
    <n v="25969.22"/>
    <n v="18830"/>
    <n v="3632.08"/>
    <n v="-110027.51999999999"/>
  </r>
  <r>
    <x v="23"/>
    <d v="2016-09-05T00:00:00"/>
    <x v="0"/>
    <x v="3"/>
    <n v="13"/>
    <s v="支付宝线下还款"/>
    <n v="10934.42"/>
    <n v="26969.24"/>
    <n v="4100.3999999999996"/>
    <n v="10934.42"/>
    <n v="11934.42"/>
    <n v="3660"/>
    <n v="2676.78"/>
    <n v="-16034.820000000002"/>
  </r>
  <r>
    <x v="23"/>
    <d v="2016-09-06T00:00:00"/>
    <x v="0"/>
    <x v="3"/>
    <n v="6"/>
    <s v="微信支付-现金贷"/>
    <n v="13668.05"/>
    <n v="127796.02"/>
    <n v="30753.05"/>
    <n v="59455.9"/>
    <n v="37587.07"/>
    <n v="16380"/>
    <n v="5170.17"/>
    <n v="-114127.97"/>
  </r>
  <r>
    <x v="23"/>
    <d v="2016-09-07T00:00:00"/>
    <x v="0"/>
    <x v="3"/>
    <n v="6"/>
    <s v="微信支付-现金贷"/>
    <n v="41687.43"/>
    <n v="119595.17"/>
    <n v="17768.419999999998"/>
    <n v="81324.710000000094"/>
    <n v="20502.04"/>
    <n v="15030"/>
    <n v="5060.01"/>
    <n v="-77907.739999999991"/>
  </r>
  <r>
    <x v="23"/>
    <d v="2016-09-07T00:00:00"/>
    <x v="0"/>
    <x v="3"/>
    <n v="13"/>
    <s v="支付宝线下还款"/>
    <n v="-3417"/>
    <n v="12484.61"/>
    <n v="1366.8"/>
    <n v="2733.6"/>
    <n v="8384.2099999999991"/>
    <n v="1840"/>
    <n v="719.86"/>
    <n v="-15901.61"/>
  </r>
  <r>
    <x v="23"/>
    <d v="2016-09-08T00:00:00"/>
    <x v="0"/>
    <x v="3"/>
    <n v="6"/>
    <s v="微信支付-现金贷"/>
    <n v="-65606.52"/>
    <n v="124378.89"/>
    <n v="50571.66"/>
    <n v="38270.410000000003"/>
    <n v="35536.82"/>
    <n v="16900"/>
    <n v="5463.2"/>
    <n v="-189985.41"/>
  </r>
  <r>
    <x v="23"/>
    <d v="2016-09-08T00:00:00"/>
    <x v="0"/>
    <x v="3"/>
    <n v="13"/>
    <s v="支付宝线下还款"/>
    <n v="-19135.240000000002"/>
    <n v="18335.21"/>
    <n v="8200.81"/>
    <n v="2733.6"/>
    <n v="7400.8"/>
    <n v="3080"/>
    <n v="1347.6"/>
    <n v="-37470.449999999997"/>
  </r>
  <r>
    <x v="23"/>
    <d v="2016-09-09T00:00:00"/>
    <x v="0"/>
    <x v="3"/>
    <n v="6"/>
    <s v="微信支付-现金贷"/>
    <n v="23919.05"/>
    <n v="84741.68"/>
    <n v="5467.21"/>
    <n v="45104.45"/>
    <n v="34170.019999999997"/>
    <n v="11200"/>
    <n v="5423.34"/>
    <n v="-60822.62999999999"/>
  </r>
  <r>
    <x v="23"/>
    <d v="2016-09-09T00:00:00"/>
    <x v="0"/>
    <x v="3"/>
    <n v="13"/>
    <s v="支付宝线下还款"/>
    <n v="683.41"/>
    <n v="18451.830000000002"/>
    <n v="2050.1999999999998"/>
    <n v="4100.41"/>
    <n v="12301.22"/>
    <n v="2596.08"/>
    <n v="1973.12"/>
    <n v="-17768.420000000002"/>
  </r>
  <r>
    <x v="23"/>
    <d v="2016-09-10T00:00:00"/>
    <x v="0"/>
    <x v="3"/>
    <n v="6"/>
    <s v="微信支付-现金贷"/>
    <n v="43054.26"/>
    <n v="75857.509999999995"/>
    <n v="5467.22"/>
    <n v="50571.67"/>
    <n v="19818.62"/>
    <n v="9830"/>
    <n v="5070"/>
    <n v="-32803.249999999993"/>
  </r>
  <r>
    <x v="23"/>
    <d v="2016-09-10T00:00:00"/>
    <x v="0"/>
    <x v="3"/>
    <n v="13"/>
    <s v="支付宝线下还款"/>
    <n v="1366.8"/>
    <n v="13291.41"/>
    <n v="1366.8"/>
    <n v="1366.8"/>
    <n v="10557.81"/>
    <n v="920"/>
    <n v="2186.1999999999998"/>
    <n v="-11924.61"/>
  </r>
  <r>
    <x v="23"/>
    <d v="2016-09-11T00:00:00"/>
    <x v="0"/>
    <x v="3"/>
    <n v="6"/>
    <s v="微信支付-现金贷"/>
    <n v="9567.6199999999899"/>
    <n v="60139.27"/>
    <n v="8884.2000000000007"/>
    <n v="29386.240000000002"/>
    <n v="21868.83"/>
    <n v="7380"/>
    <n v="3880.01"/>
    <n v="-50571.650000000009"/>
  </r>
  <r>
    <x v="23"/>
    <d v="2016-09-12T00:00:00"/>
    <x v="0"/>
    <x v="3"/>
    <n v="6"/>
    <s v="微信支付-现金贷"/>
    <n v="2733.5900000000202"/>
    <n v="98409.720000000103"/>
    <n v="23235.63"/>
    <n v="64239.690000000097"/>
    <n v="10934.4"/>
    <n v="12340"/>
    <n v="1976.67"/>
    <n v="-95676.130000000077"/>
  </r>
  <r>
    <x v="23"/>
    <d v="2016-09-12T00:00:00"/>
    <x v="0"/>
    <x v="3"/>
    <n v="13"/>
    <s v="支付宝线下还款"/>
    <n v="683.41"/>
    <n v="27652.63"/>
    <n v="7517.41"/>
    <n v="11617.82"/>
    <n v="8517.4"/>
    <n v="4019.99"/>
    <n v="1122.07"/>
    <n v="-26969.22"/>
  </r>
  <r>
    <x v="23"/>
    <d v="2016-09-13T00:00:00"/>
    <x v="0"/>
    <x v="3"/>
    <n v="6"/>
    <s v="微信支付-现金贷"/>
    <n v="-32803.220000000103"/>
    <n v="53988.68"/>
    <n v="10251.01"/>
    <n v="28702.85"/>
    <n v="15034.82"/>
    <n v="6530"/>
    <n v="2316.66"/>
    <n v="-86791.900000000111"/>
  </r>
  <r>
    <x v="23"/>
    <d v="2016-09-13T00:00:00"/>
    <x v="0"/>
    <x v="3"/>
    <n v="13"/>
    <s v="支付宝线下还款"/>
    <n v="-14351.43"/>
    <n v="14351.41"/>
    <n v="1366.8"/>
    <n v="6150.61"/>
    <n v="6834"/>
    <n v="2130.0100000000002"/>
    <n v="1056.3399999999999"/>
    <n v="-28702.84"/>
  </r>
  <r>
    <x v="23"/>
    <d v="2016-09-14T00:00:00"/>
    <x v="0"/>
    <x v="3"/>
    <n v="6"/>
    <s v="微信支付-现金贷"/>
    <n v="25969.279999999999"/>
    <n v="105243.77"/>
    <n v="14351.41"/>
    <n v="62872.94"/>
    <n v="28019.42"/>
    <n v="11490"/>
    <n v="4386.66"/>
    <n v="-79274.490000000005"/>
  </r>
  <r>
    <x v="23"/>
    <d v="2016-09-14T00:00:00"/>
    <x v="0"/>
    <x v="3"/>
    <n v="13"/>
    <s v="支付宝线下还款"/>
    <n v="2735.62"/>
    <n v="31299.05"/>
    <n v="1366.8"/>
    <n v="8886.2199999999993"/>
    <n v="21046.03"/>
    <n v="4452.8"/>
    <n v="2442.52"/>
    <n v="-28563.43"/>
  </r>
  <r>
    <x v="23"/>
    <d v="2016-09-15T00:00:00"/>
    <x v="0"/>
    <x v="3"/>
    <n v="6"/>
    <s v="微信支付-现金贷"/>
    <n v="-22552.25"/>
    <n v="76540.899999999994"/>
    <n v="19818.63"/>
    <n v="41687.47"/>
    <n v="15034.8"/>
    <n v="8690"/>
    <n v="1883.35"/>
    <n v="-99093.15"/>
  </r>
  <r>
    <x v="23"/>
    <d v="2016-09-15T00:00:00"/>
    <x v="0"/>
    <x v="3"/>
    <n v="13"/>
    <s v="支付宝线下还款"/>
    <n v="-12301.22"/>
    <n v="10700.8"/>
    <n v="683.4"/>
    <n v="1366.8"/>
    <n v="8650.6"/>
    <n v="960"/>
    <n v="341.2"/>
    <n v="-23002.019999999997"/>
  </r>
  <r>
    <x v="23"/>
    <d v="2016-09-16T00:00:00"/>
    <x v="0"/>
    <x v="3"/>
    <n v="6"/>
    <s v="微信支付-现金贷"/>
    <n v="18451.82"/>
    <n v="64239.69"/>
    <n v="9567.6200000000008"/>
    <n v="45787.87"/>
    <n v="8884.2000000000007"/>
    <n v="9040"/>
    <n v="1623.33"/>
    <n v="-45787.87"/>
  </r>
  <r>
    <x v="23"/>
    <d v="2016-09-16T00:00:00"/>
    <x v="0"/>
    <x v="3"/>
    <n v="13"/>
    <s v="支付宝线下还款"/>
    <n v="-1.00000000002183E-2"/>
    <n v="10934.44"/>
    <n v="2050.21"/>
    <n v="2050.1999999999998"/>
    <n v="6834.03"/>
    <n v="1486.8"/>
    <n v="3742.98"/>
    <n v="-10934.45"/>
  </r>
  <r>
    <x v="23"/>
    <d v="2016-09-17T00:00:00"/>
    <x v="0"/>
    <x v="3"/>
    <n v="6"/>
    <s v="微信支付-现金贷"/>
    <n v="-34170.06"/>
    <n v="51938.5"/>
    <n v="13668.03"/>
    <n v="28019.439999999999"/>
    <n v="10251.030000000001"/>
    <n v="6520"/>
    <n v="756.67"/>
    <n v="-86108.56"/>
  </r>
  <r>
    <x v="23"/>
    <d v="2016-09-17T00:00:00"/>
    <x v="0"/>
    <x v="3"/>
    <n v="13"/>
    <s v="支付宝线下还款"/>
    <n v="-11617.82"/>
    <n v="6150.62"/>
    <n v="2050.21"/>
    <n v="0"/>
    <n v="4100.41"/>
    <n v="720"/>
    <n v="100"/>
    <n v="-17768.439999999999"/>
  </r>
  <r>
    <x v="23"/>
    <d v="2016-09-18T00:00:00"/>
    <x v="0"/>
    <x v="3"/>
    <n v="6"/>
    <s v="微信支付-现金贷"/>
    <n v="15034.82"/>
    <n v="59455.88"/>
    <n v="8884.2199999999993"/>
    <n v="28702.84"/>
    <n v="21868.82"/>
    <n v="7470"/>
    <n v="2796.67"/>
    <n v="-44421.06"/>
  </r>
  <r>
    <x v="23"/>
    <d v="2016-09-18T00:00:00"/>
    <x v="0"/>
    <x v="3"/>
    <n v="13"/>
    <s v="支付宝线下还款"/>
    <n v="6150.62"/>
    <n v="24519.46"/>
    <n v="683.4"/>
    <n v="6150.62"/>
    <n v="17685.439999999999"/>
    <n v="2840"/>
    <n v="2888.85"/>
    <n v="-18368.84"/>
  </r>
  <r>
    <x v="23"/>
    <d v="2016-09-19T00:00:00"/>
    <x v="0"/>
    <x v="3"/>
    <n v="6"/>
    <s v="微信支付-现金贷"/>
    <n v="30069.73"/>
    <n v="64239.75"/>
    <n v="683.4"/>
    <n v="45787.94"/>
    <n v="17768.41"/>
    <n v="7560"/>
    <n v="2156.69"/>
    <n v="-34170.020000000004"/>
  </r>
  <r>
    <x v="23"/>
    <d v="2016-09-19T00:00:00"/>
    <x v="0"/>
    <x v="3"/>
    <n v="13"/>
    <s v="支付宝线下还款"/>
    <n v="4783.8"/>
    <n v="29392.23"/>
    <n v="1366.8"/>
    <n v="7517.41"/>
    <n v="20508.02"/>
    <n v="3480"/>
    <n v="1526.17"/>
    <n v="-24608.43"/>
  </r>
  <r>
    <x v="23"/>
    <d v="2016-09-20T00:00:00"/>
    <x v="0"/>
    <x v="3"/>
    <n v="6"/>
    <s v="微信支付-现金贷"/>
    <n v="12984.63"/>
    <n v="60139.27"/>
    <n v="6834"/>
    <n v="45104.47"/>
    <n v="8200.7999999999993"/>
    <n v="7960"/>
    <n v="923.32"/>
    <n v="-47154.64"/>
  </r>
  <r>
    <x v="23"/>
    <d v="2016-09-20T00:00:00"/>
    <x v="0"/>
    <x v="3"/>
    <n v="13"/>
    <s v="支付宝线下还款"/>
    <n v="-3417.01"/>
    <n v="8517.4"/>
    <n v="3733.6"/>
    <n v="4100.3999999999996"/>
    <n v="683.4"/>
    <n v="990"/>
    <n v="46.87"/>
    <n v="-11934.41"/>
  </r>
  <r>
    <x v="23"/>
    <d v="2016-09-21T00:00:00"/>
    <x v="0"/>
    <x v="3"/>
    <n v="6"/>
    <s v="微信支付-现金贷"/>
    <n v="-67656.750000000102"/>
    <n v="71073.679999999993"/>
    <n v="28019.43"/>
    <n v="25969.23"/>
    <n v="17085.02"/>
    <n v="9790"/>
    <n v="2573.3200000000002"/>
    <n v="-138730.43000000011"/>
  </r>
  <r>
    <x v="23"/>
    <d v="2016-09-21T00:00:00"/>
    <x v="0"/>
    <x v="3"/>
    <n v="13"/>
    <s v="支付宝线下还款"/>
    <n v="-10251.02"/>
    <n v="25969.27"/>
    <n v="17768.439999999999"/>
    <n v="2050.1999999999998"/>
    <n v="6150.63"/>
    <n v="3310"/>
    <n v="239.79"/>
    <n v="-36220.29"/>
  </r>
  <r>
    <x v="23"/>
    <d v="2016-09-22T00:00:00"/>
    <x v="0"/>
    <x v="3"/>
    <n v="6"/>
    <s v="微信支付-现金贷"/>
    <n v="2050.21"/>
    <n v="63556.3"/>
    <n v="5467.21"/>
    <n v="28702.84"/>
    <n v="29386.25"/>
    <n v="7220"/>
    <n v="2116.67"/>
    <n v="-61506.090000000004"/>
  </r>
  <r>
    <x v="23"/>
    <d v="2016-09-23T00:00:00"/>
    <x v="0"/>
    <x v="3"/>
    <n v="6"/>
    <s v="微信支付-现金贷"/>
    <n v="-21868.82"/>
    <n v="51938.44"/>
    <n v="11617.81"/>
    <n v="20502.02"/>
    <n v="19818.61"/>
    <n v="7250"/>
    <n v="1896.65"/>
    <n v="-73807.260000000009"/>
  </r>
  <r>
    <x v="23"/>
    <d v="2016-09-23T00:00:00"/>
    <x v="0"/>
    <x v="3"/>
    <n v="13"/>
    <s v="支付宝线下还款"/>
    <n v="-129"/>
    <n v="3289"/>
    <n v="554.4"/>
    <n v="683.4"/>
    <n v="2051.1999999999998"/>
    <n v="621"/>
    <n v="152.27000000000001"/>
    <n v="-3418"/>
  </r>
  <r>
    <x v="23"/>
    <d v="2016-09-24T00:00:00"/>
    <x v="0"/>
    <x v="3"/>
    <n v="6"/>
    <s v="微信支付-现金贷"/>
    <n v="24602.47"/>
    <n v="63556.34"/>
    <n v="6834.02"/>
    <n v="34853.480000000003"/>
    <n v="21868.84"/>
    <n v="7890"/>
    <n v="2469.9899999999998"/>
    <n v="-38953.869999999995"/>
  </r>
  <r>
    <x v="23"/>
    <d v="2016-09-25T00:00:00"/>
    <x v="0"/>
    <x v="3"/>
    <n v="6"/>
    <s v="微信支付-现金贷"/>
    <n v="-61506.16"/>
    <n v="68340.17"/>
    <n v="32119.89"/>
    <n v="19135.25"/>
    <n v="17085.03"/>
    <n v="9200"/>
    <n v="2136.66"/>
    <n v="-129846.33"/>
  </r>
  <r>
    <x v="23"/>
    <d v="2016-09-25T00:00:00"/>
    <x v="0"/>
    <x v="3"/>
    <n v="13"/>
    <s v="支付宝线下还款"/>
    <n v="-3520"/>
    <n v="683.4"/>
    <n v="683.4"/>
    <n v="0"/>
    <n v="0"/>
    <n v="120"/>
    <n v="0"/>
    <n v="-4203.3999999999996"/>
  </r>
  <r>
    <x v="23"/>
    <d v="2016-09-26T00:00:00"/>
    <x v="0"/>
    <x v="3"/>
    <n v="6"/>
    <s v="微信支付-现金贷"/>
    <n v="45104.49"/>
    <n v="85425.12"/>
    <n v="11617.81"/>
    <n v="51255.09"/>
    <n v="22552.22"/>
    <n v="11450"/>
    <n v="2563.35"/>
    <n v="-40320.629999999997"/>
  </r>
  <r>
    <x v="23"/>
    <d v="2016-09-27T00:00:00"/>
    <x v="0"/>
    <x v="3"/>
    <n v="6"/>
    <s v="微信支付-现金贷"/>
    <n v="-43054.33"/>
    <n v="102510.19"/>
    <n v="47838.11"/>
    <n v="30753.06"/>
    <n v="23919.02"/>
    <n v="13400"/>
    <n v="2406.9899999999998"/>
    <n v="-145564.52000000002"/>
  </r>
  <r>
    <x v="23"/>
    <d v="2016-09-27T00:00:00"/>
    <x v="0"/>
    <x v="3"/>
    <n v="13"/>
    <s v="支付宝线下还款"/>
    <n v="-2050.1999999999998"/>
    <n v="15851.64"/>
    <n v="3417"/>
    <n v="1366.8"/>
    <n v="11067.84"/>
    <n v="2140"/>
    <n v="333.16"/>
    <n v="-17901.84"/>
  </r>
  <r>
    <x v="23"/>
    <d v="2016-09-28T00:00:00"/>
    <x v="0"/>
    <x v="3"/>
    <n v="6"/>
    <s v="微信支付-现金贷"/>
    <n v="18451.8"/>
    <n v="62872.87"/>
    <n v="6834"/>
    <n v="33486.639999999999"/>
    <n v="22552.23"/>
    <n v="9520"/>
    <n v="2776.66"/>
    <n v="-44421.070000000007"/>
  </r>
  <r>
    <x v="23"/>
    <d v="2016-09-28T00:00:00"/>
    <x v="0"/>
    <x v="3"/>
    <n v="13"/>
    <s v="支付宝线下还款"/>
    <n v="-2050.1999999999998"/>
    <n v="9567.6"/>
    <n v="3417"/>
    <n v="2050.1999999999998"/>
    <n v="4100.3999999999996"/>
    <n v="1480"/>
    <n v="229.95"/>
    <n v="-11617.8"/>
  </r>
  <r>
    <x v="23"/>
    <d v="2016-09-29T00:00:00"/>
    <x v="0"/>
    <x v="3"/>
    <n v="6"/>
    <s v="微信支付-现金贷"/>
    <n v="-2050.1999999999998"/>
    <n v="70390.28"/>
    <n v="2733.6"/>
    <n v="38953.85"/>
    <n v="28702.83"/>
    <n v="10170"/>
    <n v="4466.66"/>
    <n v="-72440.479999999996"/>
  </r>
  <r>
    <x v="23"/>
    <d v="2016-09-29T00:00:00"/>
    <x v="0"/>
    <x v="3"/>
    <n v="13"/>
    <s v="支付宝线下还款"/>
    <n v="681.4"/>
    <n v="16349.42"/>
    <n v="2731.6"/>
    <n v="2733.6"/>
    <n v="10884.22"/>
    <n v="2170"/>
    <n v="912.26"/>
    <n v="-15668.02"/>
  </r>
  <r>
    <x v="23"/>
    <d v="2016-09-30T00:00:00"/>
    <x v="0"/>
    <x v="3"/>
    <n v="6"/>
    <s v="微信支付-现金贷"/>
    <n v="-356051.89"/>
    <n v="90208.89"/>
    <n v="18451.830000000002"/>
    <n v="53305.25"/>
    <n v="18451.810000000001"/>
    <n v="11900"/>
    <n v="1963.35"/>
    <n v="-446260.78"/>
  </r>
  <r>
    <x v="23"/>
    <d v="2016-09-30T00:00:00"/>
    <x v="0"/>
    <x v="3"/>
    <n v="13"/>
    <s v="支付宝线下还款"/>
    <n v="-23338.62"/>
    <n v="15085.05"/>
    <n v="2050.21"/>
    <n v="4100.41"/>
    <n v="8934.43"/>
    <n v="1929.79"/>
    <n v="510.37"/>
    <n v="-38423.67"/>
  </r>
  <r>
    <x v="23"/>
    <d v="2016-10-01T00:00:00"/>
    <x v="0"/>
    <x v="4"/>
    <n v="6"/>
    <s v="微信支付-现金贷"/>
    <n v="38953.86"/>
    <n v="56722.28"/>
    <n v="8884.2000000000007"/>
    <n v="38953.86"/>
    <n v="8884.2199999999993"/>
    <n v="8130"/>
    <n v="1090"/>
    <n v="-17768.419999999998"/>
  </r>
  <r>
    <x v="23"/>
    <d v="2016-10-02T00:00:00"/>
    <x v="0"/>
    <x v="4"/>
    <n v="6"/>
    <s v="微信支付-现金贷"/>
    <n v="49204.87"/>
    <n v="61506.080000000002"/>
    <n v="1366.8"/>
    <n v="50571.67"/>
    <n v="9567.61"/>
    <n v="8200"/>
    <n v="633.32000000000005"/>
    <n v="-12301.21"/>
  </r>
  <r>
    <x v="23"/>
    <d v="2016-10-03T00:00:00"/>
    <x v="0"/>
    <x v="4"/>
    <n v="6"/>
    <s v="微信支付-现金贷"/>
    <n v="7517.3700000000199"/>
    <n v="69706.86"/>
    <n v="27336.03"/>
    <n v="37587.03"/>
    <n v="4783.8"/>
    <n v="9820"/>
    <n v="803.34"/>
    <n v="-62189.489999999983"/>
  </r>
  <r>
    <x v="23"/>
    <d v="2016-10-03T00:00:00"/>
    <x v="0"/>
    <x v="4"/>
    <n v="13"/>
    <s v="支付宝线下还款"/>
    <n v="1366.8"/>
    <n v="4100.3999999999996"/>
    <n v="683.4"/>
    <n v="1366.8"/>
    <n v="2050.1999999999998"/>
    <n v="580"/>
    <n v="123.87"/>
    <n v="-2733.5999999999995"/>
  </r>
  <r>
    <x v="23"/>
    <d v="2016-10-04T00:00:00"/>
    <x v="0"/>
    <x v="4"/>
    <n v="6"/>
    <s v="微信支付-现金贷"/>
    <n v="8200.8300000000309"/>
    <n v="88842.1"/>
    <n v="29386.23"/>
    <n v="45787.87"/>
    <n v="13668"/>
    <n v="12110"/>
    <n v="2233.33"/>
    <n v="-80641.269999999975"/>
  </r>
  <r>
    <x v="23"/>
    <d v="2016-10-04T00:00:00"/>
    <x v="0"/>
    <x v="4"/>
    <n v="13"/>
    <s v="支付宝线下还款"/>
    <n v="2733.61"/>
    <n v="5467.21"/>
    <n v="683.4"/>
    <n v="4100.41"/>
    <n v="683.4"/>
    <n v="786.6"/>
    <n v="0"/>
    <n v="-2733.6"/>
  </r>
  <r>
    <x v="23"/>
    <d v="2016-10-05T00:00:00"/>
    <x v="0"/>
    <x v="4"/>
    <n v="6"/>
    <s v="微信支付-现金贷"/>
    <n v="-8200.82"/>
    <n v="56038.85"/>
    <n v="20502.02"/>
    <n v="19818.61"/>
    <n v="15718.22"/>
    <n v="7220"/>
    <n v="3053.31"/>
    <n v="-64239.67"/>
  </r>
  <r>
    <x v="23"/>
    <d v="2016-10-05T00:00:00"/>
    <x v="0"/>
    <x v="4"/>
    <n v="13"/>
    <s v="支付宝线下还款"/>
    <n v="683.4"/>
    <n v="4467.2"/>
    <n v="2050.1999999999998"/>
    <n v="2050.1999999999998"/>
    <n v="366.8"/>
    <n v="940"/>
    <n v="393.2"/>
    <n v="-3783.7999999999997"/>
  </r>
  <r>
    <x v="23"/>
    <d v="2016-10-06T00:00:00"/>
    <x v="0"/>
    <x v="4"/>
    <n v="6"/>
    <s v="微信支付-现金贷"/>
    <n v="19135.2"/>
    <n v="71757.070000000007"/>
    <n v="20502.03"/>
    <n v="34170.019999999997"/>
    <n v="17085.02"/>
    <n v="10030"/>
    <n v="1820.01"/>
    <n v="-52621.87000000001"/>
  </r>
  <r>
    <x v="23"/>
    <d v="2016-10-06T00:00:00"/>
    <x v="0"/>
    <x v="4"/>
    <n v="13"/>
    <s v="支付宝线下还款"/>
    <n v="-1366.8"/>
    <n v="6834.01"/>
    <n v="1366.8"/>
    <n v="683.4"/>
    <n v="4783.8100000000004"/>
    <n v="1080"/>
    <n v="290.79000000000002"/>
    <n v="-8200.81"/>
  </r>
  <r>
    <x v="23"/>
    <d v="2016-10-07T00:00:00"/>
    <x v="0"/>
    <x v="4"/>
    <n v="6"/>
    <s v="微信支付-现金贷"/>
    <n v="23235.64"/>
    <n v="55355.48"/>
    <n v="11617.81"/>
    <n v="34170.06"/>
    <n v="9567.61"/>
    <n v="7420"/>
    <n v="2359.9899999999998"/>
    <n v="-32119.840000000004"/>
  </r>
  <r>
    <x v="23"/>
    <d v="2016-10-08T00:00:00"/>
    <x v="0"/>
    <x v="4"/>
    <n v="6"/>
    <s v="微信支付-现金贷"/>
    <n v="5.0000000010186299E-2"/>
    <n v="101143.35"/>
    <n v="45104.49"/>
    <n v="36903.65"/>
    <n v="19135.21"/>
    <n v="13793.33"/>
    <n v="1896.68"/>
    <n v="-101143.29999999999"/>
  </r>
  <r>
    <x v="23"/>
    <d v="2016-10-08T00:00:00"/>
    <x v="0"/>
    <x v="4"/>
    <n v="13"/>
    <s v="支付宝线下还款"/>
    <n v="0"/>
    <n v="10251.030000000001"/>
    <n v="1366.8"/>
    <n v="683.4"/>
    <n v="8200.83"/>
    <n v="1010"/>
    <n v="4316.67"/>
    <n v="-10251.030000000001"/>
  </r>
  <r>
    <x v="23"/>
    <d v="2016-10-09T00:00:00"/>
    <x v="0"/>
    <x v="4"/>
    <n v="6"/>
    <s v="微信支付-现金贷"/>
    <n v="15034.84"/>
    <n v="61506.06"/>
    <n v="3417"/>
    <n v="33486.65"/>
    <n v="24602.41"/>
    <n v="9360"/>
    <n v="3183.32"/>
    <n v="-46471.22"/>
  </r>
  <r>
    <x v="23"/>
    <d v="2016-10-10T00:00:00"/>
    <x v="0"/>
    <x v="4"/>
    <n v="6"/>
    <s v="微信支付-现金贷"/>
    <n v="12301.24"/>
    <n v="51255.07"/>
    <n v="1366.8"/>
    <n v="23235.65"/>
    <n v="26652.62"/>
    <n v="7670"/>
    <n v="3249.73"/>
    <n v="-38953.83"/>
  </r>
  <r>
    <x v="23"/>
    <d v="2016-10-11T00:00:00"/>
    <x v="0"/>
    <x v="4"/>
    <n v="6"/>
    <s v="微信支付-现金贷"/>
    <n v="-3416.99"/>
    <n v="43737.67"/>
    <n v="9567.6200000000008"/>
    <n v="16401.64"/>
    <n v="17768.41"/>
    <n v="5770"/>
    <n v="2893.32"/>
    <n v="-47154.659999999996"/>
  </r>
  <r>
    <x v="23"/>
    <d v="2016-10-12T00:00:00"/>
    <x v="0"/>
    <x v="4"/>
    <n v="6"/>
    <s v="微信支付-现金贷"/>
    <n v="6834"/>
    <n v="73807.289999999994"/>
    <n v="6150.61"/>
    <n v="29386.25"/>
    <n v="38270.43"/>
    <n v="9740"/>
    <n v="8480.68"/>
    <n v="-66973.289999999994"/>
  </r>
  <r>
    <x v="23"/>
    <d v="2016-10-12T00:00:00"/>
    <x v="0"/>
    <x v="4"/>
    <n v="13"/>
    <s v="支付宝线下还款"/>
    <n v="-1366.8"/>
    <n v="17768.45"/>
    <n v="683.4"/>
    <n v="3417.01"/>
    <n v="13668.04"/>
    <n v="1799.99"/>
    <n v="2397.5700000000002"/>
    <n v="-19135.25"/>
  </r>
  <r>
    <x v="23"/>
    <d v="2016-10-13T00:00:00"/>
    <x v="0"/>
    <x v="4"/>
    <n v="6"/>
    <s v="微信支付-现金贷"/>
    <n v="5467.18"/>
    <n v="38270.42"/>
    <n v="4100.3999999999996"/>
    <n v="12984.6"/>
    <n v="21185.42"/>
    <n v="5510"/>
    <n v="3423.3"/>
    <n v="-32803.24"/>
  </r>
  <r>
    <x v="23"/>
    <d v="2016-10-14T00:00:00"/>
    <x v="0"/>
    <x v="4"/>
    <n v="6"/>
    <s v="微信支付-现金贷"/>
    <n v="2733.62"/>
    <n v="38953.86"/>
    <n v="6150.61"/>
    <n v="9567.6200000000008"/>
    <n v="23235.63"/>
    <n v="5060"/>
    <n v="3580"/>
    <n v="-36220.239999999998"/>
  </r>
  <r>
    <x v="23"/>
    <d v="2016-10-15T00:00:00"/>
    <x v="0"/>
    <x v="4"/>
    <n v="6"/>
    <s v="微信支付-现金贷"/>
    <n v="21185.45"/>
    <n v="35536.85"/>
    <n v="1366.8"/>
    <n v="26652.65"/>
    <n v="7517.4"/>
    <n v="5020"/>
    <n v="1296.67"/>
    <n v="-14351.399999999998"/>
  </r>
  <r>
    <x v="23"/>
    <d v="2016-10-15T00:00:00"/>
    <x v="0"/>
    <x v="4"/>
    <n v="13"/>
    <s v="支付宝线下还款"/>
    <n v="0"/>
    <n v="3617"/>
    <n v="683.4"/>
    <n v="0"/>
    <n v="2933.6"/>
    <n v="630"/>
    <n v="593.47"/>
    <n v="-3617"/>
  </r>
  <r>
    <x v="23"/>
    <d v="2016-10-16T00:00:00"/>
    <x v="0"/>
    <x v="4"/>
    <n v="6"/>
    <s v="微信支付-现金贷"/>
    <n v="-5467.2299999999896"/>
    <n v="32119.84"/>
    <n v="5467.21"/>
    <n v="20502.03"/>
    <n v="6150.6"/>
    <n v="4140"/>
    <n v="1713.33"/>
    <n v="-37587.069999999992"/>
  </r>
  <r>
    <x v="23"/>
    <d v="2016-10-16T00:00:00"/>
    <x v="0"/>
    <x v="4"/>
    <n v="13"/>
    <s v="支付宝线下还款"/>
    <n v="-2050.21"/>
    <n v="3417.01"/>
    <n v="1366.8"/>
    <n v="0"/>
    <n v="2050.21"/>
    <n v="480"/>
    <n v="10.39"/>
    <n v="-5467.22"/>
  </r>
  <r>
    <x v="23"/>
    <d v="2016-10-17T00:00:00"/>
    <x v="0"/>
    <x v="4"/>
    <n v="6"/>
    <s v="微信支付-现金贷"/>
    <n v="-5467.21"/>
    <n v="45787.87"/>
    <n v="6834.01"/>
    <n v="25969.25"/>
    <n v="12984.61"/>
    <n v="5870"/>
    <n v="2170"/>
    <n v="-51255.08"/>
  </r>
  <r>
    <x v="23"/>
    <d v="2016-10-18T00:00:00"/>
    <x v="0"/>
    <x v="4"/>
    <n v="6"/>
    <s v="微信支付-现金贷"/>
    <n v="13668.01"/>
    <n v="44421.05"/>
    <n v="9567.6299999999992"/>
    <n v="20502.02"/>
    <n v="14351.4"/>
    <n v="6130"/>
    <n v="1633.34"/>
    <n v="-30753.040000000001"/>
  </r>
  <r>
    <x v="23"/>
    <d v="2016-10-19T00:00:00"/>
    <x v="0"/>
    <x v="4"/>
    <n v="6"/>
    <s v="微信支付-现金贷"/>
    <n v="21185.41"/>
    <n v="45787.839999999997"/>
    <n v="2733.6"/>
    <n v="31436.42"/>
    <n v="11617.82"/>
    <n v="6250"/>
    <n v="1570.01"/>
    <n v="-24602.429999999997"/>
  </r>
  <r>
    <x v="23"/>
    <d v="2016-10-19T00:00:00"/>
    <x v="0"/>
    <x v="4"/>
    <n v="13"/>
    <s v="支付宝线下还款"/>
    <n v="2733.61"/>
    <n v="15634.63"/>
    <n v="3417.01"/>
    <n v="3417.01"/>
    <n v="8800.61"/>
    <n v="1400.2"/>
    <n v="222.99"/>
    <n v="-12901.019999999999"/>
  </r>
  <r>
    <x v="23"/>
    <d v="2016-10-20T00:00:00"/>
    <x v="0"/>
    <x v="4"/>
    <n v="6"/>
    <s v="微信支付-现金贷"/>
    <n v="-1366.79000000001"/>
    <n v="38270.449999999997"/>
    <n v="3417"/>
    <n v="23235.63"/>
    <n v="11617.82"/>
    <n v="5440"/>
    <n v="1046.45"/>
    <n v="-39637.240000000005"/>
  </r>
  <r>
    <x v="23"/>
    <d v="2016-10-21T00:00:00"/>
    <x v="0"/>
    <x v="4"/>
    <n v="6"/>
    <s v="微信支付-现金贷"/>
    <n v="-15034.82"/>
    <n v="47838.080000000002"/>
    <n v="14351.43"/>
    <n v="20502.04"/>
    <n v="12984.61"/>
    <n v="6420"/>
    <n v="2293.33"/>
    <n v="-62872.9"/>
  </r>
  <r>
    <x v="23"/>
    <d v="2016-10-23T00:00:00"/>
    <x v="0"/>
    <x v="4"/>
    <n v="6"/>
    <s v="微信支付-现金贷"/>
    <n v="15718.25"/>
    <n v="52621.91"/>
    <n v="15034.83"/>
    <n v="28702.880000000001"/>
    <n v="8884.2000000000007"/>
    <n v="6590"/>
    <n v="926.66"/>
    <n v="-36903.660000000003"/>
  </r>
  <r>
    <x v="23"/>
    <d v="2016-10-23T00:00:00"/>
    <x v="0"/>
    <x v="4"/>
    <n v="13"/>
    <s v="支付宝线下还款"/>
    <n v="0"/>
    <n v="9567.6"/>
    <n v="1366.8"/>
    <n v="0"/>
    <n v="8200.7999999999993"/>
    <n v="1590"/>
    <n v="1000.89"/>
    <n v="-9567.6"/>
  </r>
  <r>
    <x v="23"/>
    <d v="2016-10-24T00:00:00"/>
    <x v="0"/>
    <x v="4"/>
    <n v="6"/>
    <s v="微信支付-现金贷"/>
    <n v="12984.62"/>
    <n v="35536.86"/>
    <n v="4783.82"/>
    <n v="23919.040000000001"/>
    <n v="6834"/>
    <n v="4480"/>
    <n v="416.67"/>
    <n v="-22552.239999999998"/>
  </r>
  <r>
    <x v="23"/>
    <d v="2016-10-25T00:00:00"/>
    <x v="0"/>
    <x v="4"/>
    <n v="6"/>
    <s v="微信支付-现金贷"/>
    <n v="-43054.36"/>
    <n v="41687.480000000003"/>
    <n v="13668.04"/>
    <n v="21185.43"/>
    <n v="6834.01"/>
    <n v="5410"/>
    <n v="896.68"/>
    <n v="-84741.84"/>
  </r>
  <r>
    <x v="23"/>
    <d v="2016-10-25T00:00:00"/>
    <x v="0"/>
    <x v="4"/>
    <n v="13"/>
    <s v="支付宝线下还款"/>
    <n v="-683.4"/>
    <n v="1366.8"/>
    <n v="683.4"/>
    <n v="0"/>
    <n v="683.4"/>
    <n v="250.6"/>
    <n v="70"/>
    <n v="-2050.1999999999998"/>
  </r>
  <r>
    <x v="23"/>
    <d v="2016-10-26T00:00:00"/>
    <x v="0"/>
    <x v="4"/>
    <n v="6"/>
    <s v="微信支付-现金贷"/>
    <n v="28019.46"/>
    <n v="59455.93"/>
    <n v="4100.42"/>
    <n v="43054.28"/>
    <n v="12301.23"/>
    <n v="7640"/>
    <n v="1043.32"/>
    <n v="-31436.47"/>
  </r>
  <r>
    <x v="23"/>
    <d v="2016-10-26T00:00:00"/>
    <x v="0"/>
    <x v="4"/>
    <n v="13"/>
    <s v="支付宝线下还款"/>
    <n v="0"/>
    <n v="2050.1999999999998"/>
    <n v="683.4"/>
    <n v="0"/>
    <n v="1366.8"/>
    <n v="353.9"/>
    <n v="0"/>
    <n v="-2050.1999999999998"/>
  </r>
  <r>
    <x v="23"/>
    <d v="2016-10-27T00:00:00"/>
    <x v="0"/>
    <x v="4"/>
    <n v="6"/>
    <s v="微信支付-现金贷"/>
    <n v="-55355.53"/>
    <n v="43737.69"/>
    <n v="13668.03"/>
    <n v="24602.46"/>
    <n v="5467.2"/>
    <n v="5410"/>
    <n v="806.67"/>
    <n v="-99093.22"/>
  </r>
  <r>
    <x v="23"/>
    <d v="2016-10-28T00:00:00"/>
    <x v="0"/>
    <x v="4"/>
    <n v="6"/>
    <s v="微信支付-现金贷"/>
    <n v="6150.62"/>
    <n v="39637.26"/>
    <n v="6834.02"/>
    <n v="21185.43"/>
    <n v="11617.81"/>
    <n v="5350"/>
    <n v="1056.6600000000001"/>
    <n v="-33486.639999999999"/>
  </r>
  <r>
    <x v="23"/>
    <d v="2016-10-29T00:00:00"/>
    <x v="0"/>
    <x v="4"/>
    <n v="6"/>
    <s v="微信支付-现金贷"/>
    <n v="-18451.849999999999"/>
    <n v="18451.830000000002"/>
    <n v="4783.8100000000004"/>
    <n v="9567.6200000000008"/>
    <n v="4100.3999999999996"/>
    <n v="2206.67"/>
    <n v="563.33000000000004"/>
    <n v="-36903.68"/>
  </r>
  <r>
    <x v="23"/>
    <d v="2016-10-31T00:00:00"/>
    <x v="0"/>
    <x v="4"/>
    <n v="6"/>
    <s v="微信支付-现金贷"/>
    <n v="15034.81"/>
    <n v="19818.61"/>
    <n v="683.4"/>
    <n v="16401.61"/>
    <n v="2733.6"/>
    <n v="2570"/>
    <n v="340"/>
    <n v="-4783.8000000000011"/>
  </r>
  <r>
    <x v="23"/>
    <d v="2016-11-01T00:00:00"/>
    <x v="0"/>
    <x v="5"/>
    <n v="6"/>
    <s v="微信支付-现金贷"/>
    <n v="-5467.16"/>
    <n v="28702.86"/>
    <n v="1366.8"/>
    <n v="24602.46"/>
    <n v="2733.6"/>
    <n v="3190"/>
    <n v="630"/>
    <n v="-34170.020000000004"/>
  </r>
  <r>
    <x v="23"/>
    <d v="2016-11-02T00:00:00"/>
    <x v="0"/>
    <x v="5"/>
    <n v="6"/>
    <s v="微信支付-现金贷"/>
    <n v="8884.2499999999909"/>
    <n v="46471.29"/>
    <n v="3417"/>
    <n v="28019.45"/>
    <n v="15034.84"/>
    <n v="5940"/>
    <n v="5753.32"/>
    <n v="-37587.040000000008"/>
  </r>
  <r>
    <x v="23"/>
    <d v="2016-11-03T00:00:00"/>
    <x v="0"/>
    <x v="5"/>
    <n v="6"/>
    <s v="微信支付-现金贷"/>
    <n v="-46471.25"/>
    <n v="45787.85"/>
    <n v="12301.21"/>
    <n v="28019.439999999999"/>
    <n v="5467.2"/>
    <n v="6850"/>
    <n v="1253.33"/>
    <n v="-92259.1"/>
  </r>
  <r>
    <x v="23"/>
    <d v="2016-11-03T00:00:00"/>
    <x v="0"/>
    <x v="5"/>
    <n v="13"/>
    <s v="支付宝线下还款"/>
    <n v="-1366.8"/>
    <n v="9567.61"/>
    <n v="1366.8"/>
    <n v="683.4"/>
    <n v="7517.41"/>
    <n v="1566.6"/>
    <n v="503.53"/>
    <n v="-10934.41"/>
  </r>
  <r>
    <x v="23"/>
    <d v="2016-11-04T00:00:00"/>
    <x v="0"/>
    <x v="5"/>
    <n v="6"/>
    <s v="微信支付-现金贷"/>
    <n v="-48521.4"/>
    <n v="43054.26"/>
    <n v="11617.8"/>
    <n v="24602.46"/>
    <n v="6834"/>
    <n v="5880"/>
    <n v="840.01"/>
    <n v="-91575.66"/>
  </r>
  <r>
    <x v="23"/>
    <d v="2016-11-05T00:00:00"/>
    <x v="0"/>
    <x v="5"/>
    <n v="6"/>
    <s v="微信支付-现金贷"/>
    <n v="-11617.83"/>
    <n v="28702.84"/>
    <n v="4100.3999999999996"/>
    <n v="16401.64"/>
    <n v="8200.7999999999993"/>
    <n v="3800"/>
    <n v="1056.68"/>
    <n v="-40320.67"/>
  </r>
  <r>
    <x v="23"/>
    <d v="2016-11-06T00:00:00"/>
    <x v="0"/>
    <x v="5"/>
    <n v="6"/>
    <s v="微信支付-现金贷"/>
    <n v="683.39000000000101"/>
    <n v="17768.419999999998"/>
    <n v="1366.8"/>
    <n v="13668.02"/>
    <n v="2733.6"/>
    <n v="2230"/>
    <n v="350"/>
    <n v="-17085.03"/>
  </r>
  <r>
    <x v="23"/>
    <d v="2016-11-07T00:00:00"/>
    <x v="0"/>
    <x v="5"/>
    <n v="6"/>
    <s v="微信支付-现金贷"/>
    <n v="27185.43"/>
    <n v="49054.26"/>
    <n v="2733.61"/>
    <n v="36069.64"/>
    <n v="10251.01"/>
    <n v="5830"/>
    <n v="1473.34"/>
    <n v="-21868.83"/>
  </r>
  <r>
    <x v="23"/>
    <d v="2016-11-08T00:00:00"/>
    <x v="0"/>
    <x v="5"/>
    <n v="6"/>
    <s v="微信支付-现金贷"/>
    <n v="-54672.010000000097"/>
    <n v="59455.9"/>
    <n v="27336.04"/>
    <n v="28019.46"/>
    <n v="4100.3999999999996"/>
    <n v="8170"/>
    <n v="323.33"/>
    <n v="-114127.91000000009"/>
  </r>
  <r>
    <x v="23"/>
    <d v="2016-11-08T00:00:00"/>
    <x v="0"/>
    <x v="5"/>
    <n v="13"/>
    <s v="支付宝线下还款"/>
    <n v="-4783.8"/>
    <n v="4783.82"/>
    <n v="683.4"/>
    <n v="0"/>
    <n v="4100.42"/>
    <n v="600"/>
    <n v="419.58"/>
    <n v="-9567.619999999999"/>
  </r>
  <r>
    <x v="23"/>
    <d v="2016-11-09T00:00:00"/>
    <x v="0"/>
    <x v="5"/>
    <n v="6"/>
    <s v="微信支付-现金贷"/>
    <n v="-27336.03"/>
    <n v="51938.5"/>
    <n v="25285.86"/>
    <n v="12301.24"/>
    <n v="14351.4"/>
    <n v="7000"/>
    <n v="2216.66"/>
    <n v="-79274.53"/>
  </r>
  <r>
    <x v="23"/>
    <d v="2016-11-09T00:00:00"/>
    <x v="0"/>
    <x v="5"/>
    <n v="13"/>
    <s v="支付宝线下还款"/>
    <n v="0"/>
    <n v="4100.3999999999996"/>
    <n v="683.4"/>
    <n v="0"/>
    <n v="3417"/>
    <n v="730"/>
    <n v="187"/>
    <n v="-4100.3999999999996"/>
  </r>
  <r>
    <x v="23"/>
    <d v="2016-11-10T00:00:00"/>
    <x v="0"/>
    <x v="5"/>
    <n v="6"/>
    <s v="微信支付-现金贷"/>
    <n v="20502.05"/>
    <n v="42370.85"/>
    <n v="2733.6"/>
    <n v="26652.65"/>
    <n v="12984.6"/>
    <n v="5770"/>
    <n v="1123.33"/>
    <n v="-21868.799999999999"/>
  </r>
  <r>
    <x v="23"/>
    <d v="2016-11-11T00:00:00"/>
    <x v="0"/>
    <x v="5"/>
    <n v="6"/>
    <s v="微信支付-现金贷"/>
    <n v="-21868.84"/>
    <n v="41687.5"/>
    <n v="17768.46"/>
    <n v="12301.22"/>
    <n v="11617.82"/>
    <n v="5310"/>
    <n v="999.99"/>
    <n v="-63556.34"/>
  </r>
  <r>
    <x v="23"/>
    <d v="2016-11-12T00:00:00"/>
    <x v="0"/>
    <x v="5"/>
    <n v="6"/>
    <s v="微信支付-现金贷"/>
    <n v="17768.45"/>
    <n v="39637.26"/>
    <n v="2050.1999999999998"/>
    <n v="25285.85"/>
    <n v="12301.21"/>
    <n v="4860"/>
    <n v="1563.33"/>
    <n v="-21868.81"/>
  </r>
  <r>
    <x v="23"/>
    <d v="2016-11-14T00:00:00"/>
    <x v="0"/>
    <x v="5"/>
    <n v="6"/>
    <s v="微信支付-现金贷"/>
    <n v="-23235.67"/>
    <n v="53305.31"/>
    <n v="34853.480000000003"/>
    <n v="15034.83"/>
    <n v="3417"/>
    <n v="6250"/>
    <n v="180"/>
    <n v="-76540.98"/>
  </r>
  <r>
    <x v="23"/>
    <d v="2016-11-14T00:00:00"/>
    <x v="0"/>
    <x v="5"/>
    <n v="13"/>
    <s v="支付宝线下还款"/>
    <n v="-1366.81"/>
    <n v="4662.2"/>
    <n v="1366.8"/>
    <n v="683.4"/>
    <n v="2612"/>
    <n v="870"/>
    <n v="1183"/>
    <n v="-6029.01"/>
  </r>
  <r>
    <x v="23"/>
    <d v="2016-11-17T00:00:00"/>
    <x v="0"/>
    <x v="5"/>
    <n v="6"/>
    <s v="微信支付-现金贷"/>
    <n v="-18451.86"/>
    <n v="48521.52"/>
    <n v="12984.65"/>
    <n v="23919.040000000001"/>
    <n v="11617.83"/>
    <n v="6140"/>
    <n v="1216.67"/>
    <n v="-66973.38"/>
  </r>
  <r>
    <x v="23"/>
    <d v="2016-11-18T00:00:00"/>
    <x v="0"/>
    <x v="5"/>
    <n v="6"/>
    <s v="微信支付-现金贷"/>
    <n v="-9567.67"/>
    <n v="58772.5"/>
    <n v="21185.45"/>
    <n v="24602.43"/>
    <n v="12984.62"/>
    <n v="7700"/>
    <n v="824"/>
    <n v="-68340.17"/>
  </r>
  <r>
    <x v="23"/>
    <d v="2016-11-19T00:00:00"/>
    <x v="0"/>
    <x v="5"/>
    <n v="6"/>
    <s v="微信支付-现金贷"/>
    <n v="4783.8"/>
    <n v="44421.08"/>
    <n v="19135.240000000002"/>
    <n v="19818.63"/>
    <n v="5467.21"/>
    <n v="5680"/>
    <n v="266.67"/>
    <n v="-39637.279999999999"/>
  </r>
  <r>
    <x v="23"/>
    <d v="2016-11-20T00:00:00"/>
    <x v="0"/>
    <x v="5"/>
    <n v="6"/>
    <s v="微信支付-现金贷"/>
    <n v="-30753.07"/>
    <n v="38953.89"/>
    <n v="19818.650000000001"/>
    <n v="10251.030000000001"/>
    <n v="8884.2099999999991"/>
    <n v="4800"/>
    <n v="596.66999999999996"/>
    <n v="-69706.959999999992"/>
  </r>
  <r>
    <x v="23"/>
    <d v="2016-11-20T00:00:00"/>
    <x v="0"/>
    <x v="5"/>
    <n v="13"/>
    <s v="支付宝线下还款"/>
    <n v="683.4"/>
    <n v="4100.3999999999996"/>
    <n v="1366.8"/>
    <n v="683.4"/>
    <n v="2050.1999999999998"/>
    <n v="760"/>
    <n v="2"/>
    <n v="-3416.9999999999995"/>
  </r>
  <r>
    <x v="23"/>
    <d v="2016-11-21T00:00:00"/>
    <x v="0"/>
    <x v="5"/>
    <n v="6"/>
    <s v="微信支付-现金贷"/>
    <n v="-4100.42"/>
    <n v="44421.08"/>
    <n v="5467.22"/>
    <n v="23919.03"/>
    <n v="15034.83"/>
    <n v="5550"/>
    <n v="853.33"/>
    <n v="-48521.5"/>
  </r>
  <r>
    <x v="23"/>
    <d v="2016-11-23T00:00:00"/>
    <x v="0"/>
    <x v="5"/>
    <n v="6"/>
    <s v="微信支付-现金贷"/>
    <n v="-683.38999999999896"/>
    <n v="33486.65"/>
    <n v="9567.61"/>
    <n v="17768.43"/>
    <n v="6150.61"/>
    <n v="4690"/>
    <n v="673.34"/>
    <n v="-34170.04"/>
  </r>
  <r>
    <x v="23"/>
    <d v="2016-11-24T00:00:00"/>
    <x v="0"/>
    <x v="5"/>
    <n v="6"/>
    <s v="微信支付-现金贷"/>
    <n v="17768.419999999998"/>
    <n v="44421.08"/>
    <n v="5467.22"/>
    <n v="33486.660000000003"/>
    <n v="5467.2"/>
    <n v="5820"/>
    <n v="396.67"/>
    <n v="-26652.660000000003"/>
  </r>
  <r>
    <x v="23"/>
    <d v="2016-11-25T00:00:00"/>
    <x v="0"/>
    <x v="5"/>
    <n v="6"/>
    <s v="微信支付-现金贷"/>
    <n v="-26652.65"/>
    <n v="52621.9"/>
    <n v="23235.66"/>
    <n v="17085.03"/>
    <n v="12301.21"/>
    <n v="7020"/>
    <n v="1142.93"/>
    <n v="-79274.55"/>
  </r>
  <r>
    <x v="23"/>
    <d v="2016-11-25T00:00:00"/>
    <x v="0"/>
    <x v="5"/>
    <n v="13"/>
    <s v="支付宝线下还款"/>
    <n v="-5467.22"/>
    <n v="5467.21"/>
    <n v="4100.41"/>
    <n v="0"/>
    <n v="1366.8"/>
    <n v="750"/>
    <n v="66.87"/>
    <n v="-10934.43"/>
  </r>
  <r>
    <x v="23"/>
    <d v="2016-11-26T00:00:00"/>
    <x v="0"/>
    <x v="5"/>
    <n v="6"/>
    <s v="微信支付-现金贷"/>
    <n v="13668.03"/>
    <n v="47838.12"/>
    <n v="18451.86"/>
    <n v="22552.25"/>
    <n v="6834.01"/>
    <n v="6440"/>
    <n v="806.67"/>
    <n v="-34170.090000000004"/>
  </r>
  <r>
    <x v="23"/>
    <d v="2016-11-27T00:00:00"/>
    <x v="0"/>
    <x v="5"/>
    <n v="6"/>
    <s v="微信支付-现金贷"/>
    <n v="-683.42"/>
    <n v="31436.46"/>
    <n v="8884.2199999999993"/>
    <n v="15718.22"/>
    <n v="6834.02"/>
    <n v="3970"/>
    <n v="833.34"/>
    <n v="-32119.879999999997"/>
  </r>
  <r>
    <x v="23"/>
    <d v="2016-11-27T00:00:00"/>
    <x v="0"/>
    <x v="5"/>
    <n v="13"/>
    <s v="支付宝线下还款"/>
    <n v="0"/>
    <n v="683.4"/>
    <n v="683.4"/>
    <n v="0"/>
    <n v="0"/>
    <n v="119.6"/>
    <n v="0"/>
    <n v="-683.4"/>
  </r>
  <r>
    <x v="23"/>
    <d v="2016-11-28T00:00:00"/>
    <x v="0"/>
    <x v="5"/>
    <n v="6"/>
    <s v="微信支付-现金贷"/>
    <n v="3417.02"/>
    <n v="50571.69"/>
    <n v="16401.61"/>
    <n v="21185.45"/>
    <n v="12984.63"/>
    <n v="7030"/>
    <n v="1526.66"/>
    <n v="-47154.670000000006"/>
  </r>
  <r>
    <x v="23"/>
    <d v="2016-11-29T00:00:00"/>
    <x v="0"/>
    <x v="5"/>
    <n v="6"/>
    <s v="微信支付-现金贷"/>
    <n v="6834.02"/>
    <n v="27336.080000000002"/>
    <n v="4100.42"/>
    <n v="17768.45"/>
    <n v="5467.21"/>
    <n v="3200"/>
    <n v="303.33"/>
    <n v="-20502.060000000001"/>
  </r>
  <r>
    <x v="23"/>
    <d v="2016-12-01T00:00:00"/>
    <x v="0"/>
    <x v="6"/>
    <n v="6"/>
    <s v="微信支付-现金贷"/>
    <n v="6834.03"/>
    <n v="56038.89"/>
    <n v="17768.419999999998"/>
    <n v="27336.06"/>
    <n v="10934.41"/>
    <n v="7560"/>
    <n v="1836.66"/>
    <n v="-49204.86"/>
  </r>
  <r>
    <x v="23"/>
    <d v="2016-12-01T00:00:00"/>
    <x v="0"/>
    <x v="6"/>
    <n v="13"/>
    <s v="支付宝线下还款"/>
    <n v="0"/>
    <n v="683.4"/>
    <n v="683.4"/>
    <n v="0"/>
    <n v="0"/>
    <n v="150"/>
    <n v="0"/>
    <n v="-683.4"/>
  </r>
  <r>
    <x v="23"/>
    <d v="2016-12-02T00:00:00"/>
    <x v="0"/>
    <x v="6"/>
    <n v="6"/>
    <s v="微信支付-现金贷"/>
    <n v="8884.2099999999991"/>
    <n v="43737.68"/>
    <n v="11617.82"/>
    <n v="18451.830000000002"/>
    <n v="13668.03"/>
    <n v="6500"/>
    <n v="1703.33"/>
    <n v="-34853.47"/>
  </r>
  <r>
    <x v="23"/>
    <d v="2016-12-03T00:00:00"/>
    <x v="0"/>
    <x v="6"/>
    <n v="6"/>
    <s v="微信支付-现金贷"/>
    <n v="12301.22"/>
    <n v="51255.1"/>
    <n v="13668.02"/>
    <n v="28019.45"/>
    <n v="9567.6299999999992"/>
    <n v="6460"/>
    <n v="1679.58"/>
    <n v="-38953.879999999997"/>
  </r>
  <r>
    <x v="23"/>
    <d v="2016-12-04T00:00:00"/>
    <x v="0"/>
    <x v="6"/>
    <n v="6"/>
    <s v="微信支付-现金贷"/>
    <n v="8200.83"/>
    <n v="51255.12"/>
    <n v="19818.64"/>
    <n v="24602.47"/>
    <n v="6834.01"/>
    <n v="6490"/>
    <n v="553.34"/>
    <n v="-43054.29"/>
  </r>
  <r>
    <x v="23"/>
    <d v="2016-12-04T00:00:00"/>
    <x v="0"/>
    <x v="6"/>
    <n v="13"/>
    <s v="支付宝线下还款"/>
    <n v="1316.6"/>
    <n v="3366.8"/>
    <n v="1366.8"/>
    <n v="1316.6"/>
    <n v="683.4"/>
    <n v="120"/>
    <n v="0"/>
    <n v="-2050.2000000000003"/>
  </r>
  <r>
    <x v="23"/>
    <d v="2016-12-07T00:00:00"/>
    <x v="0"/>
    <x v="6"/>
    <n v="6"/>
    <s v="微信支付-现金贷"/>
    <n v="19185.46"/>
    <n v="64923.17"/>
    <n v="14351.43"/>
    <n v="45104.53"/>
    <n v="5467.21"/>
    <n v="8120"/>
    <n v="1066.67"/>
    <n v="-45737.71"/>
  </r>
  <r>
    <x v="23"/>
    <d v="2016-12-08T00:00:00"/>
    <x v="0"/>
    <x v="6"/>
    <n v="6"/>
    <s v="微信支付-现金贷"/>
    <n v="40320.71"/>
    <n v="94309.4"/>
    <n v="23235.65"/>
    <n v="64923.15"/>
    <n v="6150.6"/>
    <n v="11830"/>
    <n v="880"/>
    <n v="-53988.689999999995"/>
  </r>
  <r>
    <x v="23"/>
    <d v="2016-12-09T00:00:00"/>
    <x v="0"/>
    <x v="6"/>
    <n v="6"/>
    <s v="微信支付-现金贷"/>
    <n v="-15034.81"/>
    <n v="78591.210000000006"/>
    <n v="19818.66"/>
    <n v="49204.94"/>
    <n v="9567.61"/>
    <n v="8880"/>
    <n v="916.67"/>
    <n v="-93626.02"/>
  </r>
  <r>
    <x v="23"/>
    <d v="2016-12-09T00:00:00"/>
    <x v="0"/>
    <x v="6"/>
    <n v="13"/>
    <s v="支付宝线下还款"/>
    <n v="-2050.21"/>
    <n v="4100.41"/>
    <n v="2050.21"/>
    <n v="0"/>
    <n v="2050.1999999999998"/>
    <n v="420"/>
    <n v="513.20000000000005"/>
    <n v="-6150.62"/>
  </r>
  <r>
    <x v="23"/>
    <d v="2016-12-10T00:00:00"/>
    <x v="0"/>
    <x v="6"/>
    <n v="6"/>
    <s v="微信支付-现金贷"/>
    <n v="8200.8200000000106"/>
    <n v="62189.56"/>
    <n v="15034.86"/>
    <n v="36220.29"/>
    <n v="10934.41"/>
    <n v="7810"/>
    <n v="1023.33"/>
    <n v="-53988.739999999991"/>
  </r>
  <r>
    <x v="23"/>
    <d v="2016-12-11T00:00:00"/>
    <x v="0"/>
    <x v="6"/>
    <n v="6"/>
    <s v="微信支付-现金贷"/>
    <n v="-28702.880000000001"/>
    <n v="81324.75"/>
    <n v="48521.51"/>
    <n v="27336.03"/>
    <n v="5467.21"/>
    <n v="10250"/>
    <n v="550"/>
    <n v="-110027.63"/>
  </r>
  <r>
    <x v="23"/>
    <d v="2016-12-14T00:00:00"/>
    <x v="0"/>
    <x v="6"/>
    <n v="6"/>
    <s v="微信支付-现金贷"/>
    <n v="-38953.820000000102"/>
    <n v="104560.51"/>
    <n v="60139.4"/>
    <n v="38953.910000000003"/>
    <n v="5467.2"/>
    <n v="11420"/>
    <n v="1730.01"/>
    <n v="-143514.3300000001"/>
  </r>
  <r>
    <x v="23"/>
    <d v="2016-12-14T00:00:00"/>
    <x v="0"/>
    <x v="6"/>
    <n v="13"/>
    <s v="支付宝线下还款"/>
    <n v="-2733.6"/>
    <n v="4100.3999999999996"/>
    <n v="3417"/>
    <n v="683.4"/>
    <n v="0"/>
    <n v="600"/>
    <n v="0.19999999999999599"/>
    <n v="-6834"/>
  </r>
  <r>
    <x v="23"/>
    <d v="2016-12-15T00:00:00"/>
    <x v="0"/>
    <x v="6"/>
    <n v="6"/>
    <s v="微信支付-现金贷"/>
    <n v="25285.88"/>
    <n v="66289.97"/>
    <n v="11617.83"/>
    <n v="38270.51"/>
    <n v="16401.63"/>
    <n v="7550"/>
    <n v="2003.12"/>
    <n v="-41004.089999999997"/>
  </r>
  <r>
    <x v="23"/>
    <d v="2016-12-16T00:00:00"/>
    <x v="0"/>
    <x v="6"/>
    <n v="6"/>
    <s v="微信支付-现金贷"/>
    <n v="683.39999999998702"/>
    <n v="79957.990000000005"/>
    <n v="27336.07"/>
    <n v="41687.5"/>
    <n v="10934.42"/>
    <n v="9000"/>
    <n v="1333.34"/>
    <n v="-79274.590000000011"/>
  </r>
  <r>
    <x v="23"/>
    <d v="2016-12-17T00:00:00"/>
    <x v="0"/>
    <x v="6"/>
    <n v="6"/>
    <s v="微信支付-现金贷"/>
    <n v="-14351.48"/>
    <n v="50571.72"/>
    <n v="17768.439999999999"/>
    <n v="27336.06"/>
    <n v="5467.22"/>
    <n v="6000"/>
    <n v="820"/>
    <n v="-64923.199999999997"/>
  </r>
  <r>
    <x v="23"/>
    <d v="2016-12-18T00:00:00"/>
    <x v="0"/>
    <x v="6"/>
    <n v="6"/>
    <s v="微信支付-现金贷"/>
    <n v="2733.5800000000099"/>
    <n v="47154.68"/>
    <n v="16401.64"/>
    <n v="29386.240000000002"/>
    <n v="1366.8"/>
    <n v="5690"/>
    <n v="60"/>
    <n v="-44421.099999999991"/>
  </r>
  <r>
    <x v="23"/>
    <d v="2016-12-19T00:00:00"/>
    <x v="0"/>
    <x v="6"/>
    <n v="6"/>
    <s v="微信支付-现金贷"/>
    <n v="7517.43"/>
    <n v="66289.97"/>
    <n v="24602.48"/>
    <n v="33486.69"/>
    <n v="8200.7999999999993"/>
    <n v="7690"/>
    <n v="730"/>
    <n v="-58772.54"/>
  </r>
  <r>
    <x v="23"/>
    <d v="2016-12-19T00:00:00"/>
    <x v="0"/>
    <x v="6"/>
    <n v="13"/>
    <s v="支付宝线下还款"/>
    <n v="0"/>
    <n v="6150.62"/>
    <n v="683.4"/>
    <n v="0"/>
    <n v="5467.22"/>
    <n v="773.2"/>
    <n v="1770.79"/>
    <n v="-6150.62"/>
  </r>
  <r>
    <x v="23"/>
    <d v="2016-12-20T00:00:00"/>
    <x v="0"/>
    <x v="6"/>
    <n v="6"/>
    <s v="微信支付-现金贷"/>
    <n v="-8884.2500000000091"/>
    <n v="61506.14"/>
    <n v="22552.27"/>
    <n v="30069.65"/>
    <n v="8884.2199999999993"/>
    <n v="6740"/>
    <n v="1053.33"/>
    <n v="-70390.390000000014"/>
  </r>
  <r>
    <x v="23"/>
    <d v="2016-12-21T00:00:00"/>
    <x v="0"/>
    <x v="6"/>
    <n v="6"/>
    <s v="微信支付-现金贷"/>
    <n v="25285.86"/>
    <n v="43737.7"/>
    <n v="2050.21"/>
    <n v="32119.86"/>
    <n v="9567.6299999999992"/>
    <n v="4960"/>
    <n v="600"/>
    <n v="-18451.839999999997"/>
  </r>
  <r>
    <x v="23"/>
    <d v="2016-12-23T00:00:00"/>
    <x v="0"/>
    <x v="6"/>
    <n v="6"/>
    <s v="微信支付-现金贷"/>
    <n v="5467.25"/>
    <n v="49204.91"/>
    <n v="4100.41"/>
    <n v="34170.089999999997"/>
    <n v="10934.41"/>
    <n v="6180"/>
    <n v="1656.67"/>
    <n v="-43737.66"/>
  </r>
  <r>
    <x v="23"/>
    <d v="2016-12-25T00:00:00"/>
    <x v="0"/>
    <x v="6"/>
    <n v="6"/>
    <s v="微信支付-现金贷"/>
    <n v="-26652.68"/>
    <n v="41687.49"/>
    <n v="19818.64"/>
    <n v="19818.64"/>
    <n v="2050.21"/>
    <n v="5530"/>
    <n v="390"/>
    <n v="-68340.17"/>
  </r>
  <r>
    <x v="23"/>
    <d v="2016-12-26T00:00:00"/>
    <x v="0"/>
    <x v="6"/>
    <n v="6"/>
    <s v="微信支付-现金贷"/>
    <n v="16401.63"/>
    <n v="44421.07"/>
    <n v="5467.2"/>
    <n v="35536.870000000003"/>
    <n v="3417"/>
    <n v="5540"/>
    <n v="133.34"/>
    <n v="-28019.439999999999"/>
  </r>
  <r>
    <x v="23"/>
    <d v="2016-12-27T00:00:00"/>
    <x v="0"/>
    <x v="6"/>
    <n v="6"/>
    <s v="微信支付-现金贷"/>
    <n v="-30753.06"/>
    <n v="19818.62"/>
    <n v="11617.81"/>
    <n v="0"/>
    <n v="8200.81"/>
    <n v="6350"/>
    <n v="913.34"/>
    <n v="-50571.68"/>
  </r>
  <r>
    <x v="23"/>
    <d v="2016-12-27T00:00:00"/>
    <x v="0"/>
    <x v="6"/>
    <n v="13"/>
    <s v="支付宝线下还款"/>
    <n v="0"/>
    <n v="683.4"/>
    <n v="683.4"/>
    <n v="0"/>
    <n v="0"/>
    <n v="119.6"/>
    <n v="0"/>
    <n v="-683.4"/>
  </r>
  <r>
    <x v="23"/>
    <d v="2016-12-28T00:00:00"/>
    <x v="0"/>
    <x v="6"/>
    <n v="6"/>
    <s v="微信支付-现金贷"/>
    <n v="-36220.28"/>
    <n v="28019.45"/>
    <n v="19818.64"/>
    <n v="0"/>
    <n v="8200.81"/>
    <n v="6040"/>
    <n v="1116.67"/>
    <n v="-64239.729999999996"/>
  </r>
  <r>
    <x v="23"/>
    <d v="2016-07-04T00:00:00"/>
    <x v="0"/>
    <x v="1"/>
    <n v="13"/>
    <s v="支付宝线下还款"/>
    <n v="6151.61"/>
    <n v="7518.41"/>
    <n v="0"/>
    <n v="6151.61"/>
    <n v="1366.8"/>
    <n v="840"/>
    <n v="60"/>
    <n v="-1366.8000000000002"/>
  </r>
  <r>
    <x v="23"/>
    <d v="2016-07-11T00:00:00"/>
    <x v="0"/>
    <x v="1"/>
    <n v="13"/>
    <s v="支付宝线下还款"/>
    <n v="7517.4"/>
    <n v="10251.01"/>
    <n v="0"/>
    <n v="9567.61"/>
    <n v="683.4"/>
    <n v="1240"/>
    <n v="0"/>
    <n v="-2733.6100000000006"/>
  </r>
  <r>
    <x v="23"/>
    <d v="2016-07-26T00:00:00"/>
    <x v="0"/>
    <x v="1"/>
    <n v="13"/>
    <s v="支付宝线下还款"/>
    <n v="10934.41"/>
    <n v="21185.41"/>
    <n v="0"/>
    <n v="10934.41"/>
    <n v="10251"/>
    <n v="2000"/>
    <n v="80.8"/>
    <n v="-10251"/>
  </r>
  <r>
    <x v="23"/>
    <d v="2016-07-30T00:00:00"/>
    <x v="0"/>
    <x v="1"/>
    <n v="2"/>
    <s v="易宝-现金贷"/>
    <n v="431226.31000000099"/>
    <n v="491365.55000000098"/>
    <n v="0"/>
    <n v="431226.31000000099"/>
    <n v="60139.24"/>
    <n v="63260"/>
    <n v="6250"/>
    <n v="-60139.239999999991"/>
  </r>
  <r>
    <x v="23"/>
    <d v="2016-07-30T00:00:00"/>
    <x v="0"/>
    <x v="1"/>
    <n v="13"/>
    <s v="支付宝线下还款"/>
    <n v="0"/>
    <n v="683.4"/>
    <n v="0"/>
    <n v="0"/>
    <n v="683.4"/>
    <n v="120"/>
    <n v="90"/>
    <n v="-683.4"/>
  </r>
  <r>
    <x v="23"/>
    <d v="2016-08-02T00:00:00"/>
    <x v="0"/>
    <x v="2"/>
    <n v="13"/>
    <s v="支付宝线下还款"/>
    <n v="12984.62"/>
    <n v="21185.42"/>
    <n v="0"/>
    <n v="12984.62"/>
    <n v="8200.7999999999993"/>
    <n v="2460"/>
    <n v="59.6"/>
    <n v="-8200.7999999999975"/>
  </r>
  <r>
    <x v="23"/>
    <d v="2016-08-06T00:00:00"/>
    <x v="0"/>
    <x v="2"/>
    <n v="13"/>
    <s v="支付宝线下还款"/>
    <n v="-5467.2"/>
    <n v="6834"/>
    <n v="0"/>
    <n v="5467.2"/>
    <n v="1366.8"/>
    <n v="900"/>
    <n v="794.03"/>
    <n v="-12301.2"/>
  </r>
  <r>
    <x v="23"/>
    <d v="2016-08-18T00:00:00"/>
    <x v="0"/>
    <x v="2"/>
    <n v="13"/>
    <s v="支付宝线下还款"/>
    <n v="1266.3900000000001"/>
    <n v="34872.85"/>
    <n v="0"/>
    <n v="4000"/>
    <n v="30872.85"/>
    <n v="3559.2"/>
    <n v="2648.31"/>
    <n v="-33606.46"/>
  </r>
  <r>
    <x v="23"/>
    <d v="2016-08-23T00:00:00"/>
    <x v="0"/>
    <x v="2"/>
    <n v="4"/>
    <s v="联动优势-现金贷"/>
    <n v="2733.6"/>
    <n v="3417"/>
    <n v="0"/>
    <n v="2733.6"/>
    <n v="683.4"/>
    <n v="510"/>
    <n v="33.33"/>
    <n v="-683.40000000000009"/>
  </r>
  <r>
    <x v="23"/>
    <d v="2016-08-24T00:00:00"/>
    <x v="0"/>
    <x v="2"/>
    <n v="4"/>
    <s v="联动优势-现金贷"/>
    <n v="4783.8"/>
    <n v="5467.2"/>
    <n v="0"/>
    <n v="4783.8"/>
    <n v="683.4"/>
    <n v="970"/>
    <n v="30"/>
    <n v="-683.39999999999964"/>
  </r>
  <r>
    <x v="23"/>
    <d v="2016-08-24T00:00:00"/>
    <x v="0"/>
    <x v="2"/>
    <n v="13"/>
    <s v="支付宝线下还款"/>
    <n v="2733.6"/>
    <n v="4783.8"/>
    <n v="0"/>
    <n v="3417"/>
    <n v="1366.8"/>
    <n v="510"/>
    <n v="109.93"/>
    <n v="-2050.2000000000003"/>
  </r>
  <r>
    <x v="23"/>
    <d v="2016-08-26T00:00:00"/>
    <x v="0"/>
    <x v="2"/>
    <n v="13"/>
    <s v="支付宝线下还款"/>
    <n v="3417"/>
    <n v="17768.43"/>
    <n v="0"/>
    <n v="4783.8"/>
    <n v="12984.63"/>
    <n v="2307.04"/>
    <n v="2547.27"/>
    <n v="-14351.43"/>
  </r>
  <r>
    <x v="23"/>
    <d v="2016-08-30T00:00:00"/>
    <x v="0"/>
    <x v="2"/>
    <n v="6"/>
    <s v="微信支付-现金贷"/>
    <n v="49888.26"/>
    <n v="65606.47"/>
    <n v="0"/>
    <n v="50571.66"/>
    <n v="15034.81"/>
    <n v="8380"/>
    <n v="3460.01"/>
    <n v="-15718.21"/>
  </r>
  <r>
    <x v="23"/>
    <d v="2016-08-30T00:00:00"/>
    <x v="0"/>
    <x v="2"/>
    <n v="13"/>
    <s v="支付宝线下还款"/>
    <n v="2050.21"/>
    <n v="8884.2199999999993"/>
    <n v="0"/>
    <n v="2733.61"/>
    <n v="6150.61"/>
    <n v="1350"/>
    <n v="2089.39"/>
    <n v="-6834.0099999999993"/>
  </r>
  <r>
    <x v="23"/>
    <d v="2016-08-31T00:00:00"/>
    <x v="0"/>
    <x v="2"/>
    <n v="13"/>
    <s v="支付宝线下还款"/>
    <n v="4783.8"/>
    <n v="8884.2000000000007"/>
    <n v="0"/>
    <n v="4783.8"/>
    <n v="4100.3999999999996"/>
    <n v="1000"/>
    <n v="960"/>
    <n v="-4100.4000000000005"/>
  </r>
  <r>
    <x v="23"/>
    <d v="2016-09-01T00:00:00"/>
    <x v="0"/>
    <x v="3"/>
    <n v="13"/>
    <s v="支付宝线下还款"/>
    <n v="2050.1999999999998"/>
    <n v="9417.5499999999993"/>
    <n v="0"/>
    <n v="3417"/>
    <n v="6000.55"/>
    <n v="780"/>
    <n v="950"/>
    <n v="-7367.3499999999995"/>
  </r>
  <r>
    <x v="23"/>
    <d v="2016-09-02T00:00:00"/>
    <x v="0"/>
    <x v="3"/>
    <n v="13"/>
    <s v="支付宝线下还款"/>
    <n v="3417.01"/>
    <n v="4600.41"/>
    <n v="0"/>
    <n v="3417.01"/>
    <n v="1183.4000000000001"/>
    <n v="359.6"/>
    <n v="0"/>
    <n v="-1183.3999999999996"/>
  </r>
  <r>
    <x v="23"/>
    <d v="2016-09-03T00:00:00"/>
    <x v="0"/>
    <x v="3"/>
    <n v="13"/>
    <s v="支付宝线下还款"/>
    <n v="1366.81"/>
    <n v="10251.040000000001"/>
    <n v="0"/>
    <n v="4100.41"/>
    <n v="6150.63"/>
    <n v="1000"/>
    <n v="159.36000000000001"/>
    <n v="-8884.2300000000014"/>
  </r>
  <r>
    <x v="23"/>
    <d v="2016-09-04T00:00:00"/>
    <x v="0"/>
    <x v="3"/>
    <n v="13"/>
    <s v="支付宝线下还款"/>
    <n v="-4100.3999999999996"/>
    <n v="683.4"/>
    <n v="0"/>
    <n v="0"/>
    <n v="683.4"/>
    <n v="120"/>
    <n v="26.67"/>
    <n v="-4783.7999999999993"/>
  </r>
  <r>
    <x v="23"/>
    <d v="2016-09-06T00:00:00"/>
    <x v="0"/>
    <x v="3"/>
    <n v="13"/>
    <s v="支付宝线下还款"/>
    <n v="1366.79"/>
    <n v="10200.799999999999"/>
    <n v="0"/>
    <n v="5467.2"/>
    <n v="4733.6000000000004"/>
    <n v="1320"/>
    <n v="120.53"/>
    <n v="-8834.0099999999984"/>
  </r>
  <r>
    <x v="23"/>
    <d v="2016-09-11T00:00:00"/>
    <x v="0"/>
    <x v="3"/>
    <n v="13"/>
    <s v="支付宝线下还款"/>
    <n v="2733.6"/>
    <n v="9327.6"/>
    <n v="0"/>
    <n v="4100.3999999999996"/>
    <n v="5227.2"/>
    <n v="1313.2"/>
    <n v="760"/>
    <n v="-6594"/>
  </r>
  <r>
    <x v="23"/>
    <d v="2016-09-22T00:00:00"/>
    <x v="0"/>
    <x v="3"/>
    <n v="13"/>
    <s v="支付宝线下还款"/>
    <n v="-4683.42"/>
    <n v="4783.8"/>
    <n v="0"/>
    <n v="2050.1999999999998"/>
    <n v="2733.6"/>
    <n v="690"/>
    <n v="153.37"/>
    <n v="-9467.2200000000012"/>
  </r>
  <r>
    <x v="23"/>
    <d v="2016-09-24T00:00:00"/>
    <x v="0"/>
    <x v="3"/>
    <n v="13"/>
    <s v="支付宝线下还款"/>
    <n v="-1366.8"/>
    <n v="683.4"/>
    <n v="0"/>
    <n v="0"/>
    <n v="683.4"/>
    <n v="120"/>
    <n v="106.6"/>
    <n v="-2050.1999999999998"/>
  </r>
  <r>
    <x v="23"/>
    <d v="2016-09-26T00:00:00"/>
    <x v="0"/>
    <x v="3"/>
    <n v="13"/>
    <s v="支付宝线下还款"/>
    <n v="683.4"/>
    <n v="8884.2099999999991"/>
    <n v="0"/>
    <n v="683.4"/>
    <n v="8200.81"/>
    <n v="1150"/>
    <n v="1336.87"/>
    <n v="-8200.81"/>
  </r>
  <r>
    <x v="23"/>
    <d v="2016-10-07T00:00:00"/>
    <x v="0"/>
    <x v="4"/>
    <n v="13"/>
    <s v="支付宝线下还款"/>
    <n v="0"/>
    <n v="2050.1999999999998"/>
    <n v="0"/>
    <n v="683.4"/>
    <n v="1366.8"/>
    <n v="360"/>
    <n v="253.33"/>
    <n v="-2050.1999999999998"/>
  </r>
  <r>
    <x v="23"/>
    <d v="2016-10-09T00:00:00"/>
    <x v="0"/>
    <x v="4"/>
    <n v="13"/>
    <s v="支付宝线下还款"/>
    <n v="683.4"/>
    <n v="7517.41"/>
    <n v="0"/>
    <n v="1366.8"/>
    <n v="6150.61"/>
    <n v="1153.4000000000001"/>
    <n v="462.4"/>
    <n v="-6834.01"/>
  </r>
  <r>
    <x v="23"/>
    <d v="2016-10-10T00:00:00"/>
    <x v="0"/>
    <x v="4"/>
    <n v="13"/>
    <s v="支付宝线下还款"/>
    <n v="4100.42"/>
    <n v="9500.83"/>
    <n v="0"/>
    <n v="4100.42"/>
    <n v="5400.41"/>
    <n v="1010.21"/>
    <n v="352.93"/>
    <n v="-5400.41"/>
  </r>
  <r>
    <x v="23"/>
    <d v="2016-10-11T00:00:00"/>
    <x v="0"/>
    <x v="4"/>
    <n v="13"/>
    <s v="支付宝线下还款"/>
    <n v="2050.1999999999998"/>
    <n v="13668.03"/>
    <n v="0"/>
    <n v="2733.6"/>
    <n v="10934.43"/>
    <n v="1810"/>
    <n v="794.58"/>
    <n v="-11617.830000000002"/>
  </r>
  <r>
    <x v="23"/>
    <d v="2016-10-13T00:00:00"/>
    <x v="0"/>
    <x v="4"/>
    <n v="13"/>
    <s v="支付宝线下还款"/>
    <n v="-4200.82"/>
    <n v="10834.01"/>
    <n v="0"/>
    <n v="1266.4000000000001"/>
    <n v="9567.61"/>
    <n v="770"/>
    <n v="473.33"/>
    <n v="-15034.83"/>
  </r>
  <r>
    <x v="23"/>
    <d v="2016-10-14T00:00:00"/>
    <x v="0"/>
    <x v="4"/>
    <n v="13"/>
    <s v="支付宝线下还款"/>
    <n v="-683.4"/>
    <n v="4733.6000000000004"/>
    <n v="0"/>
    <n v="683.4"/>
    <n v="4050.2"/>
    <n v="510"/>
    <n v="147.27000000000001"/>
    <n v="-5417"/>
  </r>
  <r>
    <x v="23"/>
    <d v="2016-10-17T00:00:00"/>
    <x v="0"/>
    <x v="4"/>
    <n v="13"/>
    <s v="支付宝线下还款"/>
    <n v="683.4"/>
    <n v="14351.42"/>
    <n v="0"/>
    <n v="683.4"/>
    <n v="13668.02"/>
    <n v="2320"/>
    <n v="3223.52"/>
    <n v="-13668.02"/>
  </r>
  <r>
    <x v="23"/>
    <d v="2016-10-18T00:00:00"/>
    <x v="0"/>
    <x v="4"/>
    <n v="13"/>
    <s v="支付宝线下还款"/>
    <n v="6150.62"/>
    <n v="25785.87"/>
    <n v="0"/>
    <n v="6150.62"/>
    <n v="19635.25"/>
    <n v="3220"/>
    <n v="1296.55"/>
    <n v="-19635.25"/>
  </r>
  <r>
    <x v="23"/>
    <d v="2016-10-20T00:00:00"/>
    <x v="0"/>
    <x v="4"/>
    <n v="13"/>
    <s v="支付宝线下还款"/>
    <n v="-2050.21"/>
    <n v="10934.4"/>
    <n v="0"/>
    <n v="1366.8"/>
    <n v="9567.6"/>
    <n v="1960"/>
    <n v="1626.94"/>
    <n v="-12984.61"/>
  </r>
  <r>
    <x v="23"/>
    <d v="2016-10-21T00:00:00"/>
    <x v="0"/>
    <x v="4"/>
    <n v="13"/>
    <s v="支付宝线下还款"/>
    <n v="-2050.21"/>
    <n v="9256.23"/>
    <n v="0"/>
    <n v="683.4"/>
    <n v="8572.83"/>
    <n v="1537.6"/>
    <n v="1170.27"/>
    <n v="-11306.439999999999"/>
  </r>
  <r>
    <x v="23"/>
    <d v="2016-10-22T00:00:00"/>
    <x v="0"/>
    <x v="4"/>
    <n v="6"/>
    <s v="微信支付-现金贷"/>
    <n v="13668.02"/>
    <n v="22552.22"/>
    <n v="0"/>
    <n v="20502.02"/>
    <n v="2050.1999999999998"/>
    <n v="3260"/>
    <n v="96.67"/>
    <n v="-8884.2000000000007"/>
  </r>
  <r>
    <x v="23"/>
    <d v="2016-10-22T00:00:00"/>
    <x v="0"/>
    <x v="4"/>
    <n v="13"/>
    <s v="支付宝线下还款"/>
    <n v="683.4"/>
    <n v="9501.2099999999991"/>
    <n v="0"/>
    <n v="683.4"/>
    <n v="8817.81"/>
    <n v="1680"/>
    <n v="652.79999999999995"/>
    <n v="-8817.81"/>
  </r>
  <r>
    <x v="23"/>
    <d v="2016-10-24T00:00:00"/>
    <x v="0"/>
    <x v="4"/>
    <n v="13"/>
    <s v="支付宝线下还款"/>
    <n v="0"/>
    <n v="21185.47"/>
    <n v="0"/>
    <n v="683.4"/>
    <n v="20502.07"/>
    <n v="2883.4"/>
    <n v="753.75"/>
    <n v="-21185.47"/>
  </r>
  <r>
    <x v="23"/>
    <d v="2016-10-27T00:00:00"/>
    <x v="0"/>
    <x v="4"/>
    <n v="13"/>
    <s v="支付宝线下还款"/>
    <n v="2733.61"/>
    <n v="4100.41"/>
    <n v="0"/>
    <n v="3417.01"/>
    <n v="683.4"/>
    <n v="590"/>
    <n v="70"/>
    <n v="-1366.7999999999997"/>
  </r>
  <r>
    <x v="23"/>
    <d v="2016-10-28T00:00:00"/>
    <x v="0"/>
    <x v="4"/>
    <n v="13"/>
    <s v="支付宝线下还款"/>
    <n v="0"/>
    <n v="683.4"/>
    <n v="0"/>
    <n v="0"/>
    <n v="683.4"/>
    <n v="120"/>
    <n v="3.67"/>
    <n v="-683.4"/>
  </r>
  <r>
    <x v="23"/>
    <d v="2016-10-30T00:00:00"/>
    <x v="0"/>
    <x v="4"/>
    <n v="6"/>
    <s v="微信支付-现金贷"/>
    <n v="8200.81"/>
    <n v="12984.62"/>
    <n v="0"/>
    <n v="8200.81"/>
    <n v="4783.8100000000004"/>
    <n v="1740"/>
    <n v="326.67"/>
    <n v="-4783.8100000000013"/>
  </r>
  <r>
    <x v="23"/>
    <d v="2016-10-31T00:00:00"/>
    <x v="0"/>
    <x v="4"/>
    <n v="13"/>
    <s v="支付宝线下还款"/>
    <n v="0"/>
    <n v="10251.049999999999"/>
    <n v="0"/>
    <n v="0"/>
    <n v="10251.049999999999"/>
    <n v="1200"/>
    <n v="5969.58"/>
    <n v="-10251.049999999999"/>
  </r>
  <r>
    <x v="23"/>
    <d v="2016-11-01T00:00:00"/>
    <x v="0"/>
    <x v="5"/>
    <n v="13"/>
    <s v="支付宝线下还款"/>
    <n v="2050.1999999999998"/>
    <n v="3417"/>
    <n v="0"/>
    <n v="2050.1999999999998"/>
    <n v="1366.8"/>
    <n v="613.20000000000005"/>
    <n v="96.67"/>
    <n v="-1366.8000000000002"/>
  </r>
  <r>
    <x v="23"/>
    <d v="2016-11-02T00:00:00"/>
    <x v="0"/>
    <x v="5"/>
    <n v="13"/>
    <s v="支付宝线下还款"/>
    <n v="7517.43"/>
    <n v="8884.23"/>
    <n v="0"/>
    <n v="7517.43"/>
    <n v="1366.8"/>
    <n v="1050"/>
    <n v="506.6"/>
    <n v="-1366.7999999999993"/>
  </r>
  <r>
    <x v="23"/>
    <d v="2016-11-04T00:00:00"/>
    <x v="0"/>
    <x v="5"/>
    <n v="13"/>
    <s v="支付宝线下还款"/>
    <n v="-6150.61"/>
    <n v="4100.3999999999996"/>
    <n v="0"/>
    <n v="0"/>
    <n v="4100.3999999999996"/>
    <n v="779.2"/>
    <n v="583.34"/>
    <n v="-10251.009999999998"/>
  </r>
  <r>
    <x v="23"/>
    <d v="2016-11-05T00:00:00"/>
    <x v="0"/>
    <x v="5"/>
    <n v="13"/>
    <s v="支付宝线下还款"/>
    <n v="1467.2"/>
    <n v="4783.8100000000004"/>
    <n v="0"/>
    <n v="2733.6"/>
    <n v="2050.21"/>
    <n v="660"/>
    <n v="13.9"/>
    <n v="-3316.6100000000006"/>
  </r>
  <r>
    <x v="23"/>
    <d v="2016-11-07T00:00:00"/>
    <x v="0"/>
    <x v="5"/>
    <n v="13"/>
    <s v="支付宝线下还款"/>
    <n v="683.4"/>
    <n v="3417"/>
    <n v="0"/>
    <n v="683.4"/>
    <n v="2733.6"/>
    <n v="580"/>
    <n v="126.67"/>
    <n v="-2733.6"/>
  </r>
  <r>
    <x v="23"/>
    <d v="2016-11-10T00:00:00"/>
    <x v="0"/>
    <x v="5"/>
    <n v="13"/>
    <s v="支付宝线下还款"/>
    <n v="0"/>
    <n v="6150.61"/>
    <n v="0"/>
    <n v="0"/>
    <n v="6150.61"/>
    <n v="853.2"/>
    <n v="133.4"/>
    <n v="-6150.61"/>
  </r>
  <r>
    <x v="23"/>
    <d v="2016-11-11T00:00:00"/>
    <x v="0"/>
    <x v="5"/>
    <n v="13"/>
    <s v="支付宝线下还款"/>
    <n v="0"/>
    <n v="3417.01"/>
    <n v="0"/>
    <n v="0"/>
    <n v="3417.01"/>
    <n v="420"/>
    <n v="54.12"/>
    <n v="-3417.01"/>
  </r>
  <r>
    <x v="23"/>
    <d v="2016-11-13T00:00:00"/>
    <x v="0"/>
    <x v="5"/>
    <n v="6"/>
    <s v="微信支付-现金贷"/>
    <n v="15718.24"/>
    <n v="23919.05"/>
    <n v="0"/>
    <n v="18451.849999999999"/>
    <n v="5467.2"/>
    <n v="2890"/>
    <n v="1270"/>
    <n v="-8200.81"/>
  </r>
  <r>
    <x v="23"/>
    <d v="2016-11-15T00:00:00"/>
    <x v="0"/>
    <x v="5"/>
    <n v="6"/>
    <s v="微信支付-现金贷"/>
    <n v="23919.06"/>
    <n v="43737.68"/>
    <n v="0"/>
    <n v="28702.86"/>
    <n v="15034.82"/>
    <n v="5770"/>
    <n v="2126.66"/>
    <n v="-19818.62"/>
  </r>
  <r>
    <x v="23"/>
    <d v="2016-11-15T00:00:00"/>
    <x v="0"/>
    <x v="5"/>
    <n v="13"/>
    <s v="支付宝线下还款"/>
    <n v="-683.4"/>
    <n v="12583.62"/>
    <n v="0"/>
    <n v="0"/>
    <n v="12583.62"/>
    <n v="1920"/>
    <n v="1765.62"/>
    <n v="-13267.02"/>
  </r>
  <r>
    <x v="23"/>
    <d v="2016-11-16T00:00:00"/>
    <x v="0"/>
    <x v="5"/>
    <n v="6"/>
    <s v="微信支付-现金贷"/>
    <n v="37587.1"/>
    <n v="58089.14"/>
    <n v="0"/>
    <n v="41004.1"/>
    <n v="17085.04"/>
    <n v="6968"/>
    <n v="1106.67"/>
    <n v="-20502.04"/>
  </r>
  <r>
    <x v="23"/>
    <d v="2016-11-16T00:00:00"/>
    <x v="0"/>
    <x v="5"/>
    <n v="13"/>
    <s v="支付宝线下还款"/>
    <n v="0"/>
    <n v="1366.8"/>
    <n v="0"/>
    <n v="0"/>
    <n v="1366.8"/>
    <n v="270"/>
    <n v="97.2"/>
    <n v="-1366.8"/>
  </r>
  <r>
    <x v="23"/>
    <d v="2016-11-17T00:00:00"/>
    <x v="0"/>
    <x v="5"/>
    <n v="13"/>
    <s v="支付宝线下还款"/>
    <n v="0"/>
    <n v="5467.21"/>
    <n v="0"/>
    <n v="0"/>
    <n v="5467.21"/>
    <n v="660"/>
    <n v="1096.32"/>
    <n v="-5467.21"/>
  </r>
  <r>
    <x v="23"/>
    <d v="2016-11-18T00:00:00"/>
    <x v="0"/>
    <x v="5"/>
    <n v="13"/>
    <s v="支付宝线下还款"/>
    <n v="683.4"/>
    <n v="9285.2000000000007"/>
    <n v="0"/>
    <n v="683.4"/>
    <n v="8601.7999999999993"/>
    <n v="1590"/>
    <n v="1183.4000000000001"/>
    <n v="-8601.8000000000011"/>
  </r>
  <r>
    <x v="23"/>
    <d v="2016-11-19T00:00:00"/>
    <x v="0"/>
    <x v="5"/>
    <n v="13"/>
    <s v="支付宝线下还款"/>
    <n v="-1366.8"/>
    <n v="3417"/>
    <n v="0"/>
    <n v="0"/>
    <n v="3417"/>
    <n v="630"/>
    <n v="603.20000000000005"/>
    <n v="-4783.8"/>
  </r>
  <r>
    <x v="23"/>
    <d v="2016-11-21T00:00:00"/>
    <x v="0"/>
    <x v="5"/>
    <n v="13"/>
    <s v="支付宝线下还款"/>
    <n v="-1366.8"/>
    <n v="11727.83"/>
    <n v="0"/>
    <n v="0"/>
    <n v="11727.83"/>
    <n v="1465.8"/>
    <n v="3322.57"/>
    <n v="-13094.63"/>
  </r>
  <r>
    <x v="23"/>
    <d v="2016-11-22T00:00:00"/>
    <x v="0"/>
    <x v="5"/>
    <n v="6"/>
    <s v="微信支付-现金贷"/>
    <n v="19135.240000000002"/>
    <n v="30069.67"/>
    <n v="0"/>
    <n v="20502.04"/>
    <n v="9567.6299999999992"/>
    <n v="3750"/>
    <n v="970"/>
    <n v="-10934.429999999997"/>
  </r>
  <r>
    <x v="23"/>
    <d v="2016-11-22T00:00:00"/>
    <x v="0"/>
    <x v="5"/>
    <n v="13"/>
    <s v="支付宝线下还款"/>
    <n v="0"/>
    <n v="0.01"/>
    <n v="0"/>
    <n v="0"/>
    <n v="0.01"/>
    <n v="0"/>
    <n v="0"/>
    <n v="-0.01"/>
  </r>
  <r>
    <x v="23"/>
    <d v="2016-11-23T00:00:00"/>
    <x v="0"/>
    <x v="5"/>
    <n v="13"/>
    <s v="支付宝线下还款"/>
    <n v="2733.6"/>
    <n v="8884.23"/>
    <n v="0"/>
    <n v="2733.6"/>
    <n v="6150.63"/>
    <n v="1200"/>
    <n v="1129.3699999999999"/>
    <n v="-6150.6299999999992"/>
  </r>
  <r>
    <x v="23"/>
    <d v="2016-11-24T00:00:00"/>
    <x v="0"/>
    <x v="5"/>
    <n v="13"/>
    <s v="支付宝线下还款"/>
    <n v="2050.21"/>
    <n v="2733.61"/>
    <n v="0"/>
    <n v="2050.21"/>
    <n v="683.4"/>
    <n v="360"/>
    <n v="236.6"/>
    <n v="-683.40000000000009"/>
  </r>
  <r>
    <x v="23"/>
    <d v="2016-11-26T00:00:00"/>
    <x v="0"/>
    <x v="5"/>
    <n v="13"/>
    <s v="支付宝线下还款"/>
    <n v="0"/>
    <n v="1366.8"/>
    <n v="0"/>
    <n v="0"/>
    <n v="1366.8"/>
    <n v="240"/>
    <n v="193.2"/>
    <n v="-1366.8"/>
  </r>
  <r>
    <x v="23"/>
    <d v="2016-11-28T00:00:00"/>
    <x v="0"/>
    <x v="5"/>
    <n v="13"/>
    <s v="支付宝线下还款"/>
    <n v="0"/>
    <n v="1366.8"/>
    <n v="0"/>
    <n v="0"/>
    <n v="1366.8"/>
    <n v="240"/>
    <n v="0"/>
    <n v="-1366.8"/>
  </r>
  <r>
    <x v="23"/>
    <d v="2016-11-30T00:00:00"/>
    <x v="0"/>
    <x v="5"/>
    <n v="6"/>
    <s v="微信支付-现金贷"/>
    <n v="19818.63"/>
    <n v="24602.44"/>
    <n v="0"/>
    <n v="19818.63"/>
    <n v="4783.8100000000004"/>
    <n v="3280"/>
    <n v="593.33000000000004"/>
    <n v="-4783.8099999999977"/>
  </r>
  <r>
    <x v="23"/>
    <d v="2016-11-30T00:00:00"/>
    <x v="0"/>
    <x v="5"/>
    <n v="13"/>
    <s v="支付宝线下还款"/>
    <n v="0"/>
    <n v="2050.1999999999998"/>
    <n v="0"/>
    <n v="0"/>
    <n v="2050.1999999999998"/>
    <n v="390"/>
    <n v="423.27"/>
    <n v="-2050.1999999999998"/>
  </r>
  <r>
    <x v="23"/>
    <d v="2016-12-05T00:00:00"/>
    <x v="0"/>
    <x v="6"/>
    <n v="2"/>
    <s v="易宝-现金贷"/>
    <n v="291128.99"/>
    <n v="370403.53"/>
    <n v="0"/>
    <n v="291128.99"/>
    <n v="79274.539999999994"/>
    <n v="46630"/>
    <n v="9779.73"/>
    <n v="-79274.540000000037"/>
  </r>
  <r>
    <x v="23"/>
    <d v="2016-12-05T00:00:00"/>
    <x v="0"/>
    <x v="6"/>
    <n v="6"/>
    <s v="微信支付-现金贷"/>
    <n v="17085.02"/>
    <n v="27336.03"/>
    <n v="0"/>
    <n v="17085.02"/>
    <n v="10251.01"/>
    <n v="4000"/>
    <n v="1463.33"/>
    <n v="-10251.009999999998"/>
  </r>
  <r>
    <x v="23"/>
    <d v="2016-12-05T00:00:00"/>
    <x v="0"/>
    <x v="6"/>
    <n v="13"/>
    <s v="支付宝线下还款"/>
    <n v="2050.21"/>
    <n v="3417.01"/>
    <n v="0"/>
    <n v="2050.21"/>
    <n v="1366.8"/>
    <n v="510"/>
    <n v="886.67"/>
    <n v="-1366.8000000000002"/>
  </r>
  <r>
    <x v="23"/>
    <d v="2016-12-06T00:00:00"/>
    <x v="0"/>
    <x v="6"/>
    <n v="2"/>
    <s v="易宝-现金贷"/>
    <n v="412091.12000000098"/>
    <n v="502983.54000000103"/>
    <n v="0"/>
    <n v="412091.12000000098"/>
    <n v="90892.4200000001"/>
    <n v="62650"/>
    <n v="14696.67"/>
    <n v="-90892.420000000042"/>
  </r>
  <r>
    <x v="23"/>
    <d v="2016-12-06T00:00:00"/>
    <x v="0"/>
    <x v="6"/>
    <n v="6"/>
    <s v="微信支付-现金贷"/>
    <n v="39637.300000000003"/>
    <n v="48521.51"/>
    <n v="0"/>
    <n v="39637.300000000003"/>
    <n v="8884.2099999999991"/>
    <n v="6490"/>
    <n v="2530"/>
    <n v="-8884.2099999999991"/>
  </r>
  <r>
    <x v="23"/>
    <d v="2016-12-06T00:00:00"/>
    <x v="0"/>
    <x v="6"/>
    <n v="13"/>
    <s v="支付宝线下还款"/>
    <n v="0"/>
    <n v="2050.1999999999998"/>
    <n v="0"/>
    <n v="0"/>
    <n v="2050.1999999999998"/>
    <n v="534.20000000000005"/>
    <n v="50"/>
    <n v="-2050.1999999999998"/>
  </r>
  <r>
    <x v="23"/>
    <d v="2016-12-07T00:00:00"/>
    <x v="0"/>
    <x v="6"/>
    <n v="13"/>
    <s v="支付宝线下还款"/>
    <n v="-683.4"/>
    <n v="2733.6"/>
    <n v="0"/>
    <n v="0"/>
    <n v="2733.6"/>
    <n v="510"/>
    <n v="258.2"/>
    <n v="-3417"/>
  </r>
  <r>
    <x v="23"/>
    <d v="2016-12-12T00:00:00"/>
    <x v="0"/>
    <x v="6"/>
    <n v="6"/>
    <s v="微信支付-现金贷"/>
    <n v="35536.89"/>
    <n v="58772.55"/>
    <n v="0"/>
    <n v="35536.89"/>
    <n v="23235.66"/>
    <n v="6780"/>
    <n v="2680"/>
    <n v="-23235.660000000003"/>
  </r>
  <r>
    <x v="23"/>
    <d v="2016-12-12T00:00:00"/>
    <x v="0"/>
    <x v="6"/>
    <n v="13"/>
    <s v="支付宝线下还款"/>
    <n v="683.4"/>
    <n v="1366.8"/>
    <n v="0"/>
    <n v="683.4"/>
    <n v="683.4"/>
    <n v="240"/>
    <n v="96.6"/>
    <n v="-683.4"/>
  </r>
  <r>
    <x v="23"/>
    <d v="2016-12-13T00:00:00"/>
    <x v="0"/>
    <x v="6"/>
    <n v="2"/>
    <s v="易宝-现金贷"/>
    <n v="624629.17000000097"/>
    <n v="700486.700000001"/>
    <n v="0"/>
    <n v="624629.17000000097"/>
    <n v="75857.530000000101"/>
    <n v="82076.53"/>
    <n v="8073.05"/>
    <n v="-75857.530000000028"/>
  </r>
  <r>
    <x v="23"/>
    <d v="2016-12-13T00:00:00"/>
    <x v="0"/>
    <x v="6"/>
    <n v="6"/>
    <s v="微信支付-现金贷"/>
    <n v="59455.870000000097"/>
    <n v="74490.7"/>
    <n v="0"/>
    <n v="59455.870000000097"/>
    <n v="15034.83"/>
    <n v="10080"/>
    <n v="2763.34"/>
    <n v="-15034.8299999999"/>
  </r>
  <r>
    <x v="23"/>
    <d v="2016-12-13T00:00:00"/>
    <x v="0"/>
    <x v="6"/>
    <n v="13"/>
    <s v="支付宝线下还款"/>
    <n v="2733.6"/>
    <n v="4100.3999999999996"/>
    <n v="0"/>
    <n v="2733.6"/>
    <n v="1366.8"/>
    <n v="480"/>
    <n v="360"/>
    <n v="-1366.7999999999997"/>
  </r>
  <r>
    <x v="23"/>
    <d v="2016-12-15T00:00:00"/>
    <x v="0"/>
    <x v="6"/>
    <n v="13"/>
    <s v="支付宝线下还款"/>
    <n v="0"/>
    <n v="6733.59"/>
    <n v="0"/>
    <n v="0"/>
    <n v="6733.59"/>
    <n v="360.01"/>
    <n v="743.4"/>
    <n v="-6733.59"/>
  </r>
  <r>
    <x v="23"/>
    <d v="2016-12-16T00:00:00"/>
    <x v="0"/>
    <x v="6"/>
    <n v="13"/>
    <s v="支付宝线下还款"/>
    <n v="3417"/>
    <n v="8884.2199999999993"/>
    <n v="0"/>
    <n v="3417"/>
    <n v="5467.22"/>
    <n v="1210"/>
    <n v="1076.25"/>
    <n v="-5467.2199999999993"/>
  </r>
  <r>
    <x v="23"/>
    <d v="2016-12-20T00:00:00"/>
    <x v="0"/>
    <x v="6"/>
    <n v="13"/>
    <s v="支付宝线下还款"/>
    <n v="0"/>
    <n v="683.4"/>
    <n v="0"/>
    <n v="0"/>
    <n v="683.4"/>
    <n v="120"/>
    <n v="326.67"/>
    <n v="-683.4"/>
  </r>
  <r>
    <x v="23"/>
    <d v="2016-12-22T00:00:00"/>
    <x v="0"/>
    <x v="6"/>
    <n v="6"/>
    <s v="微信支付-现金贷"/>
    <n v="30069.66"/>
    <n v="43054.26"/>
    <n v="0"/>
    <n v="30069.66"/>
    <n v="12984.6"/>
    <n v="4800"/>
    <n v="2093.33"/>
    <n v="-12984.600000000002"/>
  </r>
  <r>
    <x v="23"/>
    <d v="2016-12-22T00:00:00"/>
    <x v="0"/>
    <x v="6"/>
    <n v="13"/>
    <s v="支付宝线下还款"/>
    <n v="2050.21"/>
    <n v="3417.01"/>
    <n v="0"/>
    <n v="2050.21"/>
    <n v="1366.8"/>
    <n v="480"/>
    <n v="0.60000000000002296"/>
    <n v="-1366.8000000000002"/>
  </r>
  <r>
    <x v="23"/>
    <d v="2016-12-23T00:00:00"/>
    <x v="0"/>
    <x v="6"/>
    <n v="13"/>
    <s v="支付宝线下还款"/>
    <n v="0"/>
    <n v="1366.8"/>
    <n v="0"/>
    <n v="0"/>
    <n v="1366.8"/>
    <n v="240"/>
    <n v="0"/>
    <n v="-1366.8"/>
  </r>
  <r>
    <x v="23"/>
    <d v="2016-12-24T00:00:00"/>
    <x v="0"/>
    <x v="6"/>
    <n v="13"/>
    <s v="支付宝线下还款"/>
    <n v="0"/>
    <n v="100.4"/>
    <n v="0"/>
    <n v="0"/>
    <n v="100.4"/>
    <n v="359.99"/>
    <n v="1680"/>
    <n v="-100.4"/>
  </r>
  <r>
    <x v="23"/>
    <d v="2016-12-29T00:00:00"/>
    <x v="0"/>
    <x v="6"/>
    <n v="6"/>
    <s v="微信支付-现金贷"/>
    <n v="-20502.07"/>
    <n v="11617.82"/>
    <n v="0"/>
    <n v="0"/>
    <n v="11617.82"/>
    <n v="4830"/>
    <n v="2976.66"/>
    <n v="-32119.89"/>
  </r>
  <r>
    <x v="23"/>
    <d v="2016-12-30T00:00:00"/>
    <x v="0"/>
    <x v="6"/>
    <n v="6"/>
    <s v="微信支付-现金贷"/>
    <n v="0"/>
    <n v="12301.23"/>
    <n v="0"/>
    <n v="0"/>
    <n v="12301.23"/>
    <n v="4430"/>
    <n v="2210"/>
    <n v="-12301.23"/>
  </r>
  <r>
    <x v="23"/>
    <d v="2016-12-30T00:00:00"/>
    <x v="0"/>
    <x v="6"/>
    <n v="13"/>
    <s v="支付宝线下还款"/>
    <n v="0"/>
    <n v="683.4"/>
    <n v="0"/>
    <n v="0"/>
    <n v="683.4"/>
    <n v="120"/>
    <n v="0"/>
    <n v="-683.4"/>
  </r>
  <r>
    <x v="23"/>
    <d v="2016-12-31T00:00:00"/>
    <x v="0"/>
    <x v="6"/>
    <n v="2"/>
    <s v="易宝-现金贷"/>
    <n v="0"/>
    <n v="47838.080000000002"/>
    <n v="0"/>
    <n v="0"/>
    <n v="47838.080000000002"/>
    <n v="39846.67"/>
    <n v="9643.35"/>
    <n v="-47838.080000000002"/>
  </r>
  <r>
    <x v="23"/>
    <d v="2016-12-31T00:00:00"/>
    <x v="0"/>
    <x v="6"/>
    <n v="6"/>
    <s v="微信支付-现金贷"/>
    <n v="0"/>
    <n v="8884.2199999999993"/>
    <n v="0"/>
    <n v="0"/>
    <n v="8884.2199999999993"/>
    <n v="2780"/>
    <n v="1810.01"/>
    <n v="-8884.2199999999993"/>
  </r>
  <r>
    <x v="23"/>
    <d v="2016-06-07T00:00:00"/>
    <x v="0"/>
    <x v="0"/>
    <n v="2"/>
    <s v="易宝-现金贷"/>
    <n v="2733.6"/>
    <n v="2733.6"/>
    <n v="0"/>
    <n v="2733.6"/>
    <n v="0"/>
    <n v="320"/>
    <n v="0"/>
    <n v="0"/>
  </r>
  <r>
    <x v="23"/>
    <d v="2016-06-08T00:00:00"/>
    <x v="0"/>
    <x v="0"/>
    <n v="2"/>
    <s v="易宝-现金贷"/>
    <n v="3417.01"/>
    <n v="3417.01"/>
    <n v="0"/>
    <n v="3417.01"/>
    <n v="0"/>
    <n v="420"/>
    <n v="0"/>
    <n v="0"/>
  </r>
  <r>
    <x v="23"/>
    <d v="2016-06-09T00:00:00"/>
    <x v="0"/>
    <x v="0"/>
    <n v="2"/>
    <s v="易宝-现金贷"/>
    <n v="3417"/>
    <n v="3417"/>
    <n v="0"/>
    <n v="3417"/>
    <n v="0"/>
    <n v="440"/>
    <n v="0"/>
    <n v="0"/>
  </r>
  <r>
    <x v="23"/>
    <d v="2016-06-11T00:00:00"/>
    <x v="0"/>
    <x v="0"/>
    <n v="2"/>
    <s v="易宝-现金贷"/>
    <n v="2050.1999999999998"/>
    <n v="2050.1999999999998"/>
    <n v="0"/>
    <n v="2050.1999999999998"/>
    <n v="0"/>
    <n v="360"/>
    <n v="0"/>
    <n v="0"/>
  </r>
  <r>
    <x v="23"/>
    <d v="2016-06-12T00:00:00"/>
    <x v="0"/>
    <x v="0"/>
    <n v="2"/>
    <s v="易宝-现金贷"/>
    <n v="9567.6299999999992"/>
    <n v="9567.6299999999992"/>
    <n v="0"/>
    <n v="9567.6299999999992"/>
    <n v="0"/>
    <n v="1160"/>
    <n v="0"/>
    <n v="0"/>
  </r>
  <r>
    <x v="23"/>
    <d v="2016-06-13T00:00:00"/>
    <x v="0"/>
    <x v="0"/>
    <n v="2"/>
    <s v="易宝-现金贷"/>
    <n v="12984.61"/>
    <n v="12984.61"/>
    <n v="0"/>
    <n v="12984.61"/>
    <n v="0"/>
    <n v="1560"/>
    <n v="0"/>
    <n v="0"/>
  </r>
  <r>
    <x v="23"/>
    <d v="2016-06-14T00:00:00"/>
    <x v="0"/>
    <x v="0"/>
    <n v="2"/>
    <s v="易宝-现金贷"/>
    <n v="36903.629999999997"/>
    <n v="36903.629999999997"/>
    <n v="0"/>
    <n v="36903.629999999997"/>
    <n v="0"/>
    <n v="3400"/>
    <n v="0"/>
    <n v="0"/>
  </r>
  <r>
    <x v="23"/>
    <d v="2016-06-15T00:00:00"/>
    <x v="0"/>
    <x v="0"/>
    <n v="2"/>
    <s v="易宝-现金贷"/>
    <n v="39637.22"/>
    <n v="39637.22"/>
    <n v="0"/>
    <n v="39637.22"/>
    <n v="0"/>
    <n v="3720"/>
    <n v="0"/>
    <n v="0"/>
  </r>
  <r>
    <x v="23"/>
    <d v="2016-06-16T00:00:00"/>
    <x v="0"/>
    <x v="0"/>
    <n v="2"/>
    <s v="易宝-现金贷"/>
    <n v="32803.25"/>
    <n v="32803.25"/>
    <n v="0"/>
    <n v="32803.25"/>
    <n v="0"/>
    <n v="3280"/>
    <n v="0"/>
    <n v="0"/>
  </r>
  <r>
    <x v="23"/>
    <d v="2016-06-17T00:00:00"/>
    <x v="0"/>
    <x v="0"/>
    <n v="2"/>
    <s v="易宝-现金贷"/>
    <n v="40320.620000000003"/>
    <n v="40320.620000000003"/>
    <n v="0"/>
    <n v="40320.620000000003"/>
    <n v="0"/>
    <n v="4600"/>
    <n v="0"/>
    <n v="0"/>
  </r>
  <r>
    <x v="23"/>
    <d v="2016-06-17T00:00:00"/>
    <x v="0"/>
    <x v="0"/>
    <n v="13"/>
    <s v="支付宝线下还款"/>
    <n v="6150.63"/>
    <n v="6150.63"/>
    <n v="0"/>
    <n v="6150.63"/>
    <n v="0"/>
    <n v="719.99"/>
    <n v="0"/>
    <n v="0"/>
  </r>
  <r>
    <x v="23"/>
    <d v="2016-06-18T00:00:00"/>
    <x v="0"/>
    <x v="0"/>
    <n v="2"/>
    <s v="易宝-现金贷"/>
    <n v="22552.22"/>
    <n v="22552.22"/>
    <n v="0"/>
    <n v="22552.22"/>
    <n v="0"/>
    <n v="2560"/>
    <n v="0"/>
    <n v="0"/>
  </r>
  <r>
    <x v="23"/>
    <d v="2016-06-19T00:00:00"/>
    <x v="0"/>
    <x v="0"/>
    <n v="2"/>
    <s v="易宝-现金贷"/>
    <n v="24602.42"/>
    <n v="24602.42"/>
    <n v="0"/>
    <n v="24602.42"/>
    <n v="0"/>
    <n v="2080"/>
    <n v="0"/>
    <n v="0"/>
  </r>
  <r>
    <x v="23"/>
    <d v="2016-06-20T00:00:00"/>
    <x v="0"/>
    <x v="0"/>
    <n v="2"/>
    <s v="易宝-现金贷"/>
    <n v="43054.26"/>
    <n v="43054.26"/>
    <n v="0"/>
    <n v="43054.26"/>
    <n v="0"/>
    <n v="4400"/>
    <n v="0"/>
    <n v="0"/>
  </r>
  <r>
    <x v="23"/>
    <d v="2016-06-21T00:00:00"/>
    <x v="0"/>
    <x v="0"/>
    <n v="2"/>
    <s v="易宝-现金贷"/>
    <n v="55355.440000000097"/>
    <n v="55355.440000000097"/>
    <n v="0"/>
    <n v="55355.440000000097"/>
    <n v="0"/>
    <n v="6800"/>
    <n v="0"/>
    <n v="0"/>
  </r>
  <r>
    <x v="23"/>
    <d v="2016-06-22T00:00:00"/>
    <x v="0"/>
    <x v="0"/>
    <n v="2"/>
    <s v="易宝-现金贷"/>
    <n v="65606.5"/>
    <n v="65606.5"/>
    <n v="0"/>
    <n v="65606.5"/>
    <n v="0"/>
    <n v="6240"/>
    <n v="0"/>
    <n v="0"/>
  </r>
  <r>
    <x v="23"/>
    <d v="2016-06-23T00:00:00"/>
    <x v="0"/>
    <x v="0"/>
    <n v="2"/>
    <s v="易宝-现金贷"/>
    <n v="36220.29"/>
    <n v="36220.29"/>
    <n v="0"/>
    <n v="36220.29"/>
    <n v="0"/>
    <n v="3700"/>
    <n v="0"/>
    <n v="0"/>
  </r>
  <r>
    <x v="23"/>
    <d v="2016-06-24T00:00:00"/>
    <x v="0"/>
    <x v="0"/>
    <n v="2"/>
    <s v="易宝-现金贷"/>
    <n v="47154.68"/>
    <n v="47154.68"/>
    <n v="0"/>
    <n v="47154.68"/>
    <n v="0"/>
    <n v="4920"/>
    <n v="0"/>
    <n v="0"/>
  </r>
  <r>
    <x v="23"/>
    <d v="2016-06-25T00:00:00"/>
    <x v="0"/>
    <x v="0"/>
    <n v="2"/>
    <s v="易宝-现金贷"/>
    <n v="43054.28"/>
    <n v="43054.28"/>
    <n v="0"/>
    <n v="43054.28"/>
    <n v="0"/>
    <n v="4880"/>
    <n v="0"/>
    <n v="0"/>
  </r>
  <r>
    <x v="23"/>
    <d v="2016-06-26T00:00:00"/>
    <x v="0"/>
    <x v="0"/>
    <n v="2"/>
    <s v="易宝-现金贷"/>
    <n v="30069.63"/>
    <n v="30069.63"/>
    <n v="0"/>
    <n v="30069.63"/>
    <n v="0"/>
    <n v="2620"/>
    <n v="0"/>
    <n v="0"/>
  </r>
  <r>
    <x v="23"/>
    <d v="2016-06-27T00:00:00"/>
    <x v="0"/>
    <x v="0"/>
    <n v="2"/>
    <s v="易宝-现金贷"/>
    <n v="48521.45"/>
    <n v="48521.45"/>
    <n v="0"/>
    <n v="48521.45"/>
    <n v="0"/>
    <n v="4710"/>
    <n v="0"/>
    <n v="0"/>
  </r>
  <r>
    <x v="23"/>
    <d v="2016-06-28T00:00:00"/>
    <x v="0"/>
    <x v="0"/>
    <n v="2"/>
    <s v="易宝-现金贷"/>
    <n v="66289.94"/>
    <n v="66289.94"/>
    <n v="0"/>
    <n v="66289.94"/>
    <n v="0"/>
    <n v="6380"/>
    <n v="0"/>
    <n v="0"/>
  </r>
  <r>
    <x v="23"/>
    <d v="2016-06-29T00:00:00"/>
    <x v="0"/>
    <x v="0"/>
    <n v="2"/>
    <s v="易宝-现金贷"/>
    <n v="159232.5"/>
    <n v="159232.5"/>
    <n v="0"/>
    <n v="159232.5"/>
    <n v="0"/>
    <n v="17820"/>
    <n v="0"/>
    <n v="0"/>
  </r>
  <r>
    <x v="23"/>
    <d v="2016-06-29T00:00:00"/>
    <x v="0"/>
    <x v="0"/>
    <n v="13"/>
    <s v="支付宝线下还款"/>
    <n v="3520"/>
    <n v="3520"/>
    <n v="0"/>
    <n v="3520"/>
    <n v="0"/>
    <n v="480"/>
    <n v="0"/>
    <n v="0"/>
  </r>
  <r>
    <x v="23"/>
    <d v="2016-06-30T00:00:00"/>
    <x v="0"/>
    <x v="0"/>
    <n v="2"/>
    <s v="易宝-现金贷"/>
    <n v="103193.56"/>
    <n v="105243.77"/>
    <n v="0"/>
    <n v="105243.77"/>
    <n v="0"/>
    <n v="11860"/>
    <n v="0"/>
    <n v="-2050.2100000000064"/>
  </r>
  <r>
    <x v="23"/>
    <d v="2016-06-30T00:00:00"/>
    <x v="0"/>
    <x v="0"/>
    <n v="13"/>
    <s v="支付宝线下还款"/>
    <n v="7517.41"/>
    <n v="7517.41"/>
    <n v="0"/>
    <n v="7517.41"/>
    <n v="0"/>
    <n v="860"/>
    <n v="430"/>
    <n v="0"/>
  </r>
  <r>
    <x v="23"/>
    <d v="2016-07-01T00:00:00"/>
    <x v="0"/>
    <x v="1"/>
    <n v="2"/>
    <s v="易宝-现金贷"/>
    <n v="182468.07"/>
    <n v="182468.07"/>
    <n v="0"/>
    <n v="182468.07"/>
    <n v="0"/>
    <n v="17440"/>
    <n v="0"/>
    <n v="0"/>
  </r>
  <r>
    <x v="23"/>
    <d v="2016-07-01T00:00:00"/>
    <x v="0"/>
    <x v="1"/>
    <n v="13"/>
    <s v="支付宝线下还款"/>
    <n v="2733.61"/>
    <n v="2733.61"/>
    <n v="0"/>
    <n v="2733.61"/>
    <n v="0"/>
    <n v="280"/>
    <n v="0"/>
    <n v="0"/>
  </r>
  <r>
    <x v="23"/>
    <d v="2016-07-02T00:00:00"/>
    <x v="0"/>
    <x v="1"/>
    <n v="2"/>
    <s v="易宝-现金贷"/>
    <n v="155815.48000000001"/>
    <n v="155815.48000000001"/>
    <n v="0"/>
    <n v="155815.48000000001"/>
    <n v="0"/>
    <n v="15540"/>
    <n v="0"/>
    <n v="0"/>
  </r>
  <r>
    <x v="23"/>
    <d v="2016-07-05T00:00:00"/>
    <x v="0"/>
    <x v="1"/>
    <n v="2"/>
    <s v="易宝-现金贷"/>
    <n v="312314.239999999"/>
    <n v="312314.239999999"/>
    <n v="0"/>
    <n v="312314.239999999"/>
    <n v="0"/>
    <n v="30070"/>
    <n v="0"/>
    <n v="0"/>
  </r>
  <r>
    <x v="23"/>
    <d v="2016-07-10T00:00:00"/>
    <x v="0"/>
    <x v="1"/>
    <n v="13"/>
    <s v="支付宝线下还款"/>
    <n v="0"/>
    <n v="1366.8"/>
    <n v="0"/>
    <n v="1366.8"/>
    <n v="0"/>
    <n v="240"/>
    <n v="0"/>
    <n v="-1366.8"/>
  </r>
  <r>
    <x v="23"/>
    <d v="2016-07-19T00:00:00"/>
    <x v="0"/>
    <x v="1"/>
    <n v="13"/>
    <s v="支付宝线下还款"/>
    <n v="5467.2"/>
    <n v="5467.2"/>
    <n v="0"/>
    <n v="5467.2"/>
    <n v="0"/>
    <n v="880"/>
    <n v="0"/>
    <n v="0"/>
  </r>
  <r>
    <x v="23"/>
    <d v="2016-08-07T00:00:00"/>
    <x v="0"/>
    <x v="2"/>
    <n v="13"/>
    <s v="支付宝线下还款"/>
    <n v="-4100.3900000000003"/>
    <n v="5467.21"/>
    <n v="0"/>
    <n v="5467.21"/>
    <n v="0"/>
    <n v="600"/>
    <n v="236.6"/>
    <n v="-9567.6"/>
  </r>
  <r>
    <x v="23"/>
    <d v="2016-08-22T00:00:00"/>
    <x v="0"/>
    <x v="2"/>
    <n v="4"/>
    <s v="联动优势-现金贷"/>
    <n v="-2050.1999999999998"/>
    <n v="3417.01"/>
    <n v="0"/>
    <n v="3417.01"/>
    <n v="0"/>
    <n v="300"/>
    <n v="0"/>
    <n v="-5467.21"/>
  </r>
  <r>
    <x v="23"/>
    <d v="2016-08-26T00:00:00"/>
    <x v="0"/>
    <x v="2"/>
    <n v="4"/>
    <s v="联动优势-现金贷"/>
    <n v="0"/>
    <n v="683.4"/>
    <n v="0"/>
    <n v="683.4"/>
    <n v="0"/>
    <n v="120"/>
    <n v="0"/>
    <n v="-683.4"/>
  </r>
  <r>
    <x v="23"/>
    <d v="2016-10-01T00:00:00"/>
    <x v="0"/>
    <x v="4"/>
    <n v="13"/>
    <s v="支付宝线下还款"/>
    <n v="683.4"/>
    <n v="683.4"/>
    <n v="0"/>
    <n v="683.4"/>
    <n v="0"/>
    <n v="120"/>
    <n v="0"/>
    <n v="0"/>
  </r>
  <r>
    <x v="23"/>
    <d v="2016-10-30T00:00:00"/>
    <x v="0"/>
    <x v="4"/>
    <n v="13"/>
    <s v="支付宝线下还款"/>
    <n v="683.4"/>
    <n v="683.4"/>
    <n v="0"/>
    <n v="683.4"/>
    <n v="0"/>
    <n v="120"/>
    <n v="0"/>
    <n v="0"/>
  </r>
  <r>
    <x v="23"/>
    <d v="2016-11-29T00:00:00"/>
    <x v="0"/>
    <x v="5"/>
    <n v="13"/>
    <s v="支付宝线下还款"/>
    <n v="683.4"/>
    <n v="683.4"/>
    <n v="0"/>
    <n v="683.4"/>
    <n v="0"/>
    <n v="150"/>
    <n v="0"/>
    <n v="0"/>
  </r>
  <r>
    <x v="23"/>
    <d v="2016-12-02T00:00:00"/>
    <x v="0"/>
    <x v="6"/>
    <n v="13"/>
    <s v="支付宝线下还款"/>
    <n v="683.4"/>
    <n v="683.4"/>
    <n v="0"/>
    <n v="683.4"/>
    <n v="0"/>
    <n v="120"/>
    <n v="0"/>
    <n v="0"/>
  </r>
  <r>
    <x v="23"/>
    <d v="2016-12-24T00:00:00"/>
    <x v="0"/>
    <x v="6"/>
    <n v="6"/>
    <s v="微信支付-现金贷"/>
    <n v="11617.83"/>
    <n v="11617.83"/>
    <n v="0"/>
    <n v="11617.83"/>
    <n v="0"/>
    <n v="1550"/>
    <n v="0"/>
    <n v="0"/>
  </r>
  <r>
    <x v="23"/>
    <d v="2016-12-31T00:00:00"/>
    <x v="0"/>
    <x v="6"/>
    <n v="13"/>
    <s v="支付宝线下还款"/>
    <n v="0"/>
    <n v="0"/>
    <n v="0"/>
    <n v="0"/>
    <n v="0"/>
    <n v="150"/>
    <n v="0"/>
    <n v="0"/>
  </r>
  <r>
    <x v="23"/>
    <d v="2016-07-09T00:00:00"/>
    <x v="0"/>
    <x v="1"/>
    <n v="13"/>
    <s v="支付宝线下还款"/>
    <n v="-1366.8"/>
    <n v="0"/>
    <n v="0"/>
    <n v="0"/>
    <n v="0"/>
    <n v="0"/>
    <n v="0"/>
    <n v="-1366.8"/>
  </r>
  <r>
    <x v="23"/>
    <d v="2016-07-16T00:00:00"/>
    <x v="0"/>
    <x v="1"/>
    <n v="13"/>
    <s v="支付宝线下还款"/>
    <n v="-2050.21"/>
    <n v="0"/>
    <n v="0"/>
    <n v="0"/>
    <n v="0"/>
    <n v="0"/>
    <n v="0"/>
    <n v="-2050.21"/>
  </r>
  <r>
    <x v="23"/>
    <d v="2016-07-24T00:00:00"/>
    <x v="0"/>
    <x v="1"/>
    <n v="13"/>
    <s v="支付宝线下还款"/>
    <n v="-1366.8"/>
    <n v="0"/>
    <n v="0"/>
    <n v="0"/>
    <n v="0"/>
    <n v="0"/>
    <n v="0"/>
    <n v="-1366.8"/>
  </r>
  <r>
    <x v="23"/>
    <d v="2016-08-27T00:00:00"/>
    <x v="0"/>
    <x v="2"/>
    <n v="4"/>
    <s v="联动优势-现金贷"/>
    <n v="-4100.41"/>
    <n v="0"/>
    <n v="0"/>
    <n v="0"/>
    <n v="0"/>
    <n v="0"/>
    <n v="0"/>
    <n v="-4100.41"/>
  </r>
  <r>
    <x v="23"/>
    <d v="2016-08-29T00:00:00"/>
    <x v="0"/>
    <x v="2"/>
    <n v="4"/>
    <s v="联动优势-现金贷"/>
    <n v="-683.4"/>
    <n v="0"/>
    <n v="0"/>
    <n v="0"/>
    <n v="0"/>
    <n v="0"/>
    <n v="0"/>
    <n v="-683.4"/>
  </r>
  <r>
    <x v="23"/>
    <d v="2016-08-31T00:00:00"/>
    <x v="0"/>
    <x v="2"/>
    <n v="4"/>
    <s v="联动优势-现金贷"/>
    <n v="-683.4"/>
    <n v="0"/>
    <n v="0"/>
    <n v="0"/>
    <n v="0"/>
    <n v="0"/>
    <n v="0"/>
    <n v="-683.4"/>
  </r>
  <r>
    <x v="23"/>
    <d v="2016-09-03T00:00:00"/>
    <x v="0"/>
    <x v="3"/>
    <n v="4"/>
    <s v="联动优势-现金贷"/>
    <n v="-2050.1999999999998"/>
    <n v="0"/>
    <n v="0"/>
    <n v="0"/>
    <n v="0"/>
    <n v="0"/>
    <n v="0"/>
    <n v="-2050.1999999999998"/>
  </r>
  <r>
    <x v="23"/>
    <d v="2016-09-06T00:00:00"/>
    <x v="0"/>
    <x v="3"/>
    <n v="4"/>
    <s v="联动优势-现金贷"/>
    <n v="-2050.1999999999998"/>
    <n v="0"/>
    <n v="0"/>
    <n v="0"/>
    <n v="0"/>
    <n v="0"/>
    <n v="0"/>
    <n v="-2050.1999999999998"/>
  </r>
  <r>
    <x v="23"/>
    <d v="2016-09-08T00:00:00"/>
    <x v="0"/>
    <x v="3"/>
    <n v="4"/>
    <s v="联动优势-现金贷"/>
    <n v="-683.4"/>
    <n v="0"/>
    <n v="0"/>
    <n v="0"/>
    <n v="0"/>
    <n v="0"/>
    <n v="0"/>
    <n v="-683.4"/>
  </r>
  <r>
    <x v="23"/>
    <d v="2016-09-14T00:00:00"/>
    <x v="0"/>
    <x v="3"/>
    <n v="4"/>
    <s v="联动优势-现金贷"/>
    <n v="-2733.6"/>
    <n v="0"/>
    <n v="0"/>
    <n v="0"/>
    <n v="0"/>
    <n v="0"/>
    <n v="0"/>
    <n v="-2733.6"/>
  </r>
  <r>
    <x v="23"/>
    <d v="2016-09-21T00:00:00"/>
    <x v="0"/>
    <x v="3"/>
    <n v="4"/>
    <s v="联动优势-现金贷"/>
    <n v="-5467.22"/>
    <n v="0"/>
    <n v="0"/>
    <n v="0"/>
    <n v="0"/>
    <n v="0"/>
    <n v="0"/>
    <n v="-5467.22"/>
  </r>
  <r>
    <x v="23"/>
    <d v="2016-09-30T00:00:00"/>
    <x v="0"/>
    <x v="3"/>
    <n v="4"/>
    <s v="联动优势-现金贷"/>
    <n v="-1366.8"/>
    <n v="0"/>
    <n v="0"/>
    <n v="0"/>
    <n v="0"/>
    <n v="0"/>
    <n v="0"/>
    <n v="-1366.8"/>
  </r>
  <r>
    <x v="23"/>
    <d v="2016-10-29T00:00:00"/>
    <x v="0"/>
    <x v="4"/>
    <n v="13"/>
    <s v="支付宝线下还款"/>
    <n v="-683.4"/>
    <n v="0"/>
    <n v="0"/>
    <n v="0"/>
    <n v="0"/>
    <n v="0"/>
    <n v="0"/>
    <n v="-683.4"/>
  </r>
  <r>
    <x v="23"/>
    <d v="2016-11-06T00:00:00"/>
    <x v="0"/>
    <x v="5"/>
    <n v="13"/>
    <s v="支付宝线下还款"/>
    <n v="-1366.8"/>
    <n v="0"/>
    <n v="0"/>
    <n v="0"/>
    <n v="0"/>
    <n v="0"/>
    <n v="0"/>
    <n v="-1366.8"/>
  </r>
  <r>
    <x v="23"/>
    <d v="2016-12-03T00:00:00"/>
    <x v="0"/>
    <x v="6"/>
    <n v="13"/>
    <s v="支付宝线下还款"/>
    <n v="-683.4"/>
    <n v="0"/>
    <n v="0"/>
    <n v="0"/>
    <n v="0"/>
    <n v="0"/>
    <n v="0"/>
    <n v="-683.4"/>
  </r>
  <r>
    <x v="23"/>
    <d v="2016-12-17T00:00:00"/>
    <x v="0"/>
    <x v="6"/>
    <n v="13"/>
    <s v="支付宝线下还款"/>
    <n v="-2050.1999999999998"/>
    <n v="0"/>
    <n v="0"/>
    <n v="0"/>
    <n v="0"/>
    <n v="0"/>
    <n v="0"/>
    <n v="-2050.1999999999998"/>
  </r>
  <r>
    <x v="23"/>
    <d v="2016-12-18T00:00:00"/>
    <x v="0"/>
    <x v="6"/>
    <n v="13"/>
    <s v="支付宝线下还款"/>
    <n v="-683.4"/>
    <n v="0"/>
    <n v="0"/>
    <n v="0"/>
    <n v="0"/>
    <n v="0"/>
    <n v="0"/>
    <n v="-683.4"/>
  </r>
  <r>
    <x v="23"/>
    <d v="2016-12-25T00:00:00"/>
    <x v="0"/>
    <x v="6"/>
    <n v="13"/>
    <s v="支付宝线下还款"/>
    <n v="-5467.22"/>
    <n v="0"/>
    <n v="0"/>
    <n v="0"/>
    <n v="0"/>
    <n v="0"/>
    <n v="0"/>
    <n v="-5467.22"/>
  </r>
  <r>
    <x v="24"/>
    <d v="2016-05-20T00:00:00"/>
    <x v="0"/>
    <x v="7"/>
    <n v="2"/>
    <s v="易宝-现金贷"/>
    <n v="8160.54"/>
    <n v="8160.54"/>
    <n v="1360.09"/>
    <n v="6800.45"/>
    <n v="0"/>
    <n v="218800.12"/>
    <n v="0"/>
    <n v="0"/>
  </r>
  <r>
    <x v="24"/>
    <d v="2016-05-21T00:00:00"/>
    <x v="0"/>
    <x v="7"/>
    <n v="2"/>
    <s v="易宝-现金贷"/>
    <n v="890858.57"/>
    <n v="701126.09000000404"/>
    <n v="28561.89"/>
    <n v="672564.20000000403"/>
    <n v="0"/>
    <n v="106480.03"/>
    <n v="7193.34"/>
    <n v="189732.47999999591"/>
  </r>
  <r>
    <x v="24"/>
    <d v="2016-05-22T00:00:00"/>
    <x v="0"/>
    <x v="7"/>
    <n v="2"/>
    <s v="易宝-现金贷"/>
    <n v="544035.06999999995"/>
    <n v="447468.85000000102"/>
    <n v="5440.35"/>
    <n v="429107.650000002"/>
    <n v="12920.85"/>
    <n v="87406.71"/>
    <n v="4243.34"/>
    <n v="96566.219999998924"/>
  </r>
  <r>
    <x v="24"/>
    <d v="2016-05-23T00:00:00"/>
    <x v="0"/>
    <x v="7"/>
    <n v="2"/>
    <s v="易宝-现金贷"/>
    <n v="194492.34"/>
    <n v="195172.47"/>
    <n v="2720.18"/>
    <n v="165250.5"/>
    <n v="27201.79"/>
    <n v="117230.05"/>
    <n v="5573.34"/>
    <n v="-680.13000000000466"/>
  </r>
  <r>
    <x v="24"/>
    <d v="2016-05-24T00:00:00"/>
    <x v="0"/>
    <x v="7"/>
    <n v="2"/>
    <s v="易宝-现金贷"/>
    <n v="7480.49"/>
    <n v="18361.2"/>
    <n v="0"/>
    <n v="7480.49"/>
    <n v="10880.71"/>
    <n v="138223.37"/>
    <n v="5930"/>
    <n v="-10880.710000000001"/>
  </r>
  <r>
    <x v="24"/>
    <d v="2016-05-25T00:00:00"/>
    <x v="0"/>
    <x v="7"/>
    <n v="2"/>
    <s v="易宝-现金贷"/>
    <n v="1823878.58"/>
    <n v="1526019.1999999899"/>
    <n v="10880.71"/>
    <n v="1498817.4199999899"/>
    <n v="16321.07"/>
    <n v="174220.07"/>
    <n v="4996.67"/>
    <n v="297859.38000001013"/>
  </r>
  <r>
    <x v="24"/>
    <d v="2016-05-26T00:00:00"/>
    <x v="0"/>
    <x v="7"/>
    <n v="2"/>
    <s v="易宝-现金贷"/>
    <n v="1183955.07"/>
    <n v="997623.28999999701"/>
    <n v="12240.77"/>
    <n v="967021.31999999704"/>
    <n v="18361.2"/>
    <n v="177070.04"/>
    <n v="7293.34"/>
    <n v="186331.78000000305"/>
  </r>
  <r>
    <x v="24"/>
    <d v="2016-05-27T00:00:00"/>
    <x v="0"/>
    <x v="7"/>
    <n v="2"/>
    <s v="易宝-现金贷"/>
    <n v="1064949.02"/>
    <n v="897658.28999999701"/>
    <n v="11560.74"/>
    <n v="850735.24999999697"/>
    <n v="35362.300000000003"/>
    <n v="182223.68"/>
    <n v="9740.02"/>
    <n v="167290.73000000301"/>
  </r>
  <r>
    <x v="24"/>
    <d v="2016-05-28T00:00:00"/>
    <x v="0"/>
    <x v="7"/>
    <n v="2"/>
    <s v="易宝-现金贷"/>
    <n v="4808586.8600000003"/>
    <n v="3939491.87999991"/>
    <n v="68684.3"/>
    <n v="3849726.2299999101"/>
    <n v="21081.35"/>
    <n v="116596.67"/>
    <n v="8023.34"/>
    <n v="869094.98000009032"/>
  </r>
  <r>
    <x v="24"/>
    <d v="2016-05-29T00:00:00"/>
    <x v="0"/>
    <x v="7"/>
    <n v="2"/>
    <s v="易宝-现金贷"/>
    <n v="1482493.36"/>
    <n v="1214556.4599999799"/>
    <n v="13600.84"/>
    <n v="1170353.72999998"/>
    <n v="30601.89"/>
    <n v="69170.009999999995"/>
    <n v="5276.68"/>
    <n v="267936.90000002016"/>
  </r>
  <r>
    <x v="24"/>
    <d v="2016-06-03T00:00:00"/>
    <x v="0"/>
    <x v="0"/>
    <n v="2"/>
    <s v="易宝-现金贷"/>
    <n v="278817.7"/>
    <n v="267257.02"/>
    <n v="1360.09"/>
    <n v="232574.78"/>
    <n v="33322.15"/>
    <n v="96396.67"/>
    <n v="8290"/>
    <n v="11560.679999999993"/>
  </r>
  <r>
    <x v="24"/>
    <d v="2016-06-04T00:00:00"/>
    <x v="0"/>
    <x v="0"/>
    <n v="2"/>
    <s v="易宝-现金贷"/>
    <n v="1891881.87"/>
    <n v="1681748.29999999"/>
    <n v="6120.39"/>
    <n v="1639585.6199999901"/>
    <n v="36042.29"/>
    <n v="67233.66"/>
    <n v="10870"/>
    <n v="210133.57000001008"/>
  </r>
  <r>
    <x v="24"/>
    <d v="2016-06-05T00:00:00"/>
    <x v="0"/>
    <x v="0"/>
    <n v="2"/>
    <s v="易宝-现金贷"/>
    <n v="1526019.53"/>
    <n v="1354648.3399999801"/>
    <n v="8160.53"/>
    <n v="1320646.1199999801"/>
    <n v="25841.69"/>
    <n v="53693.35"/>
    <n v="7650"/>
    <n v="171371.19000001997"/>
  </r>
  <r>
    <x v="24"/>
    <d v="2016-06-07T00:00:00"/>
    <x v="0"/>
    <x v="0"/>
    <n v="2"/>
    <s v="易宝-现金贷"/>
    <n v="489631.81"/>
    <n v="461069.92000000097"/>
    <n v="5440.36"/>
    <n v="415506.99000000098"/>
    <n v="40122.57"/>
    <n v="63623.34"/>
    <n v="10736.67"/>
    <n v="28561.889999999024"/>
  </r>
  <r>
    <x v="24"/>
    <d v="2016-06-09T00:00:00"/>
    <x v="0"/>
    <x v="0"/>
    <n v="2"/>
    <s v="易宝-现金贷"/>
    <n v="1475015.73"/>
    <n v="1351927.6799999799"/>
    <n v="8160.53"/>
    <n v="1313845.23999998"/>
    <n v="29921.91"/>
    <n v="74906.679999999993"/>
    <n v="7850"/>
    <n v="123088.05000002007"/>
  </r>
  <r>
    <x v="24"/>
    <d v="2016-06-10T00:00:00"/>
    <x v="0"/>
    <x v="0"/>
    <n v="2"/>
    <s v="易宝-现金贷"/>
    <n v="406666.59"/>
    <n v="377424.62"/>
    <n v="0"/>
    <n v="350222.87"/>
    <n v="27201.75"/>
    <n v="59546.67"/>
    <n v="7690"/>
    <n v="29241.97000000003"/>
  </r>
  <r>
    <x v="24"/>
    <d v="2016-06-11T00:00:00"/>
    <x v="0"/>
    <x v="0"/>
    <n v="2"/>
    <s v="易宝-现金贷"/>
    <n v="3400.22"/>
    <n v="16321.04"/>
    <n v="0"/>
    <n v="3400.22"/>
    <n v="12920.82"/>
    <n v="63530.02"/>
    <n v="4110"/>
    <n v="-12920.820000000002"/>
  </r>
  <r>
    <x v="24"/>
    <d v="2016-06-13T00:00:00"/>
    <x v="0"/>
    <x v="0"/>
    <n v="2"/>
    <s v="易宝-现金贷"/>
    <n v="1706230.92"/>
    <n v="1538939.98999998"/>
    <n v="12240.79"/>
    <n v="1502897.6699999799"/>
    <n v="23801.53"/>
    <n v="95160.36"/>
    <n v="6820.01"/>
    <n v="167290.93000001996"/>
  </r>
  <r>
    <x v="24"/>
    <d v="2016-06-17T00:00:00"/>
    <x v="0"/>
    <x v="0"/>
    <n v="2"/>
    <s v="易宝-现金贷"/>
    <n v="960222.22"/>
    <n v="877256.80000000296"/>
    <n v="14280.93"/>
    <n v="806532.25000000303"/>
    <n v="56443.62"/>
    <n v="226040.36"/>
    <n v="21283.33"/>
    <n v="82965.419999997015"/>
  </r>
  <r>
    <x v="24"/>
    <d v="2016-06-18T00:00:00"/>
    <x v="0"/>
    <x v="0"/>
    <n v="2"/>
    <s v="易宝-现金贷"/>
    <n v="849373.99"/>
    <n v="741927.23000000499"/>
    <n v="17001.080000000002"/>
    <n v="686163.66000000504"/>
    <n v="38762.49"/>
    <n v="223746.66"/>
    <n v="12040"/>
    <n v="107446.759999995"/>
  </r>
  <r>
    <x v="24"/>
    <d v="2016-06-19T00:00:00"/>
    <x v="0"/>
    <x v="0"/>
    <n v="2"/>
    <s v="易宝-现金贷"/>
    <n v="1001704.86"/>
    <n v="861615.78000000305"/>
    <n v="8160.53"/>
    <n v="826933.56000000297"/>
    <n v="26521.69"/>
    <n v="266990.06"/>
    <n v="11980"/>
    <n v="140089.07999999693"/>
  </r>
  <r>
    <x v="24"/>
    <d v="2016-06-20T00:00:00"/>
    <x v="0"/>
    <x v="0"/>
    <n v="2"/>
    <s v="易宝-现金贷"/>
    <n v="2249586.61"/>
    <n v="1902083.8799999701"/>
    <n v="46243.01"/>
    <n v="1806197.6599999701"/>
    <n v="49643.21"/>
    <n v="305903.73"/>
    <n v="21310"/>
    <n v="347502.73000002978"/>
  </r>
  <r>
    <x v="24"/>
    <d v="2016-06-21T00:00:00"/>
    <x v="0"/>
    <x v="0"/>
    <n v="2"/>
    <s v="易宝-现金贷"/>
    <n v="890858.57"/>
    <n v="714046.84000000404"/>
    <n v="35362.33"/>
    <n v="605919.83000000403"/>
    <n v="72764.679999999993"/>
    <n v="195113.35"/>
    <n v="24976.58"/>
    <n v="176811.72999999591"/>
  </r>
  <r>
    <x v="24"/>
    <d v="2016-06-22T00:00:00"/>
    <x v="0"/>
    <x v="0"/>
    <n v="2"/>
    <s v="易宝-现金贷"/>
    <n v="544035.06999999995"/>
    <n v="491671.71000000101"/>
    <n v="14280.93"/>
    <n v="399185.71000000101"/>
    <n v="78205.069999999905"/>
    <n v="262207.03000000003"/>
    <n v="22723.38"/>
    <n v="52363.359999998938"/>
  </r>
  <r>
    <x v="24"/>
    <d v="2016-06-23T00:00:00"/>
    <x v="0"/>
    <x v="0"/>
    <n v="2"/>
    <s v="易宝-现金贷"/>
    <n v="2056453.43"/>
    <n v="1772194.9099999701"/>
    <n v="4080.26"/>
    <n v="1706230.6399999701"/>
    <n v="61884.0099999999"/>
    <n v="235183.42"/>
    <n v="19773.34"/>
    <n v="284258.52000002982"/>
  </r>
  <r>
    <x v="24"/>
    <d v="2016-06-24T00:00:00"/>
    <x v="0"/>
    <x v="0"/>
    <n v="2"/>
    <s v="易宝-现金贷"/>
    <n v="1629386.16"/>
    <n v="1464135.31999997"/>
    <n v="5440.36"/>
    <n v="1390690.54999997"/>
    <n v="68004.409999999902"/>
    <n v="215640.07"/>
    <n v="22193.21"/>
    <n v="165250.84000002989"/>
  </r>
  <r>
    <x v="24"/>
    <d v="2016-06-25T00:00:00"/>
    <x v="0"/>
    <x v="0"/>
    <n v="2"/>
    <s v="易宝-现金贷"/>
    <n v="3784445.78"/>
    <n v="3134323.48"/>
    <n v="27881.82"/>
    <n v="3048637.92"/>
    <n v="57803.739999999903"/>
    <n v="211760.08"/>
    <n v="17033.39"/>
    <n v="650122.29999999981"/>
  </r>
  <r>
    <x v="24"/>
    <d v="2016-06-26T00:00:00"/>
    <x v="0"/>
    <x v="0"/>
    <n v="2"/>
    <s v="易宝-现金贷"/>
    <n v="2268625.83"/>
    <n v="1878280.79999999"/>
    <n v="5440.34"/>
    <n v="1836118.0899999901"/>
    <n v="36722.370000000003"/>
    <n v="208860.06"/>
    <n v="14386.63"/>
    <n v="390345.03000001004"/>
  </r>
  <r>
    <x v="24"/>
    <d v="2016-06-27T00:00:00"/>
    <x v="0"/>
    <x v="0"/>
    <n v="2"/>
    <s v="易宝-现金贷"/>
    <n v="2460399.98"/>
    <n v="2038092.6299999901"/>
    <n v="36042.33"/>
    <n v="1938126.1499999899"/>
    <n v="63924.1499999999"/>
    <n v="259783.7"/>
    <n v="19870.03"/>
    <n v="422307.35000000987"/>
  </r>
  <r>
    <x v="24"/>
    <d v="2016-06-28T00:00:00"/>
    <x v="0"/>
    <x v="0"/>
    <n v="2"/>
    <s v="易宝-现金贷"/>
    <n v="4808586.8600000003"/>
    <n v="3798042.9399999301"/>
    <n v="88405.569999999905"/>
    <n v="3632112.3699999298"/>
    <n v="77524.999999999898"/>
    <n v="306206.69"/>
    <n v="18023.39"/>
    <n v="1010543.9200000702"/>
  </r>
  <r>
    <x v="24"/>
    <d v="2016-06-29T00:00:00"/>
    <x v="0"/>
    <x v="0"/>
    <n v="2"/>
    <s v="易宝-现金贷"/>
    <n v="1482493.36"/>
    <n v="1242438.4399999899"/>
    <n v="31281.99"/>
    <n v="1100989.4099999899"/>
    <n v="110167.03999999999"/>
    <n v="281710.01"/>
    <n v="20706.61"/>
    <n v="240054.92000001017"/>
  </r>
  <r>
    <x v="24"/>
    <d v="2016-06-30T00:00:00"/>
    <x v="0"/>
    <x v="0"/>
    <n v="2"/>
    <s v="易宝-现金贷"/>
    <n v="8477420.8499999996"/>
    <n v="6716108.6099997601"/>
    <n v="40802.589999999997"/>
    <n v="6560378.6499997601"/>
    <n v="114927.37"/>
    <n v="182350.34"/>
    <n v="24676.58"/>
    <n v="1761312.2400002396"/>
  </r>
  <r>
    <x v="24"/>
    <d v="2016-07-01T00:00:00"/>
    <x v="0"/>
    <x v="1"/>
    <n v="2"/>
    <s v="易宝-现金贷"/>
    <n v="0"/>
    <n v="129208.25"/>
    <n v="10200.620000000001"/>
    <n v="0"/>
    <n v="119007.63"/>
    <n v="169667.68"/>
    <n v="22353.38"/>
    <n v="-129208.25"/>
  </r>
  <r>
    <x v="24"/>
    <d v="2016-07-02T00:00:00"/>
    <x v="0"/>
    <x v="1"/>
    <n v="2"/>
    <s v="易宝-现金贷"/>
    <n v="0"/>
    <n v="110167.02"/>
    <n v="8840.5400000000009"/>
    <n v="22441.4"/>
    <n v="78885.0799999999"/>
    <n v="137986.67000000001"/>
    <n v="15956.68"/>
    <n v="-110167.02"/>
  </r>
  <r>
    <x v="24"/>
    <d v="2016-07-03T00:00:00"/>
    <x v="0"/>
    <x v="1"/>
    <n v="2"/>
    <s v="易宝-现金贷"/>
    <n v="0"/>
    <n v="155729.85999999999"/>
    <n v="4080.25"/>
    <n v="99286.279999999897"/>
    <n v="52363.33"/>
    <n v="129113.34"/>
    <n v="10606.67"/>
    <n v="-155729.85999999999"/>
  </r>
  <r>
    <x v="24"/>
    <d v="2016-07-04T00:00:00"/>
    <x v="0"/>
    <x v="1"/>
    <n v="2"/>
    <s v="易宝-现金贷"/>
    <n v="0"/>
    <n v="267937.06"/>
    <n v="15641"/>
    <n v="182251.61"/>
    <n v="70044.449999999895"/>
    <n v="146883.57"/>
    <n v="17003.259999999998"/>
    <n v="-267937.06"/>
  </r>
  <r>
    <x v="24"/>
    <d v="2016-07-05T00:00:00"/>
    <x v="0"/>
    <x v="1"/>
    <n v="2"/>
    <s v="易宝-现金贷"/>
    <n v="0"/>
    <n v="204013.18"/>
    <n v="5440.36"/>
    <n v="127848.35"/>
    <n v="70724.47"/>
    <n v="147059.95000000001"/>
    <n v="14720.03"/>
    <n v="-204013.18"/>
  </r>
  <r>
    <x v="24"/>
    <d v="2016-07-06T00:00:00"/>
    <x v="0"/>
    <x v="1"/>
    <n v="2"/>
    <s v="易宝-现金贷"/>
    <n v="270657.02"/>
    <n v="336621.31"/>
    <n v="680.04"/>
    <n v="246855.54"/>
    <n v="89085.729999999894"/>
    <n v="178443.34"/>
    <n v="20169.990000000002"/>
    <n v="-65964.289999999979"/>
  </r>
  <r>
    <x v="24"/>
    <d v="2016-07-07T00:00:00"/>
    <x v="0"/>
    <x v="1"/>
    <n v="2"/>
    <s v="易宝-现金贷"/>
    <n v="1640943.24"/>
    <n v="1452571.47000001"/>
    <n v="10880.67"/>
    <n v="1340364.3300000101"/>
    <n v="101326.47"/>
    <n v="215583.35"/>
    <n v="22966.69"/>
    <n v="188371.76999999001"/>
  </r>
  <r>
    <x v="24"/>
    <d v="2016-07-08T00:00:00"/>
    <x v="0"/>
    <x v="1"/>
    <n v="2"/>
    <s v="易宝-现金贷"/>
    <n v="1589259.69"/>
    <n v="1405648.25000001"/>
    <n v="39442.5"/>
    <n v="1263519.20000001"/>
    <n v="102686.55"/>
    <n v="192543.34"/>
    <n v="26096.7"/>
    <n v="183611.43999998993"/>
  </r>
  <r>
    <x v="24"/>
    <d v="2016-07-09T00:00:00"/>
    <x v="0"/>
    <x v="1"/>
    <n v="2"/>
    <s v="易宝-现金贷"/>
    <n v="1475015.73"/>
    <n v="1292083.73"/>
    <n v="6800.44"/>
    <n v="1206398.27"/>
    <n v="78885.019999999902"/>
    <n v="151153.34"/>
    <n v="22349.99"/>
    <n v="182932"/>
  </r>
  <r>
    <x v="24"/>
    <d v="2016-07-10T00:00:00"/>
    <x v="0"/>
    <x v="1"/>
    <n v="2"/>
    <s v="易宝-现金贷"/>
    <n v="406666.59"/>
    <n v="418907.24000000098"/>
    <n v="1360.09"/>
    <n v="333901.79000000103"/>
    <n v="83645.359999999899"/>
    <n v="140940.29"/>
    <n v="24393.210000000101"/>
    <n v="-12240.650000000955"/>
  </r>
  <r>
    <x v="24"/>
    <d v="2016-07-11T00:00:00"/>
    <x v="0"/>
    <x v="1"/>
    <n v="2"/>
    <s v="易宝-现金贷"/>
    <n v="3400.22"/>
    <n v="130568.43"/>
    <n v="0"/>
    <n v="3400.22"/>
    <n v="127168.21"/>
    <n v="239803.67"/>
    <n v="37053.370000000003"/>
    <n v="-127168.20999999999"/>
  </r>
  <r>
    <x v="24"/>
    <d v="2016-07-12T00:00:00"/>
    <x v="0"/>
    <x v="1"/>
    <n v="2"/>
    <s v="易宝-现金贷"/>
    <n v="1360.09"/>
    <n v="118327.66"/>
    <n v="0"/>
    <n v="1360.09"/>
    <n v="116967.57"/>
    <n v="299347.02"/>
    <n v="36116.589999999997"/>
    <n v="-116967.57"/>
  </r>
  <r>
    <x v="24"/>
    <d v="2016-07-13T00:00:00"/>
    <x v="0"/>
    <x v="1"/>
    <n v="2"/>
    <s v="易宝-现金贷"/>
    <n v="2714055.4"/>
    <n v="2289707.9200000199"/>
    <n v="34682.25"/>
    <n v="2175460.5300000198"/>
    <n v="79565.139999999898"/>
    <n v="357793.35"/>
    <n v="27866.65"/>
    <n v="424347.47999997996"/>
  </r>
  <r>
    <x v="24"/>
    <d v="2016-07-14T00:00:00"/>
    <x v="0"/>
    <x v="1"/>
    <n v="2"/>
    <s v="易宝-现金贷"/>
    <n v="2039450.17"/>
    <n v="1907521.8600000199"/>
    <n v="22441.439999999999"/>
    <n v="1766072.7800000201"/>
    <n v="119007.64"/>
    <n v="410970.34"/>
    <n v="36833.360000000001"/>
    <n v="131928.30999998003"/>
  </r>
  <r>
    <x v="24"/>
    <d v="2016-07-15T00:00:00"/>
    <x v="0"/>
    <x v="1"/>
    <n v="2"/>
    <s v="易宝-现金贷"/>
    <n v="2463117.15"/>
    <n v="2233942.6400000099"/>
    <n v="48963.13"/>
    <n v="2049650.8100000101"/>
    <n v="135328.70000000001"/>
    <n v="513873.63"/>
    <n v="43236.639999999999"/>
    <n v="229174.50999999"/>
  </r>
  <r>
    <x v="24"/>
    <d v="2016-07-16T00:00:00"/>
    <x v="0"/>
    <x v="1"/>
    <n v="2"/>
    <s v="易宝-现金贷"/>
    <n v="5054762.13"/>
    <n v="4357037.7199999103"/>
    <n v="139408.85999999999"/>
    <n v="4097261.1699999198"/>
    <n v="120367.69"/>
    <n v="446053.36"/>
    <n v="39766.67"/>
    <n v="697724.41000008956"/>
  </r>
  <r>
    <x v="24"/>
    <d v="2016-07-17T00:00:00"/>
    <x v="0"/>
    <x v="1"/>
    <n v="2"/>
    <s v="易宝-现金贷"/>
    <n v="5585197.4900000002"/>
    <n v="4739223.3499998897"/>
    <n v="172731.02"/>
    <n v="4395801.4299998898"/>
    <n v="170690.9"/>
    <n v="411121.02"/>
    <n v="39549.980000000003"/>
    <n v="845974.14000011049"/>
  </r>
  <r>
    <x v="24"/>
    <d v="2016-07-18T00:00:00"/>
    <x v="0"/>
    <x v="1"/>
    <n v="2"/>
    <s v="易宝-现金贷"/>
    <n v="2234622.5099999998"/>
    <n v="2171378.5900000199"/>
    <n v="60523.85"/>
    <n v="1774913.25000002"/>
    <n v="335941.49000000098"/>
    <n v="552364.36"/>
    <n v="56373.31"/>
    <n v="63243.919999979902"/>
  </r>
  <r>
    <x v="24"/>
    <d v="2016-07-19T00:00:00"/>
    <x v="0"/>
    <x v="1"/>
    <n v="2"/>
    <s v="易宝-现金贷"/>
    <n v="1004425.03"/>
    <n v="1077189.49"/>
    <n v="17681.14"/>
    <n v="774570.19"/>
    <n v="284938.15999999997"/>
    <n v="508548.04"/>
    <n v="56049.98"/>
    <n v="-72764.459999999963"/>
  </r>
  <r>
    <x v="24"/>
    <d v="2016-07-20T00:00:00"/>
    <x v="0"/>
    <x v="1"/>
    <n v="2"/>
    <s v="易宝-现金贷"/>
    <n v="7498841.21"/>
    <n v="6550860.1599997599"/>
    <n v="210133.42"/>
    <n v="6098631.2599997604"/>
    <n v="242095.48"/>
    <n v="443557.36"/>
    <n v="58196.5"/>
    <n v="947981.05000024009"/>
  </r>
  <r>
    <x v="24"/>
    <d v="2016-07-21T00:00:00"/>
    <x v="0"/>
    <x v="1"/>
    <n v="2"/>
    <s v="易宝-现金贷"/>
    <n v="1499498.17"/>
    <n v="1560021.06"/>
    <n v="27881.8"/>
    <n v="1223399.48"/>
    <n v="308739.78000000003"/>
    <n v="382810.36"/>
    <n v="71393.499999999898"/>
    <n v="-60522.89000000013"/>
  </r>
  <r>
    <x v="24"/>
    <d v="2016-07-22T00:00:00"/>
    <x v="0"/>
    <x v="1"/>
    <n v="2"/>
    <s v="易宝-现金贷"/>
    <n v="2163220.25"/>
    <n v="2180899.6200000201"/>
    <n v="19041.2"/>
    <n v="1870119.69000002"/>
    <n v="291738.73"/>
    <n v="421200.36"/>
    <n v="68563.31"/>
    <n v="-17679.370000020135"/>
  </r>
  <r>
    <x v="24"/>
    <d v="2016-07-23T00:00:00"/>
    <x v="0"/>
    <x v="1"/>
    <n v="2"/>
    <s v="易宝-现金贷"/>
    <n v="3282572.51"/>
    <n v="2954789.9399999799"/>
    <n v="30601.97"/>
    <n v="2723575.24999998"/>
    <n v="200612.72"/>
    <n v="410153.35"/>
    <n v="49696.66"/>
    <n v="327782.57000001986"/>
  </r>
  <r>
    <x v="24"/>
    <d v="2016-07-24T00:00:00"/>
    <x v="0"/>
    <x v="1"/>
    <n v="2"/>
    <s v="易宝-现金贷"/>
    <n v="2031291.64"/>
    <n v="1889162.20000001"/>
    <n v="10200.65"/>
    <n v="1691949.6000000101"/>
    <n v="187011.95"/>
    <n v="405647.35"/>
    <n v="45086.559999999998"/>
    <n v="142129.43999998993"/>
  </r>
  <r>
    <x v="24"/>
    <d v="2016-07-25T00:00:00"/>
    <x v="0"/>
    <x v="1"/>
    <n v="2"/>
    <s v="易宝-现金贷"/>
    <n v="6737197.1799999997"/>
    <n v="5759970.0699998103"/>
    <n v="143489.18"/>
    <n v="5450550.2599998098"/>
    <n v="165930.63"/>
    <n v="440571.05"/>
    <n v="42363.38"/>
    <n v="977227.11000018939"/>
  </r>
  <r>
    <x v="24"/>
    <d v="2016-07-26T00:00:00"/>
    <x v="0"/>
    <x v="1"/>
    <n v="2"/>
    <s v="易宝-现金贷"/>
    <n v="2268632.38"/>
    <n v="2112215.71000002"/>
    <n v="16321.07"/>
    <n v="1835437.8900000199"/>
    <n v="260456.75"/>
    <n v="371580.35"/>
    <n v="48429.96"/>
    <n v="156416.6699999799"/>
  </r>
  <r>
    <x v="24"/>
    <d v="2016-07-27T00:00:00"/>
    <x v="0"/>
    <x v="1"/>
    <n v="2"/>
    <s v="易宝-现金贷"/>
    <n v="2709298.75"/>
    <n v="2428437.5300000198"/>
    <n v="40122.6"/>
    <n v="2174781.25000002"/>
    <n v="213533.68"/>
    <n v="426125"/>
    <n v="45596.570000000102"/>
    <n v="280861.21999998018"/>
  </r>
  <r>
    <x v="24"/>
    <d v="2016-07-28T00:00:00"/>
    <x v="0"/>
    <x v="1"/>
    <n v="2"/>
    <s v="易宝-现金贷"/>
    <n v="8926951.2400000002"/>
    <n v="7770855.6499997396"/>
    <n v="143489.1"/>
    <n v="7418593.1599997403"/>
    <n v="208773.39"/>
    <n v="427800.34"/>
    <n v="51413.38"/>
    <n v="1156095.5900002606"/>
  </r>
  <r>
    <x v="24"/>
    <d v="2016-07-29T00:00:00"/>
    <x v="0"/>
    <x v="1"/>
    <n v="2"/>
    <s v="易宝-现金贷"/>
    <n v="3169689.55"/>
    <n v="2880602.0900000301"/>
    <n v="174091.07"/>
    <n v="2433813.6100000301"/>
    <n v="272697.40999999997"/>
    <n v="445316.67"/>
    <n v="46719.93"/>
    <n v="289087.45999996969"/>
  </r>
  <r>
    <x v="24"/>
    <d v="2016-07-30T00:00:00"/>
    <x v="0"/>
    <x v="1"/>
    <n v="2"/>
    <s v="易宝-现金贷"/>
    <n v="2729696.28"/>
    <n v="2459038.7500000098"/>
    <n v="44882.89"/>
    <n v="2257745.8800000101"/>
    <n v="156409.98000000001"/>
    <n v="217363.67"/>
    <n v="28680.18"/>
    <n v="270657.52999999002"/>
  </r>
  <r>
    <x v="24"/>
    <d v="2016-07-31T00:00:00"/>
    <x v="0"/>
    <x v="1"/>
    <n v="2"/>
    <s v="易宝-现金贷"/>
    <n v="396465.1"/>
    <n v="493711.32"/>
    <n v="6800.42"/>
    <n v="313499.89"/>
    <n v="173411.01"/>
    <n v="284900"/>
    <n v="29159.84"/>
    <n v="-97246.22000000003"/>
  </r>
  <r>
    <x v="24"/>
    <d v="2016-08-01T00:00:00"/>
    <x v="0"/>
    <x v="2"/>
    <n v="2"/>
    <s v="易宝-现金贷"/>
    <n v="1312482.1299999999"/>
    <n v="1294121.31"/>
    <n v="23801.47"/>
    <n v="1079227.6599999999"/>
    <n v="191092.18"/>
    <n v="355023.67"/>
    <n v="39746.699999999997"/>
    <n v="18360.819999999832"/>
  </r>
  <r>
    <x v="24"/>
    <d v="2016-08-02T00:00:00"/>
    <x v="0"/>
    <x v="2"/>
    <n v="2"/>
    <s v="易宝-现金贷"/>
    <n v="818090.6"/>
    <n v="870454.30000000203"/>
    <n v="12920.81"/>
    <n v="669161.46000000194"/>
    <n v="188372.03"/>
    <n v="368610"/>
    <n v="40936.789999999899"/>
    <n v="-52363.700000002049"/>
  </r>
  <r>
    <x v="24"/>
    <d v="2016-08-03T00:00:00"/>
    <x v="0"/>
    <x v="2"/>
    <n v="2"/>
    <s v="易宝-现金贷"/>
    <n v="1108470.75"/>
    <n v="1115269.97"/>
    <n v="8160.5"/>
    <n v="920097.58000000403"/>
    <n v="187011.89"/>
    <n v="426970.48"/>
    <n v="39903.51"/>
    <n v="-6799.2199999999721"/>
  </r>
  <r>
    <x v="24"/>
    <d v="2016-08-04T00:00:00"/>
    <x v="0"/>
    <x v="2"/>
    <n v="2"/>
    <s v="易宝-现金贷"/>
    <n v="2516167.2200000002"/>
    <n v="2327788.6700000302"/>
    <n v="14960.96"/>
    <n v="2126495.7900000298"/>
    <n v="186331.92"/>
    <n v="450020"/>
    <n v="52233.37"/>
    <n v="188378.54999997001"/>
  </r>
  <r>
    <x v="24"/>
    <d v="2016-08-05T00:00:00"/>
    <x v="0"/>
    <x v="2"/>
    <n v="2"/>
    <s v="易宝-现金贷"/>
    <n v="6537940.4000000004"/>
    <n v="6024504.5699998001"/>
    <n v="68004.289999999994"/>
    <n v="5733446.1599997999"/>
    <n v="223054.12"/>
    <n v="445110.34"/>
    <n v="62426.75"/>
    <n v="513435.83000020031"/>
  </r>
  <r>
    <x v="24"/>
    <d v="2016-08-06T00:00:00"/>
    <x v="0"/>
    <x v="2"/>
    <n v="2"/>
    <s v="易宝-现金贷"/>
    <n v="4474002.7"/>
    <n v="3991172.3399999598"/>
    <n v="105406.67"/>
    <n v="3739556.4099999601"/>
    <n v="146209.26"/>
    <n v="427700"/>
    <n v="35083.300000000003"/>
    <n v="482830.36000004038"/>
  </r>
  <r>
    <x v="24"/>
    <d v="2016-08-07T00:00:00"/>
    <x v="0"/>
    <x v="2"/>
    <n v="2"/>
    <s v="易宝-现金贷"/>
    <n v="3959891.17"/>
    <n v="3534863.4199999701"/>
    <n v="112207.16"/>
    <n v="3269646.4599999702"/>
    <n v="153009.79999999999"/>
    <n v="406990"/>
    <n v="34326.660000000003"/>
    <n v="425027.7500000298"/>
  </r>
  <r>
    <x v="24"/>
    <d v="2016-08-08T00:00:00"/>
    <x v="0"/>
    <x v="2"/>
    <n v="2"/>
    <s v="易宝-现金贷"/>
    <n v="3642310.37"/>
    <n v="3309089.5599999898"/>
    <n v="144849.24"/>
    <n v="2901063.5899999901"/>
    <n v="263176.73"/>
    <n v="481600"/>
    <n v="58986.63"/>
    <n v="333220.8100000103"/>
  </r>
  <r>
    <x v="24"/>
    <d v="2016-08-09T00:00:00"/>
    <x v="0"/>
    <x v="2"/>
    <n v="2"/>
    <s v="易宝-现金贷"/>
    <n v="1475019.48"/>
    <n v="1487256.19"/>
    <n v="8160.53"/>
    <n v="1229519.76"/>
    <n v="249575.9"/>
    <n v="415740"/>
    <n v="53283.34"/>
    <n v="-12236.709999999963"/>
  </r>
  <r>
    <x v="24"/>
    <d v="2016-08-10T00:00:00"/>
    <x v="0"/>
    <x v="2"/>
    <n v="2"/>
    <s v="易宝-现金贷"/>
    <n v="408027.32"/>
    <n v="614759.64000000095"/>
    <n v="2720.18"/>
    <n v="351582.950000001"/>
    <n v="260456.51"/>
    <n v="471080"/>
    <n v="61020.07"/>
    <n v="-206732.32000000094"/>
  </r>
  <r>
    <x v="24"/>
    <d v="2016-08-11T00:00:00"/>
    <x v="0"/>
    <x v="2"/>
    <n v="2"/>
    <s v="易宝-现金贷"/>
    <n v="5603555.1799999997"/>
    <n v="5109164.1099998998"/>
    <n v="165930.43"/>
    <n v="4675296.6799999001"/>
    <n v="267937"/>
    <n v="514540"/>
    <n v="67600.08"/>
    <n v="494391.07000009995"/>
  </r>
  <r>
    <x v="24"/>
    <d v="2016-08-12T00:00:00"/>
    <x v="0"/>
    <x v="2"/>
    <n v="2"/>
    <s v="易宝-现金贷"/>
    <n v="4045575.42"/>
    <n v="3835442.6399999699"/>
    <n v="149609.42000000001"/>
    <n v="3330850.54999997"/>
    <n v="354982.67"/>
    <n v="514300"/>
    <n v="78913.33"/>
    <n v="210132.78000003006"/>
  </r>
  <r>
    <x v="24"/>
    <d v="2016-08-13T00:00:00"/>
    <x v="0"/>
    <x v="2"/>
    <n v="2"/>
    <s v="易宝-现金贷"/>
    <n v="4092506.42"/>
    <n v="3691956.6199999498"/>
    <n v="150289.53"/>
    <n v="3281890.6599999499"/>
    <n v="259776.43"/>
    <n v="480636.67"/>
    <n v="52914.29"/>
    <n v="400549.80000005011"/>
  </r>
  <r>
    <x v="24"/>
    <d v="2016-08-14T00:00:00"/>
    <x v="0"/>
    <x v="2"/>
    <n v="2"/>
    <s v="易宝-现金贷"/>
    <n v="3747038.07"/>
    <n v="3375054.5999999801"/>
    <n v="174091.06"/>
    <n v="3007151.2199999802"/>
    <n v="193812.32"/>
    <n v="521530"/>
    <n v="42880.02"/>
    <n v="371983.47000001976"/>
  </r>
  <r>
    <x v="24"/>
    <d v="2016-08-15T00:00:00"/>
    <x v="0"/>
    <x v="2"/>
    <n v="2"/>
    <s v="易宝-现金贷"/>
    <n v="3113918.44"/>
    <n v="2926226.4099999899"/>
    <n v="80245.099999999904"/>
    <n v="2492358.8199999901"/>
    <n v="353622.49"/>
    <n v="735770"/>
    <n v="79279.960000000006"/>
    <n v="187692.03000001004"/>
  </r>
  <r>
    <x v="24"/>
    <d v="2016-08-16T00:00:00"/>
    <x v="0"/>
    <x v="2"/>
    <n v="2"/>
    <s v="易宝-现金贷"/>
    <n v="5056122.22"/>
    <n v="4467884.6599999201"/>
    <n v="161850.26999999999"/>
    <n v="3947651.6499999198"/>
    <n v="358382.74"/>
    <n v="780500"/>
    <n v="87516.67"/>
    <n v="588237.56000007968"/>
  </r>
  <r>
    <x v="24"/>
    <d v="2016-08-17T00:00:00"/>
    <x v="0"/>
    <x v="2"/>
    <n v="2"/>
    <s v="易宝-现金贷"/>
    <n v="5585200.1299999999"/>
    <n v="4960237.4499998903"/>
    <n v="176131.3"/>
    <n v="4359079.0699998904"/>
    <n v="425027.08"/>
    <n v="728360"/>
    <n v="101579.97"/>
    <n v="624962.6800001096"/>
  </r>
  <r>
    <x v="24"/>
    <d v="2016-08-18T00:00:00"/>
    <x v="0"/>
    <x v="2"/>
    <n v="2"/>
    <s v="易宝-现金贷"/>
    <n v="7850421.21"/>
    <n v="7211836.7899998296"/>
    <n v="123087.78"/>
    <n v="6627679.5099998303"/>
    <n v="461069.50000000099"/>
    <n v="705570"/>
    <n v="108603.24"/>
    <n v="638584.42000017036"/>
  </r>
  <r>
    <x v="24"/>
    <d v="2016-08-19T00:00:00"/>
    <x v="0"/>
    <x v="2"/>
    <n v="2"/>
    <s v="易宝-现金贷"/>
    <n v="5055442.7699999996"/>
    <n v="4777982.6899999399"/>
    <n v="266576.86"/>
    <n v="4080258.3399999398"/>
    <n v="431147.49000000098"/>
    <n v="678263.33"/>
    <n v="94659.71"/>
    <n v="277460.08000005968"/>
  </r>
  <r>
    <x v="24"/>
    <d v="2016-08-20T00:00:00"/>
    <x v="0"/>
    <x v="2"/>
    <n v="2"/>
    <s v="易宝-现金贷"/>
    <n v="9360122.8499999996"/>
    <n v="8085716.9799996903"/>
    <n v="203332.91"/>
    <n v="7535561.9799996903"/>
    <n v="346822.09"/>
    <n v="486916.67"/>
    <n v="83046.73"/>
    <n v="1274405.8700003093"/>
  </r>
  <r>
    <x v="24"/>
    <d v="2016-08-21T00:00:00"/>
    <x v="0"/>
    <x v="2"/>
    <n v="2"/>
    <s v="易宝-现金贷"/>
    <n v="4323033.68"/>
    <n v="3884406.1099999598"/>
    <n v="215573.73"/>
    <n v="3364173.1299999598"/>
    <n v="304659.25"/>
    <n v="385770"/>
    <n v="63403.28"/>
    <n v="438627.57000003988"/>
  </r>
  <r>
    <x v="24"/>
    <d v="2016-08-22T00:00:00"/>
    <x v="0"/>
    <x v="2"/>
    <n v="2"/>
    <s v="易宝-现金贷"/>
    <n v="4129222.53"/>
    <n v="3867405.9599999599"/>
    <n v="218973.89"/>
    <n v="3169681.6499999599"/>
    <n v="478750.42"/>
    <n v="483399.99"/>
    <n v="77242.720000000001"/>
    <n v="261816.57000003988"/>
  </r>
  <r>
    <x v="24"/>
    <d v="2016-08-23T00:00:00"/>
    <x v="0"/>
    <x v="2"/>
    <n v="2"/>
    <s v="易宝-现金贷"/>
    <n v="3296176.58"/>
    <n v="3062236.78999998"/>
    <n v="33322.120000000003"/>
    <n v="2684812.8999999799"/>
    <n v="344101.77"/>
    <n v="446820"/>
    <n v="48136.69"/>
    <n v="233939.79000002006"/>
  </r>
  <r>
    <x v="24"/>
    <d v="2016-08-24T00:00:00"/>
    <x v="0"/>
    <x v="2"/>
    <n v="2"/>
    <s v="易宝-现金贷"/>
    <n v="2023814.45"/>
    <n v="2042851.96000001"/>
    <n v="14960.97"/>
    <n v="1669508.21000001"/>
    <n v="358382.78"/>
    <n v="526886.67000000004"/>
    <n v="58860.02"/>
    <n v="-19037.510000010021"/>
  </r>
  <r>
    <x v="24"/>
    <d v="2016-08-25T00:00:00"/>
    <x v="0"/>
    <x v="2"/>
    <n v="2"/>
    <s v="易宝-现金贷"/>
    <n v="6754874.0099999998"/>
    <n v="5876255.15999984"/>
    <n v="164570.46"/>
    <n v="5326780.2199998396"/>
    <n v="384904.48000000097"/>
    <n v="510554"/>
    <n v="67750.95"/>
    <n v="878618.85000015981"/>
  </r>
  <r>
    <x v="24"/>
    <d v="2016-08-26T00:00:00"/>
    <x v="0"/>
    <x v="2"/>
    <n v="2"/>
    <s v="易宝-现金贷"/>
    <n v="5073797.1500000004"/>
    <n v="4417561.2599999197"/>
    <n v="205373.04"/>
    <n v="3799402.1299999198"/>
    <n v="412786.09"/>
    <n v="387120"/>
    <n v="70679.97"/>
    <n v="656235.89000008069"/>
  </r>
  <r>
    <x v="24"/>
    <d v="2016-08-27T00:00:00"/>
    <x v="0"/>
    <x v="2"/>
    <n v="2"/>
    <s v="易宝-现金贷"/>
    <n v="3112552.38"/>
    <n v="2788178.27"/>
    <n v="78884.989999999903"/>
    <n v="2444756.5099999998"/>
    <n v="264536.77"/>
    <n v="278200"/>
    <n v="47753.45"/>
    <n v="324374.10999999987"/>
  </r>
  <r>
    <x v="24"/>
    <d v="2016-08-28T00:00:00"/>
    <x v="0"/>
    <x v="2"/>
    <n v="2"/>
    <s v="易宝-现金贷"/>
    <n v="4131262.51"/>
    <n v="3510383.2099999702"/>
    <n v="63244.02"/>
    <n v="3273048.1799999699"/>
    <n v="174091.01"/>
    <n v="270720"/>
    <n v="32423.3"/>
    <n v="620879.30000002962"/>
  </r>
  <r>
    <x v="24"/>
    <d v="2016-08-29T00:00:00"/>
    <x v="0"/>
    <x v="2"/>
    <n v="2"/>
    <s v="易宝-现金贷"/>
    <n v="1687186.71"/>
    <n v="1676986.3400000101"/>
    <n v="141448.99"/>
    <n v="1145192.47000001"/>
    <n v="390344.88"/>
    <n v="391480"/>
    <n v="70613.94"/>
    <n v="10200.369999989867"/>
  </r>
  <r>
    <x v="24"/>
    <d v="2016-08-30T00:00:00"/>
    <x v="0"/>
    <x v="2"/>
    <n v="2"/>
    <s v="易宝-现金贷"/>
    <n v="2729698.31"/>
    <n v="2552204.6600000202"/>
    <n v="46923.01"/>
    <n v="2167300.1400000202"/>
    <n v="337981.51"/>
    <n v="272470"/>
    <n v="70794.89"/>
    <n v="177493.64999997988"/>
  </r>
  <r>
    <x v="24"/>
    <d v="2016-08-31T00:00:00"/>
    <x v="0"/>
    <x v="2"/>
    <n v="2"/>
    <s v="易宝-现金贷"/>
    <n v="396465.57"/>
    <n v="800410.79"/>
    <n v="4760.3"/>
    <n v="310099.65000000002"/>
    <n v="485550.84"/>
    <n v="348737"/>
    <n v="80690.119999999893"/>
    <n v="-403945.22000000003"/>
  </r>
  <r>
    <x v="24"/>
    <d v="2016-09-01T00:00:00"/>
    <x v="0"/>
    <x v="3"/>
    <n v="2"/>
    <s v="易宝-现金贷"/>
    <n v="1312486.31"/>
    <n v="1387287.28"/>
    <n v="24481.52"/>
    <n v="1026864.38"/>
    <n v="335941.38"/>
    <n v="321320"/>
    <n v="72729.81"/>
    <n v="-74800.969999999972"/>
  </r>
  <r>
    <x v="24"/>
    <d v="2016-09-02T00:00:00"/>
    <x v="0"/>
    <x v="3"/>
    <n v="2"/>
    <s v="易宝-现金贷"/>
    <n v="818097.67"/>
    <n v="959539.84000000195"/>
    <n v="2040.12"/>
    <n v="671201.57000000204"/>
    <n v="286298.15000000002"/>
    <n v="311509.82"/>
    <n v="65291.53"/>
    <n v="-141442.1700000019"/>
  </r>
  <r>
    <x v="24"/>
    <d v="2016-09-03T00:00:00"/>
    <x v="0"/>
    <x v="3"/>
    <n v="2"/>
    <s v="易宝-现金贷"/>
    <n v="829658.25"/>
    <n v="894255.85000000102"/>
    <n v="2720.16"/>
    <n v="679362.25000000105"/>
    <n v="212173.44"/>
    <n v="299300"/>
    <n v="53350.05"/>
    <n v="-64597.600000001024"/>
  </r>
  <r>
    <x v="24"/>
    <d v="2016-09-04T00:00:00"/>
    <x v="0"/>
    <x v="3"/>
    <n v="2"/>
    <s v="易宝-现金贷"/>
    <n v="624283.42000000004"/>
    <n v="695683.42999999796"/>
    <n v="4080.26"/>
    <n v="511391.74999999802"/>
    <n v="180211.42"/>
    <n v="374320"/>
    <n v="55893.4399999999"/>
    <n v="-71400.009999997914"/>
  </r>
  <r>
    <x v="24"/>
    <d v="2016-09-05T00:00:00"/>
    <x v="0"/>
    <x v="3"/>
    <n v="2"/>
    <s v="易宝-现金贷"/>
    <n v="5011917.97"/>
    <n v="4278151.5899999198"/>
    <n v="76844.849999999904"/>
    <n v="3945610.4799999199"/>
    <n v="255696.26"/>
    <n v="415050"/>
    <n v="71143.819999999905"/>
    <n v="733766.38000007998"/>
  </r>
  <r>
    <x v="24"/>
    <d v="2016-09-06T00:00:00"/>
    <x v="0"/>
    <x v="3"/>
    <n v="2"/>
    <s v="易宝-现金贷"/>
    <n v="4474004.4800000004"/>
    <n v="3839522.8399999798"/>
    <n v="125807.94"/>
    <n v="3323370.1599999801"/>
    <n v="390344.74"/>
    <n v="493350"/>
    <n v="78732.990000000005"/>
    <n v="634481.64000002062"/>
  </r>
  <r>
    <x v="24"/>
    <d v="2016-09-07T00:00:00"/>
    <x v="0"/>
    <x v="3"/>
    <n v="2"/>
    <s v="易宝-现金贷"/>
    <n v="3470243.57"/>
    <n v="3156078.58"/>
    <n v="99966.309999999896"/>
    <n v="2673928.08"/>
    <n v="382184.19"/>
    <n v="514390.66"/>
    <n v="77673.81"/>
    <n v="314164.98999999976"/>
  </r>
  <r>
    <x v="24"/>
    <d v="2016-09-08T00:00:00"/>
    <x v="0"/>
    <x v="3"/>
    <n v="2"/>
    <s v="易宝-现金贷"/>
    <n v="3642321.32"/>
    <n v="3294128.6199999899"/>
    <n v="95206.0799999999"/>
    <n v="2805177.5599999898"/>
    <n v="393744.98"/>
    <n v="515010"/>
    <n v="84396.54"/>
    <n v="348192.70000000997"/>
  </r>
  <r>
    <x v="24"/>
    <d v="2016-09-10T00:00:00"/>
    <x v="0"/>
    <x v="3"/>
    <n v="2"/>
    <s v="易宝-现金贷"/>
    <n v="2044209.89"/>
    <n v="1874199.1100000199"/>
    <n v="74124.669999999896"/>
    <n v="1457332.6700000199"/>
    <n v="342741.77"/>
    <n v="497230"/>
    <n v="76331.61"/>
    <n v="170010.77999998"/>
  </r>
  <r>
    <x v="24"/>
    <d v="2016-09-11T00:00:00"/>
    <x v="0"/>
    <x v="3"/>
    <n v="2"/>
    <s v="易宝-现金贷"/>
    <n v="6386957.8099999996"/>
    <n v="5230211.6299999002"/>
    <n v="253655.97"/>
    <n v="4734460.3599998998"/>
    <n v="242095.3"/>
    <n v="496860"/>
    <n v="52823.12"/>
    <n v="1156746.1800000994"/>
  </r>
  <r>
    <x v="24"/>
    <d v="2016-09-12T00:00:00"/>
    <x v="0"/>
    <x v="3"/>
    <n v="2"/>
    <s v="易宝-现金贷"/>
    <n v="6297197.2699999996"/>
    <n v="5296174.5299999397"/>
    <n v="575316.43000000005"/>
    <n v="4205385.4699999401"/>
    <n v="515472.63"/>
    <n v="609479.96"/>
    <n v="107492.03"/>
    <n v="1001022.7400000598"/>
  </r>
  <r>
    <x v="24"/>
    <d v="2016-09-13T00:00:00"/>
    <x v="0"/>
    <x v="3"/>
    <n v="2"/>
    <s v="易宝-现金贷"/>
    <n v="2386275.9500000002"/>
    <n v="2389651.7800000198"/>
    <n v="159130.04"/>
    <n v="1726609.8200000201"/>
    <n v="503911.92"/>
    <n v="609910"/>
    <n v="88343.72"/>
    <n v="-3375.8300000196323"/>
  </r>
  <r>
    <x v="24"/>
    <d v="2016-09-14T00:00:00"/>
    <x v="0"/>
    <x v="3"/>
    <n v="2"/>
    <s v="易宝-现金贷"/>
    <n v="3747047.64"/>
    <n v="3506302.71999999"/>
    <n v="214893.61"/>
    <n v="2808578.5599999898"/>
    <n v="482830.55"/>
    <n v="702140"/>
    <n v="94384.45"/>
    <n v="240744.92000001017"/>
  </r>
  <r>
    <x v="24"/>
    <d v="2016-09-15T00:00:00"/>
    <x v="0"/>
    <x v="3"/>
    <n v="2"/>
    <s v="易宝-现金贷"/>
    <n v="7819803.46"/>
    <n v="6355002.65999984"/>
    <n v="350902.08"/>
    <n v="5762685.3099998403"/>
    <n v="241415.27"/>
    <n v="546210"/>
    <n v="42176.52"/>
    <n v="1464800.80000016"/>
  </r>
  <r>
    <x v="24"/>
    <d v="2016-09-16T00:00:00"/>
    <x v="0"/>
    <x v="3"/>
    <n v="2"/>
    <s v="易宝-现金贷"/>
    <n v="6565842.0199999996"/>
    <n v="5572274.15999988"/>
    <n v="365863.22"/>
    <n v="4933033.7099998798"/>
    <n v="273377.23"/>
    <n v="584819.96"/>
    <n v="52194.01"/>
    <n v="993567.86000011954"/>
  </r>
  <r>
    <x v="24"/>
    <d v="2016-09-17T00:00:00"/>
    <x v="0"/>
    <x v="3"/>
    <n v="2"/>
    <s v="易宝-现金贷"/>
    <n v="4860971.4400000004"/>
    <n v="4214208.6599999303"/>
    <n v="82285.299999999901"/>
    <n v="3797342.10999993"/>
    <n v="334581.25"/>
    <n v="553390"/>
    <n v="61446.68"/>
    <n v="646762.78000007011"/>
  </r>
  <r>
    <x v="24"/>
    <d v="2016-09-18T00:00:00"/>
    <x v="0"/>
    <x v="3"/>
    <n v="2"/>
    <s v="易宝-现金贷"/>
    <n v="9368277.9600000009"/>
    <n v="7707607.1899998104"/>
    <n v="382864.25"/>
    <n v="6962280.0999998096"/>
    <n v="362462.84"/>
    <n v="637403.24"/>
    <n v="67302.8299999999"/>
    <n v="1660670.7700001905"/>
  </r>
  <r>
    <x v="24"/>
    <d v="2016-09-19T00:00:00"/>
    <x v="0"/>
    <x v="3"/>
    <n v="2"/>
    <s v="易宝-现金贷"/>
    <n v="5339696.92"/>
    <n v="4659654.3099999595"/>
    <n v="361782.83"/>
    <n v="3783078.9399999599"/>
    <n v="514792.54000000103"/>
    <n v="624123.32999999996"/>
    <n v="71891.73"/>
    <n v="680042.61000004038"/>
  </r>
  <r>
    <x v="24"/>
    <d v="2016-09-20T00:00:00"/>
    <x v="0"/>
    <x v="3"/>
    <n v="2"/>
    <s v="易宝-现金贷"/>
    <n v="7118704.3200000003"/>
    <n v="6301940.48999984"/>
    <n v="201292.74"/>
    <n v="5568174.0799998399"/>
    <n v="532473.67000000004"/>
    <n v="622190"/>
    <n v="70780.12"/>
    <n v="816763.83000016026"/>
  </r>
  <r>
    <x v="24"/>
    <d v="2016-09-21T00:00:00"/>
    <x v="0"/>
    <x v="3"/>
    <n v="2"/>
    <s v="易宝-现金贷"/>
    <n v="4324376.97"/>
    <n v="3776279.0799999801"/>
    <n v="257056.4"/>
    <n v="3103716.5699999798"/>
    <n v="415506.11"/>
    <n v="524410"/>
    <n v="55493.22"/>
    <n v="548097.89000001969"/>
  </r>
  <r>
    <x v="24"/>
    <d v="2016-09-22T00:00:00"/>
    <x v="0"/>
    <x v="3"/>
    <n v="2"/>
    <s v="易宝-现金贷"/>
    <n v="8923533.6099999994"/>
    <n v="7764732.70999981"/>
    <n v="644000.98000000103"/>
    <n v="6386285.3499998096"/>
    <n v="734446.38000000105"/>
    <n v="563850"/>
    <n v="100024.66"/>
    <n v="1158800.9000001894"/>
  </r>
  <r>
    <x v="24"/>
    <d v="2016-09-23T00:00:00"/>
    <x v="0"/>
    <x v="3"/>
    <n v="2"/>
    <s v="易宝-现金贷"/>
    <n v="2625653.27"/>
    <n v="2678690.2900000098"/>
    <n v="76844.889999999898"/>
    <n v="2011568.0800000101"/>
    <n v="590277.31999999995"/>
    <n v="383950"/>
    <n v="70654.86"/>
    <n v="-53037.020000009798"/>
  </r>
  <r>
    <x v="24"/>
    <d v="2016-09-24T00:00:00"/>
    <x v="0"/>
    <x v="3"/>
    <n v="2"/>
    <s v="易宝-现金贷"/>
    <n v="1503577.42"/>
    <n v="1090109.03"/>
    <n v="178171.34"/>
    <n v="609998.61000000103"/>
    <n v="301939.08"/>
    <n v="356270"/>
    <n v="41950.080000000002"/>
    <n v="413468.3899999999"/>
  </r>
  <r>
    <x v="24"/>
    <d v="2016-09-25T00:00:00"/>
    <x v="0"/>
    <x v="3"/>
    <n v="2"/>
    <s v="易宝-现金贷"/>
    <n v="5915711.1399999997"/>
    <n v="4707938.4799999399"/>
    <n v="193812.32"/>
    <n v="4004773.9399999399"/>
    <n v="509352.22"/>
    <n v="372520"/>
    <n v="38906.65"/>
    <n v="1207772.6600000598"/>
  </r>
  <r>
    <x v="24"/>
    <d v="2016-09-26T00:00:00"/>
    <x v="0"/>
    <x v="3"/>
    <n v="2"/>
    <s v="易宝-现金贷"/>
    <n v="4939804.92"/>
    <n v="3924528.0999999898"/>
    <n v="281537.78999999998"/>
    <n v="2768454.9099999899"/>
    <n v="874535.40000000305"/>
    <n v="421290"/>
    <n v="74204.800000000003"/>
    <n v="1015276.8200000101"/>
  </r>
  <r>
    <x v="24"/>
    <d v="2016-09-27T00:00:00"/>
    <x v="0"/>
    <x v="3"/>
    <n v="2"/>
    <s v="易宝-现金贷"/>
    <n v="1717082.38"/>
    <n v="2058489.79000001"/>
    <n v="64604.06"/>
    <n v="1217956.78000001"/>
    <n v="775928.95000000205"/>
    <n v="342100"/>
    <n v="90386.37"/>
    <n v="-341407.41000001016"/>
  </r>
  <r>
    <x v="24"/>
    <d v="2016-09-28T00:00:00"/>
    <x v="0"/>
    <x v="3"/>
    <n v="2"/>
    <s v="易宝-现金贷"/>
    <n v="4131964.17"/>
    <n v="4195086.3899999596"/>
    <n v="59843.74"/>
    <n v="3384475.34999996"/>
    <n v="750767.30000000203"/>
    <n v="360390"/>
    <n v="82724.03"/>
    <n v="-63122.219999959692"/>
  </r>
  <r>
    <x v="24"/>
    <d v="2016-09-29T00:00:00"/>
    <x v="0"/>
    <x v="3"/>
    <n v="2"/>
    <s v="易宝-现金贷"/>
    <n v="3540311.65"/>
    <n v="3466131.00000004"/>
    <n v="599117.57999999996"/>
    <n v="2078843.74000003"/>
    <n v="788169.68000000098"/>
    <n v="447223.33"/>
    <n v="78576.600000000006"/>
    <n v="74180.64999995986"/>
  </r>
  <r>
    <x v="24"/>
    <d v="2016-09-30T00:00:00"/>
    <x v="0"/>
    <x v="3"/>
    <n v="2"/>
    <s v="易宝-现金贷"/>
    <n v="20486996.07"/>
    <n v="18198417.459996901"/>
    <n v="282217.90000000002"/>
    <n v="17308241.3399969"/>
    <n v="607958.22000000102"/>
    <n v="369600"/>
    <n v="78800.19"/>
    <n v="2288578.6100030988"/>
  </r>
  <r>
    <x v="24"/>
    <d v="2016-10-01T00:00:00"/>
    <x v="0"/>
    <x v="4"/>
    <n v="2"/>
    <s v="易宝-现金贷"/>
    <n v="0"/>
    <n v="432507.28"/>
    <n v="110846.98"/>
    <n v="0"/>
    <n v="321660.3"/>
    <n v="229800"/>
    <n v="30373.3"/>
    <n v="-432507.28"/>
  </r>
  <r>
    <x v="24"/>
    <d v="2016-10-02T00:00:00"/>
    <x v="0"/>
    <x v="4"/>
    <n v="2"/>
    <s v="易宝-现金贷"/>
    <n v="0"/>
    <n v="563755.56000000006"/>
    <n v="23801.46"/>
    <n v="21761.35"/>
    <n v="518192.75"/>
    <n v="245360"/>
    <n v="33466.629999999997"/>
    <n v="-563755.56000000006"/>
  </r>
  <r>
    <x v="24"/>
    <d v="2016-10-04T00:00:00"/>
    <x v="0"/>
    <x v="4"/>
    <n v="2"/>
    <s v="易宝-现金贷"/>
    <n v="0"/>
    <n v="255696.18"/>
    <n v="680.04"/>
    <n v="8840.57"/>
    <n v="246175.57"/>
    <n v="271033.33"/>
    <n v="21073.29"/>
    <n v="-255696.18"/>
  </r>
  <r>
    <x v="24"/>
    <d v="2016-10-05T00:00:00"/>
    <x v="0"/>
    <x v="4"/>
    <n v="2"/>
    <s v="易宝-现金贷"/>
    <n v="0"/>
    <n v="1638223.58"/>
    <n v="314859.87"/>
    <n v="1025504.9"/>
    <n v="297858.81"/>
    <n v="286993.34000000003"/>
    <n v="24776.63"/>
    <n v="-1638223.58"/>
  </r>
  <r>
    <x v="24"/>
    <d v="2016-10-06T00:00:00"/>
    <x v="0"/>
    <x v="4"/>
    <n v="2"/>
    <s v="易宝-现金贷"/>
    <n v="0"/>
    <n v="2274063.47000001"/>
    <n v="203332.82"/>
    <n v="1390687.75000001"/>
    <n v="680042.9"/>
    <n v="349630"/>
    <n v="21840.03"/>
    <n v="-2274063.47000001"/>
  </r>
  <r>
    <x v="24"/>
    <d v="2016-10-07T00:00:00"/>
    <x v="0"/>
    <x v="4"/>
    <n v="2"/>
    <s v="易宝-现金贷"/>
    <n v="0"/>
    <n v="1649104.38"/>
    <n v="189051.99"/>
    <n v="925538.520000002"/>
    <n v="534513.87"/>
    <n v="319770"/>
    <n v="24126.63"/>
    <n v="-1649104.38"/>
  </r>
  <r>
    <x v="24"/>
    <d v="2016-10-08T00:00:00"/>
    <x v="0"/>
    <x v="4"/>
    <n v="2"/>
    <s v="易宝-现金贷"/>
    <n v="2618176.7200000002"/>
    <n v="1552478.31"/>
    <n v="125767.86"/>
    <n v="803791.12000000197"/>
    <n v="622919.32999999996"/>
    <n v="422693.33"/>
    <n v="47730.98"/>
    <n v="1065698.4100000001"/>
  </r>
  <r>
    <x v="24"/>
    <d v="2016-10-09T00:00:00"/>
    <x v="0"/>
    <x v="4"/>
    <n v="2"/>
    <s v="易宝-现金贷"/>
    <n v="1709627.82"/>
    <n v="906497.22"/>
    <n v="70724.409999999902"/>
    <n v="248215.62"/>
    <n v="587557.18999999994"/>
    <n v="460100"/>
    <n v="76056.62"/>
    <n v="803130.60000000009"/>
  </r>
  <r>
    <x v="24"/>
    <d v="2016-10-10T00:00:00"/>
    <x v="0"/>
    <x v="4"/>
    <n v="2"/>
    <s v="易宝-现金贷"/>
    <n v="2044209.89"/>
    <n v="1808234.54"/>
    <n v="82965.269999999902"/>
    <n v="1134992.1499999999"/>
    <n v="590277.12"/>
    <n v="447750"/>
    <n v="90150.29"/>
    <n v="235975.34999999986"/>
  </r>
  <r>
    <x v="24"/>
    <d v="2016-10-11T00:00:00"/>
    <x v="0"/>
    <x v="4"/>
    <n v="2"/>
    <s v="易宝-现金贷"/>
    <n v="6388349.1200000001"/>
    <n v="3415856.56"/>
    <n v="188371.83"/>
    <n v="2540641.2799999998"/>
    <n v="686843.45"/>
    <n v="480000"/>
    <n v="89511.44"/>
    <n v="2972492.56"/>
  </r>
  <r>
    <x v="24"/>
    <d v="2016-10-12T00:00:00"/>
    <x v="0"/>
    <x v="4"/>
    <n v="2"/>
    <s v="易宝-现金贷"/>
    <n v="8429835.4000000004"/>
    <n v="4886108.5499999803"/>
    <n v="629039.62000000104"/>
    <n v="3338330.83999997"/>
    <n v="918738.09000000195"/>
    <n v="519130"/>
    <n v="88766.4200000001"/>
    <n v="3543726.8500000201"/>
  </r>
  <r>
    <x v="24"/>
    <d v="2016-10-13T00:00:00"/>
    <x v="0"/>
    <x v="4"/>
    <n v="2"/>
    <s v="易宝-现金贷"/>
    <n v="2421641.12"/>
    <n v="2187018.0600000098"/>
    <n v="227814.33"/>
    <n v="846653.50000000198"/>
    <n v="1112550.23000001"/>
    <n v="503123.33"/>
    <n v="78813.570000000007"/>
    <n v="234623.05999999028"/>
  </r>
  <r>
    <x v="24"/>
    <d v="2016-10-14T00:00:00"/>
    <x v="0"/>
    <x v="4"/>
    <n v="2"/>
    <s v="易宝-现金贷"/>
    <n v="2409393.52"/>
    <n v="1626662.83"/>
    <n v="115607.35"/>
    <n v="766408.49000000197"/>
    <n v="744646.99000000197"/>
    <n v="452090"/>
    <n v="76731.89"/>
    <n v="782730.69"/>
  </r>
  <r>
    <x v="24"/>
    <d v="2016-10-15T00:00:00"/>
    <x v="0"/>
    <x v="4"/>
    <n v="2"/>
    <s v="易宝-现金贷"/>
    <n v="5356674.54"/>
    <n v="3716407.7599999802"/>
    <n v="339341.27"/>
    <n v="2985361.97999998"/>
    <n v="391704.51"/>
    <n v="383583.33"/>
    <n v="57286.7"/>
    <n v="1640266.7800000198"/>
  </r>
  <r>
    <x v="24"/>
    <d v="2016-10-16T00:00:00"/>
    <x v="0"/>
    <x v="4"/>
    <n v="2"/>
    <s v="易宝-现金贷"/>
    <n v="1511055.18"/>
    <n v="1441010.71"/>
    <n v="247535.62"/>
    <n v="818771.49000000197"/>
    <n v="374703.6"/>
    <n v="355380"/>
    <n v="44646.73"/>
    <n v="70044.469999999972"/>
  </r>
  <r>
    <x v="24"/>
    <d v="2016-10-17T00:00:00"/>
    <x v="0"/>
    <x v="4"/>
    <n v="2"/>
    <s v="易宝-现金贷"/>
    <n v="235974.62"/>
    <n v="726965.68"/>
    <n v="6800.43"/>
    <n v="167290.4"/>
    <n v="552874.85"/>
    <n v="444060"/>
    <n v="64890.7"/>
    <n v="-490991.06000000006"/>
  </r>
  <r>
    <x v="24"/>
    <d v="2016-10-18T00:00:00"/>
    <x v="0"/>
    <x v="4"/>
    <n v="2"/>
    <s v="易宝-现金贷"/>
    <n v="8597128.4399999995"/>
    <n v="7318594.9899998596"/>
    <n v="393744.97"/>
    <n v="6318278.4599998603"/>
    <n v="606571.56000000006"/>
    <n v="485250"/>
    <n v="79036.86"/>
    <n v="1278533.4500001399"/>
  </r>
  <r>
    <x v="24"/>
    <d v="2016-10-19T00:00:00"/>
    <x v="0"/>
    <x v="4"/>
    <n v="2"/>
    <s v="易宝-现金贷"/>
    <n v="5918439.5599999996"/>
    <n v="5167605.9899999397"/>
    <n v="332540.99"/>
    <n v="4182223.7599999402"/>
    <n v="652841.24000000197"/>
    <n v="450010"/>
    <n v="75860.28"/>
    <n v="750833.5700000599"/>
  </r>
  <r>
    <x v="24"/>
    <d v="2016-10-20T00:00:00"/>
    <x v="0"/>
    <x v="4"/>
    <n v="2"/>
    <s v="易宝-现金贷"/>
    <n v="2089103.74"/>
    <n v="2223060.0800000099"/>
    <n v="93165.879999999903"/>
    <n v="1520575.8800000099"/>
    <n v="609318.320000001"/>
    <n v="444729"/>
    <n v="62196.54"/>
    <n v="-133956.34000000986"/>
  </r>
  <r>
    <x v="24"/>
    <d v="2016-10-21T00:00:00"/>
    <x v="0"/>
    <x v="4"/>
    <n v="2"/>
    <s v="易宝-现金贷"/>
    <n v="4719493.18"/>
    <n v="3997959.5499999798"/>
    <n v="310779.67"/>
    <n v="3179867.7799999798"/>
    <n v="507312.1"/>
    <n v="454540"/>
    <n v="66264.19"/>
    <n v="721533.63000001991"/>
  </r>
  <r>
    <x v="24"/>
    <d v="2016-10-22T00:00:00"/>
    <x v="0"/>
    <x v="4"/>
    <n v="2"/>
    <s v="易宝-现金贷"/>
    <n v="8599157.8599999994"/>
    <n v="6740546.5999998599"/>
    <n v="465829.58"/>
    <n v="5687839.8999998597"/>
    <n v="586877.12"/>
    <n v="320520"/>
    <n v="53602.06"/>
    <n v="1858611.2600001395"/>
  </r>
  <r>
    <x v="24"/>
    <d v="2016-10-23T00:00:00"/>
    <x v="0"/>
    <x v="4"/>
    <n v="2"/>
    <s v="易宝-现金贷"/>
    <n v="3169002.64"/>
    <n v="2245502.3600000101"/>
    <n v="120367.65"/>
    <n v="1299562.69000001"/>
    <n v="825572.02000000305"/>
    <n v="293500"/>
    <n v="49427.56"/>
    <n v="923500.27999999002"/>
  </r>
  <r>
    <x v="24"/>
    <d v="2016-10-24T00:00:00"/>
    <x v="0"/>
    <x v="4"/>
    <n v="2"/>
    <s v="易宝-现金贷"/>
    <n v="1101669.7"/>
    <n v="992862.73"/>
    <n v="119007.53"/>
    <n v="346821.87"/>
    <n v="527033.32999999996"/>
    <n v="280370"/>
    <n v="46775.67"/>
    <n v="108806.96999999997"/>
  </r>
  <r>
    <x v="24"/>
    <d v="2016-10-25T00:00:00"/>
    <x v="0"/>
    <x v="4"/>
    <n v="2"/>
    <s v="易宝-现金贷"/>
    <n v="2962957.64"/>
    <n v="2697050.94000002"/>
    <n v="133968.48000000001"/>
    <n v="1806194.52000002"/>
    <n v="756887.94000000099"/>
    <n v="347470"/>
    <n v="33015.129999999997"/>
    <n v="265906.69999998016"/>
  </r>
  <r>
    <x v="24"/>
    <d v="2016-10-26T00:00:00"/>
    <x v="0"/>
    <x v="4"/>
    <n v="2"/>
    <s v="易宝-现金贷"/>
    <n v="6747377.7400000002"/>
    <n v="5640249.8499999596"/>
    <n v="475350.06"/>
    <n v="3719808.04999995"/>
    <n v="1445091.74000001"/>
    <n v="451740"/>
    <n v="42423.27"/>
    <n v="1107127.8900000406"/>
  </r>
  <r>
    <x v="24"/>
    <d v="2016-10-27T00:00:00"/>
    <x v="0"/>
    <x v="4"/>
    <n v="2"/>
    <s v="易宝-现金贷"/>
    <n v="2695003"/>
    <n v="2670528.3800000199"/>
    <n v="223054.15"/>
    <n v="1481133.3100000101"/>
    <n v="966340.920000004"/>
    <n v="368980"/>
    <n v="40349.94"/>
    <n v="24474.619999980088"/>
  </r>
  <r>
    <x v="24"/>
    <d v="2016-10-28T00:00:00"/>
    <x v="0"/>
    <x v="4"/>
    <n v="2"/>
    <s v="易宝-现金贷"/>
    <n v="3885084.29"/>
    <n v="2816670.3000000101"/>
    <n v="638560.22000000102"/>
    <n v="1364778.71000001"/>
    <n v="813331.37000000197"/>
    <n v="378976.62"/>
    <n v="42283.26"/>
    <n v="1068413.98999999"/>
  </r>
  <r>
    <x v="24"/>
    <d v="2016-10-29T00:00:00"/>
    <x v="0"/>
    <x v="4"/>
    <n v="2"/>
    <s v="易宝-现金贷"/>
    <n v="5332214.74"/>
    <n v="3996530.9300000402"/>
    <n v="776608.79000000097"/>
    <n v="1711586.8900000199"/>
    <n v="1508335.25000002"/>
    <n v="442690"/>
    <n v="40639.949999999997"/>
    <n v="1335683.80999996"/>
  </r>
  <r>
    <x v="24"/>
    <d v="2016-10-30T00:00:00"/>
    <x v="0"/>
    <x v="4"/>
    <n v="2"/>
    <s v="易宝-现金贷"/>
    <n v="3020750.39"/>
    <n v="1762630.9"/>
    <n v="255696.15"/>
    <n v="867014.470000003"/>
    <n v="639920.28"/>
    <n v="204920"/>
    <n v="25930.15"/>
    <n v="1258119.4900000002"/>
  </r>
  <r>
    <x v="24"/>
    <d v="2016-10-31T00:00:00"/>
    <x v="0"/>
    <x v="4"/>
    <n v="2"/>
    <s v="易宝-现金贷"/>
    <n v="476030.05"/>
    <n v="2551454.48"/>
    <n v="66644.22"/>
    <n v="157063.18"/>
    <n v="2327747.08"/>
    <n v="459260"/>
    <n v="38500.300000000003"/>
    <n v="-2075424.43"/>
  </r>
  <r>
    <x v="24"/>
    <d v="2016-11-01T00:00:00"/>
    <x v="0"/>
    <x v="5"/>
    <n v="2"/>
    <s v="易宝-现金贷"/>
    <n v="1009863.87"/>
    <n v="1157432.8999999999"/>
    <n v="121047.66"/>
    <n v="258416.37"/>
    <n v="777968.87000000104"/>
    <n v="266570"/>
    <n v="56636.41"/>
    <n v="-147569.02999999991"/>
  </r>
  <r>
    <x v="24"/>
    <d v="2016-11-02T00:00:00"/>
    <x v="0"/>
    <x v="5"/>
    <n v="2"/>
    <s v="易宝-现金贷"/>
    <n v="719485.34"/>
    <n v="946619.76000000106"/>
    <n v="40122.54"/>
    <n v="167290.49"/>
    <n v="739206.73000000103"/>
    <n v="253600"/>
    <n v="60000.08"/>
    <n v="-227134.42000000109"/>
  </r>
  <r>
    <x v="24"/>
    <d v="2016-11-05T00:00:00"/>
    <x v="0"/>
    <x v="5"/>
    <n v="2"/>
    <s v="易宝-现金贷"/>
    <n v="2099972.21"/>
    <n v="1243684.75"/>
    <n v="250255.75"/>
    <n v="660207.990000005"/>
    <n v="333221.01"/>
    <n v="211990"/>
    <n v="23218.89"/>
    <n v="856287.46"/>
  </r>
  <r>
    <x v="24"/>
    <d v="2016-11-06T00:00:00"/>
    <x v="0"/>
    <x v="5"/>
    <n v="2"/>
    <s v="易宝-现金贷"/>
    <n v="1224722.3899999999"/>
    <n v="1366179.12"/>
    <n v="167970.58"/>
    <n v="387597.34"/>
    <n v="810611.19999999797"/>
    <n v="288150"/>
    <n v="30100.28"/>
    <n v="-141456.73000000021"/>
  </r>
  <r>
    <x v="24"/>
    <d v="2016-11-07T00:00:00"/>
    <x v="0"/>
    <x v="5"/>
    <n v="2"/>
    <s v="易宝-现金贷"/>
    <n v="1012583.78"/>
    <n v="1154712.8400000001"/>
    <n v="159130.07999999999"/>
    <n v="316219.92"/>
    <n v="679362.83999999799"/>
    <n v="357629.33"/>
    <n v="39603.300000000003"/>
    <n v="-142129.06000000006"/>
  </r>
  <r>
    <x v="24"/>
    <d v="2016-11-08T00:00:00"/>
    <x v="0"/>
    <x v="5"/>
    <n v="2"/>
    <s v="易宝-现金贷"/>
    <n v="1976204.78"/>
    <n v="1639556.73000001"/>
    <n v="286298.09999999998"/>
    <n v="616092.100000003"/>
    <n v="737166.53000000305"/>
    <n v="414680"/>
    <n v="50613.27"/>
    <n v="336648.04999999003"/>
  </r>
  <r>
    <x v="24"/>
    <d v="2016-11-09T00:00:00"/>
    <x v="0"/>
    <x v="5"/>
    <n v="2"/>
    <s v="易宝-现金贷"/>
    <n v="7988447.5300000003"/>
    <n v="4539274.6699999301"/>
    <n v="1351926.03999998"/>
    <n v="2331174.4299999499"/>
    <n v="856174.19999999495"/>
    <n v="534850"/>
    <n v="53996.53"/>
    <n v="3449172.8600000702"/>
  </r>
  <r>
    <x v="24"/>
    <d v="2016-11-10T00:00:00"/>
    <x v="0"/>
    <x v="5"/>
    <n v="2"/>
    <s v="易宝-现金贷"/>
    <n v="4395129.82"/>
    <n v="4741248.2099999804"/>
    <n v="437267.8"/>
    <n v="2232568.4099999899"/>
    <n v="2071411.99999999"/>
    <n v="582440"/>
    <n v="52598.42"/>
    <n v="-346118.38999998011"/>
  </r>
  <r>
    <x v="24"/>
    <d v="2016-11-11T00:00:00"/>
    <x v="0"/>
    <x v="5"/>
    <n v="2"/>
    <s v="易宝-现金贷"/>
    <n v="3859235.12"/>
    <n v="3432817.1699999599"/>
    <n v="603864.91000000294"/>
    <n v="1455945.29999996"/>
    <n v="1373006.95999999"/>
    <n v="531100"/>
    <n v="57387.72"/>
    <n v="426417.95000004023"/>
  </r>
  <r>
    <x v="24"/>
    <d v="2016-11-12T00:00:00"/>
    <x v="0"/>
    <x v="5"/>
    <n v="2"/>
    <s v="易宝-现金贷"/>
    <n v="6183639.25"/>
    <n v="5266811.71000004"/>
    <n v="724245.66000000399"/>
    <n v="2941091.3300000299"/>
    <n v="1601474.72000001"/>
    <n v="476560"/>
    <n v="34031.58"/>
    <n v="916827.53999995999"/>
  </r>
  <r>
    <x v="24"/>
    <d v="2016-11-13T00:00:00"/>
    <x v="0"/>
    <x v="5"/>
    <n v="2"/>
    <s v="易宝-现金贷"/>
    <n v="2309425.0699999998"/>
    <n v="2342747.5199999898"/>
    <n v="284937.96000000002"/>
    <n v="765048.00000000605"/>
    <n v="1292761.55999998"/>
    <n v="358310"/>
    <n v="43303.42"/>
    <n v="-33322.449999989942"/>
  </r>
  <r>
    <x v="24"/>
    <d v="2016-11-14T00:00:00"/>
    <x v="0"/>
    <x v="5"/>
    <n v="2"/>
    <s v="易宝-现金贷"/>
    <n v="701804.18"/>
    <n v="1370939.72"/>
    <n v="21761.38"/>
    <n v="135301.73000000001"/>
    <n v="1213876.6099999901"/>
    <n v="361930"/>
    <n v="63218.76"/>
    <n v="-669135.53999999992"/>
  </r>
  <r>
    <x v="24"/>
    <d v="2016-11-15T00:00:00"/>
    <x v="0"/>
    <x v="5"/>
    <n v="2"/>
    <s v="易宝-现金贷"/>
    <n v="4788877.05"/>
    <n v="4183597.14"/>
    <n v="193812.21"/>
    <n v="3536196.39"/>
    <n v="453588.54"/>
    <n v="273630"/>
    <n v="60245.52"/>
    <n v="605279.90999999968"/>
  </r>
  <r>
    <x v="24"/>
    <d v="2016-11-16T00:00:00"/>
    <x v="0"/>
    <x v="5"/>
    <n v="2"/>
    <s v="易宝-现金贷"/>
    <n v="1517865.27"/>
    <n v="1785112.38"/>
    <n v="95886.05"/>
    <n v="1106429.69"/>
    <n v="582796.64"/>
    <n v="299170"/>
    <n v="77847.87"/>
    <n v="-267247.10999999987"/>
  </r>
  <r>
    <x v="24"/>
    <d v="2016-11-17T00:00:00"/>
    <x v="0"/>
    <x v="5"/>
    <n v="2"/>
    <s v="易宝-现金贷"/>
    <n v="1924522.76"/>
    <n v="1576299.03"/>
    <n v="301258.93"/>
    <n v="716724.820000006"/>
    <n v="558315.28"/>
    <n v="339460"/>
    <n v="65967.740000000005"/>
    <n v="348223.73"/>
  </r>
  <r>
    <x v="24"/>
    <d v="2016-11-18T00:00:00"/>
    <x v="0"/>
    <x v="5"/>
    <n v="2"/>
    <s v="易宝-现金贷"/>
    <n v="3523283.94"/>
    <n v="3409008.04999999"/>
    <n v="295138.62999999902"/>
    <n v="2159769.1999999899"/>
    <n v="954100.22000000195"/>
    <n v="364130"/>
    <n v="55176.85"/>
    <n v="114275.89000000991"/>
  </r>
  <r>
    <x v="24"/>
    <d v="2016-11-19T00:00:00"/>
    <x v="0"/>
    <x v="5"/>
    <n v="2"/>
    <s v="易宝-现金贷"/>
    <n v="3326083.17"/>
    <n v="2537106.6299999598"/>
    <n v="342728.22"/>
    <n v="1599354.29999996"/>
    <n v="595024.11"/>
    <n v="274080"/>
    <n v="46798.63"/>
    <n v="788976.54000004008"/>
  </r>
  <r>
    <x v="24"/>
    <d v="2016-11-20T00:00:00"/>
    <x v="0"/>
    <x v="5"/>
    <n v="2"/>
    <s v="易宝-现金贷"/>
    <n v="1337644.43"/>
    <n v="1430130.18"/>
    <n v="237335.01"/>
    <n v="360422.75999999902"/>
    <n v="832372.40999999596"/>
    <n v="330240"/>
    <n v="38779.65"/>
    <n v="-92485.75"/>
  </r>
  <r>
    <x v="24"/>
    <d v="2016-11-21T00:00:00"/>
    <x v="0"/>
    <x v="5"/>
    <n v="2"/>
    <s v="易宝-现金贷"/>
    <n v="2492351.48"/>
    <n v="1474986.28"/>
    <n v="222374.06"/>
    <n v="576649.58000000298"/>
    <n v="675962.64"/>
    <n v="351780"/>
    <n v="34361.19"/>
    <n v="1017365.2"/>
  </r>
  <r>
    <x v="24"/>
    <d v="2016-11-22T00:00:00"/>
    <x v="0"/>
    <x v="5"/>
    <n v="2"/>
    <s v="易宝-现金贷"/>
    <n v="6089125.3399999999"/>
    <n v="4949932.5899999496"/>
    <n v="333901.08"/>
    <n v="4057716.33999995"/>
    <n v="558315.17000000097"/>
    <n v="315032.98"/>
    <n v="30257.97"/>
    <n v="1139192.7500000503"/>
  </r>
  <r>
    <x v="24"/>
    <d v="2016-11-23T00:00:00"/>
    <x v="0"/>
    <x v="5"/>
    <n v="2"/>
    <s v="易宝-现金贷"/>
    <n v="2960913.09"/>
    <n v="2215560.54999999"/>
    <n v="90445.79"/>
    <n v="1297502.54999999"/>
    <n v="827612.21000000194"/>
    <n v="312559.86"/>
    <n v="34310.01"/>
    <n v="745352.54000000982"/>
  </r>
  <r>
    <x v="24"/>
    <d v="2016-11-24T00:00:00"/>
    <x v="0"/>
    <x v="5"/>
    <n v="2"/>
    <s v="易宝-现金贷"/>
    <n v="2160493.7000000002"/>
    <n v="2129174.6300000101"/>
    <n v="299898.96999999997"/>
    <n v="939099.28000000503"/>
    <n v="890176.38000000198"/>
    <n v="365440"/>
    <n v="31023.31"/>
    <n v="31319.069999990053"/>
  </r>
  <r>
    <x v="24"/>
    <d v="2016-11-25T00:00:00"/>
    <x v="0"/>
    <x v="5"/>
    <n v="2"/>
    <s v="易宝-现金贷"/>
    <n v="3042315.55"/>
    <n v="2644014.2699999898"/>
    <n v="416541.49"/>
    <n v="1242770.4199999799"/>
    <n v="984702.36000000197"/>
    <n v="407150"/>
    <n v="46760"/>
    <n v="398301.28000001004"/>
  </r>
  <r>
    <x v="24"/>
    <d v="2016-11-26T00:00:00"/>
    <x v="0"/>
    <x v="5"/>
    <n v="2"/>
    <s v="易宝-现金贷"/>
    <n v="3861301.97"/>
    <n v="3220036.99999996"/>
    <n v="459708.92000000097"/>
    <n v="1424337.6999999599"/>
    <n v="1335990.3799999901"/>
    <n v="407540"/>
    <n v="28086.53"/>
    <n v="641264.97000004025"/>
  </r>
  <r>
    <x v="24"/>
    <d v="2016-11-27T00:00:00"/>
    <x v="0"/>
    <x v="5"/>
    <n v="2"/>
    <s v="易宝-现金贷"/>
    <n v="1852436.91"/>
    <n v="1874198.1499999899"/>
    <n v="269297.05"/>
    <n v="601157.94000000204"/>
    <n v="1003743.15999999"/>
    <n v="362020"/>
    <n v="24309.98"/>
    <n v="-21761.239999989979"/>
  </r>
  <r>
    <x v="24"/>
    <d v="2016-11-28T00:00:00"/>
    <x v="0"/>
    <x v="5"/>
    <n v="2"/>
    <s v="易宝-现金贷"/>
    <n v="3874879.54"/>
    <n v="2900670.9399999701"/>
    <n v="648080.98000000406"/>
    <n v="1358658.24999997"/>
    <n v="893931.70999999903"/>
    <n v="469830"/>
    <n v="37946.519999999997"/>
    <n v="974208.6000000299"/>
  </r>
  <r>
    <x v="24"/>
    <d v="2016-11-29T00:00:00"/>
    <x v="0"/>
    <x v="5"/>
    <n v="2"/>
    <s v="易宝-现金贷"/>
    <n v="6412154.2300000004"/>
    <n v="4837352.0400000196"/>
    <n v="947979.87000000302"/>
    <n v="2619065.5400000201"/>
    <n v="1270306.6299999901"/>
    <n v="539629.61"/>
    <n v="35269.760000000002"/>
    <n v="1574802.1899999809"/>
  </r>
  <r>
    <x v="24"/>
    <d v="2016-11-30T00:00:00"/>
    <x v="0"/>
    <x v="5"/>
    <n v="2"/>
    <s v="易宝-现金贷"/>
    <n v="5467111.5599999996"/>
    <n v="5035770.3799999598"/>
    <n v="1102427.6000000001"/>
    <n v="2287608.1899999902"/>
    <n v="1645734.58999997"/>
    <n v="590274.71"/>
    <n v="59977.220000000103"/>
    <n v="431341.18000003975"/>
  </r>
  <r>
    <x v="24"/>
    <d v="2016-12-01T00:00:00"/>
    <x v="0"/>
    <x v="6"/>
    <n v="2"/>
    <s v="易宝-现金贷"/>
    <n v="2471199.17"/>
    <n v="2451087.37"/>
    <n v="348567.53"/>
    <n v="882137.20000000799"/>
    <n v="1220382.6399999999"/>
    <n v="438219.87"/>
    <n v="64126.86"/>
    <n v="20111.799999999814"/>
  </r>
  <r>
    <x v="24"/>
    <d v="2016-12-02T00:00:00"/>
    <x v="0"/>
    <x v="6"/>
    <n v="2"/>
    <s v="易宝-现金贷"/>
    <n v="2353135.5099999998"/>
    <n v="2368710.9200000102"/>
    <n v="336651.7"/>
    <n v="821877.33000000403"/>
    <n v="1210181.8899999999"/>
    <n v="425080"/>
    <n v="77030.340000000098"/>
    <n v="-15575.410000010394"/>
  </r>
  <r>
    <x v="24"/>
    <d v="2016-12-03T00:00:00"/>
    <x v="0"/>
    <x v="6"/>
    <n v="2"/>
    <s v="易宝-现金贷"/>
    <n v="1433835.3"/>
    <n v="1418813.2"/>
    <n v="223439.84"/>
    <n v="459506.1"/>
    <n v="735867.26000000199"/>
    <n v="289264.71000000002"/>
    <n v="38406.65"/>
    <n v="15022.100000000093"/>
  </r>
  <r>
    <x v="24"/>
    <d v="2016-12-04T00:00:00"/>
    <x v="0"/>
    <x v="6"/>
    <n v="2"/>
    <s v="易宝-现金贷"/>
    <n v="1371382.82"/>
    <n v="1016048.67"/>
    <n v="53723.38"/>
    <n v="243783.8"/>
    <n v="718541.49000000197"/>
    <n v="248770"/>
    <n v="34400.050000000003"/>
    <n v="355334.15"/>
  </r>
  <r>
    <x v="24"/>
    <d v="2016-12-05T00:00:00"/>
    <x v="0"/>
    <x v="6"/>
    <n v="2"/>
    <s v="易宝-现金贷"/>
    <n v="2099985.7000000002"/>
    <n v="1928548.8600000101"/>
    <n v="186331.73"/>
    <n v="1150518.79000001"/>
    <n v="591698.34000000102"/>
    <n v="319380"/>
    <n v="60045.87"/>
    <n v="171436.83999999007"/>
  </r>
  <r>
    <x v="24"/>
    <d v="2016-12-06T00:00:00"/>
    <x v="0"/>
    <x v="6"/>
    <n v="2"/>
    <s v="易宝-现金贷"/>
    <n v="1224744.6599999999"/>
    <n v="1749398.74000001"/>
    <n v="108126.84"/>
    <n v="709257.72000000195"/>
    <n v="932014.18000000401"/>
    <n v="389630"/>
    <n v="62819.58"/>
    <n v="-524654.08000001009"/>
  </r>
  <r>
    <x v="24"/>
    <d v="2016-12-07T00:00:00"/>
    <x v="0"/>
    <x v="6"/>
    <n v="2"/>
    <s v="易宝-现金贷"/>
    <n v="2479898.5499999998"/>
    <n v="2374001.53000001"/>
    <n v="338366.82"/>
    <n v="1092384.8400000101"/>
    <n v="943249.87000000395"/>
    <n v="430370"/>
    <n v="54964.36"/>
    <n v="105897.01999998977"/>
  </r>
  <r>
    <x v="24"/>
    <d v="2016-12-08T00:00:00"/>
    <x v="0"/>
    <x v="6"/>
    <n v="2"/>
    <s v="易宝-现金贷"/>
    <n v="2494233.08"/>
    <n v="2287147.3200000101"/>
    <n v="369293.74"/>
    <n v="947249.82000000495"/>
    <n v="970603.76000000502"/>
    <n v="535730"/>
    <n v="48753.32"/>
    <n v="207085.75999999"/>
  </r>
  <r>
    <x v="24"/>
    <d v="2016-12-09T00:00:00"/>
    <x v="0"/>
    <x v="6"/>
    <n v="2"/>
    <s v="易宝-现金贷"/>
    <n v="8468331.4700000007"/>
    <n v="5511238.4799999697"/>
    <n v="1334600.0800000101"/>
    <n v="3339028.5799999498"/>
    <n v="837609.82000000402"/>
    <n v="604156.62"/>
    <n v="67814.289999999994"/>
    <n v="2957092.990000031"/>
  </r>
  <r>
    <x v="24"/>
    <d v="2016-12-10T00:00:00"/>
    <x v="0"/>
    <x v="6"/>
    <n v="2"/>
    <s v="易宝-现金贷"/>
    <n v="5469716.4100000001"/>
    <n v="5173903.3600000199"/>
    <n v="1208294.3800000099"/>
    <n v="2246398.6400000202"/>
    <n v="1719210.34"/>
    <n v="596006.67000000004"/>
    <n v="56493.35"/>
    <n v="295813.04999998026"/>
  </r>
  <r>
    <x v="24"/>
    <d v="2016-12-11T00:00:00"/>
    <x v="0"/>
    <x v="6"/>
    <n v="2"/>
    <s v="易宝-现金贷"/>
    <n v="3523293.57"/>
    <n v="2459026.4100000099"/>
    <n v="357689.36"/>
    <n v="1029913.74"/>
    <n v="1071423.31"/>
    <n v="365320"/>
    <n v="50999.82"/>
    <n v="1064267.1599999899"/>
  </r>
  <r>
    <x v="24"/>
    <d v="2016-12-12T00:00:00"/>
    <x v="0"/>
    <x v="6"/>
    <n v="2"/>
    <s v="易宝-现金贷"/>
    <n v="3932020.93"/>
    <n v="4366432.0800000299"/>
    <n v="625639.63000000198"/>
    <n v="1738755.44000002"/>
    <n v="2002037.01000001"/>
    <n v="619427.87"/>
    <n v="77671.389999999898"/>
    <n v="-434411.15000002971"/>
  </r>
  <r>
    <x v="24"/>
    <d v="2016-12-13T00:00:00"/>
    <x v="0"/>
    <x v="6"/>
    <n v="2"/>
    <s v="易宝-现金贷"/>
    <n v="2309431.65"/>
    <n v="2531474.70000001"/>
    <n v="290378.25"/>
    <n v="1009863.4300000099"/>
    <n v="1231233.02000001"/>
    <n v="450172.57"/>
    <n v="53670.080000000002"/>
    <n v="-222043.05000001006"/>
  </r>
  <r>
    <x v="24"/>
    <d v="2016-12-14T00:00:00"/>
    <x v="0"/>
    <x v="6"/>
    <n v="2"/>
    <s v="易宝-现金贷"/>
    <n v="4453226.29"/>
    <n v="3170251.23000002"/>
    <n v="729219.31000000203"/>
    <n v="1419607.3800000099"/>
    <n v="1021424.54000001"/>
    <n v="475567.11"/>
    <n v="66228.14"/>
    <n v="1282975.05999998"/>
  </r>
  <r>
    <x v="24"/>
    <d v="2016-12-15T00:00:00"/>
    <x v="0"/>
    <x v="6"/>
    <n v="2"/>
    <s v="易宝-现金贷"/>
    <n v="2457979.58"/>
    <n v="2661455.1500000102"/>
    <n v="437981.74999999901"/>
    <n v="679085.59000000102"/>
    <n v="1544387.8100000101"/>
    <n v="550084.53"/>
    <n v="59636.76"/>
    <n v="-203475.57000001008"/>
  </r>
  <r>
    <x v="24"/>
    <d v="2016-12-16T00:00:00"/>
    <x v="0"/>
    <x v="6"/>
    <n v="2"/>
    <s v="易宝-现金贷"/>
    <n v="2256554.29"/>
    <n v="2299273.3100000098"/>
    <n v="506723.46"/>
    <n v="609478.00000000198"/>
    <n v="1183071.8500000001"/>
    <n v="500097.07"/>
    <n v="54793.3"/>
    <n v="-42719.020000009798"/>
  </r>
  <r>
    <x v="24"/>
    <d v="2016-12-17T00:00:00"/>
    <x v="0"/>
    <x v="6"/>
    <n v="2"/>
    <s v="易宝-现金贷"/>
    <n v="4082988.09"/>
    <n v="3090014.76000001"/>
    <n v="712745.88000000198"/>
    <n v="1317666.6000000101"/>
    <n v="1059602.28"/>
    <n v="458910.2"/>
    <n v="48607.97"/>
    <n v="992973.32999998983"/>
  </r>
  <r>
    <x v="24"/>
    <d v="2016-12-18T00:00:00"/>
    <x v="0"/>
    <x v="6"/>
    <n v="2"/>
    <s v="易宝-现金贷"/>
    <n v="4164205.41"/>
    <n v="2843155.1600000099"/>
    <n v="271753.23"/>
    <n v="1117348.26000001"/>
    <n v="1454053.6700000099"/>
    <n v="430917.6"/>
    <n v="38183.93"/>
    <n v="1321050.2499999902"/>
  </r>
  <r>
    <x v="24"/>
    <d v="2016-12-19T00:00:00"/>
    <x v="0"/>
    <x v="6"/>
    <n v="2"/>
    <s v="易宝-现金贷"/>
    <n v="2040780.93"/>
    <n v="2033714.98000001"/>
    <n v="381463.97"/>
    <n v="773808.26000000199"/>
    <n v="878442.75000000303"/>
    <n v="448903.89"/>
    <n v="50009.96"/>
    <n v="7065.9499999899417"/>
  </r>
  <r>
    <x v="24"/>
    <d v="2016-12-20T00:00:00"/>
    <x v="0"/>
    <x v="6"/>
    <n v="2"/>
    <s v="易宝-现金贷"/>
    <n v="1337645.48"/>
    <n v="2018814.02000001"/>
    <n v="224414.15"/>
    <n v="487590.8"/>
    <n v="1306809.0700000101"/>
    <n v="560473.49"/>
    <n v="47326.31"/>
    <n v="-681168.54000001005"/>
  </r>
  <r>
    <x v="24"/>
    <d v="2016-12-21T00:00:00"/>
    <x v="0"/>
    <x v="6"/>
    <n v="2"/>
    <s v="易宝-现金贷"/>
    <n v="5338202.53"/>
    <n v="4065433.3500000099"/>
    <n v="719434.85000000102"/>
    <n v="1866722.24"/>
    <n v="1479276.26000001"/>
    <n v="652095.44999999995"/>
    <n v="60683.66"/>
    <n v="1272769.1799999904"/>
  </r>
  <r>
    <x v="24"/>
    <d v="2016-12-22T00:00:00"/>
    <x v="0"/>
    <x v="6"/>
    <n v="2"/>
    <s v="易宝-现金贷"/>
    <n v="4563411.96"/>
    <n v="3914603.77"/>
    <n v="788738.46000000299"/>
    <n v="1678408.56"/>
    <n v="1447456.75"/>
    <n v="621408.18999999994"/>
    <n v="59407.3"/>
    <n v="648808.18999999994"/>
  </r>
  <r>
    <x v="24"/>
    <d v="2016-12-23T00:00:00"/>
    <x v="0"/>
    <x v="6"/>
    <n v="2"/>
    <s v="易宝-现金贷"/>
    <n v="5493065.4500000002"/>
    <n v="4678707.0399999898"/>
    <n v="803080.26000000199"/>
    <n v="2130057.48"/>
    <n v="1745569.29999999"/>
    <n v="626692.39"/>
    <n v="66488.17"/>
    <n v="814358.41000001039"/>
  </r>
  <r>
    <x v="24"/>
    <d v="2016-12-24T00:00:00"/>
    <x v="0"/>
    <x v="6"/>
    <n v="2"/>
    <s v="易宝-现金贷"/>
    <n v="5313161.66"/>
    <n v="4330728.01000001"/>
    <n v="896479.25000000303"/>
    <n v="1757221.6300000099"/>
    <n v="1677027.13"/>
    <n v="564601.79"/>
    <n v="53039.96"/>
    <n v="982433.64999999013"/>
  </r>
  <r>
    <x v="24"/>
    <d v="2016-12-25T00:00:00"/>
    <x v="0"/>
    <x v="6"/>
    <n v="2"/>
    <s v="易宝-现金贷"/>
    <n v="6120589.8200000003"/>
    <n v="4055624.48"/>
    <n v="614928.18000000098"/>
    <n v="1537102.8400000101"/>
    <n v="1903593.46"/>
    <n v="547016.27"/>
    <n v="59226.66"/>
    <n v="2064965.3400000003"/>
  </r>
  <r>
    <x v="24"/>
    <d v="2016-12-26T00:00:00"/>
    <x v="0"/>
    <x v="6"/>
    <n v="2"/>
    <s v="易宝-现金贷"/>
    <n v="2910580"/>
    <n v="3389581.2400000198"/>
    <n v="341381.47"/>
    <n v="1479776.73000002"/>
    <n v="1568423.04000001"/>
    <n v="558438.47"/>
    <n v="54233.87"/>
    <n v="-479001.24000001978"/>
  </r>
  <r>
    <x v="24"/>
    <d v="2016-12-27T00:00:00"/>
    <x v="0"/>
    <x v="6"/>
    <n v="2"/>
    <s v="易宝-现金贷"/>
    <n v="1852430.52"/>
    <n v="2827303.8100000201"/>
    <n v="248215.62"/>
    <n v="948660.02000000398"/>
    <n v="1630428.1700000099"/>
    <n v="572788.70999999903"/>
    <n v="44386.47"/>
    <n v="-974873.29000002006"/>
  </r>
  <r>
    <x v="24"/>
    <d v="2016-12-28T00:00:00"/>
    <x v="0"/>
    <x v="6"/>
    <n v="2"/>
    <s v="易宝-现金贷"/>
    <n v="7374673.9400000004"/>
    <n v="6431295.3899999997"/>
    <n v="1087818.43"/>
    <n v="3492497.6299999901"/>
    <n v="1850979.33"/>
    <n v="671055.6"/>
    <n v="82293.919999999998"/>
    <n v="943378.55000000075"/>
  </r>
  <r>
    <x v="24"/>
    <d v="2016-12-29T00:00:00"/>
    <x v="0"/>
    <x v="6"/>
    <n v="2"/>
    <s v="易宝-现金贷"/>
    <n v="7825090.7599999998"/>
    <n v="6185847.5499999896"/>
    <n v="1178524.51"/>
    <n v="3114651.9199999799"/>
    <n v="1892671.12"/>
    <n v="665897.73"/>
    <n v="108717.2"/>
    <n v="1639243.2100000102"/>
  </r>
  <r>
    <x v="24"/>
    <d v="2016-12-30T00:00:00"/>
    <x v="0"/>
    <x v="6"/>
    <n v="2"/>
    <s v="易宝-现金贷"/>
    <n v="5420877.8099999996"/>
    <n v="5686113.2900000196"/>
    <n v="1770557.91"/>
    <n v="2099262.24000001"/>
    <n v="1816293.1400000099"/>
    <n v="739782.70999999903"/>
    <n v="124347.92"/>
    <n v="-265235.48000002"/>
  </r>
  <r>
    <x v="24"/>
    <d v="2016-12-31T00:00:00"/>
    <x v="0"/>
    <x v="6"/>
    <n v="2"/>
    <s v="易宝-现金贷"/>
    <n v="1970337.32"/>
    <n v="4117332.8699999801"/>
    <n v="892324.68000000098"/>
    <n v="742648.11"/>
    <n v="2482360.0799999801"/>
    <n v="699906.29"/>
    <n v="66517.02"/>
    <n v="-2146995.5499999803"/>
  </r>
  <r>
    <x v="24"/>
    <d v="2016-05-25T00:00:00"/>
    <x v="0"/>
    <x v="7"/>
    <n v="13"/>
    <s v="支付宝线下还款"/>
    <n v="0"/>
    <n v="25161.64"/>
    <n v="4080.26"/>
    <n v="21081.38"/>
    <n v="0"/>
    <n v="2010"/>
    <n v="349.87"/>
    <n v="-25161.64"/>
  </r>
  <r>
    <x v="24"/>
    <d v="2016-05-26T00:00:00"/>
    <x v="0"/>
    <x v="7"/>
    <n v="13"/>
    <s v="支付宝线下还款"/>
    <n v="0"/>
    <n v="29241.87"/>
    <n v="1360.09"/>
    <n v="21081.34"/>
    <n v="6800.44"/>
    <n v="3060"/>
    <n v="491.63"/>
    <n v="-29241.87"/>
  </r>
  <r>
    <x v="24"/>
    <d v="2016-05-27T00:00:00"/>
    <x v="0"/>
    <x v="7"/>
    <n v="13"/>
    <s v="支付宝线下还款"/>
    <n v="0"/>
    <n v="12920.84"/>
    <n v="3400.21"/>
    <n v="8160.54"/>
    <n v="1360.09"/>
    <n v="2640"/>
    <n v="74.88"/>
    <n v="-12920.84"/>
  </r>
  <r>
    <x v="24"/>
    <d v="2016-05-28T00:00:00"/>
    <x v="0"/>
    <x v="7"/>
    <n v="13"/>
    <s v="支付宝线下还款"/>
    <n v="0"/>
    <n v="53043.4"/>
    <n v="2040.13"/>
    <n v="51003.27"/>
    <n v="0"/>
    <n v="320"/>
    <n v="140.96"/>
    <n v="-53043.4"/>
  </r>
  <r>
    <x v="24"/>
    <d v="2016-06-03T00:00:00"/>
    <x v="0"/>
    <x v="0"/>
    <n v="13"/>
    <s v="支付宝线下还款"/>
    <n v="0"/>
    <n v="16061.09"/>
    <n v="2040.13"/>
    <n v="10200.65"/>
    <n v="3820.31"/>
    <n v="2199.91"/>
    <n v="1323.29"/>
    <n v="-16061.09"/>
  </r>
  <r>
    <x v="24"/>
    <d v="2016-06-07T00:00:00"/>
    <x v="0"/>
    <x v="0"/>
    <n v="13"/>
    <s v="支付宝线下还款"/>
    <n v="0"/>
    <n v="17001.09"/>
    <n v="680.04"/>
    <n v="4760.3100000000004"/>
    <n v="11560.74"/>
    <n v="2960"/>
    <n v="2580.6999999999998"/>
    <n v="-17001.09"/>
  </r>
  <r>
    <x v="24"/>
    <d v="2016-06-13T00:00:00"/>
    <x v="0"/>
    <x v="0"/>
    <n v="13"/>
    <s v="支付宝线下还款"/>
    <n v="0"/>
    <n v="27078.42"/>
    <n v="1360.09"/>
    <n v="17681.150000000001"/>
    <n v="8037.18"/>
    <n v="3253.7"/>
    <n v="710.7"/>
    <n v="-27078.42"/>
  </r>
  <r>
    <x v="24"/>
    <d v="2016-06-20T00:00:00"/>
    <x v="0"/>
    <x v="0"/>
    <n v="13"/>
    <s v="支付宝线下还款"/>
    <n v="0"/>
    <n v="65964.28"/>
    <n v="1360.09"/>
    <n v="49643.24"/>
    <n v="14960.95"/>
    <n v="18599.75"/>
    <n v="3461.87"/>
    <n v="-65964.28"/>
  </r>
  <r>
    <x v="24"/>
    <d v="2016-06-21T00:00:00"/>
    <x v="0"/>
    <x v="0"/>
    <n v="13"/>
    <s v="支付宝线下还款"/>
    <n v="0"/>
    <n v="53043.44"/>
    <n v="1360.09"/>
    <n v="24481.599999999999"/>
    <n v="27201.75"/>
    <n v="11049.93"/>
    <n v="4322"/>
    <n v="-53043.44"/>
  </r>
  <r>
    <x v="24"/>
    <d v="2016-06-23T00:00:00"/>
    <x v="0"/>
    <x v="0"/>
    <n v="13"/>
    <s v="支付宝线下还款"/>
    <n v="0"/>
    <n v="65004.2"/>
    <n v="1969.09"/>
    <n v="39513.61"/>
    <n v="23521.5"/>
    <n v="14649.91"/>
    <n v="3778.85"/>
    <n v="-65004.2"/>
  </r>
  <r>
    <x v="24"/>
    <d v="2016-06-24T00:00:00"/>
    <x v="0"/>
    <x v="0"/>
    <n v="13"/>
    <s v="支付宝线下还款"/>
    <n v="0"/>
    <n v="70724.600000000006"/>
    <n v="2040.13"/>
    <n v="45562.96"/>
    <n v="23121.51"/>
    <n v="12179.64"/>
    <n v="5319.13"/>
    <n v="-70724.600000000006"/>
  </r>
  <r>
    <x v="24"/>
    <d v="2016-06-25T00:00:00"/>
    <x v="0"/>
    <x v="0"/>
    <n v="13"/>
    <s v="支付宝线下还款"/>
    <n v="0"/>
    <n v="129208.4"/>
    <n v="1360.09"/>
    <n v="119687.78"/>
    <n v="8160.53"/>
    <n v="3236.67"/>
    <n v="1801.22"/>
    <n v="-129208.4"/>
  </r>
  <r>
    <x v="24"/>
    <d v="2016-06-26T00:00:00"/>
    <x v="0"/>
    <x v="0"/>
    <n v="13"/>
    <s v="支付宝线下还款"/>
    <n v="0"/>
    <n v="83858.52"/>
    <n v="1360.09"/>
    <n v="76638.12"/>
    <n v="5860.31"/>
    <n v="1970"/>
    <n v="354.41"/>
    <n v="-83858.52"/>
  </r>
  <r>
    <x v="24"/>
    <d v="2016-06-27T00:00:00"/>
    <x v="0"/>
    <x v="0"/>
    <n v="13"/>
    <s v="支付宝线下还款"/>
    <n v="0"/>
    <n v="70094.570000000007"/>
    <n v="3400.22"/>
    <n v="53043.47"/>
    <n v="13650.88"/>
    <n v="10290"/>
    <n v="2533.08"/>
    <n v="-70094.570000000007"/>
  </r>
  <r>
    <x v="24"/>
    <d v="2016-06-28T00:00:00"/>
    <x v="0"/>
    <x v="0"/>
    <n v="13"/>
    <s v="支付宝线下还款"/>
    <n v="0"/>
    <n v="136008.76999999999"/>
    <n v="11560.75"/>
    <n v="87045.5799999999"/>
    <n v="37402.44"/>
    <n v="12389.96"/>
    <n v="1207.3599999999999"/>
    <n v="-136008.76999999999"/>
  </r>
  <r>
    <x v="24"/>
    <d v="2016-06-29T00:00:00"/>
    <x v="0"/>
    <x v="0"/>
    <n v="13"/>
    <s v="支付宝线下还款"/>
    <n v="0"/>
    <n v="76806.62"/>
    <n v="2001.84"/>
    <n v="31962.03"/>
    <n v="42842.75"/>
    <n v="13189.83"/>
    <n v="2095.17"/>
    <n v="-76806.62"/>
  </r>
  <r>
    <x v="24"/>
    <d v="2016-06-30T00:00:00"/>
    <x v="0"/>
    <x v="0"/>
    <n v="13"/>
    <s v="支付宝线下还款"/>
    <n v="0"/>
    <n v="175718.83"/>
    <n v="1360.09"/>
    <n v="146289.20000000001"/>
    <n v="28069.54"/>
    <n v="10180.030000000001"/>
    <n v="1011.38"/>
    <n v="-175718.83"/>
  </r>
  <r>
    <x v="24"/>
    <d v="2016-07-01T00:00:00"/>
    <x v="0"/>
    <x v="1"/>
    <n v="13"/>
    <s v="支付宝线下还款"/>
    <n v="0"/>
    <n v="19041.23"/>
    <n v="680.04"/>
    <n v="0"/>
    <n v="18361.189999999999"/>
    <n v="6066.67"/>
    <n v="679"/>
    <n v="-19041.23"/>
  </r>
  <r>
    <x v="24"/>
    <d v="2016-07-05T00:00:00"/>
    <x v="0"/>
    <x v="1"/>
    <n v="13"/>
    <s v="支付宝线下还款"/>
    <n v="0"/>
    <n v="34682.239999999998"/>
    <n v="1360.09"/>
    <n v="2040.13"/>
    <n v="31282.02"/>
    <n v="8890.8799999999992"/>
    <n v="2234.15"/>
    <n v="-34682.239999999998"/>
  </r>
  <r>
    <x v="24"/>
    <d v="2016-07-07T00:00:00"/>
    <x v="0"/>
    <x v="1"/>
    <n v="13"/>
    <s v="支付宝线下还款"/>
    <n v="0"/>
    <n v="65284.15"/>
    <n v="3400.21"/>
    <n v="24481.54"/>
    <n v="37402.400000000001"/>
    <n v="9019.7900000000009"/>
    <n v="3512.29"/>
    <n v="-65284.15"/>
  </r>
  <r>
    <x v="24"/>
    <d v="2016-07-08T00:00:00"/>
    <x v="0"/>
    <x v="1"/>
    <n v="13"/>
    <s v="支付宝线下还款"/>
    <n v="0"/>
    <n v="53383.29"/>
    <n v="1360.08"/>
    <n v="25161.57"/>
    <n v="26861.64"/>
    <n v="7931.16"/>
    <n v="2554.79"/>
    <n v="-53383.29"/>
  </r>
  <r>
    <x v="24"/>
    <d v="2016-07-13T00:00:00"/>
    <x v="0"/>
    <x v="1"/>
    <n v="13"/>
    <s v="支付宝线下还款"/>
    <n v="0"/>
    <n v="114607.44"/>
    <n v="9880.66"/>
    <n v="57123.69"/>
    <n v="47603.09"/>
    <n v="18379.830000000002"/>
    <n v="8127.25"/>
    <n v="-114607.44"/>
  </r>
  <r>
    <x v="24"/>
    <d v="2016-07-14T00:00:00"/>
    <x v="0"/>
    <x v="1"/>
    <n v="13"/>
    <s v="支付宝线下还款"/>
    <n v="0"/>
    <n v="65514.12"/>
    <n v="680.04"/>
    <n v="23801.52"/>
    <n v="41032.559999999998"/>
    <n v="16789.96"/>
    <n v="6727.01"/>
    <n v="-65514.12"/>
  </r>
  <r>
    <x v="24"/>
    <d v="2016-07-16T00:00:00"/>
    <x v="0"/>
    <x v="1"/>
    <n v="13"/>
    <s v="支付宝线下还款"/>
    <n v="0"/>
    <n v="101136.45"/>
    <n v="2040.13"/>
    <n v="84325.419999999896"/>
    <n v="14770.9"/>
    <n v="7539.96"/>
    <n v="2459.9499999999998"/>
    <n v="-101136.45"/>
  </r>
  <r>
    <x v="24"/>
    <d v="2016-07-17T00:00:00"/>
    <x v="0"/>
    <x v="1"/>
    <n v="13"/>
    <s v="支付宝线下还款"/>
    <n v="0"/>
    <n v="125847.96"/>
    <n v="1360.09"/>
    <n v="109806.95"/>
    <n v="14680.92"/>
    <n v="6949.82"/>
    <n v="1748.48"/>
    <n v="-125847.96"/>
  </r>
  <r>
    <x v="24"/>
    <d v="2016-07-18T00:00:00"/>
    <x v="0"/>
    <x v="1"/>
    <n v="13"/>
    <s v="支付宝线下还款"/>
    <n v="0"/>
    <n v="89425.63"/>
    <n v="3400.22"/>
    <n v="35362.26"/>
    <n v="50663.15"/>
    <n v="22570.05"/>
    <n v="3870.37"/>
    <n v="-89425.63"/>
  </r>
  <r>
    <x v="24"/>
    <d v="2016-07-19T00:00:00"/>
    <x v="0"/>
    <x v="1"/>
    <n v="13"/>
    <s v="支付宝线下还款"/>
    <n v="0"/>
    <n v="83115.570000000007"/>
    <n v="1360.09"/>
    <n v="28561.85"/>
    <n v="53193.63"/>
    <n v="19766.349999999999"/>
    <n v="5435.28"/>
    <n v="-83115.570000000007"/>
  </r>
  <r>
    <x v="24"/>
    <d v="2016-07-20T00:00:00"/>
    <x v="0"/>
    <x v="1"/>
    <n v="13"/>
    <s v="支付宝线下还款"/>
    <n v="0"/>
    <n v="160450.44"/>
    <n v="2040.13"/>
    <n v="114927.41"/>
    <n v="43482.9"/>
    <n v="15659.65"/>
    <n v="4516.55"/>
    <n v="-160450.44"/>
  </r>
  <r>
    <x v="24"/>
    <d v="2016-07-21T00:00:00"/>
    <x v="0"/>
    <x v="1"/>
    <n v="13"/>
    <s v="支付宝线下还款"/>
    <n v="0"/>
    <n v="91505.969999999899"/>
    <n v="1360.09"/>
    <n v="28561.86"/>
    <n v="61584.02"/>
    <n v="18017.900000000001"/>
    <n v="11194.95"/>
    <n v="-91505.969999999899"/>
  </r>
  <r>
    <x v="24"/>
    <d v="2016-07-25T00:00:00"/>
    <x v="0"/>
    <x v="1"/>
    <n v="13"/>
    <s v="支付宝线下还款"/>
    <n v="0"/>
    <n v="161610.51999999999"/>
    <n v="2720.18"/>
    <n v="111527.18"/>
    <n v="47363.16"/>
    <n v="16870.689999999999"/>
    <n v="7730.27"/>
    <n v="-161610.51999999999"/>
  </r>
  <r>
    <x v="24"/>
    <d v="2016-07-26T00:00:00"/>
    <x v="0"/>
    <x v="1"/>
    <n v="13"/>
    <s v="支付宝线下还款"/>
    <n v="0"/>
    <n v="99939.63"/>
    <n v="1360.09"/>
    <n v="62537.23"/>
    <n v="36042.31"/>
    <n v="10460.82"/>
    <n v="1302.6400000000001"/>
    <n v="-99939.63"/>
  </r>
  <r>
    <x v="24"/>
    <d v="2016-07-27T00:00:00"/>
    <x v="0"/>
    <x v="1"/>
    <n v="13"/>
    <s v="支付宝线下还款"/>
    <n v="0"/>
    <n v="116287.58"/>
    <n v="2040.13"/>
    <n v="57803.76"/>
    <n v="56443.69"/>
    <n v="16530"/>
    <n v="6598.93"/>
    <n v="-116287.58"/>
  </r>
  <r>
    <x v="24"/>
    <d v="2016-07-28T00:00:00"/>
    <x v="0"/>
    <x v="1"/>
    <n v="13"/>
    <s v="支付宝线下还款"/>
    <n v="0"/>
    <n v="177166.99"/>
    <n v="8840.56"/>
    <n v="126448.91"/>
    <n v="41877.519999999997"/>
    <n v="12900.88"/>
    <n v="3881.43"/>
    <n v="-177166.99"/>
  </r>
  <r>
    <x v="24"/>
    <d v="2016-07-29T00:00:00"/>
    <x v="0"/>
    <x v="1"/>
    <n v="13"/>
    <s v="支付宝线下还款"/>
    <n v="0"/>
    <n v="80931.94"/>
    <n v="1360.09"/>
    <n v="40602.400000000001"/>
    <n v="38969.449999999997"/>
    <n v="12519.68"/>
    <n v="4373.88"/>
    <n v="-80931.94"/>
  </r>
  <r>
    <x v="24"/>
    <d v="2016-08-01T00:00:00"/>
    <x v="0"/>
    <x v="2"/>
    <n v="13"/>
    <s v="支付宝线下还款"/>
    <n v="0"/>
    <n v="61750.19"/>
    <n v="680.04"/>
    <n v="8160.49"/>
    <n v="52909.66"/>
    <n v="14470.09"/>
    <n v="1822.08"/>
    <n v="-61750.19"/>
  </r>
  <r>
    <x v="24"/>
    <d v="2016-08-05T00:00:00"/>
    <x v="0"/>
    <x v="2"/>
    <n v="13"/>
    <s v="支付宝线下还款"/>
    <n v="0"/>
    <n v="112413.71"/>
    <n v="680.04"/>
    <n v="71324.31"/>
    <n v="40409.360000000001"/>
    <n v="13791.4"/>
    <n v="5301.48"/>
    <n v="-112413.71"/>
  </r>
  <r>
    <x v="24"/>
    <d v="2016-08-07T00:00:00"/>
    <x v="0"/>
    <x v="2"/>
    <n v="13"/>
    <s v="支付宝线下还款"/>
    <n v="0"/>
    <n v="43522.73"/>
    <n v="1360.09"/>
    <n v="31961.99"/>
    <n v="10200.65"/>
    <n v="3059.92"/>
    <n v="1916.23"/>
    <n v="-43522.73"/>
  </r>
  <r>
    <x v="24"/>
    <d v="2016-08-08T00:00:00"/>
    <x v="0"/>
    <x v="2"/>
    <n v="13"/>
    <s v="支付宝线下还款"/>
    <n v="0"/>
    <n v="104626.48"/>
    <n v="6120.39"/>
    <n v="34002.129999999997"/>
    <n v="64503.959999999897"/>
    <n v="17090.04"/>
    <n v="9159.44"/>
    <n v="-104626.48"/>
  </r>
  <r>
    <x v="24"/>
    <d v="2016-08-09T00:00:00"/>
    <x v="0"/>
    <x v="2"/>
    <n v="13"/>
    <s v="支付宝线下还款"/>
    <n v="0"/>
    <n v="75557.84"/>
    <n v="1360.09"/>
    <n v="19434.13"/>
    <n v="54763.62"/>
    <n v="14219.92"/>
    <n v="7548.36"/>
    <n v="-75557.84"/>
  </r>
  <r>
    <x v="24"/>
    <d v="2016-08-10T00:00:00"/>
    <x v="0"/>
    <x v="2"/>
    <n v="13"/>
    <s v="支付宝线下还款"/>
    <n v="0"/>
    <n v="102567.57"/>
    <n v="1360.09"/>
    <n v="13600.9"/>
    <n v="87606.5799999999"/>
    <n v="31139.47"/>
    <n v="12061.19"/>
    <n v="-102567.57"/>
  </r>
  <r>
    <x v="24"/>
    <d v="2016-08-11T00:00:00"/>
    <x v="0"/>
    <x v="2"/>
    <n v="13"/>
    <s v="支付宝线下还款"/>
    <n v="0"/>
    <n v="149509.32999999999"/>
    <n v="2720.18"/>
    <n v="52363.29"/>
    <n v="94425.859999999899"/>
    <n v="19981.3"/>
    <n v="9618.8399999999892"/>
    <n v="-149509.32999999999"/>
  </r>
  <r>
    <x v="24"/>
    <d v="2016-08-12T00:00:00"/>
    <x v="0"/>
    <x v="2"/>
    <n v="13"/>
    <s v="支付宝线下还款"/>
    <n v="0"/>
    <n v="153529.67000000001"/>
    <n v="680.04"/>
    <n v="63243.98"/>
    <n v="89605.649999999907"/>
    <n v="18079.88"/>
    <n v="9923.73"/>
    <n v="-153529.67000000001"/>
  </r>
  <r>
    <x v="24"/>
    <d v="2016-08-14T00:00:00"/>
    <x v="0"/>
    <x v="2"/>
    <n v="13"/>
    <s v="支付宝线下还款"/>
    <n v="0"/>
    <n v="57123.65"/>
    <n v="1360.09"/>
    <n v="39442.519999999997"/>
    <n v="16321.04"/>
    <n v="5610.13"/>
    <n v="2979.32"/>
    <n v="-57123.65"/>
  </r>
  <r>
    <x v="24"/>
    <d v="2016-08-15T00:00:00"/>
    <x v="0"/>
    <x v="2"/>
    <n v="13"/>
    <s v="支付宝线下还款"/>
    <n v="0"/>
    <n v="124367.86"/>
    <n v="5440.34"/>
    <n v="42162.67"/>
    <n v="76764.849999999904"/>
    <n v="27750.81"/>
    <n v="13200.75"/>
    <n v="-124367.86"/>
  </r>
  <r>
    <x v="24"/>
    <d v="2016-08-16T00:00:00"/>
    <x v="0"/>
    <x v="2"/>
    <n v="6"/>
    <s v="微信支付-现金贷"/>
    <n v="0"/>
    <n v="680.04"/>
    <n v="680.04"/>
    <n v="0"/>
    <n v="0"/>
    <n v="120"/>
    <n v="1000"/>
    <n v="-680.04"/>
  </r>
  <r>
    <x v="24"/>
    <d v="2016-08-16T00:00:00"/>
    <x v="0"/>
    <x v="2"/>
    <n v="13"/>
    <s v="支付宝线下还款"/>
    <n v="0"/>
    <n v="166930.54999999999"/>
    <n v="1360.09"/>
    <n v="70044.509999999995"/>
    <n v="95525.949999999895"/>
    <n v="26290.26"/>
    <n v="12854.81"/>
    <n v="-166930.54999999999"/>
  </r>
  <r>
    <x v="24"/>
    <d v="2016-08-17T00:00:00"/>
    <x v="0"/>
    <x v="2"/>
    <n v="6"/>
    <s v="微信支付-现金贷"/>
    <n v="0"/>
    <n v="10200.64"/>
    <n v="680.04"/>
    <n v="0"/>
    <n v="9520.6"/>
    <n v="8560"/>
    <n v="2510.0100000000002"/>
    <n v="-10200.64"/>
  </r>
  <r>
    <x v="24"/>
    <d v="2016-08-17T00:00:00"/>
    <x v="0"/>
    <x v="2"/>
    <n v="13"/>
    <s v="支付宝线下还款"/>
    <n v="0"/>
    <n v="189932.35"/>
    <n v="4760.3"/>
    <n v="123087.88"/>
    <n v="62084.17"/>
    <n v="19910.84"/>
    <n v="8436.0300000000007"/>
    <n v="-189932.35"/>
  </r>
  <r>
    <x v="24"/>
    <d v="2016-08-18T00:00:00"/>
    <x v="0"/>
    <x v="2"/>
    <n v="6"/>
    <s v="微信支付-现金贷"/>
    <n v="0"/>
    <n v="32642.080000000002"/>
    <n v="3400.22"/>
    <n v="7480.48"/>
    <n v="21761.38"/>
    <n v="21920"/>
    <n v="6530"/>
    <n v="-32642.080000000002"/>
  </r>
  <r>
    <x v="24"/>
    <d v="2016-08-18T00:00:00"/>
    <x v="0"/>
    <x v="2"/>
    <n v="13"/>
    <s v="支付宝线下还款"/>
    <n v="0"/>
    <n v="196542.97"/>
    <n v="2040.13"/>
    <n v="95206.0799999999"/>
    <n v="99296.759999999893"/>
    <n v="21039.82"/>
    <n v="14193.68"/>
    <n v="-196542.97"/>
  </r>
  <r>
    <x v="24"/>
    <d v="2016-08-19T00:00:00"/>
    <x v="0"/>
    <x v="2"/>
    <n v="4"/>
    <s v="联动优势-现金贷"/>
    <n v="0"/>
    <n v="9520.61"/>
    <n v="2720.18"/>
    <n v="0"/>
    <n v="6800.43"/>
    <n v="3350"/>
    <n v="1256.67"/>
    <n v="-9520.61"/>
  </r>
  <r>
    <x v="24"/>
    <d v="2016-08-19T00:00:00"/>
    <x v="0"/>
    <x v="2"/>
    <n v="6"/>
    <s v="微信支付-现金贷"/>
    <n v="0"/>
    <n v="65284.12"/>
    <n v="7480.47"/>
    <n v="23801.52"/>
    <n v="34002.129999999997"/>
    <n v="29340"/>
    <n v="8259.99"/>
    <n v="-65284.12"/>
  </r>
  <r>
    <x v="24"/>
    <d v="2016-08-20T00:00:00"/>
    <x v="0"/>
    <x v="2"/>
    <n v="4"/>
    <s v="联动优势-现金贷"/>
    <n v="0"/>
    <n v="5440.34"/>
    <n v="680.04"/>
    <n v="3400.22"/>
    <n v="1360.08"/>
    <n v="4060"/>
    <n v="190"/>
    <n v="-5440.34"/>
  </r>
  <r>
    <x v="24"/>
    <d v="2016-08-20T00:00:00"/>
    <x v="0"/>
    <x v="2"/>
    <n v="6"/>
    <s v="微信支付-现金贷"/>
    <n v="0"/>
    <n v="101326.41"/>
    <n v="12920.82"/>
    <n v="60523.83"/>
    <n v="27881.759999999998"/>
    <n v="27660"/>
    <n v="6440.34"/>
    <n v="-101326.41"/>
  </r>
  <r>
    <x v="24"/>
    <d v="2016-08-20T00:00:00"/>
    <x v="0"/>
    <x v="2"/>
    <n v="13"/>
    <s v="支付宝线下还款"/>
    <n v="0"/>
    <n v="203572.58"/>
    <n v="680.04"/>
    <n v="121607.44"/>
    <n v="81285.099999999904"/>
    <n v="15528.43"/>
    <n v="6679.69"/>
    <n v="-203572.58"/>
  </r>
  <r>
    <x v="24"/>
    <d v="2016-08-21T00:00:00"/>
    <x v="0"/>
    <x v="2"/>
    <n v="4"/>
    <s v="联动优势-现金贷"/>
    <n v="0"/>
    <n v="13600.85"/>
    <n v="2720.17"/>
    <n v="7480.48"/>
    <n v="3400.2"/>
    <n v="3910"/>
    <n v="926.66"/>
    <n v="-13600.85"/>
  </r>
  <r>
    <x v="24"/>
    <d v="2016-08-21T00:00:00"/>
    <x v="0"/>
    <x v="2"/>
    <n v="6"/>
    <s v="微信支付-现金贷"/>
    <n v="0"/>
    <n v="121047.65"/>
    <n v="8840.5499999999993"/>
    <n v="80925.119999999893"/>
    <n v="31281.98"/>
    <n v="23930"/>
    <n v="6363.32"/>
    <n v="-121047.65"/>
  </r>
  <r>
    <x v="24"/>
    <d v="2016-08-21T00:00:00"/>
    <x v="0"/>
    <x v="2"/>
    <n v="13"/>
    <s v="支付宝线下还款"/>
    <n v="0"/>
    <n v="103026.63"/>
    <n v="2040.13"/>
    <n v="14960.96"/>
    <n v="86025.539999999906"/>
    <n v="14150.43"/>
    <n v="9558.41"/>
    <n v="-103026.63"/>
  </r>
  <r>
    <x v="24"/>
    <d v="2016-08-22T00:00:00"/>
    <x v="0"/>
    <x v="2"/>
    <n v="4"/>
    <s v="联动优势-现金贷"/>
    <n v="0"/>
    <n v="29241.86"/>
    <n v="6120.38"/>
    <n v="11560.74"/>
    <n v="11560.74"/>
    <n v="5360"/>
    <n v="1996.67"/>
    <n v="-29241.86"/>
  </r>
  <r>
    <x v="24"/>
    <d v="2016-08-22T00:00:00"/>
    <x v="0"/>
    <x v="2"/>
    <n v="6"/>
    <s v="微信支付-现金贷"/>
    <n v="0"/>
    <n v="144169.09"/>
    <n v="9520.6"/>
    <n v="78204.94"/>
    <n v="56443.55"/>
    <n v="30930"/>
    <n v="8699.92"/>
    <n v="-144169.09"/>
  </r>
  <r>
    <x v="24"/>
    <d v="2016-08-22T00:00:00"/>
    <x v="0"/>
    <x v="2"/>
    <n v="13"/>
    <s v="支付宝线下还款"/>
    <n v="0"/>
    <n v="45982.89"/>
    <n v="1360.08"/>
    <n v="15641.01"/>
    <n v="28981.8"/>
    <n v="10389.870000000001"/>
    <n v="2841.15"/>
    <n v="-45982.89"/>
  </r>
  <r>
    <x v="24"/>
    <d v="2016-08-23T00:00:00"/>
    <x v="0"/>
    <x v="2"/>
    <n v="6"/>
    <s v="微信支付-现金贷"/>
    <n v="0"/>
    <n v="76844.850000000006"/>
    <n v="1360.08"/>
    <n v="52363.35"/>
    <n v="23121.42"/>
    <n v="24590"/>
    <n v="3286.66"/>
    <n v="-76844.850000000006"/>
  </r>
  <r>
    <x v="24"/>
    <d v="2016-08-23T00:00:00"/>
    <x v="0"/>
    <x v="2"/>
    <n v="13"/>
    <s v="支付宝线下还款"/>
    <n v="0"/>
    <n v="63890.59"/>
    <n v="2040.13"/>
    <n v="57770.19"/>
    <n v="4080.27"/>
    <n v="5110.2299999999996"/>
    <n v="1036.5999999999999"/>
    <n v="-63890.59"/>
  </r>
  <r>
    <x v="24"/>
    <d v="2016-08-24T00:00:00"/>
    <x v="0"/>
    <x v="2"/>
    <n v="4"/>
    <s v="联动优势-现金贷"/>
    <n v="0"/>
    <n v="11560.74"/>
    <n v="1360.09"/>
    <n v="2720.17"/>
    <n v="7480.48"/>
    <n v="4350"/>
    <n v="1003.33"/>
    <n v="-11560.74"/>
  </r>
  <r>
    <x v="24"/>
    <d v="2016-08-24T00:00:00"/>
    <x v="0"/>
    <x v="2"/>
    <n v="6"/>
    <s v="微信支付-现金贷"/>
    <n v="0"/>
    <n v="83645.37"/>
    <n v="1360.09"/>
    <n v="42842.75"/>
    <n v="39442.53"/>
    <n v="33560"/>
    <n v="4900.01"/>
    <n v="-83645.37"/>
  </r>
  <r>
    <x v="24"/>
    <d v="2016-08-25T00:00:00"/>
    <x v="0"/>
    <x v="2"/>
    <n v="4"/>
    <s v="联动优势-现金贷"/>
    <n v="0"/>
    <n v="21081.34"/>
    <n v="1360.08"/>
    <n v="17681.13"/>
    <n v="2040.13"/>
    <n v="2860"/>
    <n v="260"/>
    <n v="-21081.34"/>
  </r>
  <r>
    <x v="24"/>
    <d v="2016-08-25T00:00:00"/>
    <x v="0"/>
    <x v="2"/>
    <n v="6"/>
    <s v="微信支付-现金贷"/>
    <n v="0"/>
    <n v="239375.21"/>
    <n v="16321.03"/>
    <n v="174771.11"/>
    <n v="48283.07"/>
    <n v="38820"/>
    <n v="7981.01"/>
    <n v="-239375.21"/>
  </r>
  <r>
    <x v="24"/>
    <d v="2016-08-26T00:00:00"/>
    <x v="0"/>
    <x v="2"/>
    <n v="6"/>
    <s v="微信支付-现金贷"/>
    <n v="0"/>
    <n v="240055.2"/>
    <n v="9520.59"/>
    <n v="177491.21"/>
    <n v="53043.4"/>
    <n v="28810"/>
    <n v="7276.66"/>
    <n v="-240055.2"/>
  </r>
  <r>
    <x v="24"/>
    <d v="2016-08-26T00:00:00"/>
    <x v="0"/>
    <x v="2"/>
    <n v="13"/>
    <s v="支付宝线下还款"/>
    <n v="0"/>
    <n v="75100.63"/>
    <n v="3400.22"/>
    <n v="42778.48"/>
    <n v="28921.93"/>
    <n v="7790"/>
    <n v="3369.46"/>
    <n v="-75100.63"/>
  </r>
  <r>
    <x v="24"/>
    <d v="2016-08-27T00:00:00"/>
    <x v="0"/>
    <x v="2"/>
    <n v="6"/>
    <s v="微信支付-现金贷"/>
    <n v="0"/>
    <n v="120367.61"/>
    <n v="3400.22"/>
    <n v="96566.119999999893"/>
    <n v="20401.27"/>
    <n v="19010"/>
    <n v="2966.67"/>
    <n v="-120367.61"/>
  </r>
  <r>
    <x v="24"/>
    <d v="2016-08-27T00:00:00"/>
    <x v="0"/>
    <x v="2"/>
    <n v="13"/>
    <s v="支付宝线下还款"/>
    <n v="0"/>
    <n v="39022.589999999997"/>
    <n v="2040.13"/>
    <n v="33322.15"/>
    <n v="3660.31"/>
    <n v="1359.86"/>
    <n v="637.6"/>
    <n v="-39022.589999999997"/>
  </r>
  <r>
    <x v="24"/>
    <d v="2016-08-28T00:00:00"/>
    <x v="0"/>
    <x v="2"/>
    <n v="6"/>
    <s v="微信支付-现金贷"/>
    <n v="0"/>
    <n v="175451.15"/>
    <n v="1360.08"/>
    <n v="150289.56"/>
    <n v="23801.51"/>
    <n v="17570"/>
    <n v="3353.34"/>
    <n v="-175451.15"/>
  </r>
  <r>
    <x v="24"/>
    <d v="2016-08-29T00:00:00"/>
    <x v="0"/>
    <x v="2"/>
    <n v="6"/>
    <s v="微信支付-现金贷"/>
    <n v="0"/>
    <n v="116967.4"/>
    <n v="6800.43"/>
    <n v="51003.199999999997"/>
    <n v="59163.77"/>
    <n v="33310"/>
    <n v="10899.78"/>
    <n v="-116967.4"/>
  </r>
  <r>
    <x v="24"/>
    <d v="2016-08-30T00:00:00"/>
    <x v="0"/>
    <x v="2"/>
    <n v="6"/>
    <s v="微信支付-现金贷"/>
    <n v="0"/>
    <n v="129208.27"/>
    <n v="2720.17"/>
    <n v="74804.799999999901"/>
    <n v="51683.3"/>
    <n v="21650"/>
    <n v="9294.19"/>
    <n v="-129208.27"/>
  </r>
  <r>
    <x v="24"/>
    <d v="2016-08-31T00:00:00"/>
    <x v="0"/>
    <x v="2"/>
    <n v="13"/>
    <s v="支付宝线下还款"/>
    <n v="0"/>
    <n v="36042.28"/>
    <n v="1360.09"/>
    <n v="8160.53"/>
    <n v="26521.66"/>
    <n v="6840.72"/>
    <n v="3744.93"/>
    <n v="-36042.28"/>
  </r>
  <r>
    <x v="24"/>
    <d v="2016-09-01T00:00:00"/>
    <x v="0"/>
    <x v="3"/>
    <n v="6"/>
    <s v="微信支付-现金贷"/>
    <n v="0"/>
    <n v="98606.18"/>
    <n v="1360.08"/>
    <n v="51683.24"/>
    <n v="45562.86"/>
    <n v="22800"/>
    <n v="10616.66"/>
    <n v="-98606.18"/>
  </r>
  <r>
    <x v="24"/>
    <d v="2016-09-05T00:00:00"/>
    <x v="0"/>
    <x v="3"/>
    <n v="6"/>
    <s v="微信支付-现金贷"/>
    <n v="0"/>
    <n v="273377.31"/>
    <n v="4760.3"/>
    <n v="212853.46"/>
    <n v="55763.55"/>
    <n v="38028.660000000003"/>
    <n v="11661.59"/>
    <n v="-273377.31"/>
  </r>
  <r>
    <x v="24"/>
    <d v="2016-09-05T00:00:00"/>
    <x v="0"/>
    <x v="3"/>
    <n v="13"/>
    <s v="支付宝线下还款"/>
    <n v="0"/>
    <n v="77104.77"/>
    <n v="680.04"/>
    <n v="27201.72"/>
    <n v="49223.01"/>
    <n v="11609.6"/>
    <n v="7097.59"/>
    <n v="-77104.77"/>
  </r>
  <r>
    <x v="24"/>
    <d v="2016-09-06T00:00:00"/>
    <x v="0"/>
    <x v="3"/>
    <n v="6"/>
    <s v="微信支付-现金贷"/>
    <n v="0"/>
    <n v="226454.32"/>
    <n v="11560.74"/>
    <n v="168650.67"/>
    <n v="46242.91"/>
    <n v="38330"/>
    <n v="9367.52"/>
    <n v="-226454.32"/>
  </r>
  <r>
    <x v="24"/>
    <d v="2016-09-06T00:00:00"/>
    <x v="0"/>
    <x v="3"/>
    <n v="13"/>
    <s v="支付宝线下还款"/>
    <n v="0"/>
    <n v="55903.45"/>
    <n v="2040.13"/>
    <n v="31962.02"/>
    <n v="21901.3"/>
    <n v="7191"/>
    <n v="5274.11"/>
    <n v="-55903.45"/>
  </r>
  <r>
    <x v="24"/>
    <d v="2016-09-07T00:00:00"/>
    <x v="0"/>
    <x v="3"/>
    <n v="6"/>
    <s v="微信支付-现金贷"/>
    <n v="0"/>
    <n v="172050.82"/>
    <n v="4760.3"/>
    <n v="115607.29"/>
    <n v="51683.23"/>
    <n v="35810"/>
    <n v="10483.200000000001"/>
    <n v="-172050.82"/>
  </r>
  <r>
    <x v="24"/>
    <d v="2016-09-07T00:00:00"/>
    <x v="0"/>
    <x v="3"/>
    <n v="13"/>
    <s v="支付宝线下还款"/>
    <n v="0"/>
    <n v="49829.84"/>
    <n v="1360.08"/>
    <n v="19041.189999999999"/>
    <n v="29428.57"/>
    <n v="7420"/>
    <n v="5308.69"/>
    <n v="-49829.84"/>
  </r>
  <r>
    <x v="24"/>
    <d v="2016-09-08T00:00:00"/>
    <x v="0"/>
    <x v="3"/>
    <n v="6"/>
    <s v="微信支付-现金贷"/>
    <n v="0"/>
    <n v="170010.76"/>
    <n v="7480.47"/>
    <n v="125807.95"/>
    <n v="36722.339999999997"/>
    <n v="33260"/>
    <n v="7320.01"/>
    <n v="-170010.76"/>
  </r>
  <r>
    <x v="24"/>
    <d v="2016-09-10T00:00:00"/>
    <x v="0"/>
    <x v="3"/>
    <n v="6"/>
    <s v="微信支付-现金贷"/>
    <n v="0"/>
    <n v="137368.67000000001"/>
    <n v="11560.73"/>
    <n v="97246.169999999896"/>
    <n v="28561.77"/>
    <n v="34120"/>
    <n v="7516.69"/>
    <n v="-137368.67000000001"/>
  </r>
  <r>
    <x v="24"/>
    <d v="2016-09-10T00:00:00"/>
    <x v="0"/>
    <x v="3"/>
    <n v="13"/>
    <s v="支付宝线下还款"/>
    <n v="0"/>
    <n v="25961.61"/>
    <n v="680.04"/>
    <n v="10880.7"/>
    <n v="14400.87"/>
    <n v="3830"/>
    <n v="960.48"/>
    <n v="-25961.61"/>
  </r>
  <r>
    <x v="24"/>
    <d v="2016-09-11T00:00:00"/>
    <x v="0"/>
    <x v="3"/>
    <n v="6"/>
    <s v="微信支付-现金贷"/>
    <n v="0"/>
    <n v="285618.02"/>
    <n v="18361.150000000001"/>
    <n v="233934.78"/>
    <n v="33322.089999999997"/>
    <n v="37340"/>
    <n v="7676.67"/>
    <n v="-285618.02"/>
  </r>
  <r>
    <x v="24"/>
    <d v="2016-09-11T00:00:00"/>
    <x v="0"/>
    <x v="3"/>
    <n v="13"/>
    <s v="支付宝线下还款"/>
    <n v="0"/>
    <n v="52242.879999999997"/>
    <n v="0"/>
    <n v="37402.400000000001"/>
    <n v="14840.48"/>
    <n v="4269.96"/>
    <n v="1163.23"/>
    <n v="-52242.879999999997"/>
  </r>
  <r>
    <x v="24"/>
    <d v="2016-09-12T00:00:00"/>
    <x v="0"/>
    <x v="3"/>
    <n v="6"/>
    <s v="微信支付-现金贷"/>
    <n v="0"/>
    <n v="371983.46"/>
    <n v="44882.87"/>
    <n v="264536.65999999997"/>
    <n v="62563.93"/>
    <n v="53550"/>
    <n v="14016.65"/>
    <n v="-371983.46"/>
  </r>
  <r>
    <x v="24"/>
    <d v="2016-09-12T00:00:00"/>
    <x v="0"/>
    <x v="3"/>
    <n v="13"/>
    <s v="支付宝线下还款"/>
    <n v="0"/>
    <n v="92705.81"/>
    <n v="2720.17"/>
    <n v="24481.54"/>
    <n v="65504.1"/>
    <n v="13119.82"/>
    <n v="7498.17"/>
    <n v="-92705.81"/>
  </r>
  <r>
    <x v="24"/>
    <d v="2016-09-13T00:00:00"/>
    <x v="0"/>
    <x v="3"/>
    <n v="6"/>
    <s v="微信支付-现金贷"/>
    <n v="0"/>
    <n v="150969.60999999999"/>
    <n v="9520.6"/>
    <n v="84325.359999999899"/>
    <n v="57123.65"/>
    <n v="47130"/>
    <n v="7983.56"/>
    <n v="-150969.60999999999"/>
  </r>
  <r>
    <x v="24"/>
    <d v="2016-09-13T00:00:00"/>
    <x v="0"/>
    <x v="3"/>
    <n v="13"/>
    <s v="支付宝线下还款"/>
    <n v="0"/>
    <n v="64064.02"/>
    <n v="0"/>
    <n v="16321.04"/>
    <n v="47742.98"/>
    <n v="11773.82"/>
    <n v="3631.28"/>
    <n v="-64064.02"/>
  </r>
  <r>
    <x v="24"/>
    <d v="2016-09-14T00:00:00"/>
    <x v="0"/>
    <x v="3"/>
    <n v="6"/>
    <s v="微信支付-现金贷"/>
    <n v="0"/>
    <n v="235294.98"/>
    <n v="12920.84"/>
    <n v="148929.48000000001"/>
    <n v="73444.66"/>
    <n v="56370"/>
    <n v="13363.65"/>
    <n v="-235294.98"/>
  </r>
  <r>
    <x v="24"/>
    <d v="2016-09-14T00:00:00"/>
    <x v="0"/>
    <x v="3"/>
    <n v="13"/>
    <s v="支付宝线下还款"/>
    <n v="0"/>
    <n v="80825.23"/>
    <n v="680.04"/>
    <n v="26521.68"/>
    <n v="53623.51"/>
    <n v="15119.64"/>
    <n v="5817.46"/>
    <n v="-80825.23"/>
  </r>
  <r>
    <x v="24"/>
    <d v="2016-09-15T00:00:00"/>
    <x v="0"/>
    <x v="3"/>
    <n v="6"/>
    <s v="微信支付-现金贷"/>
    <n v="0"/>
    <n v="392384.72"/>
    <n v="29241.85"/>
    <n v="337981.29"/>
    <n v="25161.58"/>
    <n v="40730"/>
    <n v="4563.32"/>
    <n v="-392384.72"/>
  </r>
  <r>
    <x v="24"/>
    <d v="2016-09-15T00:00:00"/>
    <x v="0"/>
    <x v="3"/>
    <n v="13"/>
    <s v="支付宝线下还款"/>
    <n v="0"/>
    <n v="71904.52"/>
    <n v="5440.35"/>
    <n v="59843.78"/>
    <n v="6620.39"/>
    <n v="4860.55"/>
    <n v="1052.46"/>
    <n v="-71904.52"/>
  </r>
  <r>
    <x v="24"/>
    <d v="2016-09-16T00:00:00"/>
    <x v="0"/>
    <x v="3"/>
    <n v="6"/>
    <s v="微信支付-现金贷"/>
    <n v="0"/>
    <n v="277457.59000000003"/>
    <n v="32642.06"/>
    <n v="209453.27"/>
    <n v="35362.26"/>
    <n v="46630"/>
    <n v="8090.02"/>
    <n v="-277457.59000000003"/>
  </r>
  <r>
    <x v="24"/>
    <d v="2016-09-17T00:00:00"/>
    <x v="0"/>
    <x v="3"/>
    <n v="6"/>
    <s v="微信支付-现金贷"/>
    <n v="0"/>
    <n v="228494.53"/>
    <n v="10880.68"/>
    <n v="192452.27"/>
    <n v="25161.58"/>
    <n v="36320"/>
    <n v="8153.19"/>
    <n v="-228494.53"/>
  </r>
  <r>
    <x v="24"/>
    <d v="2016-09-18T00:00:00"/>
    <x v="0"/>
    <x v="3"/>
    <n v="6"/>
    <s v="微信支付-现金贷"/>
    <n v="0"/>
    <n v="509352.05"/>
    <n v="36722.29"/>
    <n v="420946.47"/>
    <n v="51683.29"/>
    <n v="48560"/>
    <n v="11773.36"/>
    <n v="-509352.05"/>
  </r>
  <r>
    <x v="24"/>
    <d v="2016-09-18T00:00:00"/>
    <x v="0"/>
    <x v="3"/>
    <n v="13"/>
    <s v="支付宝线下还款"/>
    <n v="0"/>
    <n v="92146.23"/>
    <n v="2720.18"/>
    <n v="31962.04"/>
    <n v="57464.01"/>
    <n v="10880.07"/>
    <n v="5616.26"/>
    <n v="-92146.23"/>
  </r>
  <r>
    <x v="24"/>
    <d v="2016-09-19T00:00:00"/>
    <x v="0"/>
    <x v="3"/>
    <n v="6"/>
    <s v="微信支付-现金贷"/>
    <n v="0"/>
    <n v="340021.5"/>
    <n v="21761.4"/>
    <n v="229854.47"/>
    <n v="88405.629999999903"/>
    <n v="51070"/>
    <n v="13305.24"/>
    <n v="-340021.5"/>
  </r>
  <r>
    <x v="24"/>
    <d v="2016-09-19T00:00:00"/>
    <x v="0"/>
    <x v="3"/>
    <n v="13"/>
    <s v="支付宝线下还款"/>
    <n v="0"/>
    <n v="99493.309999999896"/>
    <n v="680.04"/>
    <n v="4080.26"/>
    <n v="94733.009999999893"/>
    <n v="17185.919999999998"/>
    <n v="2866.97"/>
    <n v="-99493.309999999896"/>
  </r>
  <r>
    <x v="24"/>
    <d v="2016-09-20T00:00:00"/>
    <x v="0"/>
    <x v="3"/>
    <n v="6"/>
    <s v="微信支付-现金贷"/>
    <n v="0"/>
    <n v="363143.02"/>
    <n v="11560.73"/>
    <n v="306699.46999999997"/>
    <n v="44882.82"/>
    <n v="54230"/>
    <n v="5206.67"/>
    <n v="-363143.02"/>
  </r>
  <r>
    <x v="24"/>
    <d v="2016-09-21T00:00:00"/>
    <x v="0"/>
    <x v="3"/>
    <n v="6"/>
    <s v="微信支付-现金贷"/>
    <n v="0"/>
    <n v="246855.55"/>
    <n v="21761.38"/>
    <n v="172050.82"/>
    <n v="53043.35"/>
    <n v="40890"/>
    <n v="6303.33"/>
    <n v="-246855.55"/>
  </r>
  <r>
    <x v="24"/>
    <d v="2016-09-21T00:00:00"/>
    <x v="0"/>
    <x v="3"/>
    <n v="13"/>
    <s v="支付宝线下还款"/>
    <n v="0"/>
    <n v="28561.81"/>
    <n v="4760.3"/>
    <n v="14280.91"/>
    <n v="9520.6"/>
    <n v="7399.91"/>
    <n v="1623.12"/>
    <n v="-28561.81"/>
  </r>
  <r>
    <x v="24"/>
    <d v="2016-09-22T00:00:00"/>
    <x v="0"/>
    <x v="3"/>
    <n v="6"/>
    <s v="微信支付-现金贷"/>
    <n v="0"/>
    <n v="579396.63"/>
    <n v="47603.02"/>
    <n v="463109.30000000098"/>
    <n v="68684.31"/>
    <n v="47380"/>
    <n v="8206.69"/>
    <n v="-579396.63"/>
  </r>
  <r>
    <x v="24"/>
    <d v="2016-09-22T00:00:00"/>
    <x v="0"/>
    <x v="3"/>
    <n v="13"/>
    <s v="支付宝线下还款"/>
    <n v="0"/>
    <n v="70725.5"/>
    <n v="2040.13"/>
    <n v="61203.9"/>
    <n v="7481.47"/>
    <n v="2800.46"/>
    <n v="368.45"/>
    <n v="-70725.5"/>
  </r>
  <r>
    <x v="24"/>
    <d v="2016-09-23T00:00:00"/>
    <x v="0"/>
    <x v="3"/>
    <n v="6"/>
    <s v="微信支付-现金贷"/>
    <n v="0"/>
    <n v="221013.89"/>
    <n v="12240.79"/>
    <n v="141448.94"/>
    <n v="67324.160000000003"/>
    <n v="30990"/>
    <n v="7723.29"/>
    <n v="-221013.89"/>
  </r>
  <r>
    <x v="24"/>
    <d v="2016-09-24T00:00:00"/>
    <x v="0"/>
    <x v="3"/>
    <n v="6"/>
    <s v="微信支付-现金贷"/>
    <n v="0"/>
    <n v="111527.08"/>
    <n v="20401.310000000001"/>
    <n v="46922.95"/>
    <n v="44202.82"/>
    <n v="29850"/>
    <n v="9503.32"/>
    <n v="-111527.08"/>
  </r>
  <r>
    <x v="24"/>
    <d v="2016-09-25T00:00:00"/>
    <x v="0"/>
    <x v="3"/>
    <n v="6"/>
    <s v="微信支付-现金贷"/>
    <n v="0"/>
    <n v="376743.8"/>
    <n v="12920.81"/>
    <n v="314179.82"/>
    <n v="49643.17"/>
    <n v="30860"/>
    <n v="4270"/>
    <n v="-376743.8"/>
  </r>
  <r>
    <x v="24"/>
    <d v="2016-09-25T00:00:00"/>
    <x v="0"/>
    <x v="3"/>
    <n v="13"/>
    <s v="支付宝线下还款"/>
    <n v="0"/>
    <n v="32642.080000000002"/>
    <n v="1360.09"/>
    <n v="25161.599999999999"/>
    <n v="6120.39"/>
    <n v="3329.96"/>
    <n v="41.19"/>
    <n v="-32642.080000000002"/>
  </r>
  <r>
    <x v="24"/>
    <d v="2016-09-26T00:00:00"/>
    <x v="0"/>
    <x v="3"/>
    <n v="6"/>
    <s v="微信支付-现金贷"/>
    <n v="0"/>
    <n v="338661.31"/>
    <n v="28561.79"/>
    <n v="204692.87"/>
    <n v="105406.65"/>
    <n v="41470"/>
    <n v="10440.030000000001"/>
    <n v="-338661.31"/>
  </r>
  <r>
    <x v="24"/>
    <d v="2016-09-26T00:00:00"/>
    <x v="0"/>
    <x v="3"/>
    <n v="13"/>
    <s v="支付宝线下还款"/>
    <n v="0"/>
    <n v="34682.19"/>
    <n v="2040.13"/>
    <n v="16321.03"/>
    <n v="16321.03"/>
    <n v="4410"/>
    <n v="3335.77"/>
    <n v="-34682.19"/>
  </r>
  <r>
    <x v="24"/>
    <d v="2016-09-27T00:00:00"/>
    <x v="0"/>
    <x v="3"/>
    <n v="6"/>
    <s v="微信支付-现金贷"/>
    <n v="0"/>
    <n v="210813.25"/>
    <n v="19721.240000000002"/>
    <n v="93165.8299999999"/>
    <n v="97926.179999999906"/>
    <n v="33220"/>
    <n v="12483.09"/>
    <n v="-210813.25"/>
  </r>
  <r>
    <x v="24"/>
    <d v="2016-09-28T00:00:00"/>
    <x v="0"/>
    <x v="3"/>
    <n v="6"/>
    <s v="微信支付-现金贷"/>
    <n v="0"/>
    <n v="298538.88"/>
    <n v="6800.42"/>
    <n v="223054.15"/>
    <n v="68684.31"/>
    <n v="33200"/>
    <n v="8913.31"/>
    <n v="-298538.88"/>
  </r>
  <r>
    <x v="24"/>
    <d v="2016-09-29T00:00:00"/>
    <x v="0"/>
    <x v="3"/>
    <n v="6"/>
    <s v="微信支付-现金贷"/>
    <n v="0"/>
    <n v="297165.21999999997"/>
    <n v="54403.4"/>
    <n v="169317.22"/>
    <n v="73444.600000000006"/>
    <n v="38810"/>
    <n v="7790.02"/>
    <n v="-297165.21999999997"/>
  </r>
  <r>
    <x v="24"/>
    <d v="2016-09-29T00:00:00"/>
    <x v="0"/>
    <x v="3"/>
    <n v="13"/>
    <s v="支付宝线下还款"/>
    <n v="0"/>
    <n v="32642.05"/>
    <n v="2040.13"/>
    <n v="7480.46"/>
    <n v="23121.46"/>
    <n v="4709.92"/>
    <n v="2132.9499999999998"/>
    <n v="-32642.05"/>
  </r>
  <r>
    <x v="24"/>
    <d v="2016-09-30T00:00:00"/>
    <x v="0"/>
    <x v="3"/>
    <n v="6"/>
    <s v="微信支付-现金贷"/>
    <n v="0"/>
    <n v="1258079.3800000099"/>
    <n v="23801.49"/>
    <n v="1151312.71000001"/>
    <n v="82965.179999999906"/>
    <n v="35620"/>
    <n v="11096.69"/>
    <n v="-1258079.3800000099"/>
  </r>
  <r>
    <x v="24"/>
    <d v="2016-10-01T00:00:00"/>
    <x v="0"/>
    <x v="4"/>
    <n v="6"/>
    <s v="微信支付-现金贷"/>
    <n v="0"/>
    <n v="42162.68"/>
    <n v="12240.79"/>
    <n v="0"/>
    <n v="29921.89"/>
    <n v="16230"/>
    <n v="2963.33"/>
    <n v="-42162.68"/>
  </r>
  <r>
    <x v="24"/>
    <d v="2016-10-02T00:00:00"/>
    <x v="0"/>
    <x v="4"/>
    <n v="6"/>
    <s v="微信支付-现金贷"/>
    <n v="0"/>
    <n v="35362.18"/>
    <n v="2720.16"/>
    <n v="680.04"/>
    <n v="31961.98"/>
    <n v="16320"/>
    <n v="2280"/>
    <n v="-35362.18"/>
  </r>
  <r>
    <x v="24"/>
    <d v="2016-10-02T00:00:00"/>
    <x v="0"/>
    <x v="4"/>
    <n v="13"/>
    <s v="支付宝线下还款"/>
    <n v="0"/>
    <n v="13600.88"/>
    <n v="1360.09"/>
    <n v="1360.09"/>
    <n v="10880.7"/>
    <n v="2310"/>
    <n v="2893.12"/>
    <n v="-13600.88"/>
  </r>
  <r>
    <x v="24"/>
    <d v="2016-10-05T00:00:00"/>
    <x v="0"/>
    <x v="4"/>
    <n v="6"/>
    <s v="微信支付-现金贷"/>
    <n v="0"/>
    <n v="147569.24"/>
    <n v="23121.46"/>
    <n v="80245.009999999893"/>
    <n v="44202.77"/>
    <n v="26550"/>
    <n v="5333.31"/>
    <n v="-147569.24"/>
  </r>
  <r>
    <x v="24"/>
    <d v="2016-10-06T00:00:00"/>
    <x v="0"/>
    <x v="4"/>
    <n v="6"/>
    <s v="微信支付-现金贷"/>
    <n v="0"/>
    <n v="210813.31"/>
    <n v="25161.58"/>
    <n v="108126.85"/>
    <n v="77524.879999999903"/>
    <n v="33580"/>
    <n v="4553.34"/>
    <n v="-210813.31"/>
  </r>
  <r>
    <x v="24"/>
    <d v="2016-10-06T00:00:00"/>
    <x v="0"/>
    <x v="4"/>
    <n v="13"/>
    <s v="支付宝线下还款"/>
    <n v="0"/>
    <n v="10628.71"/>
    <n v="680.04"/>
    <n v="6128.29"/>
    <n v="3820.38"/>
    <n v="1420"/>
    <n v="1093.96"/>
    <n v="-10628.71"/>
  </r>
  <r>
    <x v="24"/>
    <d v="2016-10-07T00:00:00"/>
    <x v="0"/>
    <x v="4"/>
    <n v="6"/>
    <s v="微信支付-现金贷"/>
    <n v="0"/>
    <n v="148249.42000000001"/>
    <n v="10880.69"/>
    <n v="72764.62"/>
    <n v="64604.11"/>
    <n v="27250"/>
    <n v="4130"/>
    <n v="-148249.42000000001"/>
  </r>
  <r>
    <x v="24"/>
    <d v="2016-10-08T00:00:00"/>
    <x v="0"/>
    <x v="4"/>
    <n v="6"/>
    <s v="微信支付-现金贷"/>
    <n v="0"/>
    <n v="154369.74"/>
    <n v="11560.72"/>
    <n v="65964.179999999993"/>
    <n v="76844.839999999895"/>
    <n v="39633.33"/>
    <n v="5013.32"/>
    <n v="-154369.74"/>
  </r>
  <r>
    <x v="24"/>
    <d v="2016-10-09T00:00:00"/>
    <x v="0"/>
    <x v="4"/>
    <n v="6"/>
    <s v="微信支付-现金贷"/>
    <n v="0"/>
    <n v="111527.01"/>
    <n v="4760.3"/>
    <n v="19041.21"/>
    <n v="87725.499999999898"/>
    <n v="45490"/>
    <n v="11329.97"/>
    <n v="-111527.01"/>
  </r>
  <r>
    <x v="24"/>
    <d v="2016-10-10T00:00:00"/>
    <x v="0"/>
    <x v="4"/>
    <n v="6"/>
    <s v="微信支付-现金贷"/>
    <n v="0"/>
    <n v="204693.04"/>
    <n v="7480.46"/>
    <n v="97926.259999999893"/>
    <n v="99286.319999999905"/>
    <n v="47960"/>
    <n v="19976.64"/>
    <n v="-204693.04"/>
  </r>
  <r>
    <x v="24"/>
    <d v="2016-10-10T00:00:00"/>
    <x v="0"/>
    <x v="4"/>
    <n v="13"/>
    <s v="支付宝线下还款"/>
    <n v="0"/>
    <n v="22441.42"/>
    <n v="0"/>
    <n v="4080.26"/>
    <n v="18361.16"/>
    <n v="5910.87"/>
    <n v="2403.9299999999998"/>
    <n v="-22441.42"/>
  </r>
  <r>
    <x v="24"/>
    <d v="2016-10-11T00:00:00"/>
    <x v="0"/>
    <x v="4"/>
    <n v="6"/>
    <s v="微信支付-现金贷"/>
    <n v="0"/>
    <n v="298538.78999999998"/>
    <n v="19721.23"/>
    <n v="193812.24"/>
    <n v="85005.319999999905"/>
    <n v="43280"/>
    <n v="12336.22"/>
    <n v="-298538.78999999998"/>
  </r>
  <r>
    <x v="24"/>
    <d v="2016-10-11T00:00:00"/>
    <x v="0"/>
    <x v="4"/>
    <n v="13"/>
    <s v="支付宝线下还款"/>
    <n v="0"/>
    <n v="39602.589999999997"/>
    <n v="1360.08"/>
    <n v="17001.099999999999"/>
    <n v="21241.41"/>
    <n v="6269.88"/>
    <n v="2188.08"/>
    <n v="-39602.589999999997"/>
  </r>
  <r>
    <x v="24"/>
    <d v="2016-10-12T00:00:00"/>
    <x v="0"/>
    <x v="4"/>
    <n v="6"/>
    <s v="微信支付-现金贷"/>
    <n v="0"/>
    <n v="465829.27"/>
    <n v="62563.91"/>
    <n v="284937.88"/>
    <n v="118327.48"/>
    <n v="54170"/>
    <n v="16223.63"/>
    <n v="-465829.27"/>
  </r>
  <r>
    <x v="24"/>
    <d v="2016-10-12T00:00:00"/>
    <x v="0"/>
    <x v="4"/>
    <n v="13"/>
    <s v="支付宝线下还款"/>
    <n v="0"/>
    <n v="50543.15"/>
    <n v="1360.08"/>
    <n v="20401.3"/>
    <n v="28781.77"/>
    <n v="5649.96"/>
    <n v="4865.16"/>
    <n v="-50543.15"/>
  </r>
  <r>
    <x v="24"/>
    <d v="2016-10-13T00:00:00"/>
    <x v="0"/>
    <x v="4"/>
    <n v="6"/>
    <s v="微信支付-现金贷"/>
    <n v="0"/>
    <n v="186331.69"/>
    <n v="9520.59"/>
    <n v="55763.54"/>
    <n v="121047.56"/>
    <n v="48360"/>
    <n v="11733.32"/>
    <n v="-186331.69"/>
  </r>
  <r>
    <x v="24"/>
    <d v="2016-10-14T00:00:00"/>
    <x v="0"/>
    <x v="4"/>
    <n v="6"/>
    <s v="微信支付-现金贷"/>
    <n v="0"/>
    <n v="201972.7"/>
    <n v="7480.47"/>
    <n v="68004.28"/>
    <n v="126487.95"/>
    <n v="51330"/>
    <n v="12560.01"/>
    <n v="-201972.7"/>
  </r>
  <r>
    <x v="24"/>
    <d v="2016-10-14T00:00:00"/>
    <x v="0"/>
    <x v="4"/>
    <n v="13"/>
    <s v="支付宝线下还款"/>
    <n v="0"/>
    <n v="37722.32"/>
    <n v="680.04"/>
    <n v="2720.16"/>
    <n v="34322.120000000003"/>
    <n v="5840.05"/>
    <n v="3776.05"/>
    <n v="-37722.32"/>
  </r>
  <r>
    <x v="24"/>
    <d v="2016-10-15T00:00:00"/>
    <x v="0"/>
    <x v="4"/>
    <n v="6"/>
    <s v="微信支付-现金贷"/>
    <n v="0"/>
    <n v="370623.3"/>
    <n v="25841.63"/>
    <n v="294458.52"/>
    <n v="50323.15"/>
    <n v="36590"/>
    <n v="9236.67"/>
    <n v="-370623.3"/>
  </r>
  <r>
    <x v="24"/>
    <d v="2016-10-15T00:00:00"/>
    <x v="0"/>
    <x v="4"/>
    <n v="13"/>
    <s v="支付宝线下还款"/>
    <n v="0"/>
    <n v="20221.25"/>
    <n v="680.04"/>
    <n v="13600.87"/>
    <n v="5940.34"/>
    <n v="1880.37"/>
    <n v="2570.87"/>
    <n v="-20221.25"/>
  </r>
  <r>
    <x v="24"/>
    <d v="2016-10-16T00:00:00"/>
    <x v="0"/>
    <x v="4"/>
    <n v="6"/>
    <s v="微信支付-现金贷"/>
    <n v="0"/>
    <n v="153009.62"/>
    <n v="25841.63"/>
    <n v="80245.059999999896"/>
    <n v="46922.93"/>
    <n v="33950"/>
    <n v="5933.34"/>
    <n v="-153009.62"/>
  </r>
  <r>
    <x v="24"/>
    <d v="2016-10-16T00:00:00"/>
    <x v="0"/>
    <x v="4"/>
    <n v="13"/>
    <s v="支付宝线下还款"/>
    <n v="0"/>
    <n v="8735.59"/>
    <n v="1360.08"/>
    <n v="3400.21"/>
    <n v="3975.3"/>
    <n v="1760.95"/>
    <n v="471.59"/>
    <n v="-8735.59"/>
  </r>
  <r>
    <x v="24"/>
    <d v="2016-10-18T00:00:00"/>
    <x v="0"/>
    <x v="4"/>
    <n v="6"/>
    <s v="微信支付-现金贷"/>
    <n v="0"/>
    <n v="621559.12"/>
    <n v="38082.379999999997"/>
    <n v="455628.68"/>
    <n v="127848.06"/>
    <n v="57410"/>
    <n v="21440.52"/>
    <n v="-621559.12"/>
  </r>
  <r>
    <x v="24"/>
    <d v="2016-10-18T00:00:00"/>
    <x v="0"/>
    <x v="4"/>
    <n v="13"/>
    <s v="支付宝线下还款"/>
    <n v="0"/>
    <n v="85265.07"/>
    <n v="1360.08"/>
    <n v="29181.59"/>
    <n v="54723.4"/>
    <n v="8512.61"/>
    <n v="15097.68"/>
    <n v="-85265.07"/>
  </r>
  <r>
    <x v="24"/>
    <d v="2016-10-19T00:00:00"/>
    <x v="0"/>
    <x v="4"/>
    <n v="6"/>
    <s v="微信支付-现金贷"/>
    <n v="0"/>
    <n v="412785.91"/>
    <n v="27201.71"/>
    <n v="316219.90000000002"/>
    <n v="69364.3"/>
    <n v="46850"/>
    <n v="11293.26"/>
    <n v="-412785.91"/>
  </r>
  <r>
    <x v="24"/>
    <d v="2016-10-19T00:00:00"/>
    <x v="0"/>
    <x v="4"/>
    <n v="13"/>
    <s v="支付宝线下还款"/>
    <n v="0"/>
    <n v="44122.74"/>
    <n v="3400.21"/>
    <n v="8160.51"/>
    <n v="32562.02"/>
    <n v="6809.53"/>
    <n v="4121.0600000000004"/>
    <n v="-44122.74"/>
  </r>
  <r>
    <x v="24"/>
    <d v="2016-10-20T00:00:00"/>
    <x v="0"/>
    <x v="4"/>
    <n v="6"/>
    <s v="微信支付-现金贷"/>
    <n v="0"/>
    <n v="187691.86"/>
    <n v="10200.65"/>
    <n v="99966.329999999798"/>
    <n v="77524.879999999903"/>
    <n v="45330"/>
    <n v="13466.66"/>
    <n v="-187691.86"/>
  </r>
  <r>
    <x v="24"/>
    <d v="2016-10-20T00:00:00"/>
    <x v="0"/>
    <x v="4"/>
    <n v="13"/>
    <s v="支付宝线下还款"/>
    <n v="0"/>
    <n v="69544.11"/>
    <n v="680.04"/>
    <n v="2040.12"/>
    <n v="66823.95"/>
    <n v="9599.76"/>
    <n v="13148.25"/>
    <n v="-69544.11"/>
  </r>
  <r>
    <x v="24"/>
    <d v="2016-10-21T00:00:00"/>
    <x v="0"/>
    <x v="4"/>
    <n v="6"/>
    <s v="微信支付-现金贷"/>
    <n v="0"/>
    <n v="321640.02"/>
    <n v="16321.01"/>
    <n v="232554.47"/>
    <n v="72764.539999999994"/>
    <n v="50690"/>
    <n v="12933.36"/>
    <n v="-321640.02"/>
  </r>
  <r>
    <x v="24"/>
    <d v="2016-10-21T00:00:00"/>
    <x v="0"/>
    <x v="4"/>
    <n v="13"/>
    <s v="支付宝线下还款"/>
    <n v="0"/>
    <n v="40552.559999999998"/>
    <n v="6120.39"/>
    <n v="5440.34"/>
    <n v="28991.83"/>
    <n v="6839.99"/>
    <n v="1477.66"/>
    <n v="-40552.559999999998"/>
  </r>
  <r>
    <x v="24"/>
    <d v="2016-10-22T00:00:00"/>
    <x v="0"/>
    <x v="4"/>
    <n v="6"/>
    <s v="微信支付-现金贷"/>
    <n v="0"/>
    <n v="682763.070000001"/>
    <n v="51683.26"/>
    <n v="552874.85000000102"/>
    <n v="78204.959999999905"/>
    <n v="32980"/>
    <n v="12253.28"/>
    <n v="-682763.070000001"/>
  </r>
  <r>
    <x v="24"/>
    <d v="2016-10-22T00:00:00"/>
    <x v="0"/>
    <x v="4"/>
    <n v="13"/>
    <s v="支付宝线下还款"/>
    <n v="0"/>
    <n v="48443.18"/>
    <n v="3400.21"/>
    <n v="16321.05"/>
    <n v="28721.919999999998"/>
    <n v="5119.55"/>
    <n v="635.80999999999995"/>
    <n v="-48443.18"/>
  </r>
  <r>
    <x v="24"/>
    <d v="2016-10-23T00:00:00"/>
    <x v="0"/>
    <x v="4"/>
    <n v="6"/>
    <s v="微信支付-现金贷"/>
    <n v="0"/>
    <n v="199252.66"/>
    <n v="16321.05"/>
    <n v="106086.76"/>
    <n v="76844.849999999904"/>
    <n v="25690"/>
    <n v="6207.02"/>
    <n v="-199252.66"/>
  </r>
  <r>
    <x v="24"/>
    <d v="2016-10-24T00:00:00"/>
    <x v="0"/>
    <x v="4"/>
    <n v="6"/>
    <s v="微信支付-现金贷"/>
    <n v="0"/>
    <n v="99286.19"/>
    <n v="17681.13"/>
    <n v="27201.7"/>
    <n v="54403.360000000001"/>
    <n v="30180"/>
    <n v="5523.18"/>
    <n v="-99286.19"/>
  </r>
  <r>
    <x v="24"/>
    <d v="2016-10-24T00:00:00"/>
    <x v="0"/>
    <x v="4"/>
    <n v="13"/>
    <s v="支付宝线下还款"/>
    <n v="0"/>
    <n v="66514.39"/>
    <n v="2040.13"/>
    <n v="680.04"/>
    <n v="63794.22"/>
    <n v="11529.31"/>
    <n v="1890.18"/>
    <n v="-66514.39"/>
  </r>
  <r>
    <x v="24"/>
    <d v="2016-10-25T00:00:00"/>
    <x v="0"/>
    <x v="4"/>
    <n v="6"/>
    <s v="微信支付-现金贷"/>
    <n v="0"/>
    <n v="252295.83"/>
    <n v="12920.81"/>
    <n v="151649.5"/>
    <n v="87725.52"/>
    <n v="36700"/>
    <n v="6470"/>
    <n v="-252295.83"/>
  </r>
  <r>
    <x v="24"/>
    <d v="2016-10-26T00:00:00"/>
    <x v="0"/>
    <x v="4"/>
    <n v="6"/>
    <s v="微信支付-现金贷"/>
    <n v="0"/>
    <n v="524313.04"/>
    <n v="38762.44"/>
    <n v="323700.34999999998"/>
    <n v="161850.25"/>
    <n v="41500"/>
    <n v="8646.66"/>
    <n v="-524313.04"/>
  </r>
  <r>
    <x v="24"/>
    <d v="2016-10-26T00:00:00"/>
    <x v="0"/>
    <x v="4"/>
    <n v="13"/>
    <s v="支付宝线下还款"/>
    <n v="0"/>
    <n v="23121.45"/>
    <n v="680.04"/>
    <n v="18361.150000000001"/>
    <n v="4080.26"/>
    <n v="775.95"/>
    <n v="44.25"/>
    <n v="-23121.45"/>
  </r>
  <r>
    <x v="24"/>
    <d v="2016-10-27T00:00:00"/>
    <x v="0"/>
    <x v="4"/>
    <n v="6"/>
    <s v="微信支付-现金贷"/>
    <n v="0"/>
    <n v="225094.05"/>
    <n v="14280.89"/>
    <n v="101326.25"/>
    <n v="109486.91"/>
    <n v="37960"/>
    <n v="6746.65"/>
    <n v="-225094.05"/>
  </r>
  <r>
    <x v="24"/>
    <d v="2016-10-27T00:00:00"/>
    <x v="0"/>
    <x v="4"/>
    <n v="13"/>
    <s v="支付宝线下还款"/>
    <n v="0"/>
    <n v="10880.68"/>
    <n v="680.04"/>
    <n v="3400.21"/>
    <n v="6800.43"/>
    <n v="1920"/>
    <n v="277.48"/>
    <n v="-10880.68"/>
  </r>
  <r>
    <x v="24"/>
    <d v="2016-10-28T00:00:00"/>
    <x v="0"/>
    <x v="4"/>
    <n v="6"/>
    <s v="微信支付-现金贷"/>
    <n v="0"/>
    <n v="282217.73"/>
    <n v="52363.27"/>
    <n v="121727.64"/>
    <n v="108126.82"/>
    <n v="38600"/>
    <n v="8076.67"/>
    <n v="-282217.73"/>
  </r>
  <r>
    <x v="24"/>
    <d v="2016-10-28T00:00:00"/>
    <x v="0"/>
    <x v="4"/>
    <n v="13"/>
    <s v="支付宝线下还款"/>
    <n v="0"/>
    <n v="7480.47"/>
    <n v="680.04"/>
    <n v="2040.13"/>
    <n v="4760.3"/>
    <n v="1980"/>
    <n v="1264.92"/>
    <n v="-7480.47"/>
  </r>
  <r>
    <x v="24"/>
    <d v="2016-10-29T00:00:00"/>
    <x v="0"/>
    <x v="4"/>
    <n v="6"/>
    <s v="微信支付-现金贷"/>
    <n v="0"/>
    <n v="372649.84"/>
    <n v="64604.02"/>
    <n v="147555.76999999999"/>
    <n v="160490.04999999999"/>
    <n v="40300"/>
    <n v="6830"/>
    <n v="-372649.84"/>
  </r>
  <r>
    <x v="24"/>
    <d v="2016-10-29T00:00:00"/>
    <x v="0"/>
    <x v="4"/>
    <n v="13"/>
    <s v="支付宝线下还款"/>
    <n v="0"/>
    <n v="19721.240000000002"/>
    <n v="2720.17"/>
    <n v="11560.73"/>
    <n v="5440.34"/>
    <n v="1579.96"/>
    <n v="1987.59"/>
    <n v="-19721.240000000002"/>
  </r>
  <r>
    <x v="24"/>
    <d v="2016-10-30T00:00:00"/>
    <x v="0"/>
    <x v="4"/>
    <n v="6"/>
    <s v="微信支付-现金贷"/>
    <n v="0"/>
    <n v="172730.83"/>
    <n v="26521.67"/>
    <n v="78204.919999999896"/>
    <n v="68004.240000000005"/>
    <n v="23240"/>
    <n v="2876.71"/>
    <n v="-172730.83"/>
  </r>
  <r>
    <x v="24"/>
    <d v="2016-10-30T00:00:00"/>
    <x v="0"/>
    <x v="4"/>
    <n v="13"/>
    <s v="支付宝线下还款"/>
    <n v="0"/>
    <n v="7480.47"/>
    <n v="2040.13"/>
    <n v="1360.08"/>
    <n v="4080.26"/>
    <n v="929.91"/>
    <n v="83.33"/>
    <n v="-7480.47"/>
  </r>
  <r>
    <x v="24"/>
    <d v="2016-10-31T00:00:00"/>
    <x v="0"/>
    <x v="4"/>
    <n v="6"/>
    <s v="微信支付-现金贷"/>
    <n v="0"/>
    <n v="256376.06"/>
    <n v="7480.47"/>
    <n v="13600.84"/>
    <n v="235294.75"/>
    <n v="44910"/>
    <n v="9548.33"/>
    <n v="-256376.06"/>
  </r>
  <r>
    <x v="24"/>
    <d v="2016-11-01T00:00:00"/>
    <x v="0"/>
    <x v="5"/>
    <n v="6"/>
    <s v="微信支付-现金贷"/>
    <n v="0"/>
    <n v="152329.67000000001"/>
    <n v="10200.64"/>
    <n v="24481.55"/>
    <n v="117647.48"/>
    <n v="29870"/>
    <n v="13383.67"/>
    <n v="-152329.67000000001"/>
  </r>
  <r>
    <x v="24"/>
    <d v="2016-11-01T00:00:00"/>
    <x v="0"/>
    <x v="5"/>
    <n v="13"/>
    <s v="支付宝线下还款"/>
    <n v="0"/>
    <n v="31281.96"/>
    <n v="4760.3"/>
    <n v="0"/>
    <n v="26521.66"/>
    <n v="4829.84"/>
    <n v="8267.31"/>
    <n v="-31281.96"/>
  </r>
  <r>
    <x v="24"/>
    <d v="2016-11-02T00:00:00"/>
    <x v="0"/>
    <x v="5"/>
    <n v="6"/>
    <s v="微信支付-现金贷"/>
    <n v="0"/>
    <n v="102686.46"/>
    <n v="3400.21"/>
    <n v="18361.16"/>
    <n v="80925.09"/>
    <n v="27940"/>
    <n v="8150.68"/>
    <n v="-102686.46"/>
  </r>
  <r>
    <x v="24"/>
    <d v="2016-11-02T00:00:00"/>
    <x v="0"/>
    <x v="5"/>
    <n v="13"/>
    <s v="支付宝线下还款"/>
    <n v="0"/>
    <n v="25161.59"/>
    <n v="2720.18"/>
    <n v="2040.13"/>
    <n v="20401.28"/>
    <n v="4199.87"/>
    <n v="2910.15"/>
    <n v="-25161.59"/>
  </r>
  <r>
    <x v="24"/>
    <d v="2016-11-05T00:00:00"/>
    <x v="0"/>
    <x v="5"/>
    <n v="6"/>
    <s v="微信支付-现金贷"/>
    <n v="0"/>
    <n v="155729.79"/>
    <n v="26521.66"/>
    <n v="76844.820000000007"/>
    <n v="52363.31"/>
    <n v="25840"/>
    <n v="5980.03"/>
    <n v="-155729.79"/>
  </r>
  <r>
    <x v="24"/>
    <d v="2016-11-05T00:00:00"/>
    <x v="0"/>
    <x v="5"/>
    <n v="13"/>
    <s v="支付宝线下还款"/>
    <n v="0"/>
    <n v="6380.26"/>
    <n v="680.04"/>
    <n v="3400.22"/>
    <n v="2300"/>
    <n v="390"/>
    <n v="0"/>
    <n v="-6380.26"/>
  </r>
  <r>
    <x v="24"/>
    <d v="2016-11-06T00:00:00"/>
    <x v="0"/>
    <x v="5"/>
    <n v="6"/>
    <s v="微信支付-现金贷"/>
    <n v="0"/>
    <n v="119687.51"/>
    <n v="12920.81"/>
    <n v="18361.13"/>
    <n v="88405.57"/>
    <n v="32900"/>
    <n v="5663.33"/>
    <n v="-119687.51"/>
  </r>
  <r>
    <x v="24"/>
    <d v="2016-11-07T00:00:00"/>
    <x v="0"/>
    <x v="5"/>
    <n v="6"/>
    <s v="微信支付-现金贷"/>
    <n v="0"/>
    <n v="137368.62"/>
    <n v="13600.86"/>
    <n v="31962.02"/>
    <n v="91805.739999999903"/>
    <n v="40360"/>
    <n v="11866.67"/>
    <n v="-137368.62"/>
  </r>
  <r>
    <x v="24"/>
    <d v="2016-11-08T00:00:00"/>
    <x v="0"/>
    <x v="5"/>
    <n v="6"/>
    <s v="微信支付-现金贷"/>
    <n v="0"/>
    <n v="176090.98"/>
    <n v="26521.68"/>
    <n v="42122.51"/>
    <n v="107446.79"/>
    <n v="47480"/>
    <n v="9037.9599999999991"/>
    <n v="-176090.98"/>
  </r>
  <r>
    <x v="24"/>
    <d v="2016-11-08T00:00:00"/>
    <x v="0"/>
    <x v="5"/>
    <n v="13"/>
    <s v="支付宝线下还款"/>
    <n v="0"/>
    <n v="13660.92"/>
    <n v="3400.21"/>
    <n v="2040.13"/>
    <n v="8220.58"/>
    <n v="2580"/>
    <n v="2203.9699999999998"/>
    <n v="-13660.92"/>
  </r>
  <r>
    <x v="24"/>
    <d v="2016-11-09T00:00:00"/>
    <x v="0"/>
    <x v="5"/>
    <n v="6"/>
    <s v="微信支付-现金贷"/>
    <n v="0"/>
    <n v="448148.43"/>
    <n v="108126.87"/>
    <n v="250255.87"/>
    <n v="89765.69"/>
    <n v="50469.91"/>
    <n v="8300.3700000000008"/>
    <n v="-448148.43"/>
  </r>
  <r>
    <x v="24"/>
    <d v="2016-11-09T00:00:00"/>
    <x v="0"/>
    <x v="5"/>
    <n v="13"/>
    <s v="支付宝线下还款"/>
    <n v="0"/>
    <n v="28161.82"/>
    <n v="7480.47"/>
    <n v="2040.12"/>
    <n v="18641.23"/>
    <n v="5649.96"/>
    <n v="2690.99"/>
    <n v="-28161.82"/>
  </r>
  <r>
    <x v="24"/>
    <d v="2016-11-10T00:00:00"/>
    <x v="0"/>
    <x v="5"/>
    <n v="6"/>
    <s v="微信支付-现金贷"/>
    <n v="0"/>
    <n v="457655.53"/>
    <n v="46242.93"/>
    <n v="196519.08"/>
    <n v="214893.52"/>
    <n v="62760"/>
    <n v="11726.7"/>
    <n v="-457655.53"/>
  </r>
  <r>
    <x v="24"/>
    <d v="2016-11-10T00:00:00"/>
    <x v="0"/>
    <x v="5"/>
    <n v="13"/>
    <s v="支付宝线下还款"/>
    <n v="0"/>
    <n v="28161.57"/>
    <n v="2720.18"/>
    <n v="9520.6"/>
    <n v="15920.79"/>
    <n v="3420"/>
    <n v="3119"/>
    <n v="-28161.57"/>
  </r>
  <r>
    <x v="24"/>
    <d v="2016-11-11T00:00:00"/>
    <x v="0"/>
    <x v="5"/>
    <n v="6"/>
    <s v="微信支付-现金贷"/>
    <n v="0"/>
    <n v="377423.84"/>
    <n v="63924.03"/>
    <n v="144169.12"/>
    <n v="169330.69"/>
    <n v="59980"/>
    <n v="8873.24"/>
    <n v="-377423.84"/>
  </r>
  <r>
    <x v="24"/>
    <d v="2016-11-11T00:00:00"/>
    <x v="0"/>
    <x v="5"/>
    <n v="13"/>
    <s v="支付宝线下还款"/>
    <n v="0"/>
    <n v="19041.189999999999"/>
    <n v="1360.09"/>
    <n v="1360.09"/>
    <n v="16321.01"/>
    <n v="3239.62"/>
    <n v="1884.17"/>
    <n v="-19041.189999999999"/>
  </r>
  <r>
    <x v="24"/>
    <d v="2016-11-12T00:00:00"/>
    <x v="0"/>
    <x v="5"/>
    <n v="6"/>
    <s v="微信支付-现金贷"/>
    <n v="0"/>
    <n v="523619.549999999"/>
    <n v="70724.44"/>
    <n v="296485.27"/>
    <n v="156409.84"/>
    <n v="47740"/>
    <n v="4858.66"/>
    <n v="-523619.549999999"/>
  </r>
  <r>
    <x v="24"/>
    <d v="2016-11-12T00:00:00"/>
    <x v="0"/>
    <x v="5"/>
    <n v="13"/>
    <s v="支付宝线下还款"/>
    <n v="0"/>
    <n v="15640.98"/>
    <n v="1360.09"/>
    <n v="6800.41"/>
    <n v="7480.48"/>
    <n v="1950"/>
    <n v="1653.25"/>
    <n v="-15640.98"/>
  </r>
  <r>
    <x v="24"/>
    <d v="2016-11-13T00:00:00"/>
    <x v="0"/>
    <x v="5"/>
    <n v="6"/>
    <s v="微信支付-现金贷"/>
    <n v="0"/>
    <n v="246175.48"/>
    <n v="22441.39"/>
    <n v="70724.44"/>
    <n v="153009.65"/>
    <n v="37010"/>
    <n v="6023.35"/>
    <n v="-246175.48"/>
  </r>
  <r>
    <x v="24"/>
    <d v="2016-11-14T00:00:00"/>
    <x v="0"/>
    <x v="5"/>
    <n v="6"/>
    <s v="微信支付-现金贷"/>
    <n v="0"/>
    <n v="144169.03"/>
    <n v="1360.08"/>
    <n v="15640.98"/>
    <n v="127167.97"/>
    <n v="41299.910000000003"/>
    <n v="11536.68"/>
    <n v="-144169.03"/>
  </r>
  <r>
    <x v="24"/>
    <d v="2016-11-15T00:00:00"/>
    <x v="0"/>
    <x v="5"/>
    <n v="6"/>
    <s v="微信支付-现金贷"/>
    <n v="0"/>
    <n v="451548.31999999902"/>
    <n v="27201.73"/>
    <n v="337301.07999999903"/>
    <n v="87045.509999999893"/>
    <n v="47520"/>
    <n v="18777.259999999998"/>
    <n v="-451548.31999999902"/>
  </r>
  <r>
    <x v="24"/>
    <d v="2016-11-15T00:00:00"/>
    <x v="0"/>
    <x v="5"/>
    <n v="13"/>
    <s v="支付宝线下还款"/>
    <n v="0"/>
    <n v="35362.230000000003"/>
    <n v="680.04"/>
    <n v="10880.69"/>
    <n v="23801.5"/>
    <n v="4430.8599999999997"/>
    <n v="2655.29"/>
    <n v="-35362.230000000003"/>
  </r>
  <r>
    <x v="24"/>
    <d v="2016-11-16T00:00:00"/>
    <x v="0"/>
    <x v="5"/>
    <n v="6"/>
    <s v="微信支付-现金贷"/>
    <n v="0"/>
    <n v="221693.91"/>
    <n v="7480.47"/>
    <n v="116287.32"/>
    <n v="97926.119999999893"/>
    <n v="37070"/>
    <n v="15603.21"/>
    <n v="-221693.91"/>
  </r>
  <r>
    <x v="24"/>
    <d v="2016-11-16T00:00:00"/>
    <x v="0"/>
    <x v="5"/>
    <n v="13"/>
    <s v="支付宝线下还款"/>
    <n v="0"/>
    <n v="45761.34"/>
    <n v="1360.08"/>
    <n v="15839.45"/>
    <n v="28561.81"/>
    <n v="6429.88"/>
    <n v="2319.02"/>
    <n v="-45761.34"/>
  </r>
  <r>
    <x v="24"/>
    <d v="2016-11-17T00:00:00"/>
    <x v="0"/>
    <x v="5"/>
    <n v="6"/>
    <s v="微信支付-现金贷"/>
    <n v="0"/>
    <n v="151649.4"/>
    <n v="17001.060000000001"/>
    <n v="65284.05"/>
    <n v="69364.289999999994"/>
    <n v="37620"/>
    <n v="9267.67"/>
    <n v="-151649.4"/>
  </r>
  <r>
    <x v="24"/>
    <d v="2016-11-17T00:00:00"/>
    <x v="0"/>
    <x v="5"/>
    <n v="13"/>
    <s v="支付宝线下还款"/>
    <n v="0"/>
    <n v="27201.71"/>
    <n v="2720.17"/>
    <n v="680.04"/>
    <n v="23801.5"/>
    <n v="4700"/>
    <n v="3998.35"/>
    <n v="-27201.71"/>
  </r>
  <r>
    <x v="24"/>
    <d v="2016-11-18T00:00:00"/>
    <x v="0"/>
    <x v="5"/>
    <n v="6"/>
    <s v="微信支付-现金贷"/>
    <n v="0"/>
    <n v="378063.55"/>
    <n v="25841.63"/>
    <n v="221680.54"/>
    <n v="130541.38"/>
    <n v="41610"/>
    <n v="11103.92"/>
    <n v="-378063.55"/>
  </r>
  <r>
    <x v="24"/>
    <d v="2016-11-18T00:00:00"/>
    <x v="0"/>
    <x v="5"/>
    <n v="13"/>
    <s v="支付宝线下还款"/>
    <n v="0"/>
    <n v="44322.6"/>
    <n v="680.04"/>
    <n v="8960.33"/>
    <n v="34682.230000000003"/>
    <n v="6689.87"/>
    <n v="2582.65"/>
    <n v="-44322.6"/>
  </r>
  <r>
    <x v="24"/>
    <d v="2016-11-19T00:00:00"/>
    <x v="0"/>
    <x v="5"/>
    <n v="6"/>
    <s v="微信支付-现金贷"/>
    <n v="0"/>
    <n v="297825.38"/>
    <n v="22441.42"/>
    <n v="181538.11"/>
    <n v="93845.85"/>
    <n v="30890"/>
    <n v="6987.01"/>
    <n v="-297825.38"/>
  </r>
  <r>
    <x v="24"/>
    <d v="2016-11-20T00:00:00"/>
    <x v="0"/>
    <x v="5"/>
    <n v="6"/>
    <s v="微信支付-现金贷"/>
    <n v="0"/>
    <n v="158449.93"/>
    <n v="19041.21"/>
    <n v="39442.47"/>
    <n v="99966.250000000102"/>
    <n v="37960"/>
    <n v="6206.24"/>
    <n v="-158449.93"/>
  </r>
  <r>
    <x v="24"/>
    <d v="2016-11-21T00:00:00"/>
    <x v="0"/>
    <x v="5"/>
    <n v="6"/>
    <s v="微信支付-现金贷"/>
    <n v="0"/>
    <n v="175451.04"/>
    <n v="18361.16"/>
    <n v="63244"/>
    <n v="93845.88"/>
    <n v="37240"/>
    <n v="7473.3"/>
    <n v="-175451.04"/>
  </r>
  <r>
    <x v="24"/>
    <d v="2016-11-21T00:00:00"/>
    <x v="0"/>
    <x v="5"/>
    <n v="13"/>
    <s v="支付宝线下还款"/>
    <n v="0"/>
    <n v="36987.39"/>
    <n v="680.04"/>
    <n v="4760.3"/>
    <n v="31547.05"/>
    <n v="5919.75"/>
    <n v="3133.04"/>
    <n v="-36987.39"/>
  </r>
  <r>
    <x v="24"/>
    <d v="2016-11-22T00:00:00"/>
    <x v="0"/>
    <x v="5"/>
    <n v="6"/>
    <s v="微信支付-现金贷"/>
    <n v="0"/>
    <n v="544714.36000000103"/>
    <n v="27881.74"/>
    <n v="451548.48000000097"/>
    <n v="65284.14"/>
    <n v="32800"/>
    <n v="6023.33"/>
    <n v="-544714.36000000103"/>
  </r>
  <r>
    <x v="24"/>
    <d v="2016-11-22T00:00:00"/>
    <x v="0"/>
    <x v="5"/>
    <n v="13"/>
    <s v="支付宝线下还款"/>
    <n v="0"/>
    <n v="27201.73"/>
    <n v="680.04"/>
    <n v="21761.38"/>
    <n v="4760.3100000000004"/>
    <n v="1589.96"/>
    <n v="486.67"/>
    <n v="-27201.73"/>
  </r>
  <r>
    <x v="24"/>
    <d v="2016-11-23T00:00:00"/>
    <x v="0"/>
    <x v="5"/>
    <n v="6"/>
    <s v="微信支付-现金贷"/>
    <n v="0"/>
    <n v="223054.13"/>
    <n v="8840.56"/>
    <n v="121727.71"/>
    <n v="92485.86"/>
    <n v="28670"/>
    <n v="4069.99"/>
    <n v="-223054.13"/>
  </r>
  <r>
    <x v="24"/>
    <d v="2016-11-23T00:00:00"/>
    <x v="0"/>
    <x v="5"/>
    <n v="13"/>
    <s v="支付宝线下还款"/>
    <n v="0"/>
    <n v="9900.64"/>
    <n v="3100.22"/>
    <n v="2720.17"/>
    <n v="4080.25"/>
    <n v="1320"/>
    <n v="129.87"/>
    <n v="-9900.64"/>
  </r>
  <r>
    <x v="24"/>
    <d v="2016-11-24T00:00:00"/>
    <x v="0"/>
    <x v="5"/>
    <n v="6"/>
    <s v="微信支付-现金贷"/>
    <n v="0"/>
    <n v="210813.25"/>
    <n v="34002.160000000003"/>
    <n v="84325.29"/>
    <n v="92485.8"/>
    <n v="39810"/>
    <n v="3646.67"/>
    <n v="-210813.25"/>
  </r>
  <r>
    <x v="24"/>
    <d v="2016-11-24T00:00:00"/>
    <x v="0"/>
    <x v="5"/>
    <n v="13"/>
    <s v="支付宝线下还款"/>
    <n v="0"/>
    <n v="13600.88"/>
    <n v="2040.13"/>
    <n v="2040.13"/>
    <n v="9520.6200000000008"/>
    <n v="2219.91"/>
    <n v="199.91"/>
    <n v="-13600.88"/>
  </r>
  <r>
    <x v="24"/>
    <d v="2016-11-25T00:00:00"/>
    <x v="0"/>
    <x v="5"/>
    <n v="6"/>
    <s v="微信支付-现金贷"/>
    <n v="0"/>
    <n v="257056.16"/>
    <n v="36722.32"/>
    <n v="116287.29"/>
    <n v="104046.55"/>
    <n v="38550"/>
    <n v="4379.99"/>
    <n v="-257056.16"/>
  </r>
  <r>
    <x v="24"/>
    <d v="2016-11-25T00:00:00"/>
    <x v="0"/>
    <x v="5"/>
    <n v="13"/>
    <s v="支付宝线下还款"/>
    <n v="0"/>
    <n v="23121.47"/>
    <n v="4080.25"/>
    <n v="4080.26"/>
    <n v="14960.96"/>
    <n v="2530"/>
    <n v="1279.7"/>
    <n v="-23121.47"/>
  </r>
  <r>
    <x v="24"/>
    <d v="2016-11-26T00:00:00"/>
    <x v="0"/>
    <x v="5"/>
    <n v="6"/>
    <s v="微信支付-现金贷"/>
    <n v="0"/>
    <n v="339696.52"/>
    <n v="53043.35"/>
    <n v="152329.47"/>
    <n v="134323.70000000001"/>
    <n v="41880"/>
    <n v="2319.9899999999998"/>
    <n v="-339696.52"/>
  </r>
  <r>
    <x v="24"/>
    <d v="2016-11-26T00:00:00"/>
    <x v="0"/>
    <x v="5"/>
    <n v="13"/>
    <s v="支付宝线下还款"/>
    <n v="0"/>
    <n v="8160.52"/>
    <n v="4080.27"/>
    <n v="2040.13"/>
    <n v="2040.12"/>
    <n v="870"/>
    <n v="1580.28"/>
    <n v="-8160.52"/>
  </r>
  <r>
    <x v="24"/>
    <d v="2016-11-27T00:00:00"/>
    <x v="0"/>
    <x v="5"/>
    <n v="6"/>
    <s v="微信支付-现金贷"/>
    <n v="0"/>
    <n v="191091.98"/>
    <n v="25841.64"/>
    <n v="51003.19"/>
    <n v="114247.15"/>
    <n v="39010"/>
    <n v="6143.15"/>
    <n v="-191091.98"/>
  </r>
  <r>
    <x v="24"/>
    <d v="2016-11-27T00:00:00"/>
    <x v="0"/>
    <x v="5"/>
    <n v="13"/>
    <s v="支付宝线下还款"/>
    <n v="0"/>
    <n v="5440.34"/>
    <n v="2040.13"/>
    <n v="0"/>
    <n v="3400.21"/>
    <n v="870"/>
    <n v="935.23"/>
    <n v="-5440.34"/>
  </r>
  <r>
    <x v="24"/>
    <d v="2016-11-28T00:00:00"/>
    <x v="0"/>
    <x v="5"/>
    <n v="6"/>
    <s v="微信支付-现金贷"/>
    <n v="0"/>
    <n v="312819.71000000002"/>
    <n v="54403.43"/>
    <n v="155729.78"/>
    <n v="102686.5"/>
    <n v="46373.24"/>
    <n v="6540"/>
    <n v="-312819.71000000002"/>
  </r>
  <r>
    <x v="24"/>
    <d v="2016-11-28T00:00:00"/>
    <x v="0"/>
    <x v="5"/>
    <n v="13"/>
    <s v="支付宝线下还款"/>
    <n v="0"/>
    <n v="10200.629999999999"/>
    <n v="2040.12"/>
    <n v="3400.21"/>
    <n v="4760.3"/>
    <n v="2249.91"/>
    <n v="677.21"/>
    <n v="-10200.629999999999"/>
  </r>
  <r>
    <x v="24"/>
    <d v="2016-11-29T00:00:00"/>
    <x v="0"/>
    <x v="5"/>
    <n v="6"/>
    <s v="微信支付-现金贷"/>
    <n v="0"/>
    <n v="488937.179999999"/>
    <n v="70724.399999999994"/>
    <n v="278803.989999999"/>
    <n v="139408.79"/>
    <n v="54530"/>
    <n v="4690.01"/>
    <n v="-488937.179999999"/>
  </r>
  <r>
    <x v="24"/>
    <d v="2016-11-29T00:00:00"/>
    <x v="0"/>
    <x v="5"/>
    <n v="13"/>
    <s v="支付宝线下还款"/>
    <n v="0"/>
    <n v="20401.27"/>
    <n v="4760.3"/>
    <n v="8840.56"/>
    <n v="6800.41"/>
    <n v="2750"/>
    <n v="998.16"/>
    <n v="-20401.27"/>
  </r>
  <r>
    <x v="24"/>
    <d v="2016-11-30T00:00:00"/>
    <x v="0"/>
    <x v="5"/>
    <n v="6"/>
    <s v="微信支付-现金贷"/>
    <n v="0"/>
    <n v="546754.31000000006"/>
    <n v="112207.1"/>
    <n v="215573.47"/>
    <n v="218973.74"/>
    <n v="69620"/>
    <n v="8884.0300000000007"/>
    <n v="-546754.31000000006"/>
  </r>
  <r>
    <x v="24"/>
    <d v="2016-11-30T00:00:00"/>
    <x v="0"/>
    <x v="5"/>
    <n v="13"/>
    <s v="支付宝线下还款"/>
    <n v="0"/>
    <n v="21661.38"/>
    <n v="10100.65"/>
    <n v="6120.38"/>
    <n v="5440.35"/>
    <n v="3300"/>
    <n v="1934.74"/>
    <n v="-21661.38"/>
  </r>
  <r>
    <x v="24"/>
    <d v="2016-12-01T00:00:00"/>
    <x v="0"/>
    <x v="6"/>
    <n v="6"/>
    <s v="微信支付-现金贷"/>
    <n v="0"/>
    <n v="259806.78"/>
    <n v="30632.34"/>
    <n v="73444.600000000006"/>
    <n v="155729.84"/>
    <n v="49760"/>
    <n v="13746.49"/>
    <n v="-259806.78"/>
  </r>
  <r>
    <x v="24"/>
    <d v="2016-12-01T00:00:00"/>
    <x v="0"/>
    <x v="6"/>
    <n v="13"/>
    <s v="支付宝线下还款"/>
    <n v="0"/>
    <n v="29921.88"/>
    <n v="6120.39"/>
    <n v="3400.21"/>
    <n v="20401.28"/>
    <n v="5299.97"/>
    <n v="3473.1"/>
    <n v="-29921.88"/>
  </r>
  <r>
    <x v="24"/>
    <d v="2016-12-02T00:00:00"/>
    <x v="0"/>
    <x v="6"/>
    <n v="6"/>
    <s v="微信支付-现金贷"/>
    <n v="0"/>
    <n v="257056.15"/>
    <n v="36042.28"/>
    <n v="85685.389999999898"/>
    <n v="135328.48000000001"/>
    <n v="48640"/>
    <n v="10466.99"/>
    <n v="-257056.15"/>
  </r>
  <r>
    <x v="24"/>
    <d v="2016-12-02T00:00:00"/>
    <x v="0"/>
    <x v="6"/>
    <n v="13"/>
    <s v="支付宝线下还款"/>
    <n v="0"/>
    <n v="26521.67"/>
    <n v="2040.13"/>
    <n v="1360.08"/>
    <n v="23121.46"/>
    <n v="4480"/>
    <n v="4101.75"/>
    <n v="-26521.67"/>
  </r>
  <r>
    <x v="24"/>
    <d v="2016-12-03T00:00:00"/>
    <x v="0"/>
    <x v="6"/>
    <n v="6"/>
    <s v="微信支付-现金贷"/>
    <n v="0"/>
    <n v="152302.84"/>
    <n v="22441.41"/>
    <n v="36015.53"/>
    <n v="93845.899999999907"/>
    <n v="33836.67"/>
    <n v="7090"/>
    <n v="-152302.84"/>
  </r>
  <r>
    <x v="24"/>
    <d v="2016-12-03T00:00:00"/>
    <x v="0"/>
    <x v="6"/>
    <n v="13"/>
    <s v="支付宝线下还款"/>
    <n v="0"/>
    <n v="11860.73"/>
    <n v="1660.09"/>
    <n v="2040.13"/>
    <n v="8160.51"/>
    <n v="1550"/>
    <n v="2356.5"/>
    <n v="-11860.73"/>
  </r>
  <r>
    <x v="24"/>
    <d v="2016-12-04T00:00:00"/>
    <x v="0"/>
    <x v="6"/>
    <n v="6"/>
    <s v="微信支付-现金贷"/>
    <n v="0"/>
    <n v="122407.67999999999"/>
    <n v="10200.64"/>
    <n v="25161.59"/>
    <n v="87045.45"/>
    <n v="29490"/>
    <n v="7626.66"/>
    <n v="-122407.67999999999"/>
  </r>
  <r>
    <x v="24"/>
    <d v="2016-12-04T00:00:00"/>
    <x v="0"/>
    <x v="6"/>
    <n v="13"/>
    <s v="支付宝线下还款"/>
    <n v="0"/>
    <n v="8840.56"/>
    <n v="2040.13"/>
    <n v="4080.26"/>
    <n v="2720.17"/>
    <n v="990"/>
    <n v="60.229999999999897"/>
    <n v="-8840.56"/>
  </r>
  <r>
    <x v="24"/>
    <d v="2016-12-05T00:00:00"/>
    <x v="0"/>
    <x v="6"/>
    <n v="6"/>
    <s v="微信支付-现金贷"/>
    <n v="0"/>
    <n v="231894.56"/>
    <n v="23801.51"/>
    <n v="127168"/>
    <n v="80925.05"/>
    <n v="35240"/>
    <n v="8076.67"/>
    <n v="-231894.56"/>
  </r>
  <r>
    <x v="24"/>
    <d v="2016-12-05T00:00:00"/>
    <x v="0"/>
    <x v="6"/>
    <n v="13"/>
    <s v="支付宝线下还款"/>
    <n v="0"/>
    <n v="23761.360000000001"/>
    <n v="2040.12"/>
    <n v="2720.17"/>
    <n v="19001.07"/>
    <n v="3419.92"/>
    <n v="1451.07"/>
    <n v="-23761.360000000001"/>
  </r>
  <r>
    <x v="24"/>
    <d v="2016-12-06T00:00:00"/>
    <x v="0"/>
    <x v="6"/>
    <n v="6"/>
    <s v="微信支付-现金贷"/>
    <n v="0"/>
    <n v="181571.39"/>
    <n v="6120.38"/>
    <n v="57123.57"/>
    <n v="118327.44"/>
    <n v="43700"/>
    <n v="11306.67"/>
    <n v="-181571.39"/>
  </r>
  <r>
    <x v="24"/>
    <d v="2016-12-07T00:00:00"/>
    <x v="0"/>
    <x v="6"/>
    <n v="6"/>
    <s v="微信支付-现金贷"/>
    <n v="0"/>
    <n v="272352.34000000003"/>
    <n v="34682.14"/>
    <n v="102666.44"/>
    <n v="135003.76"/>
    <n v="53250"/>
    <n v="13029.99"/>
    <n v="-272352.34000000003"/>
  </r>
  <r>
    <x v="24"/>
    <d v="2016-12-07T00:00:00"/>
    <x v="0"/>
    <x v="6"/>
    <n v="13"/>
    <s v="支付宝线下还款"/>
    <n v="0"/>
    <n v="26201.71"/>
    <n v="2040.13"/>
    <n v="8840.5499999999993"/>
    <n v="15321.03"/>
    <n v="3750"/>
    <n v="5274.64"/>
    <n v="-26201.71"/>
  </r>
  <r>
    <x v="24"/>
    <d v="2016-12-08T00:00:00"/>
    <x v="0"/>
    <x v="6"/>
    <n v="6"/>
    <s v="微信支付-现金贷"/>
    <n v="0"/>
    <n v="244450.5"/>
    <n v="44202.78"/>
    <n v="77159.9399999999"/>
    <n v="123087.78"/>
    <n v="58520"/>
    <n v="10686.62"/>
    <n v="-244450.5"/>
  </r>
  <r>
    <x v="24"/>
    <d v="2016-12-08T00:00:00"/>
    <x v="0"/>
    <x v="6"/>
    <n v="13"/>
    <s v="支付宝线下还款"/>
    <n v="0"/>
    <n v="21081.32"/>
    <n v="4080.25"/>
    <n v="2040.13"/>
    <n v="14960.94"/>
    <n v="3330"/>
    <n v="2533.4899999999998"/>
    <n v="-21081.32"/>
  </r>
  <r>
    <x v="24"/>
    <d v="2016-12-09T00:00:00"/>
    <x v="0"/>
    <x v="6"/>
    <n v="6"/>
    <s v="微信支付-现金贷"/>
    <n v="0"/>
    <n v="575313.31000000006"/>
    <n v="120042.79"/>
    <n v="349183.92"/>
    <n v="106086.6"/>
    <n v="61300"/>
    <n v="12179.99"/>
    <n v="-575313.31000000006"/>
  </r>
  <r>
    <x v="24"/>
    <d v="2016-12-09T00:00:00"/>
    <x v="0"/>
    <x v="6"/>
    <n v="13"/>
    <s v="支付宝线下还款"/>
    <n v="0"/>
    <n v="30601.919999999998"/>
    <n v="10880.68"/>
    <n v="8160.52"/>
    <n v="11560.72"/>
    <n v="4380"/>
    <n v="3387.51"/>
    <n v="-30601.919999999998"/>
  </r>
  <r>
    <x v="24"/>
    <d v="2016-12-10T00:00:00"/>
    <x v="0"/>
    <x v="6"/>
    <n v="6"/>
    <s v="微信支付-现金贷"/>
    <n v="0"/>
    <n v="543016.06999999995"/>
    <n v="127848.01"/>
    <n v="194154.07"/>
    <n v="221013.99"/>
    <n v="70590"/>
    <n v="11680.04"/>
    <n v="-543016.06999999995"/>
  </r>
  <r>
    <x v="24"/>
    <d v="2016-12-10T00:00:00"/>
    <x v="0"/>
    <x v="6"/>
    <n v="13"/>
    <s v="支付宝线下还款"/>
    <n v="0"/>
    <n v="24481.56"/>
    <n v="6120.39"/>
    <n v="10200.64"/>
    <n v="8160.53"/>
    <n v="2459.9899999999998"/>
    <n v="1554.61"/>
    <n v="-24481.56"/>
  </r>
  <r>
    <x v="24"/>
    <d v="2016-12-11T00:00:00"/>
    <x v="0"/>
    <x v="6"/>
    <n v="6"/>
    <s v="微信支付-现金贷"/>
    <n v="0"/>
    <n v="236628.13"/>
    <n v="27201.71"/>
    <n v="97219.359999999899"/>
    <n v="112207.06"/>
    <n v="34390"/>
    <n v="7153.33"/>
    <n v="-236628.13"/>
  </r>
  <r>
    <x v="24"/>
    <d v="2016-12-11T00:00:00"/>
    <x v="0"/>
    <x v="6"/>
    <n v="13"/>
    <s v="支付宝线下还款"/>
    <n v="0"/>
    <n v="7480.48"/>
    <n v="3400.22"/>
    <n v="0"/>
    <n v="4080.26"/>
    <n v="1169.8699999999999"/>
    <n v="110.83"/>
    <n v="-7480.48"/>
  </r>
  <r>
    <x v="24"/>
    <d v="2016-12-12T00:00:00"/>
    <x v="0"/>
    <x v="6"/>
    <n v="6"/>
    <s v="微信支付-现金贷"/>
    <n v="0"/>
    <n v="479396.85"/>
    <n v="63243.99"/>
    <n v="184258.17"/>
    <n v="231894.69"/>
    <n v="71890"/>
    <n v="9696.6299999999992"/>
    <n v="-479396.85"/>
  </r>
  <r>
    <x v="24"/>
    <d v="2016-12-12T00:00:00"/>
    <x v="0"/>
    <x v="6"/>
    <n v="13"/>
    <s v="支付宝线下还款"/>
    <n v="0"/>
    <n v="32081.96"/>
    <n v="4760.3100000000004"/>
    <n v="4760.28"/>
    <n v="22561.37"/>
    <n v="3879.88"/>
    <n v="2971.39"/>
    <n v="-32081.96"/>
  </r>
  <r>
    <x v="24"/>
    <d v="2016-12-13T00:00:00"/>
    <x v="0"/>
    <x v="6"/>
    <n v="6"/>
    <s v="微信支付-现金贷"/>
    <n v="0"/>
    <n v="273052.34999999998"/>
    <n v="25161.55"/>
    <n v="118327.48"/>
    <n v="129563.32"/>
    <n v="42404.71"/>
    <n v="6200"/>
    <n v="-273052.34999999998"/>
  </r>
  <r>
    <x v="24"/>
    <d v="2016-12-13T00:00:00"/>
    <x v="0"/>
    <x v="6"/>
    <n v="13"/>
    <s v="支付宝线下还款"/>
    <n v="0"/>
    <n v="17921.259999999998"/>
    <n v="680.04"/>
    <n v="0"/>
    <n v="17241.22"/>
    <n v="3380.14"/>
    <n v="2713.3"/>
    <n v="-17921.259999999998"/>
  </r>
  <r>
    <x v="24"/>
    <d v="2016-12-14T00:00:00"/>
    <x v="0"/>
    <x v="6"/>
    <n v="6"/>
    <s v="微信支付-现金贷"/>
    <n v="0"/>
    <n v="352651.6"/>
    <n v="85035.809999999896"/>
    <n v="142487.88"/>
    <n v="125127.91"/>
    <n v="49703.11"/>
    <n v="15340.03"/>
    <n v="-352651.6"/>
  </r>
  <r>
    <x v="24"/>
    <d v="2016-12-14T00:00:00"/>
    <x v="0"/>
    <x v="6"/>
    <n v="13"/>
    <s v="支付宝线下还款"/>
    <n v="0"/>
    <n v="28561.8"/>
    <n v="1360.09"/>
    <n v="6120.38"/>
    <n v="21081.33"/>
    <n v="4410"/>
    <n v="2640.35"/>
    <n v="-28561.8"/>
  </r>
  <r>
    <x v="24"/>
    <d v="2016-12-15T00:00:00"/>
    <x v="0"/>
    <x v="6"/>
    <n v="6"/>
    <s v="微信支付-现金贷"/>
    <n v="0"/>
    <n v="275123"/>
    <n v="35392.67"/>
    <n v="60199.03"/>
    <n v="179531.3"/>
    <n v="56966.28"/>
    <n v="13353.32"/>
    <n v="-275123"/>
  </r>
  <r>
    <x v="24"/>
    <d v="2016-12-15T00:00:00"/>
    <x v="0"/>
    <x v="6"/>
    <n v="13"/>
    <s v="支付宝线下还款"/>
    <n v="0"/>
    <n v="19721.25"/>
    <n v="680.04"/>
    <n v="2040.13"/>
    <n v="17001.080000000002"/>
    <n v="3820"/>
    <n v="2632.83"/>
    <n v="-19721.25"/>
  </r>
  <r>
    <x v="24"/>
    <d v="2016-12-16T00:00:00"/>
    <x v="0"/>
    <x v="6"/>
    <n v="6"/>
    <s v="微信支付-现金贷"/>
    <n v="0"/>
    <n v="234350.82"/>
    <n v="45593.33"/>
    <n v="48993.54"/>
    <n v="139763.95000000001"/>
    <n v="51596.62"/>
    <n v="9170.02"/>
    <n v="-234350.82"/>
  </r>
  <r>
    <x v="24"/>
    <d v="2016-12-16T00:00:00"/>
    <x v="0"/>
    <x v="6"/>
    <n v="13"/>
    <s v="支付宝线下还款"/>
    <n v="0"/>
    <n v="39442.47"/>
    <n v="2040.13"/>
    <n v="1360.09"/>
    <n v="36042.25"/>
    <n v="6759.84"/>
    <n v="3737.17"/>
    <n v="-39442.47"/>
  </r>
  <r>
    <x v="24"/>
    <d v="2016-12-17T00:00:00"/>
    <x v="0"/>
    <x v="6"/>
    <n v="6"/>
    <s v="微信支付-现金贷"/>
    <n v="0"/>
    <n v="255401.7"/>
    <n v="57154.04"/>
    <n v="102686.41"/>
    <n v="95561.249999999898"/>
    <n v="35179.07"/>
    <n v="6360"/>
    <n v="-255401.7"/>
  </r>
  <r>
    <x v="24"/>
    <d v="2016-12-17T00:00:00"/>
    <x v="0"/>
    <x v="6"/>
    <n v="13"/>
    <s v="支付宝线下还款"/>
    <n v="0"/>
    <n v="12261.76"/>
    <n v="5440.34"/>
    <n v="680.04"/>
    <n v="6141.38"/>
    <n v="1590"/>
    <n v="992.45"/>
    <n v="-12261.76"/>
  </r>
  <r>
    <x v="24"/>
    <d v="2016-12-18T00:00:00"/>
    <x v="0"/>
    <x v="6"/>
    <n v="6"/>
    <s v="微信支付-现金贷"/>
    <n v="0"/>
    <n v="290706.78000000003"/>
    <n v="32642.05"/>
    <n v="104375.05"/>
    <n v="153689.68"/>
    <n v="45804.19"/>
    <n v="9996.65"/>
    <n v="-290706.78000000003"/>
  </r>
  <r>
    <x v="24"/>
    <d v="2016-12-19T00:00:00"/>
    <x v="0"/>
    <x v="6"/>
    <n v="6"/>
    <s v="微信支付-现金贷"/>
    <n v="0"/>
    <n v="193798.84"/>
    <n v="22441.43"/>
    <n v="84311.929999999906"/>
    <n v="87045.479999999894"/>
    <n v="40519.61"/>
    <n v="6380.02"/>
    <n v="-193798.84"/>
  </r>
  <r>
    <x v="24"/>
    <d v="2016-12-19T00:00:00"/>
    <x v="0"/>
    <x v="6"/>
    <n v="13"/>
    <s v="支付宝线下还款"/>
    <n v="0"/>
    <n v="23930.560000000001"/>
    <n v="4760.3"/>
    <n v="1360.08"/>
    <n v="17810.18"/>
    <n v="4641.96"/>
    <n v="4779.68"/>
    <n v="-23930.560000000001"/>
  </r>
  <r>
    <x v="24"/>
    <d v="2016-12-20T00:00:00"/>
    <x v="0"/>
    <x v="6"/>
    <n v="6"/>
    <s v="微信支付-现金贷"/>
    <n v="0"/>
    <n v="228494.36"/>
    <n v="24481.53"/>
    <n v="48963.07"/>
    <n v="155049.76"/>
    <n v="54096.49"/>
    <n v="8598.5"/>
    <n v="-228494.36"/>
  </r>
  <r>
    <x v="24"/>
    <d v="2016-12-20T00:00:00"/>
    <x v="0"/>
    <x v="6"/>
    <n v="13"/>
    <s v="支付宝线下还款"/>
    <n v="0"/>
    <n v="28432.69"/>
    <n v="680.04"/>
    <n v="680.04"/>
    <n v="27072.61"/>
    <n v="5100"/>
    <n v="981.75"/>
    <n v="-28432.69"/>
  </r>
  <r>
    <x v="24"/>
    <d v="2016-12-21T00:00:00"/>
    <x v="0"/>
    <x v="6"/>
    <n v="6"/>
    <s v="微信支付-现金贷"/>
    <n v="0"/>
    <n v="379169.53"/>
    <n v="60199.040000000001"/>
    <n v="158480.43"/>
    <n v="160490.06"/>
    <n v="57890"/>
    <n v="10113.129999999999"/>
    <n v="-379169.53"/>
  </r>
  <r>
    <x v="24"/>
    <d v="2016-12-21T00:00:00"/>
    <x v="0"/>
    <x v="6"/>
    <n v="13"/>
    <s v="支付宝线下还款"/>
    <n v="0"/>
    <n v="4080.26"/>
    <n v="0"/>
    <n v="4080.26"/>
    <n v="0"/>
    <n v="0"/>
    <n v="9.9999999999909103E-3"/>
    <n v="-4080.26"/>
  </r>
  <r>
    <x v="24"/>
    <d v="2016-12-22T00:00:00"/>
    <x v="0"/>
    <x v="6"/>
    <n v="6"/>
    <s v="微信支付-现金贷"/>
    <n v="0"/>
    <n v="382072.51"/>
    <n v="84030.989999999903"/>
    <n v="123828.67"/>
    <n v="174212.85"/>
    <n v="61824.01"/>
    <n v="10894"/>
    <n v="-382072.51"/>
  </r>
  <r>
    <x v="24"/>
    <d v="2016-12-22T00:00:00"/>
    <x v="0"/>
    <x v="6"/>
    <n v="13"/>
    <s v="支付宝线下还款"/>
    <n v="0"/>
    <n v="31281.99"/>
    <n v="2720.18"/>
    <n v="8160.52"/>
    <n v="20401.29"/>
    <n v="3429.83"/>
    <n v="341.83"/>
    <n v="-31281.99"/>
  </r>
  <r>
    <x v="24"/>
    <d v="2016-12-23T00:00:00"/>
    <x v="0"/>
    <x v="6"/>
    <n v="6"/>
    <s v="微信支付-现金贷"/>
    <n v="0"/>
    <n v="473817.56"/>
    <n v="77880.149999999907"/>
    <n v="164600.97"/>
    <n v="231336.44"/>
    <n v="67655.53"/>
    <n v="12899.98"/>
    <n v="-473817.56"/>
  </r>
  <r>
    <x v="24"/>
    <d v="2016-12-23T00:00:00"/>
    <x v="0"/>
    <x v="6"/>
    <n v="13"/>
    <s v="支付宝线下还款"/>
    <n v="0"/>
    <n v="33822.120000000003"/>
    <n v="2720.18"/>
    <n v="6800.43"/>
    <n v="24301.51"/>
    <n v="4300"/>
    <n v="726.35"/>
    <n v="-33822.120000000003"/>
  </r>
  <r>
    <x v="24"/>
    <d v="2016-12-24T00:00:00"/>
    <x v="0"/>
    <x v="6"/>
    <n v="6"/>
    <s v="微信支付-现金贷"/>
    <n v="0"/>
    <n v="399639.17"/>
    <n v="99702.459999999905"/>
    <n v="150942.79"/>
    <n v="148993.92000000001"/>
    <n v="55172.59"/>
    <n v="7113.33"/>
    <n v="-399639.17"/>
  </r>
  <r>
    <x v="24"/>
    <d v="2016-12-24T00:00:00"/>
    <x v="0"/>
    <x v="6"/>
    <n v="13"/>
    <s v="支付宝线下还款"/>
    <n v="0"/>
    <n v="16321.03"/>
    <n v="680.04"/>
    <n v="3400.2"/>
    <n v="12240.79"/>
    <n v="2070"/>
    <n v="2206.67"/>
    <n v="-16321.03"/>
  </r>
  <r>
    <x v="24"/>
    <d v="2016-12-25T00:00:00"/>
    <x v="0"/>
    <x v="6"/>
    <n v="6"/>
    <s v="微信支付-现金贷"/>
    <n v="0"/>
    <n v="459536.54"/>
    <n v="73799.86"/>
    <n v="132314.03"/>
    <n v="253422.65"/>
    <n v="66456.23"/>
    <n v="10456.67"/>
    <n v="-459536.54"/>
  </r>
  <r>
    <x v="24"/>
    <d v="2016-12-25T00:00:00"/>
    <x v="0"/>
    <x v="6"/>
    <n v="13"/>
    <s v="支付宝线下还款"/>
    <n v="0"/>
    <n v="10200.66"/>
    <n v="6800.44"/>
    <n v="2720.18"/>
    <n v="680.04"/>
    <n v="1199.9100000000001"/>
    <n v="400.87"/>
    <n v="-10200.66"/>
  </r>
  <r>
    <x v="24"/>
    <d v="2016-12-26T00:00:00"/>
    <x v="0"/>
    <x v="6"/>
    <n v="6"/>
    <s v="微信支付-现金贷"/>
    <n v="0"/>
    <n v="425767.77"/>
    <n v="63243.98"/>
    <n v="153009.60999999999"/>
    <n v="209514.18"/>
    <n v="67727.679999999993"/>
    <n v="13339.8"/>
    <n v="-425767.77"/>
  </r>
  <r>
    <x v="24"/>
    <d v="2016-12-27T00:00:00"/>
    <x v="0"/>
    <x v="6"/>
    <n v="6"/>
    <s v="微信支付-现金贷"/>
    <n v="0"/>
    <n v="301705.59000000003"/>
    <n v="21761.35"/>
    <n v="96566.079999999798"/>
    <n v="183378.16"/>
    <n v="53569.86"/>
    <n v="6695.1"/>
    <n v="-301705.59000000003"/>
  </r>
  <r>
    <x v="24"/>
    <d v="2016-12-27T00:00:00"/>
    <x v="0"/>
    <x v="6"/>
    <n v="13"/>
    <s v="支付宝线下还款"/>
    <n v="0"/>
    <n v="10800.65"/>
    <n v="680.04"/>
    <n v="1360.08"/>
    <n v="8760.5300000000007"/>
    <n v="1525.5"/>
    <n v="664.6"/>
    <n v="-10800.65"/>
  </r>
  <r>
    <x v="24"/>
    <d v="2016-12-28T00:00:00"/>
    <x v="0"/>
    <x v="6"/>
    <n v="6"/>
    <s v="微信支付-现金贷"/>
    <n v="0"/>
    <n v="716328.72"/>
    <n v="140504.94"/>
    <n v="369060.27"/>
    <n v="206763.51"/>
    <n v="68915.929999999993"/>
    <n v="9206.64"/>
    <n v="-716328.72"/>
  </r>
  <r>
    <x v="24"/>
    <d v="2016-12-28T00:00:00"/>
    <x v="0"/>
    <x v="6"/>
    <n v="13"/>
    <s v="支付宝线下还款"/>
    <n v="0"/>
    <n v="14960.93"/>
    <n v="4760.29"/>
    <n v="2720.17"/>
    <n v="7480.47"/>
    <n v="1784.96"/>
    <n v="350.9"/>
    <n v="-14960.93"/>
  </r>
  <r>
    <x v="24"/>
    <d v="2016-12-29T00:00:00"/>
    <x v="0"/>
    <x v="6"/>
    <n v="6"/>
    <s v="微信支付-现金贷"/>
    <n v="0"/>
    <n v="646284.19999999995"/>
    <n v="122143.78"/>
    <n v="294133.73"/>
    <n v="230006.69"/>
    <n v="70943.63"/>
    <n v="14676.64"/>
    <n v="-646284.19999999995"/>
  </r>
  <r>
    <x v="24"/>
    <d v="2016-12-29T00:00:00"/>
    <x v="0"/>
    <x v="6"/>
    <n v="13"/>
    <s v="支付宝线下还款"/>
    <n v="0"/>
    <n v="12920.82"/>
    <n v="2720.17"/>
    <n v="5440.35"/>
    <n v="4760.3"/>
    <n v="1646.98"/>
    <n v="149.97"/>
    <n v="-12920.82"/>
  </r>
  <r>
    <x v="24"/>
    <d v="2016-12-30T00:00:00"/>
    <x v="0"/>
    <x v="6"/>
    <n v="6"/>
    <s v="微信支付-现金贷"/>
    <n v="0"/>
    <n v="597321.23"/>
    <n v="240532.26"/>
    <n v="185326.9"/>
    <n v="171462.07"/>
    <n v="84175.33"/>
    <n v="12079.95"/>
    <n v="-597321.23"/>
  </r>
  <r>
    <x v="24"/>
    <d v="2016-12-30T00:00:00"/>
    <x v="0"/>
    <x v="6"/>
    <n v="13"/>
    <s v="支付宝线下还款"/>
    <n v="0"/>
    <n v="20756.52"/>
    <n v="5115.55"/>
    <n v="5440.33"/>
    <n v="10200.64"/>
    <n v="2709.96"/>
    <n v="1689.92"/>
    <n v="-20756.52"/>
  </r>
  <r>
    <x v="24"/>
    <d v="2016-12-31T00:00:00"/>
    <x v="0"/>
    <x v="6"/>
    <n v="6"/>
    <s v="微信支付-现金贷"/>
    <n v="0"/>
    <n v="522983.38"/>
    <n v="113567.09"/>
    <n v="68684.320000000007"/>
    <n v="340731.97"/>
    <n v="87252.85"/>
    <n v="11906.69"/>
    <n v="-522983.38"/>
  </r>
  <r>
    <x v="24"/>
    <d v="2016-12-31T00:00:00"/>
    <x v="0"/>
    <x v="6"/>
    <n v="13"/>
    <s v="支付宝线下还款"/>
    <n v="0"/>
    <n v="17001.07"/>
    <n v="2040.12"/>
    <n v="3400.22"/>
    <n v="11560.73"/>
    <n v="2220.3200000000002"/>
    <n v="233.91"/>
    <n v="-17001.07"/>
  </r>
  <r>
    <x v="24"/>
    <d v="2016-05-24T00:00:00"/>
    <x v="0"/>
    <x v="7"/>
    <n v="13"/>
    <s v="支付宝线下还款"/>
    <n v="0"/>
    <n v="1360.09"/>
    <n v="0"/>
    <n v="0"/>
    <n v="1360.09"/>
    <n v="1980"/>
    <n v="129.91"/>
    <n v="-1360.09"/>
  </r>
  <r>
    <x v="24"/>
    <d v="2016-05-29T00:00:00"/>
    <x v="0"/>
    <x v="7"/>
    <n v="13"/>
    <s v="支付宝线下还款"/>
    <n v="0"/>
    <n v="8840.56"/>
    <n v="0"/>
    <n v="7480.47"/>
    <n v="1360.09"/>
    <n v="320"/>
    <n v="224.97"/>
    <n v="-8840.56"/>
  </r>
  <r>
    <x v="24"/>
    <d v="2016-05-30T00:00:00"/>
    <x v="0"/>
    <x v="7"/>
    <n v="2"/>
    <s v="易宝-现金贷"/>
    <n v="0"/>
    <n v="99966.399999999907"/>
    <n v="0"/>
    <n v="0"/>
    <n v="99966.399999999907"/>
    <n v="99000.01"/>
    <n v="15203.34"/>
    <n v="-99966.399999999907"/>
  </r>
  <r>
    <x v="24"/>
    <d v="2016-05-30T00:00:00"/>
    <x v="0"/>
    <x v="7"/>
    <n v="13"/>
    <s v="支付宝线下还款"/>
    <n v="0"/>
    <n v="3400.21"/>
    <n v="0"/>
    <n v="0"/>
    <n v="3400.21"/>
    <n v="640"/>
    <n v="370"/>
    <n v="-3400.21"/>
  </r>
  <r>
    <x v="24"/>
    <d v="2016-05-31T00:00:00"/>
    <x v="0"/>
    <x v="7"/>
    <n v="2"/>
    <s v="易宝-现金贷"/>
    <n v="0"/>
    <n v="59843.8"/>
    <n v="0"/>
    <n v="0"/>
    <n v="59843.8"/>
    <n v="89526.67"/>
    <n v="9476.67"/>
    <n v="-59843.8"/>
  </r>
  <r>
    <x v="24"/>
    <d v="2016-05-31T00:00:00"/>
    <x v="0"/>
    <x v="7"/>
    <n v="13"/>
    <s v="支付宝线下还款"/>
    <n v="0"/>
    <n v="6120.39"/>
    <n v="0"/>
    <n v="0"/>
    <n v="6120.39"/>
    <n v="3530"/>
    <n v="390.76"/>
    <n v="-6120.39"/>
  </r>
  <r>
    <x v="24"/>
    <d v="2016-06-01T00:00:00"/>
    <x v="0"/>
    <x v="0"/>
    <n v="2"/>
    <s v="易宝-现金贷"/>
    <n v="0"/>
    <n v="59843.79"/>
    <n v="0"/>
    <n v="0"/>
    <n v="59843.79"/>
    <n v="83220.009999999995"/>
    <n v="11520"/>
    <n v="-59843.79"/>
  </r>
  <r>
    <x v="24"/>
    <d v="2016-06-01T00:00:00"/>
    <x v="0"/>
    <x v="0"/>
    <n v="13"/>
    <s v="支付宝线下还款"/>
    <n v="0"/>
    <n v="7480.48"/>
    <n v="0"/>
    <n v="0"/>
    <n v="7480.48"/>
    <n v="2220"/>
    <n v="938.3"/>
    <n v="-7480.48"/>
  </r>
  <r>
    <x v="24"/>
    <d v="2016-06-02T00:00:00"/>
    <x v="0"/>
    <x v="0"/>
    <n v="2"/>
    <s v="易宝-现金贷"/>
    <n v="0"/>
    <n v="31281.97"/>
    <n v="0"/>
    <n v="0"/>
    <n v="31281.97"/>
    <n v="85110"/>
    <n v="8016.67"/>
    <n v="-31281.97"/>
  </r>
  <r>
    <x v="24"/>
    <d v="2016-06-02T00:00:00"/>
    <x v="0"/>
    <x v="0"/>
    <n v="13"/>
    <s v="支付宝线下还款"/>
    <n v="0"/>
    <n v="2300.08"/>
    <n v="0"/>
    <n v="0"/>
    <n v="2300.08"/>
    <n v="1830"/>
    <n v="509.96"/>
    <n v="-2300.08"/>
  </r>
  <r>
    <x v="24"/>
    <d v="2016-06-04T00:00:00"/>
    <x v="0"/>
    <x v="0"/>
    <n v="13"/>
    <s v="支付宝线下还款"/>
    <n v="0"/>
    <n v="25161.62"/>
    <n v="0"/>
    <n v="23801.53"/>
    <n v="1360.09"/>
    <n v="240"/>
    <n v="0"/>
    <n v="-25161.62"/>
  </r>
  <r>
    <x v="24"/>
    <d v="2016-06-05T00:00:00"/>
    <x v="0"/>
    <x v="0"/>
    <n v="13"/>
    <s v="支付宝线下还款"/>
    <n v="0"/>
    <n v="29241.9"/>
    <n v="0"/>
    <n v="27881.81"/>
    <n v="1360.09"/>
    <n v="240"/>
    <n v="360"/>
    <n v="-29241.9"/>
  </r>
  <r>
    <x v="24"/>
    <d v="2016-06-06T00:00:00"/>
    <x v="0"/>
    <x v="0"/>
    <n v="2"/>
    <s v="易宝-现金贷"/>
    <n v="0"/>
    <n v="33322.120000000003"/>
    <n v="0"/>
    <n v="0"/>
    <n v="33322.120000000003"/>
    <n v="64470"/>
    <n v="9590"/>
    <n v="-33322.120000000003"/>
  </r>
  <r>
    <x v="24"/>
    <d v="2016-06-06T00:00:00"/>
    <x v="0"/>
    <x v="0"/>
    <n v="13"/>
    <s v="支付宝线下还款"/>
    <n v="0"/>
    <n v="2720.17"/>
    <n v="0"/>
    <n v="0"/>
    <n v="2720.17"/>
    <n v="590"/>
    <n v="209.87"/>
    <n v="-2720.17"/>
  </r>
  <r>
    <x v="24"/>
    <d v="2016-06-08T00:00:00"/>
    <x v="0"/>
    <x v="0"/>
    <n v="2"/>
    <s v="易宝-现金贷"/>
    <n v="0"/>
    <n v="51683.32"/>
    <n v="0"/>
    <n v="0"/>
    <n v="51683.32"/>
    <n v="84613.33"/>
    <n v="11763.34"/>
    <n v="-51683.32"/>
  </r>
  <r>
    <x v="24"/>
    <d v="2016-06-08T00:00:00"/>
    <x v="0"/>
    <x v="0"/>
    <n v="13"/>
    <s v="支付宝线下还款"/>
    <n v="0"/>
    <n v="8160.52"/>
    <n v="0"/>
    <n v="0"/>
    <n v="8160.52"/>
    <n v="2300.0100000000002"/>
    <n v="1402.42"/>
    <n v="-8160.52"/>
  </r>
  <r>
    <x v="24"/>
    <d v="2016-06-09T00:00:00"/>
    <x v="0"/>
    <x v="0"/>
    <n v="13"/>
    <s v="支付宝线下还款"/>
    <n v="0"/>
    <n v="12744.2"/>
    <n v="0"/>
    <n v="12364.16"/>
    <n v="380.04"/>
    <n v="699.95"/>
    <n v="279.92"/>
    <n v="-12744.2"/>
  </r>
  <r>
    <x v="24"/>
    <d v="2016-06-10T00:00:00"/>
    <x v="0"/>
    <x v="0"/>
    <n v="13"/>
    <s v="支付宝线下还款"/>
    <n v="0"/>
    <n v="9520.6200000000008"/>
    <n v="0"/>
    <n v="7480.49"/>
    <n v="2040.13"/>
    <n v="240"/>
    <n v="660"/>
    <n v="-9520.6200000000008"/>
  </r>
  <r>
    <x v="24"/>
    <d v="2016-06-11T00:00:00"/>
    <x v="0"/>
    <x v="0"/>
    <n v="13"/>
    <s v="支付宝线下还款"/>
    <n v="0"/>
    <n v="4760.3100000000004"/>
    <n v="0"/>
    <n v="0"/>
    <n v="4760.3100000000004"/>
    <n v="680"/>
    <n v="759.69"/>
    <n v="-4760.3100000000004"/>
  </r>
  <r>
    <x v="24"/>
    <d v="2016-06-12T00:00:00"/>
    <x v="0"/>
    <x v="0"/>
    <n v="2"/>
    <s v="易宝-现金贷"/>
    <n v="0"/>
    <n v="34682.26"/>
    <n v="0"/>
    <n v="0"/>
    <n v="34682.26"/>
    <n v="80416.679999999993"/>
    <n v="10110"/>
    <n v="-34682.26"/>
  </r>
  <r>
    <x v="24"/>
    <d v="2016-06-12T00:00:00"/>
    <x v="0"/>
    <x v="0"/>
    <n v="13"/>
    <s v="支付宝线下还款"/>
    <n v="0"/>
    <n v="4590.34"/>
    <n v="0"/>
    <n v="0"/>
    <n v="4590.34"/>
    <n v="1729.96"/>
    <n v="1139.79"/>
    <n v="-4590.34"/>
  </r>
  <r>
    <x v="24"/>
    <d v="2016-06-14T00:00:00"/>
    <x v="0"/>
    <x v="0"/>
    <n v="2"/>
    <s v="易宝-现金贷"/>
    <n v="0"/>
    <n v="41482.660000000003"/>
    <n v="0"/>
    <n v="0"/>
    <n v="41482.660000000003"/>
    <n v="115086.69"/>
    <n v="10090"/>
    <n v="-41482.660000000003"/>
  </r>
  <r>
    <x v="24"/>
    <d v="2016-06-14T00:00:00"/>
    <x v="0"/>
    <x v="0"/>
    <n v="13"/>
    <s v="支付宝线下还款"/>
    <n v="0"/>
    <n v="14740.98"/>
    <n v="0"/>
    <n v="0"/>
    <n v="14740.98"/>
    <n v="4949.92"/>
    <n v="1681.5"/>
    <n v="-14740.98"/>
  </r>
  <r>
    <x v="24"/>
    <d v="2016-06-15T00:00:00"/>
    <x v="0"/>
    <x v="0"/>
    <n v="2"/>
    <s v="易宝-现金贷"/>
    <n v="0"/>
    <n v="72084.639999999898"/>
    <n v="0"/>
    <n v="0"/>
    <n v="72084.639999999898"/>
    <n v="176943.37"/>
    <n v="18516.669999999998"/>
    <n v="-72084.639999999898"/>
  </r>
  <r>
    <x v="24"/>
    <d v="2016-06-15T00:00:00"/>
    <x v="0"/>
    <x v="0"/>
    <n v="13"/>
    <s v="支付宝线下还款"/>
    <n v="0"/>
    <n v="8231.0499999999993"/>
    <n v="0"/>
    <n v="0"/>
    <n v="8231.0499999999993"/>
    <n v="6509.96"/>
    <n v="1389.96"/>
    <n v="-8231.0499999999993"/>
  </r>
  <r>
    <x v="24"/>
    <d v="2016-06-16T00:00:00"/>
    <x v="0"/>
    <x v="0"/>
    <n v="2"/>
    <s v="易宝-现金贷"/>
    <n v="0"/>
    <n v="58483.75"/>
    <n v="0"/>
    <n v="0"/>
    <n v="58483.75"/>
    <n v="233046.68"/>
    <n v="17650"/>
    <n v="-58483.75"/>
  </r>
  <r>
    <x v="24"/>
    <d v="2016-06-16T00:00:00"/>
    <x v="0"/>
    <x v="0"/>
    <n v="13"/>
    <s v="支付宝线下还款"/>
    <n v="0"/>
    <n v="10200.65"/>
    <n v="0"/>
    <n v="0"/>
    <n v="10200.65"/>
    <n v="9679.82"/>
    <n v="2253.5700000000002"/>
    <n v="-10200.65"/>
  </r>
  <r>
    <x v="24"/>
    <d v="2016-06-17T00:00:00"/>
    <x v="0"/>
    <x v="0"/>
    <n v="13"/>
    <s v="支付宝线下还款"/>
    <n v="0"/>
    <n v="34282.230000000003"/>
    <n v="0"/>
    <n v="27881.8"/>
    <n v="6400.43"/>
    <n v="8740"/>
    <n v="1642.45"/>
    <n v="-34282.230000000003"/>
  </r>
  <r>
    <x v="24"/>
    <d v="2016-06-18T00:00:00"/>
    <x v="0"/>
    <x v="0"/>
    <n v="13"/>
    <s v="支付宝线下还款"/>
    <n v="0"/>
    <n v="28281.79"/>
    <n v="0"/>
    <n v="25161.61"/>
    <n v="3120.18"/>
    <n v="1430"/>
    <n v="721.87"/>
    <n v="-28281.79"/>
  </r>
  <r>
    <x v="24"/>
    <d v="2016-06-19T00:00:00"/>
    <x v="0"/>
    <x v="0"/>
    <n v="13"/>
    <s v="支付宝线下还款"/>
    <n v="0"/>
    <n v="31282.05"/>
    <n v="0"/>
    <n v="25161.65"/>
    <n v="6120.4"/>
    <n v="2310"/>
    <n v="2500.59"/>
    <n v="-31282.05"/>
  </r>
  <r>
    <x v="24"/>
    <d v="2016-06-22T00:00:00"/>
    <x v="0"/>
    <x v="0"/>
    <n v="13"/>
    <s v="支付宝线下还款"/>
    <n v="0"/>
    <n v="28161.86"/>
    <n v="0"/>
    <n v="12240.8"/>
    <n v="15921.06"/>
    <n v="15169.28"/>
    <n v="3767.68"/>
    <n v="-28161.86"/>
  </r>
  <r>
    <x v="24"/>
    <d v="2016-07-02T00:00:00"/>
    <x v="0"/>
    <x v="1"/>
    <n v="13"/>
    <s v="支付宝线下还款"/>
    <n v="0"/>
    <n v="3400.21"/>
    <n v="0"/>
    <n v="680.04"/>
    <n v="2720.17"/>
    <n v="780"/>
    <n v="543.29999999999995"/>
    <n v="-3400.21"/>
  </r>
  <r>
    <x v="24"/>
    <d v="2016-07-04T00:00:00"/>
    <x v="0"/>
    <x v="1"/>
    <n v="13"/>
    <s v="支付宝线下还款"/>
    <n v="0"/>
    <n v="31282"/>
    <n v="0"/>
    <n v="4760.3100000000004"/>
    <n v="26521.69"/>
    <n v="6577"/>
    <n v="1685.02"/>
    <n v="-31282"/>
  </r>
  <r>
    <x v="24"/>
    <d v="2016-07-06T00:00:00"/>
    <x v="0"/>
    <x v="1"/>
    <n v="13"/>
    <s v="支付宝线下还款"/>
    <n v="0"/>
    <n v="24481.58"/>
    <n v="0"/>
    <n v="3400.21"/>
    <n v="21081.37"/>
    <n v="5810"/>
    <n v="1854.93"/>
    <n v="-24481.58"/>
  </r>
  <r>
    <x v="24"/>
    <d v="2016-07-09T00:00:00"/>
    <x v="0"/>
    <x v="1"/>
    <n v="13"/>
    <s v="支付宝线下还款"/>
    <n v="0"/>
    <n v="38762.51"/>
    <n v="0"/>
    <n v="25161.62"/>
    <n v="13600.89"/>
    <n v="2800.09"/>
    <n v="3078.66"/>
    <n v="-38762.51"/>
  </r>
  <r>
    <x v="24"/>
    <d v="2016-07-10T00:00:00"/>
    <x v="0"/>
    <x v="1"/>
    <n v="13"/>
    <s v="支付宝线下还款"/>
    <n v="0"/>
    <n v="15641.03"/>
    <n v="0"/>
    <n v="12920.85"/>
    <n v="2720.18"/>
    <n v="520"/>
    <n v="1800"/>
    <n v="-15641.03"/>
  </r>
  <r>
    <x v="24"/>
    <d v="2016-07-11T00:00:00"/>
    <x v="0"/>
    <x v="1"/>
    <n v="13"/>
    <s v="支付宝线下还款"/>
    <n v="0"/>
    <n v="31962.09"/>
    <n v="0"/>
    <n v="0"/>
    <n v="31962.09"/>
    <n v="8460.9599999999991"/>
    <n v="4852.1400000000003"/>
    <n v="-31962.09"/>
  </r>
  <r>
    <x v="24"/>
    <d v="2016-07-12T00:00:00"/>
    <x v="0"/>
    <x v="1"/>
    <n v="13"/>
    <s v="支付宝线下还款"/>
    <n v="0"/>
    <n v="41402.620000000003"/>
    <n v="0"/>
    <n v="0"/>
    <n v="41402.620000000003"/>
    <n v="16539.82"/>
    <n v="6930.1"/>
    <n v="-41402.620000000003"/>
  </r>
  <r>
    <x v="24"/>
    <d v="2016-07-15T00:00:00"/>
    <x v="0"/>
    <x v="1"/>
    <n v="13"/>
    <s v="支付宝线下还款"/>
    <n v="0"/>
    <n v="85555.53"/>
    <n v="0"/>
    <n v="40122.54"/>
    <n v="45432.99"/>
    <n v="18819.79"/>
    <n v="8988.2199999999993"/>
    <n v="-85555.53"/>
  </r>
  <r>
    <x v="24"/>
    <d v="2016-07-22T00:00:00"/>
    <x v="0"/>
    <x v="1"/>
    <n v="13"/>
    <s v="支付宝线下还款"/>
    <n v="0"/>
    <n v="71784.649999999994"/>
    <n v="0"/>
    <n v="12240.78"/>
    <n v="59543.87"/>
    <n v="20829.82"/>
    <n v="7731.96"/>
    <n v="-71784.649999999994"/>
  </r>
  <r>
    <x v="24"/>
    <d v="2016-07-23T00:00:00"/>
    <x v="0"/>
    <x v="1"/>
    <n v="13"/>
    <s v="支付宝线下还款"/>
    <n v="0"/>
    <n v="99966.499999999898"/>
    <n v="0"/>
    <n v="72084.6899999999"/>
    <n v="27881.81"/>
    <n v="7899.87"/>
    <n v="2735.16"/>
    <n v="-99966.499999999898"/>
  </r>
  <r>
    <x v="24"/>
    <d v="2016-07-24T00:00:00"/>
    <x v="0"/>
    <x v="1"/>
    <n v="13"/>
    <s v="支付宝线下还款"/>
    <n v="0"/>
    <n v="81536.12"/>
    <n v="0"/>
    <n v="64374.139999999898"/>
    <n v="17161.98"/>
    <n v="4690.09"/>
    <n v="2456.4899999999998"/>
    <n v="-81536.12"/>
  </r>
  <r>
    <x v="24"/>
    <d v="2016-07-30T00:00:00"/>
    <x v="0"/>
    <x v="1"/>
    <n v="13"/>
    <s v="支付宝线下还款"/>
    <n v="0"/>
    <n v="50323.25"/>
    <n v="0"/>
    <n v="42842.77"/>
    <n v="7480.48"/>
    <n v="2860"/>
    <n v="409.37"/>
    <n v="-50323.25"/>
  </r>
  <r>
    <x v="24"/>
    <d v="2016-07-31T00:00:00"/>
    <x v="0"/>
    <x v="1"/>
    <n v="13"/>
    <s v="支付宝线下还款"/>
    <n v="0"/>
    <n v="13600.87"/>
    <n v="0"/>
    <n v="8160.53"/>
    <n v="5440.34"/>
    <n v="900.04"/>
    <n v="1250.78"/>
    <n v="-13600.87"/>
  </r>
  <r>
    <x v="24"/>
    <d v="2016-08-02T00:00:00"/>
    <x v="0"/>
    <x v="2"/>
    <n v="13"/>
    <s v="支付宝线下还款"/>
    <n v="0"/>
    <n v="47056.72"/>
    <n v="0"/>
    <n v="15640.95"/>
    <n v="31415.77"/>
    <n v="9160"/>
    <n v="5991.39"/>
    <n v="-47056.72"/>
  </r>
  <r>
    <x v="24"/>
    <d v="2016-08-03T00:00:00"/>
    <x v="0"/>
    <x v="2"/>
    <n v="13"/>
    <s v="支付宝线下还款"/>
    <n v="0"/>
    <n v="56443.58"/>
    <n v="0"/>
    <n v="26521.67"/>
    <n v="29921.91"/>
    <n v="10119.870000000001"/>
    <n v="6342.76"/>
    <n v="-56443.58"/>
  </r>
  <r>
    <x v="24"/>
    <d v="2016-08-04T00:00:00"/>
    <x v="0"/>
    <x v="2"/>
    <n v="13"/>
    <s v="支付宝线下还款"/>
    <n v="0"/>
    <n v="77983.429999999993"/>
    <n v="0"/>
    <n v="38281.919999999998"/>
    <n v="39701.51"/>
    <n v="11440.09"/>
    <n v="4985.7299999999996"/>
    <n v="-77983.429999999993"/>
  </r>
  <r>
    <x v="24"/>
    <d v="2016-08-06T00:00:00"/>
    <x v="0"/>
    <x v="2"/>
    <n v="13"/>
    <s v="支付宝线下还款"/>
    <n v="0"/>
    <n v="64563.93"/>
    <n v="0"/>
    <n v="48963.1"/>
    <n v="15600.83"/>
    <n v="3729.87"/>
    <n v="1112.98"/>
    <n v="-64563.93"/>
  </r>
  <r>
    <x v="24"/>
    <d v="2016-08-13T00:00:00"/>
    <x v="0"/>
    <x v="2"/>
    <n v="13"/>
    <s v="支付宝线下还款"/>
    <n v="0"/>
    <n v="94505.519999999902"/>
    <n v="0"/>
    <n v="71884.049999999901"/>
    <n v="22621.47"/>
    <n v="6279.96"/>
    <n v="3934.62"/>
    <n v="-94505.519999999902"/>
  </r>
  <r>
    <x v="24"/>
    <d v="2016-08-19T00:00:00"/>
    <x v="0"/>
    <x v="2"/>
    <n v="13"/>
    <s v="支付宝线下还款"/>
    <n v="0"/>
    <n v="158639.67999999999"/>
    <n v="0"/>
    <n v="46242.95"/>
    <n v="112396.73"/>
    <n v="22538.77"/>
    <n v="11811.26"/>
    <n v="-158639.67999999999"/>
  </r>
  <r>
    <x v="24"/>
    <d v="2016-08-23T00:00:00"/>
    <x v="0"/>
    <x v="2"/>
    <n v="4"/>
    <s v="联动优势-现金贷"/>
    <n v="0"/>
    <n v="12920.82"/>
    <n v="0"/>
    <n v="8840.56"/>
    <n v="4080.26"/>
    <n v="3630"/>
    <n v="416.67"/>
    <n v="-12920.82"/>
  </r>
  <r>
    <x v="24"/>
    <d v="2016-08-24T00:00:00"/>
    <x v="0"/>
    <x v="2"/>
    <n v="13"/>
    <s v="支付宝线下还款"/>
    <n v="0"/>
    <n v="57963.16"/>
    <n v="0"/>
    <n v="46762.51"/>
    <n v="11200.65"/>
    <n v="5999.82"/>
    <n v="1120.5899999999999"/>
    <n v="-57963.16"/>
  </r>
  <r>
    <x v="24"/>
    <d v="2016-08-25T00:00:00"/>
    <x v="0"/>
    <x v="2"/>
    <n v="13"/>
    <s v="支付宝线下还款"/>
    <n v="0"/>
    <n v="64523.86"/>
    <n v="0"/>
    <n v="51603.02"/>
    <n v="12920.84"/>
    <n v="4170.28"/>
    <n v="695.78"/>
    <n v="-64523.86"/>
  </r>
  <r>
    <x v="24"/>
    <d v="2016-08-26T00:00:00"/>
    <x v="0"/>
    <x v="2"/>
    <n v="4"/>
    <s v="联动优势-现金贷"/>
    <n v="0"/>
    <n v="20401.29"/>
    <n v="0"/>
    <n v="19041.21"/>
    <n v="1360.08"/>
    <n v="660"/>
    <n v="73.33"/>
    <n v="-20401.29"/>
  </r>
  <r>
    <x v="24"/>
    <d v="2016-08-28T00:00:00"/>
    <x v="0"/>
    <x v="2"/>
    <n v="13"/>
    <s v="支付宝线下还款"/>
    <n v="0"/>
    <n v="28561.79"/>
    <n v="0"/>
    <n v="27201.7"/>
    <n v="1360.09"/>
    <n v="1589.96"/>
    <n v="90.27"/>
    <n v="-28561.79"/>
  </r>
  <r>
    <x v="24"/>
    <d v="2016-08-29T00:00:00"/>
    <x v="0"/>
    <x v="2"/>
    <n v="13"/>
    <s v="支付宝线下还款"/>
    <n v="0"/>
    <n v="26141.65"/>
    <n v="0"/>
    <n v="6120.39"/>
    <n v="20021.259999999998"/>
    <n v="7590"/>
    <n v="2130.4899999999998"/>
    <n v="-26141.65"/>
  </r>
  <r>
    <x v="24"/>
    <d v="2016-08-30T00:00:00"/>
    <x v="0"/>
    <x v="2"/>
    <n v="13"/>
    <s v="支付宝线下还款"/>
    <n v="0"/>
    <n v="67664.320000000007"/>
    <n v="0"/>
    <n v="42842.77"/>
    <n v="24821.55"/>
    <n v="5530"/>
    <n v="3852.82"/>
    <n v="-67664.320000000007"/>
  </r>
  <r>
    <x v="24"/>
    <d v="2016-08-31T00:00:00"/>
    <x v="0"/>
    <x v="2"/>
    <n v="6"/>
    <s v="微信支付-现金贷"/>
    <n v="0"/>
    <n v="64604.12"/>
    <n v="0"/>
    <n v="11560.75"/>
    <n v="53043.37"/>
    <n v="30150"/>
    <n v="11053.66"/>
    <n v="-64604.12"/>
  </r>
  <r>
    <x v="24"/>
    <d v="2016-09-01T00:00:00"/>
    <x v="0"/>
    <x v="3"/>
    <n v="13"/>
    <s v="支付宝线下还款"/>
    <n v="0"/>
    <n v="29861.8"/>
    <n v="0"/>
    <n v="8840.5300000000007"/>
    <n v="21021.27"/>
    <n v="6000"/>
    <n v="1578.71"/>
    <n v="-29861.8"/>
  </r>
  <r>
    <x v="24"/>
    <d v="2016-09-02T00:00:00"/>
    <x v="0"/>
    <x v="3"/>
    <n v="6"/>
    <s v="微信支付-现金贷"/>
    <n v="0"/>
    <n v="72764.600000000006"/>
    <n v="0"/>
    <n v="34002.120000000003"/>
    <n v="38762.480000000003"/>
    <n v="23670"/>
    <n v="10113.33"/>
    <n v="-72764.600000000006"/>
  </r>
  <r>
    <x v="24"/>
    <d v="2016-09-02T00:00:00"/>
    <x v="0"/>
    <x v="3"/>
    <n v="13"/>
    <s v="支付宝线下还款"/>
    <n v="0"/>
    <n v="29241.83"/>
    <n v="0"/>
    <n v="10200.620000000001"/>
    <n v="19041.21"/>
    <n v="3950"/>
    <n v="3971.79"/>
    <n v="-29241.83"/>
  </r>
  <r>
    <x v="24"/>
    <d v="2016-09-03T00:00:00"/>
    <x v="0"/>
    <x v="3"/>
    <n v="6"/>
    <s v="微信支付-现金贷"/>
    <n v="0"/>
    <n v="57123.61"/>
    <n v="0"/>
    <n v="34682.199999999997"/>
    <n v="22441.41"/>
    <n v="23840"/>
    <n v="5958"/>
    <n v="-57123.61"/>
  </r>
  <r>
    <x v="24"/>
    <d v="2016-09-03T00:00:00"/>
    <x v="0"/>
    <x v="3"/>
    <n v="13"/>
    <s v="支付宝线下还款"/>
    <n v="0"/>
    <n v="19641.22"/>
    <n v="0"/>
    <n v="8840.5499999999993"/>
    <n v="10800.67"/>
    <n v="3280"/>
    <n v="1129.51"/>
    <n v="-19641.22"/>
  </r>
  <r>
    <x v="24"/>
    <d v="2016-09-04T00:00:00"/>
    <x v="0"/>
    <x v="3"/>
    <n v="6"/>
    <s v="微信支付-现金贷"/>
    <n v="0"/>
    <n v="43522.720000000001"/>
    <n v="0"/>
    <n v="18361.14"/>
    <n v="25161.58"/>
    <n v="23730"/>
    <n v="6106.69"/>
    <n v="-43522.720000000001"/>
  </r>
  <r>
    <x v="24"/>
    <d v="2016-09-04T00:00:00"/>
    <x v="0"/>
    <x v="3"/>
    <n v="13"/>
    <s v="支付宝线下还款"/>
    <n v="0"/>
    <n v="11220.67"/>
    <n v="0"/>
    <n v="4299.78"/>
    <n v="6920.89"/>
    <n v="2090.08"/>
    <n v="1101.22"/>
    <n v="-11220.67"/>
  </r>
  <r>
    <x v="24"/>
    <d v="2016-09-08T00:00:00"/>
    <x v="0"/>
    <x v="3"/>
    <n v="13"/>
    <s v="支付宝线下还款"/>
    <n v="0"/>
    <n v="88028.25"/>
    <n v="0"/>
    <n v="36561.81"/>
    <n v="51466.44"/>
    <n v="13009.7"/>
    <n v="10122.5"/>
    <n v="-88028.25"/>
  </r>
  <r>
    <x v="24"/>
    <d v="2016-09-09T00:00:00"/>
    <x v="0"/>
    <x v="3"/>
    <n v="2"/>
    <s v="易宝-现金贷"/>
    <n v="0"/>
    <n v="463789.38"/>
    <n v="0"/>
    <n v="0"/>
    <n v="463789.38"/>
    <n v="586620"/>
    <n v="97756.45"/>
    <n v="-463789.38"/>
  </r>
  <r>
    <x v="24"/>
    <d v="2016-09-09T00:00:00"/>
    <x v="0"/>
    <x v="3"/>
    <n v="6"/>
    <s v="微信支付-现金贷"/>
    <n v="0"/>
    <n v="66644.27"/>
    <n v="0"/>
    <n v="0"/>
    <n v="66644.27"/>
    <n v="44880"/>
    <n v="14630"/>
    <n v="-66644.27"/>
  </r>
  <r>
    <x v="24"/>
    <d v="2016-09-09T00:00:00"/>
    <x v="0"/>
    <x v="3"/>
    <n v="13"/>
    <s v="支付宝线下还款"/>
    <n v="0"/>
    <n v="35122.339999999997"/>
    <n v="0"/>
    <n v="0"/>
    <n v="35122.339999999997"/>
    <n v="8269.9599999999991"/>
    <n v="5862.21"/>
    <n v="-35122.339999999997"/>
  </r>
  <r>
    <x v="24"/>
    <d v="2016-09-16T00:00:00"/>
    <x v="0"/>
    <x v="3"/>
    <n v="13"/>
    <s v="支付宝线下还款"/>
    <n v="0"/>
    <n v="79264.72"/>
    <n v="0"/>
    <n v="65183.809999999903"/>
    <n v="14080.91"/>
    <n v="3529.91"/>
    <n v="1772.48"/>
    <n v="-79264.72"/>
  </r>
  <r>
    <x v="24"/>
    <d v="2016-09-17T00:00:00"/>
    <x v="0"/>
    <x v="3"/>
    <n v="13"/>
    <s v="支付宝线下还款"/>
    <n v="0"/>
    <n v="77975.009999999995"/>
    <n v="0"/>
    <n v="63244.02"/>
    <n v="14730.99"/>
    <n v="3770"/>
    <n v="1526.41"/>
    <n v="-77975.009999999995"/>
  </r>
  <r>
    <x v="24"/>
    <d v="2016-09-20T00:00:00"/>
    <x v="0"/>
    <x v="3"/>
    <n v="13"/>
    <s v="支付宝线下还款"/>
    <n v="0"/>
    <n v="45562.65"/>
    <n v="0"/>
    <n v="38082.160000000003"/>
    <n v="7480.49"/>
    <n v="4220"/>
    <n v="933.93"/>
    <n v="-45562.65"/>
  </r>
  <r>
    <x v="24"/>
    <d v="2016-09-23T00:00:00"/>
    <x v="0"/>
    <x v="3"/>
    <n v="13"/>
    <s v="支付宝线下还款"/>
    <n v="0"/>
    <n v="32642.080000000002"/>
    <n v="0"/>
    <n v="16321.05"/>
    <n v="16321.03"/>
    <n v="3540"/>
    <n v="1160.3"/>
    <n v="-32642.080000000002"/>
  </r>
  <r>
    <x v="24"/>
    <d v="2016-09-24T00:00:00"/>
    <x v="0"/>
    <x v="3"/>
    <n v="13"/>
    <s v="支付宝线下还款"/>
    <n v="0"/>
    <n v="5440.35"/>
    <n v="0"/>
    <n v="2720.17"/>
    <n v="2720.18"/>
    <n v="1910"/>
    <n v="100.82"/>
    <n v="-5440.35"/>
  </r>
  <r>
    <x v="24"/>
    <d v="2016-09-27T00:00:00"/>
    <x v="0"/>
    <x v="3"/>
    <n v="13"/>
    <s v="支付宝线下还款"/>
    <n v="0"/>
    <n v="19721.23"/>
    <n v="0"/>
    <n v="10880.69"/>
    <n v="8840.5400000000009"/>
    <n v="3430"/>
    <n v="983.14"/>
    <n v="-19721.23"/>
  </r>
  <r>
    <x v="24"/>
    <d v="2016-09-28T00:00:00"/>
    <x v="0"/>
    <x v="3"/>
    <n v="13"/>
    <s v="支付宝线下还款"/>
    <n v="0"/>
    <n v="31251.96"/>
    <n v="0"/>
    <n v="17651.09"/>
    <n v="13600.87"/>
    <n v="3130"/>
    <n v="2357.31"/>
    <n v="-31251.96"/>
  </r>
  <r>
    <x v="24"/>
    <d v="2016-09-30T00:00:00"/>
    <x v="0"/>
    <x v="3"/>
    <n v="13"/>
    <s v="支付宝线下还款"/>
    <n v="0"/>
    <n v="119575.4"/>
    <n v="0"/>
    <n v="92083.91"/>
    <n v="27491.49"/>
    <n v="5239.95"/>
    <n v="3677.18"/>
    <n v="-119575.4"/>
  </r>
  <r>
    <x v="24"/>
    <d v="2016-10-01T00:00:00"/>
    <x v="0"/>
    <x v="4"/>
    <n v="13"/>
    <s v="支付宝线下还款"/>
    <n v="0"/>
    <n v="4080.27"/>
    <n v="0"/>
    <n v="0"/>
    <n v="4080.27"/>
    <n v="1467.39"/>
    <n v="580.49"/>
    <n v="-4080.27"/>
  </r>
  <r>
    <x v="24"/>
    <d v="2016-10-03T00:00:00"/>
    <x v="0"/>
    <x v="4"/>
    <n v="2"/>
    <s v="易宝-现金贷"/>
    <n v="0"/>
    <n v="218293.79"/>
    <n v="0"/>
    <n v="0"/>
    <n v="218293.79"/>
    <n v="235740"/>
    <n v="23806.65"/>
    <n v="-218293.79"/>
  </r>
  <r>
    <x v="24"/>
    <d v="2016-10-03T00:00:00"/>
    <x v="0"/>
    <x v="4"/>
    <n v="6"/>
    <s v="微信支付-现金贷"/>
    <n v="0"/>
    <n v="26521.66"/>
    <n v="0"/>
    <n v="0"/>
    <n v="26521.66"/>
    <n v="19390"/>
    <n v="2556.66"/>
    <n v="-26521.66"/>
  </r>
  <r>
    <x v="24"/>
    <d v="2016-10-03T00:00:00"/>
    <x v="0"/>
    <x v="4"/>
    <n v="13"/>
    <s v="支付宝线下还款"/>
    <n v="0"/>
    <n v="1960.13"/>
    <n v="0"/>
    <n v="0"/>
    <n v="1960.13"/>
    <n v="2260"/>
    <n v="197.54"/>
    <n v="-1960.13"/>
  </r>
  <r>
    <x v="24"/>
    <d v="2016-10-04T00:00:00"/>
    <x v="0"/>
    <x v="4"/>
    <n v="6"/>
    <s v="微信支付-现金贷"/>
    <n v="0"/>
    <n v="21761.35"/>
    <n v="0"/>
    <n v="0"/>
    <n v="21761.35"/>
    <n v="26010"/>
    <n v="1569.98"/>
    <n v="-21761.35"/>
  </r>
  <r>
    <x v="24"/>
    <d v="2016-10-04T00:00:00"/>
    <x v="0"/>
    <x v="4"/>
    <n v="13"/>
    <s v="支付宝线下还款"/>
    <n v="0"/>
    <n v="3400.22"/>
    <n v="0"/>
    <n v="0"/>
    <n v="3400.22"/>
    <n v="1200"/>
    <n v="400"/>
    <n v="-3400.22"/>
  </r>
  <r>
    <x v="24"/>
    <d v="2016-10-05T00:00:00"/>
    <x v="0"/>
    <x v="4"/>
    <n v="13"/>
    <s v="支付宝线下还款"/>
    <n v="0"/>
    <n v="9860.4699999999993"/>
    <n v="0"/>
    <n v="4760.3"/>
    <n v="5100.17"/>
    <n v="720"/>
    <n v="340.96"/>
    <n v="-9860.4699999999993"/>
  </r>
  <r>
    <x v="24"/>
    <d v="2016-10-07T00:00:00"/>
    <x v="0"/>
    <x v="4"/>
    <n v="13"/>
    <s v="支付宝线下还款"/>
    <n v="0"/>
    <n v="11700.64"/>
    <n v="0"/>
    <n v="4760.29"/>
    <n v="6940.35"/>
    <n v="1019.91"/>
    <n v="300"/>
    <n v="-11700.64"/>
  </r>
  <r>
    <x v="24"/>
    <d v="2016-10-08T00:00:00"/>
    <x v="0"/>
    <x v="4"/>
    <n v="13"/>
    <s v="支付宝线下还款"/>
    <n v="0"/>
    <n v="25541.66"/>
    <n v="0"/>
    <n v="4080.27"/>
    <n v="21461.39"/>
    <n v="4910.09"/>
    <n v="3382.82"/>
    <n v="-25541.66"/>
  </r>
  <r>
    <x v="24"/>
    <d v="2016-10-09T00:00:00"/>
    <x v="0"/>
    <x v="4"/>
    <n v="13"/>
    <s v="支付宝线下还款"/>
    <n v="0"/>
    <n v="26521.68"/>
    <n v="0"/>
    <n v="0"/>
    <n v="26521.68"/>
    <n v="6180.7"/>
    <n v="3845.41"/>
    <n v="-26521.68"/>
  </r>
  <r>
    <x v="24"/>
    <d v="2016-10-13T00:00:00"/>
    <x v="0"/>
    <x v="4"/>
    <n v="13"/>
    <s v="支付宝线下还款"/>
    <n v="0"/>
    <n v="40415.31"/>
    <n v="0"/>
    <n v="3400.21"/>
    <n v="37015.1"/>
    <n v="6029.82"/>
    <n v="2946.48"/>
    <n v="-40415.31"/>
  </r>
  <r>
    <x v="24"/>
    <d v="2016-10-17T00:00:00"/>
    <x v="0"/>
    <x v="4"/>
    <n v="6"/>
    <s v="微信支付-现金贷"/>
    <n v="0"/>
    <n v="91805.759999999995"/>
    <n v="0"/>
    <n v="17681.080000000002"/>
    <n v="74124.679999999906"/>
    <n v="43130"/>
    <n v="12969.9"/>
    <n v="-91805.759999999995"/>
  </r>
  <r>
    <x v="24"/>
    <d v="2016-10-17T00:00:00"/>
    <x v="0"/>
    <x v="4"/>
    <n v="13"/>
    <s v="支付宝线下还款"/>
    <n v="0"/>
    <n v="51023.42"/>
    <n v="0"/>
    <n v="680.04"/>
    <n v="50343.38"/>
    <n v="8103.92"/>
    <n v="11093.26"/>
    <n v="-51023.42"/>
  </r>
  <r>
    <x v="24"/>
    <d v="2016-10-23T00:00:00"/>
    <x v="0"/>
    <x v="4"/>
    <n v="13"/>
    <s v="支付宝线下还款"/>
    <n v="0"/>
    <n v="37302.6"/>
    <n v="0"/>
    <n v="6120.39"/>
    <n v="31182.21"/>
    <n v="4899.92"/>
    <n v="2775.71"/>
    <n v="-37302.6"/>
  </r>
  <r>
    <x v="24"/>
    <d v="2016-10-25T00:00:00"/>
    <x v="0"/>
    <x v="4"/>
    <n v="13"/>
    <s v="支付宝线下还款"/>
    <n v="0"/>
    <n v="11900.65"/>
    <n v="0"/>
    <n v="7820.39"/>
    <n v="4080.26"/>
    <n v="1629.96"/>
    <n v="722.77"/>
    <n v="-11900.65"/>
  </r>
  <r>
    <x v="24"/>
    <d v="2016-10-31T00:00:00"/>
    <x v="0"/>
    <x v="4"/>
    <n v="13"/>
    <s v="支付宝线下还款"/>
    <n v="0"/>
    <n v="15641.01"/>
    <n v="0"/>
    <n v="0"/>
    <n v="15641.01"/>
    <n v="2580"/>
    <n v="763.93"/>
    <n v="-15641.01"/>
  </r>
  <r>
    <x v="24"/>
    <d v="2016-11-03T00:00:00"/>
    <x v="0"/>
    <x v="5"/>
    <n v="2"/>
    <s v="易宝-现金贷"/>
    <n v="0"/>
    <n v="501871.43999999901"/>
    <n v="0"/>
    <n v="0"/>
    <n v="501871.43999999901"/>
    <n v="241100"/>
    <n v="64059.97"/>
    <n v="-501871.43999999901"/>
  </r>
  <r>
    <x v="24"/>
    <d v="2016-11-03T00:00:00"/>
    <x v="0"/>
    <x v="5"/>
    <n v="6"/>
    <s v="微信支付-现金贷"/>
    <n v="0"/>
    <n v="89085.559999999896"/>
    <n v="0"/>
    <n v="0"/>
    <n v="89085.559999999896"/>
    <n v="28920"/>
    <n v="13913.01"/>
    <n v="-89085.559999999896"/>
  </r>
  <r>
    <x v="24"/>
    <d v="2016-11-03T00:00:00"/>
    <x v="0"/>
    <x v="5"/>
    <n v="13"/>
    <s v="支付宝线下还款"/>
    <n v="0"/>
    <n v="19321.16"/>
    <n v="0"/>
    <n v="0"/>
    <n v="19321.16"/>
    <n v="3480"/>
    <n v="3906.14"/>
    <n v="-19321.16"/>
  </r>
  <r>
    <x v="24"/>
    <d v="2016-11-04T00:00:00"/>
    <x v="0"/>
    <x v="5"/>
    <n v="2"/>
    <s v="易宝-现金贷"/>
    <n v="0"/>
    <n v="403265.4"/>
    <n v="0"/>
    <n v="0"/>
    <n v="403265.4"/>
    <n v="226540"/>
    <n v="56136.62"/>
    <n v="-403265.4"/>
  </r>
  <r>
    <x v="24"/>
    <d v="2016-11-04T00:00:00"/>
    <x v="0"/>
    <x v="5"/>
    <n v="6"/>
    <s v="微信支付-现金贷"/>
    <n v="0"/>
    <n v="72084.55"/>
    <n v="0"/>
    <n v="0"/>
    <n v="72084.55"/>
    <n v="24440"/>
    <n v="10433.31"/>
    <n v="-72084.55"/>
  </r>
  <r>
    <x v="24"/>
    <d v="2016-11-04T00:00:00"/>
    <x v="0"/>
    <x v="5"/>
    <n v="13"/>
    <s v="支付宝线下还款"/>
    <n v="0"/>
    <n v="20121.32"/>
    <n v="0"/>
    <n v="0"/>
    <n v="20121.32"/>
    <n v="3009.96"/>
    <n v="1943.95"/>
    <n v="-20121.32"/>
  </r>
  <r>
    <x v="24"/>
    <d v="2016-11-06T00:00:00"/>
    <x v="0"/>
    <x v="5"/>
    <n v="13"/>
    <s v="支付宝线下还款"/>
    <n v="0"/>
    <n v="8840.57"/>
    <n v="0"/>
    <n v="1360.08"/>
    <n v="7480.49"/>
    <n v="1450"/>
    <n v="240.78"/>
    <n v="-8840.57"/>
  </r>
  <r>
    <x v="24"/>
    <d v="2016-11-07T00:00:00"/>
    <x v="0"/>
    <x v="5"/>
    <n v="13"/>
    <s v="支付宝线下还款"/>
    <n v="0"/>
    <n v="16161.93"/>
    <n v="0"/>
    <n v="4080.25"/>
    <n v="12081.68"/>
    <n v="2280"/>
    <n v="2147.34"/>
    <n v="-16161.93"/>
  </r>
  <r>
    <x v="24"/>
    <d v="2016-11-13T00:00:00"/>
    <x v="0"/>
    <x v="5"/>
    <n v="13"/>
    <s v="支付宝线下还款"/>
    <n v="0"/>
    <n v="9534.49"/>
    <n v="0"/>
    <n v="0"/>
    <n v="9534.49"/>
    <n v="1710"/>
    <n v="983.29"/>
    <n v="-9534.49"/>
  </r>
  <r>
    <x v="24"/>
    <d v="2016-11-14T00:00:00"/>
    <x v="0"/>
    <x v="5"/>
    <n v="13"/>
    <s v="支付宝线下还款"/>
    <n v="0"/>
    <n v="25161.59"/>
    <n v="0"/>
    <n v="680.04"/>
    <n v="24481.55"/>
    <n v="4649.59"/>
    <n v="3631.56"/>
    <n v="-25161.59"/>
  </r>
  <r>
    <x v="24"/>
    <d v="2016-11-19T00:00:00"/>
    <x v="0"/>
    <x v="5"/>
    <n v="13"/>
    <s v="支付宝线下还款"/>
    <n v="0"/>
    <n v="25161.58"/>
    <n v="0"/>
    <n v="2720.17"/>
    <n v="22441.41"/>
    <n v="4460"/>
    <n v="702.95"/>
    <n v="-25161.58"/>
  </r>
  <r>
    <x v="24"/>
    <d v="2016-11-20T00:00:00"/>
    <x v="0"/>
    <x v="5"/>
    <n v="13"/>
    <s v="支付宝线下还款"/>
    <n v="0"/>
    <n v="14960.93"/>
    <n v="0"/>
    <n v="680.04"/>
    <n v="14280.89"/>
    <n v="2670"/>
    <n v="1176.67"/>
    <n v="-14960.93"/>
  </r>
  <r>
    <x v="24"/>
    <d v="2016-12-06T00:00:00"/>
    <x v="0"/>
    <x v="6"/>
    <n v="13"/>
    <s v="支付宝线下还款"/>
    <n v="0"/>
    <n v="28561.81"/>
    <n v="0"/>
    <n v="680.04"/>
    <n v="27881.77"/>
    <n v="4769.95"/>
    <n v="4877.28"/>
    <n v="-28561.81"/>
  </r>
  <r>
    <x v="24"/>
    <d v="2016-12-18T00:00:00"/>
    <x v="0"/>
    <x v="6"/>
    <n v="13"/>
    <s v="支付宝线下还款"/>
    <n v="0"/>
    <n v="10200.629999999999"/>
    <n v="0"/>
    <n v="3400.21"/>
    <n v="6800.42"/>
    <n v="1020"/>
    <n v="700.88"/>
    <n v="-10200.629999999999"/>
  </r>
  <r>
    <x v="24"/>
    <d v="2016-12-26T00:00:00"/>
    <x v="0"/>
    <x v="6"/>
    <n v="13"/>
    <s v="支付宝线下还款"/>
    <n v="0"/>
    <n v="3400.22"/>
    <n v="0"/>
    <n v="680.04"/>
    <n v="2720.18"/>
    <n v="1260.32"/>
    <n v="0"/>
    <n v="-3400.22"/>
  </r>
  <r>
    <x v="24"/>
    <d v="2016-12-29T00:00:00"/>
    <x v="0"/>
    <x v="6"/>
    <n v="4"/>
    <s v="联动优势-现金贷"/>
    <n v="0"/>
    <n v="2040.13"/>
    <n v="0"/>
    <n v="0"/>
    <n v="2040.13"/>
    <n v="180"/>
    <n v="0"/>
    <n v="-2040.13"/>
  </r>
  <r>
    <x v="24"/>
    <d v="2016-05-21T00:00:00"/>
    <x v="0"/>
    <x v="7"/>
    <n v="1"/>
    <s v="易联"/>
    <n v="0"/>
    <n v="27201.79"/>
    <n v="0"/>
    <n v="27201.79"/>
    <n v="0"/>
    <n v="0"/>
    <n v="0"/>
    <n v="-27201.79"/>
  </r>
  <r>
    <x v="24"/>
    <d v="2016-05-21T00:00:00"/>
    <x v="0"/>
    <x v="7"/>
    <n v="13"/>
    <s v="支付宝线下还款"/>
    <n v="0"/>
    <n v="19721.28"/>
    <n v="0"/>
    <n v="19721.28"/>
    <n v="0"/>
    <n v="800"/>
    <n v="269.91000000000003"/>
    <n v="-19721.28"/>
  </r>
  <r>
    <x v="24"/>
    <d v="2016-05-22T00:00:00"/>
    <x v="0"/>
    <x v="7"/>
    <n v="1"/>
    <s v="易联"/>
    <n v="0"/>
    <n v="17001.080000000002"/>
    <n v="0"/>
    <n v="17001.080000000002"/>
    <n v="0"/>
    <n v="0"/>
    <n v="0"/>
    <n v="-17001.080000000002"/>
  </r>
  <r>
    <x v="24"/>
    <d v="2016-05-22T00:00:00"/>
    <x v="0"/>
    <x v="7"/>
    <n v="13"/>
    <s v="支付宝线下还款"/>
    <n v="0"/>
    <n v="2040.12"/>
    <n v="0"/>
    <n v="2040.12"/>
    <n v="0"/>
    <n v="0"/>
    <n v="0"/>
    <n v="-2040.12"/>
  </r>
  <r>
    <x v="24"/>
    <d v="2016-05-23T00:00:00"/>
    <x v="0"/>
    <x v="7"/>
    <n v="1"/>
    <s v="易联"/>
    <n v="0"/>
    <n v="7480.48"/>
    <n v="0"/>
    <n v="7480.48"/>
    <n v="0"/>
    <n v="0"/>
    <n v="0"/>
    <n v="-7480.48"/>
  </r>
  <r>
    <x v="24"/>
    <d v="2016-05-23T00:00:00"/>
    <x v="0"/>
    <x v="7"/>
    <n v="13"/>
    <s v="支付宝线下还款"/>
    <n v="0"/>
    <n v="2040.13"/>
    <n v="0"/>
    <n v="2040.13"/>
    <n v="0"/>
    <n v="2106.91"/>
    <n v="0"/>
    <n v="-2040.13"/>
  </r>
  <r>
    <x v="24"/>
    <d v="2016-05-25T00:00:00"/>
    <x v="0"/>
    <x v="7"/>
    <n v="1"/>
    <s v="易联"/>
    <n v="0"/>
    <n v="72764.739999999903"/>
    <n v="0"/>
    <n v="72764.739999999903"/>
    <n v="0"/>
    <n v="0"/>
    <n v="0"/>
    <n v="-72764.739999999903"/>
  </r>
  <r>
    <x v="24"/>
    <d v="2016-05-26T00:00:00"/>
    <x v="0"/>
    <x v="7"/>
    <n v="1"/>
    <s v="易联"/>
    <n v="0"/>
    <n v="42842.74"/>
    <n v="0"/>
    <n v="42842.74"/>
    <n v="0"/>
    <n v="240"/>
    <n v="0"/>
    <n v="-42842.74"/>
  </r>
  <r>
    <x v="24"/>
    <d v="2016-05-27T00:00:00"/>
    <x v="0"/>
    <x v="7"/>
    <n v="1"/>
    <s v="易联"/>
    <n v="0"/>
    <n v="25841.67"/>
    <n v="0"/>
    <n v="25841.67"/>
    <n v="0"/>
    <n v="0"/>
    <n v="0"/>
    <n v="-25841.67"/>
  </r>
  <r>
    <x v="24"/>
    <d v="2016-05-28T00:00:00"/>
    <x v="0"/>
    <x v="7"/>
    <n v="1"/>
    <s v="易联"/>
    <n v="0"/>
    <n v="149609.57"/>
    <n v="0"/>
    <n v="149609.57"/>
    <n v="0"/>
    <n v="0"/>
    <n v="0"/>
    <n v="-149609.57"/>
  </r>
  <r>
    <x v="24"/>
    <d v="2016-05-29T00:00:00"/>
    <x v="0"/>
    <x v="7"/>
    <n v="1"/>
    <s v="易联"/>
    <n v="0"/>
    <n v="51683.25"/>
    <n v="0"/>
    <n v="51683.25"/>
    <n v="0"/>
    <n v="0"/>
    <n v="0"/>
    <n v="-51683.25"/>
  </r>
  <r>
    <x v="24"/>
    <d v="2016-06-03T00:00:00"/>
    <x v="0"/>
    <x v="0"/>
    <n v="1"/>
    <s v="易联"/>
    <n v="0"/>
    <n v="3400.21"/>
    <n v="0"/>
    <n v="3400.21"/>
    <n v="0"/>
    <n v="0"/>
    <n v="0"/>
    <n v="-3400.21"/>
  </r>
  <r>
    <x v="24"/>
    <d v="2016-06-04T00:00:00"/>
    <x v="0"/>
    <x v="0"/>
    <n v="1"/>
    <s v="易联"/>
    <n v="0"/>
    <n v="34682.25"/>
    <n v="0"/>
    <n v="34682.25"/>
    <n v="0"/>
    <n v="0"/>
    <n v="0"/>
    <n v="-34682.25"/>
  </r>
  <r>
    <x v="24"/>
    <d v="2016-06-05T00:00:00"/>
    <x v="0"/>
    <x v="0"/>
    <n v="1"/>
    <s v="易联"/>
    <n v="0"/>
    <n v="7480.49"/>
    <n v="0"/>
    <n v="7480.49"/>
    <n v="0"/>
    <n v="0"/>
    <n v="0"/>
    <n v="-7480.49"/>
  </r>
  <r>
    <x v="24"/>
    <d v="2016-06-21T00:00:00"/>
    <x v="0"/>
    <x v="0"/>
    <n v="1"/>
    <s v="易联"/>
    <n v="0"/>
    <n v="3400.22"/>
    <n v="0"/>
    <n v="3400.22"/>
    <n v="0"/>
    <n v="0"/>
    <n v="0"/>
    <n v="-3400.22"/>
  </r>
  <r>
    <x v="24"/>
    <d v="2016-06-22T00:00:00"/>
    <x v="0"/>
    <x v="0"/>
    <n v="1"/>
    <s v="易联"/>
    <n v="0"/>
    <n v="4080.26"/>
    <n v="0"/>
    <n v="4080.26"/>
    <n v="0"/>
    <n v="0"/>
    <n v="0"/>
    <n v="-4080.26"/>
  </r>
  <r>
    <x v="24"/>
    <d v="2016-06-23T00:00:00"/>
    <x v="0"/>
    <x v="0"/>
    <n v="1"/>
    <s v="易联"/>
    <n v="0"/>
    <n v="2040.13"/>
    <n v="0"/>
    <n v="2040.13"/>
    <n v="0"/>
    <n v="0"/>
    <n v="0"/>
    <n v="-2040.13"/>
  </r>
  <r>
    <x v="24"/>
    <d v="2016-06-25T00:00:00"/>
    <x v="0"/>
    <x v="0"/>
    <n v="1"/>
    <s v="易联"/>
    <n v="0"/>
    <n v="12920.85"/>
    <n v="0"/>
    <n v="12920.85"/>
    <n v="0"/>
    <n v="0"/>
    <n v="0"/>
    <n v="-12920.85"/>
  </r>
  <r>
    <x v="24"/>
    <d v="2016-06-26T00:00:00"/>
    <x v="0"/>
    <x v="0"/>
    <n v="1"/>
    <s v="易联"/>
    <n v="0"/>
    <n v="6800.45"/>
    <n v="0"/>
    <n v="6800.45"/>
    <n v="0"/>
    <n v="0"/>
    <n v="0"/>
    <n v="-6800.45"/>
  </r>
  <r>
    <x v="24"/>
    <d v="2016-06-27T00:00:00"/>
    <x v="0"/>
    <x v="0"/>
    <n v="1"/>
    <s v="易联"/>
    <n v="0"/>
    <n v="7480.48"/>
    <n v="0"/>
    <n v="7480.48"/>
    <n v="0"/>
    <n v="0"/>
    <n v="0"/>
    <n v="-7480.48"/>
  </r>
  <r>
    <x v="24"/>
    <d v="2016-06-28T00:00:00"/>
    <x v="0"/>
    <x v="0"/>
    <n v="1"/>
    <s v="易联"/>
    <n v="0"/>
    <n v="29921.91"/>
    <n v="0"/>
    <n v="29921.91"/>
    <n v="0"/>
    <n v="0"/>
    <n v="0"/>
    <n v="-29921.91"/>
  </r>
  <r>
    <x v="24"/>
    <d v="2016-06-29T00:00:00"/>
    <x v="0"/>
    <x v="0"/>
    <n v="1"/>
    <s v="易联"/>
    <n v="0"/>
    <n v="6800.43"/>
    <n v="0"/>
    <n v="6800.43"/>
    <n v="0"/>
    <n v="0"/>
    <n v="0"/>
    <n v="-6800.43"/>
  </r>
  <r>
    <x v="24"/>
    <d v="2016-06-30T00:00:00"/>
    <x v="0"/>
    <x v="0"/>
    <n v="1"/>
    <s v="易联"/>
    <n v="0"/>
    <n v="6800.45"/>
    <n v="0"/>
    <n v="6800.45"/>
    <n v="0"/>
    <n v="0"/>
    <n v="0"/>
    <n v="-6800.45"/>
  </r>
  <r>
    <x v="24"/>
    <d v="2016-07-03T00:00:00"/>
    <x v="0"/>
    <x v="1"/>
    <n v="13"/>
    <s v="支付宝线下还款"/>
    <n v="0"/>
    <n v="3400.22"/>
    <n v="0"/>
    <n v="3400.22"/>
    <n v="0"/>
    <n v="1190"/>
    <n v="36.58"/>
    <n v="-3400.22"/>
  </r>
  <r>
    <x v="24"/>
    <d v="2016-07-14T00:00:00"/>
    <x v="0"/>
    <x v="1"/>
    <n v="1"/>
    <s v="易联"/>
    <n v="0"/>
    <n v="680.04"/>
    <n v="0"/>
    <n v="680.04"/>
    <n v="0"/>
    <n v="0"/>
    <n v="0"/>
    <n v="-680.04"/>
  </r>
  <r>
    <x v="24"/>
    <d v="2016-07-21T00:00:00"/>
    <x v="0"/>
    <x v="1"/>
    <n v="1"/>
    <s v="易联"/>
    <n v="0"/>
    <n v="3400.22"/>
    <n v="0"/>
    <n v="3400.22"/>
    <n v="0"/>
    <n v="0"/>
    <n v="0"/>
    <n v="-3400.22"/>
  </r>
  <r>
    <x v="24"/>
    <d v="2016-07-22T00:00:00"/>
    <x v="0"/>
    <x v="1"/>
    <n v="1"/>
    <s v="易联"/>
    <n v="0"/>
    <n v="2720.17"/>
    <n v="0"/>
    <n v="2720.17"/>
    <n v="0"/>
    <n v="0"/>
    <n v="0"/>
    <n v="-2720.17"/>
  </r>
  <r>
    <x v="24"/>
    <d v="2016-07-23T00:00:00"/>
    <x v="0"/>
    <x v="1"/>
    <n v="1"/>
    <s v="易联"/>
    <n v="0"/>
    <n v="680.04"/>
    <n v="0"/>
    <n v="680.04"/>
    <n v="0"/>
    <n v="0"/>
    <n v="0"/>
    <n v="-680.04"/>
  </r>
  <r>
    <x v="24"/>
    <d v="2016-07-25T00:00:00"/>
    <x v="0"/>
    <x v="1"/>
    <n v="1"/>
    <s v="易联"/>
    <n v="0"/>
    <n v="12920.85"/>
    <n v="0"/>
    <n v="12920.85"/>
    <n v="0"/>
    <n v="0"/>
    <n v="0"/>
    <n v="-12920.85"/>
  </r>
  <r>
    <x v="24"/>
    <d v="2016-07-26T00:00:00"/>
    <x v="0"/>
    <x v="1"/>
    <n v="1"/>
    <s v="易联"/>
    <n v="0"/>
    <n v="4080.27"/>
    <n v="0"/>
    <n v="4080.27"/>
    <n v="0"/>
    <n v="0"/>
    <n v="0"/>
    <n v="-4080.27"/>
  </r>
  <r>
    <x v="24"/>
    <d v="2016-07-27T00:00:00"/>
    <x v="0"/>
    <x v="1"/>
    <n v="1"/>
    <s v="易联"/>
    <n v="0"/>
    <n v="4760.3100000000004"/>
    <n v="0"/>
    <n v="4760.3100000000004"/>
    <n v="0"/>
    <n v="0"/>
    <n v="0"/>
    <n v="-4760.3100000000004"/>
  </r>
  <r>
    <x v="24"/>
    <d v="2016-07-28T00:00:00"/>
    <x v="0"/>
    <x v="1"/>
    <n v="1"/>
    <s v="易联"/>
    <n v="0"/>
    <n v="22441.42"/>
    <n v="0"/>
    <n v="22441.42"/>
    <n v="0"/>
    <n v="0"/>
    <n v="0"/>
    <n v="-22441.42"/>
  </r>
  <r>
    <x v="24"/>
    <d v="2016-07-29T00:00:00"/>
    <x v="0"/>
    <x v="1"/>
    <n v="1"/>
    <s v="易联"/>
    <n v="0"/>
    <n v="4080.26"/>
    <n v="0"/>
    <n v="4080.26"/>
    <n v="0"/>
    <n v="0"/>
    <n v="0"/>
    <n v="-4080.26"/>
  </r>
  <r>
    <x v="24"/>
    <d v="2016-08-04T00:00:00"/>
    <x v="0"/>
    <x v="2"/>
    <n v="1"/>
    <s v="易联"/>
    <n v="0"/>
    <n v="1360.09"/>
    <n v="0"/>
    <n v="1360.09"/>
    <n v="0"/>
    <n v="0"/>
    <n v="0"/>
    <n v="-1360.09"/>
  </r>
  <r>
    <x v="24"/>
    <d v="2016-08-05T00:00:00"/>
    <x v="0"/>
    <x v="2"/>
    <n v="1"/>
    <s v="易联"/>
    <n v="0"/>
    <n v="1360.09"/>
    <n v="0"/>
    <n v="1360.09"/>
    <n v="0"/>
    <n v="0"/>
    <n v="0"/>
    <n v="-1360.09"/>
  </r>
  <r>
    <x v="24"/>
    <d v="2016-08-27T00:00:00"/>
    <x v="0"/>
    <x v="2"/>
    <n v="4"/>
    <s v="联动优势-现金贷"/>
    <n v="0"/>
    <n v="6800.42"/>
    <n v="0"/>
    <n v="6800.42"/>
    <n v="0"/>
    <n v="0"/>
    <n v="0"/>
    <n v="-6800.42"/>
  </r>
  <r>
    <x v="24"/>
    <d v="2016-08-28T00:00:00"/>
    <x v="0"/>
    <x v="2"/>
    <n v="4"/>
    <s v="联动优势-现金贷"/>
    <n v="0"/>
    <n v="6120.4"/>
    <n v="0"/>
    <n v="6120.4"/>
    <n v="0"/>
    <n v="0"/>
    <n v="0"/>
    <n v="-6120.4"/>
  </r>
  <r>
    <x v="24"/>
    <d v="2016-08-29T00:00:00"/>
    <x v="0"/>
    <x v="2"/>
    <n v="4"/>
    <s v="联动优势-现金贷"/>
    <n v="0"/>
    <n v="680.04"/>
    <n v="0"/>
    <n v="680.04"/>
    <n v="0"/>
    <n v="0"/>
    <n v="0"/>
    <n v="-680.04"/>
  </r>
  <r>
    <x v="24"/>
    <d v="2016-08-30T00:00:00"/>
    <x v="0"/>
    <x v="2"/>
    <n v="4"/>
    <s v="联动优势-现金贷"/>
    <n v="0"/>
    <n v="6800.44"/>
    <n v="0"/>
    <n v="6800.44"/>
    <n v="0"/>
    <n v="0"/>
    <n v="0"/>
    <n v="-6800.44"/>
  </r>
  <r>
    <x v="24"/>
    <d v="2016-08-31T00:00:00"/>
    <x v="0"/>
    <x v="2"/>
    <n v="4"/>
    <s v="联动优势-现金贷"/>
    <n v="0"/>
    <n v="680.04"/>
    <n v="0"/>
    <n v="680.04"/>
    <n v="0"/>
    <n v="0"/>
    <n v="0"/>
    <n v="-680.04"/>
  </r>
  <r>
    <x v="24"/>
    <d v="2016-09-01T00:00:00"/>
    <x v="0"/>
    <x v="3"/>
    <n v="4"/>
    <s v="联动优势-现金贷"/>
    <n v="0"/>
    <n v="2040.13"/>
    <n v="0"/>
    <n v="2040.13"/>
    <n v="0"/>
    <n v="0"/>
    <n v="0"/>
    <n v="-2040.13"/>
  </r>
  <r>
    <x v="24"/>
    <d v="2016-09-04T00:00:00"/>
    <x v="0"/>
    <x v="3"/>
    <n v="4"/>
    <s v="联动优势-现金贷"/>
    <n v="0"/>
    <n v="680.04"/>
    <n v="0"/>
    <n v="680.04"/>
    <n v="0"/>
    <n v="0"/>
    <n v="0"/>
    <n v="-680.04"/>
  </r>
  <r>
    <x v="24"/>
    <d v="2016-09-05T00:00:00"/>
    <x v="0"/>
    <x v="3"/>
    <n v="4"/>
    <s v="联动优势-现金贷"/>
    <n v="0"/>
    <n v="2720.17"/>
    <n v="0"/>
    <n v="2720.17"/>
    <n v="0"/>
    <n v="0"/>
    <n v="0"/>
    <n v="-2720.17"/>
  </r>
  <r>
    <x v="24"/>
    <d v="2016-09-06T00:00:00"/>
    <x v="0"/>
    <x v="3"/>
    <n v="4"/>
    <s v="联动优势-现金贷"/>
    <n v="0"/>
    <n v="2720.17"/>
    <n v="0"/>
    <n v="2720.17"/>
    <n v="0"/>
    <n v="0"/>
    <n v="0"/>
    <n v="-2720.17"/>
  </r>
  <r>
    <x v="24"/>
    <d v="2016-09-08T00:00:00"/>
    <x v="0"/>
    <x v="3"/>
    <n v="4"/>
    <s v="联动优势-现金贷"/>
    <n v="0"/>
    <n v="2040.13"/>
    <n v="0"/>
    <n v="2040.13"/>
    <n v="0"/>
    <n v="0"/>
    <n v="0"/>
    <n v="-2040.13"/>
  </r>
  <r>
    <x v="24"/>
    <d v="2016-09-11T00:00:00"/>
    <x v="0"/>
    <x v="3"/>
    <n v="4"/>
    <s v="联动优势-现金贷"/>
    <n v="0"/>
    <n v="680.04"/>
    <n v="0"/>
    <n v="680.04"/>
    <n v="0"/>
    <n v="0"/>
    <n v="0"/>
    <n v="-680.04"/>
  </r>
  <r>
    <x v="24"/>
    <d v="2016-09-12T00:00:00"/>
    <x v="0"/>
    <x v="3"/>
    <n v="4"/>
    <s v="联动优势-现金贷"/>
    <n v="0"/>
    <n v="680.04"/>
    <n v="0"/>
    <n v="680.04"/>
    <n v="0"/>
    <n v="0"/>
    <n v="0"/>
    <n v="-680.04"/>
  </r>
  <r>
    <x v="24"/>
    <d v="2016-09-15T00:00:00"/>
    <x v="0"/>
    <x v="3"/>
    <n v="4"/>
    <s v="联动优势-现金贷"/>
    <n v="0"/>
    <n v="3400.21"/>
    <n v="0"/>
    <n v="3400.21"/>
    <n v="0"/>
    <n v="0"/>
    <n v="0"/>
    <n v="-3400.21"/>
  </r>
  <r>
    <x v="24"/>
    <d v="2016-09-16T00:00:00"/>
    <x v="0"/>
    <x v="3"/>
    <n v="4"/>
    <s v="联动优势-现金贷"/>
    <n v="0"/>
    <n v="3400.21"/>
    <n v="0"/>
    <n v="3400.21"/>
    <n v="0"/>
    <n v="0"/>
    <n v="0"/>
    <n v="-3400.21"/>
  </r>
  <r>
    <x v="24"/>
    <d v="2016-09-17T00:00:00"/>
    <x v="0"/>
    <x v="3"/>
    <n v="4"/>
    <s v="联动优势-现金贷"/>
    <n v="0"/>
    <n v="3400.21"/>
    <n v="0"/>
    <n v="3400.21"/>
    <n v="0"/>
    <n v="0"/>
    <n v="0"/>
    <n v="-3400.21"/>
  </r>
  <r>
    <x v="24"/>
    <d v="2016-09-20T00:00:00"/>
    <x v="0"/>
    <x v="3"/>
    <n v="4"/>
    <s v="联动优势-现金贷"/>
    <n v="0"/>
    <n v="3400.21"/>
    <n v="0"/>
    <n v="3400.21"/>
    <n v="0"/>
    <n v="0"/>
    <n v="0"/>
    <n v="-3400.21"/>
  </r>
  <r>
    <x v="24"/>
    <d v="2016-09-22T00:00:00"/>
    <x v="0"/>
    <x v="3"/>
    <n v="4"/>
    <s v="联动优势-现金贷"/>
    <n v="0"/>
    <n v="8160.52"/>
    <n v="0"/>
    <n v="8160.52"/>
    <n v="0"/>
    <n v="0"/>
    <n v="0"/>
    <n v="-8160.52"/>
  </r>
  <r>
    <x v="24"/>
    <d v="2016-09-24T00:00:00"/>
    <x v="0"/>
    <x v="3"/>
    <n v="4"/>
    <s v="联动优势-现金贷"/>
    <n v="0"/>
    <n v="680.04"/>
    <n v="0"/>
    <n v="680.04"/>
    <n v="0"/>
    <n v="0"/>
    <n v="0"/>
    <n v="-680.04"/>
  </r>
  <r>
    <x v="24"/>
    <d v="2016-09-25T00:00:00"/>
    <x v="0"/>
    <x v="3"/>
    <n v="4"/>
    <s v="联动优势-现金贷"/>
    <n v="0"/>
    <n v="5440.35"/>
    <n v="0"/>
    <n v="5440.35"/>
    <n v="0"/>
    <n v="0"/>
    <n v="0"/>
    <n v="-5440.35"/>
  </r>
  <r>
    <x v="24"/>
    <d v="2016-09-26T00:00:00"/>
    <x v="0"/>
    <x v="3"/>
    <n v="4"/>
    <s v="联动优势-现金贷"/>
    <n v="0"/>
    <n v="680.04"/>
    <n v="0"/>
    <n v="680.04"/>
    <n v="0"/>
    <n v="0"/>
    <n v="0"/>
    <n v="-680.04"/>
  </r>
  <r>
    <x v="24"/>
    <d v="2016-09-28T00:00:00"/>
    <x v="0"/>
    <x v="3"/>
    <n v="4"/>
    <s v="联动优势-现金贷"/>
    <n v="0"/>
    <n v="2040.13"/>
    <n v="0"/>
    <n v="2040.13"/>
    <n v="0"/>
    <n v="0"/>
    <n v="0"/>
    <n v="-2040.13"/>
  </r>
  <r>
    <x v="24"/>
    <d v="2016-09-30T00:00:00"/>
    <x v="0"/>
    <x v="3"/>
    <n v="4"/>
    <s v="联动优势-现金贷"/>
    <n v="0"/>
    <n v="4080.26"/>
    <n v="0"/>
    <n v="4080.26"/>
    <n v="0"/>
    <n v="0"/>
    <n v="0"/>
    <n v="-4080.26"/>
  </r>
  <r>
    <x v="24"/>
    <d v="2016-10-18T00:00:00"/>
    <x v="0"/>
    <x v="4"/>
    <n v="4"/>
    <s v="联动优势-现金贷"/>
    <n v="0"/>
    <n v="680.04"/>
    <n v="0"/>
    <n v="680.04"/>
    <n v="0"/>
    <n v="0"/>
    <n v="0"/>
    <n v="-680.04"/>
  </r>
  <r>
    <x v="24"/>
    <d v="2016-10-22T00:00:00"/>
    <x v="0"/>
    <x v="4"/>
    <n v="4"/>
    <s v="联动优势-现金贷"/>
    <n v="0"/>
    <n v="5440.35"/>
    <n v="0"/>
    <n v="5440.35"/>
    <n v="0"/>
    <n v="0"/>
    <n v="0"/>
    <n v="-5440.35"/>
  </r>
  <r>
    <x v="24"/>
    <d v="2016-10-26T00:00:00"/>
    <x v="0"/>
    <x v="4"/>
    <n v="4"/>
    <s v="联动优势-现金贷"/>
    <n v="0"/>
    <n v="680.04"/>
    <n v="0"/>
    <n v="680.04"/>
    <n v="0"/>
    <n v="0"/>
    <n v="0"/>
    <n v="-680.04"/>
  </r>
  <r>
    <x v="24"/>
    <d v="2016-11-22T00:00:00"/>
    <x v="0"/>
    <x v="5"/>
    <n v="4"/>
    <s v="联动优势-现金贷"/>
    <n v="0"/>
    <n v="3400.22"/>
    <n v="0"/>
    <n v="3400.22"/>
    <n v="0"/>
    <n v="0"/>
    <n v="0"/>
    <n v="-3400.22"/>
  </r>
  <r>
    <x v="24"/>
    <d v="2015-12-11T00:00:00"/>
    <x v="1"/>
    <x v="6"/>
    <n v="2"/>
    <s v="易宝-现金贷"/>
    <n v="0"/>
    <n v="0"/>
    <n v="0"/>
    <n v="0"/>
    <n v="0"/>
    <n v="120"/>
    <n v="110"/>
    <n v="0"/>
  </r>
  <r>
    <x v="24"/>
    <d v="2015-12-30T00:00:00"/>
    <x v="1"/>
    <x v="6"/>
    <n v="2"/>
    <s v="易宝-现金贷"/>
    <n v="0"/>
    <n v="0"/>
    <n v="0"/>
    <n v="0"/>
    <n v="0"/>
    <n v="106.62"/>
    <n v="0"/>
    <n v="0"/>
  </r>
  <r>
    <x v="24"/>
    <d v="2016-04-21T00:00:00"/>
    <x v="0"/>
    <x v="11"/>
    <n v="1"/>
    <s v="易联"/>
    <n v="0"/>
    <n v="0"/>
    <n v="0"/>
    <n v="0"/>
    <n v="0"/>
    <n v="240"/>
    <n v="0"/>
    <n v="0"/>
  </r>
  <r>
    <x v="24"/>
    <d v="2016-04-22T00:00:00"/>
    <x v="0"/>
    <x v="11"/>
    <n v="1"/>
    <s v="易联"/>
    <n v="0"/>
    <n v="0"/>
    <n v="0"/>
    <n v="0"/>
    <n v="0"/>
    <n v="1036.67"/>
    <n v="0"/>
    <n v="0"/>
  </r>
  <r>
    <x v="24"/>
    <d v="2016-04-22T00:00:00"/>
    <x v="0"/>
    <x v="11"/>
    <n v="13"/>
    <s v="支付宝线下还款"/>
    <n v="0"/>
    <n v="0"/>
    <n v="0"/>
    <n v="0"/>
    <n v="0"/>
    <n v="240"/>
    <n v="0"/>
    <n v="0"/>
  </r>
  <r>
    <x v="24"/>
    <d v="2016-04-23T00:00:00"/>
    <x v="0"/>
    <x v="11"/>
    <n v="1"/>
    <s v="易联"/>
    <n v="0"/>
    <n v="0"/>
    <n v="0"/>
    <n v="0"/>
    <n v="0"/>
    <n v="80"/>
    <n v="0"/>
    <n v="0"/>
  </r>
  <r>
    <x v="24"/>
    <d v="2016-04-24T00:00:00"/>
    <x v="0"/>
    <x v="11"/>
    <n v="1"/>
    <s v="易联"/>
    <n v="0"/>
    <n v="0"/>
    <n v="0"/>
    <n v="0"/>
    <n v="0"/>
    <n v="240"/>
    <n v="0"/>
    <n v="0"/>
  </r>
  <r>
    <x v="24"/>
    <d v="2016-04-25T00:00:00"/>
    <x v="0"/>
    <x v="11"/>
    <n v="1"/>
    <s v="易联"/>
    <n v="0"/>
    <n v="0"/>
    <n v="0"/>
    <n v="0"/>
    <n v="0"/>
    <n v="840"/>
    <n v="0"/>
    <n v="0"/>
  </r>
  <r>
    <x v="24"/>
    <d v="2016-04-26T00:00:00"/>
    <x v="0"/>
    <x v="11"/>
    <n v="1"/>
    <s v="易联"/>
    <n v="0"/>
    <n v="0"/>
    <n v="0"/>
    <n v="0"/>
    <n v="0"/>
    <n v="3190"/>
    <n v="0"/>
    <n v="0"/>
  </r>
  <r>
    <x v="24"/>
    <d v="2016-04-26T00:00:00"/>
    <x v="0"/>
    <x v="11"/>
    <n v="13"/>
    <s v="支付宝线下还款"/>
    <n v="0"/>
    <n v="0"/>
    <n v="0"/>
    <n v="0"/>
    <n v="0"/>
    <n v="720"/>
    <n v="0"/>
    <n v="0"/>
  </r>
  <r>
    <x v="24"/>
    <d v="2016-04-27T00:00:00"/>
    <x v="0"/>
    <x v="11"/>
    <n v="1"/>
    <s v="易联"/>
    <n v="0"/>
    <n v="0"/>
    <n v="0"/>
    <n v="0"/>
    <n v="0"/>
    <n v="2800"/>
    <n v="0"/>
    <n v="0"/>
  </r>
  <r>
    <x v="24"/>
    <d v="2016-04-28T00:00:00"/>
    <x v="0"/>
    <x v="11"/>
    <n v="1"/>
    <s v="易联"/>
    <n v="0"/>
    <n v="0"/>
    <n v="0"/>
    <n v="0"/>
    <n v="0"/>
    <n v="7709.99"/>
    <n v="0"/>
    <n v="0"/>
  </r>
  <r>
    <x v="24"/>
    <d v="2016-04-28T00:00:00"/>
    <x v="0"/>
    <x v="11"/>
    <n v="13"/>
    <s v="支付宝线下还款"/>
    <n v="0"/>
    <n v="0"/>
    <n v="0"/>
    <n v="0"/>
    <n v="0"/>
    <n v="240"/>
    <n v="0"/>
    <n v="0"/>
  </r>
  <r>
    <x v="24"/>
    <d v="2016-04-29T00:00:00"/>
    <x v="0"/>
    <x v="11"/>
    <n v="1"/>
    <s v="易联"/>
    <n v="0"/>
    <n v="0"/>
    <n v="0"/>
    <n v="0"/>
    <n v="0"/>
    <n v="7423.34"/>
    <n v="0"/>
    <n v="0"/>
  </r>
  <r>
    <x v="24"/>
    <d v="2016-04-30T00:00:00"/>
    <x v="0"/>
    <x v="11"/>
    <n v="1"/>
    <s v="易联"/>
    <n v="0"/>
    <n v="0"/>
    <n v="0"/>
    <n v="0"/>
    <n v="0"/>
    <n v="8793.34"/>
    <n v="0"/>
    <n v="0"/>
  </r>
  <r>
    <x v="24"/>
    <d v="2016-05-01T00:00:00"/>
    <x v="0"/>
    <x v="7"/>
    <n v="1"/>
    <s v="易联"/>
    <n v="0"/>
    <n v="0"/>
    <n v="0"/>
    <n v="0"/>
    <n v="0"/>
    <n v="8603.34"/>
    <n v="0"/>
    <n v="0"/>
  </r>
  <r>
    <x v="24"/>
    <d v="2016-05-02T00:00:00"/>
    <x v="0"/>
    <x v="7"/>
    <n v="1"/>
    <s v="易联"/>
    <n v="0"/>
    <n v="0"/>
    <n v="0"/>
    <n v="0"/>
    <n v="0"/>
    <n v="6233.34"/>
    <n v="0"/>
    <n v="0"/>
  </r>
  <r>
    <x v="24"/>
    <d v="2016-05-03T00:00:00"/>
    <x v="0"/>
    <x v="7"/>
    <n v="1"/>
    <s v="易联"/>
    <n v="0"/>
    <n v="0"/>
    <n v="0"/>
    <n v="0"/>
    <n v="0"/>
    <n v="6826.67"/>
    <n v="0"/>
    <n v="0"/>
  </r>
  <r>
    <x v="24"/>
    <d v="2016-05-03T00:00:00"/>
    <x v="0"/>
    <x v="7"/>
    <n v="13"/>
    <s v="支付宝线下还款"/>
    <n v="0"/>
    <n v="0"/>
    <n v="0"/>
    <n v="0"/>
    <n v="0"/>
    <n v="480"/>
    <n v="0"/>
    <n v="0"/>
  </r>
  <r>
    <x v="24"/>
    <d v="2016-05-04T00:00:00"/>
    <x v="0"/>
    <x v="7"/>
    <n v="1"/>
    <s v="易联"/>
    <n v="0"/>
    <n v="0"/>
    <n v="0"/>
    <n v="0"/>
    <n v="0"/>
    <n v="7663.34"/>
    <n v="0"/>
    <n v="0"/>
  </r>
  <r>
    <x v="24"/>
    <d v="2016-05-04T00:00:00"/>
    <x v="0"/>
    <x v="7"/>
    <n v="13"/>
    <s v="支付宝线下还款"/>
    <n v="0"/>
    <n v="0"/>
    <n v="0"/>
    <n v="0"/>
    <n v="0"/>
    <n v="240"/>
    <n v="0"/>
    <n v="0"/>
  </r>
  <r>
    <x v="24"/>
    <d v="2016-05-05T00:00:00"/>
    <x v="0"/>
    <x v="7"/>
    <n v="1"/>
    <s v="易联"/>
    <n v="0"/>
    <n v="0"/>
    <n v="0"/>
    <n v="0"/>
    <n v="0"/>
    <n v="8806.68"/>
    <n v="0"/>
    <n v="0"/>
  </r>
  <r>
    <x v="24"/>
    <d v="2016-05-06T00:00:00"/>
    <x v="0"/>
    <x v="7"/>
    <n v="1"/>
    <s v="易联"/>
    <n v="0"/>
    <n v="0"/>
    <n v="0"/>
    <n v="0"/>
    <n v="0"/>
    <n v="9683.35"/>
    <n v="0"/>
    <n v="0"/>
  </r>
  <r>
    <x v="24"/>
    <d v="2016-05-06T00:00:00"/>
    <x v="0"/>
    <x v="7"/>
    <n v="2"/>
    <s v="易宝-现金贷"/>
    <n v="0"/>
    <n v="0"/>
    <n v="0"/>
    <n v="0"/>
    <n v="0"/>
    <n v="1509.25"/>
    <n v="0"/>
    <n v="0"/>
  </r>
  <r>
    <x v="24"/>
    <d v="2016-05-06T00:00:00"/>
    <x v="0"/>
    <x v="7"/>
    <n v="13"/>
    <s v="支付宝线下还款"/>
    <n v="0"/>
    <n v="0"/>
    <n v="0"/>
    <n v="0"/>
    <n v="0"/>
    <n v="0"/>
    <n v="0"/>
    <n v="0"/>
  </r>
  <r>
    <x v="24"/>
    <d v="2016-05-07T00:00:00"/>
    <x v="0"/>
    <x v="7"/>
    <n v="1"/>
    <s v="易联"/>
    <n v="0"/>
    <n v="0"/>
    <n v="0"/>
    <n v="0"/>
    <n v="0"/>
    <n v="80"/>
    <n v="0"/>
    <n v="0"/>
  </r>
  <r>
    <x v="24"/>
    <d v="2016-05-07T00:00:00"/>
    <x v="0"/>
    <x v="7"/>
    <n v="2"/>
    <s v="易宝-现金贷"/>
    <n v="0"/>
    <n v="0"/>
    <n v="0"/>
    <n v="0"/>
    <n v="0"/>
    <n v="10656.24"/>
    <n v="0"/>
    <n v="0"/>
  </r>
  <r>
    <x v="24"/>
    <d v="2016-05-08T00:00:00"/>
    <x v="0"/>
    <x v="7"/>
    <n v="2"/>
    <s v="易宝-现金贷"/>
    <n v="0"/>
    <n v="0"/>
    <n v="0"/>
    <n v="0"/>
    <n v="0"/>
    <n v="8893.34"/>
    <n v="0"/>
    <n v="0"/>
  </r>
  <r>
    <x v="24"/>
    <d v="2016-05-09T00:00:00"/>
    <x v="0"/>
    <x v="7"/>
    <n v="1"/>
    <s v="易联"/>
    <n v="0"/>
    <n v="0"/>
    <n v="0"/>
    <n v="0"/>
    <n v="0"/>
    <n v="240"/>
    <n v="0"/>
    <n v="0"/>
  </r>
  <r>
    <x v="24"/>
    <d v="2016-05-09T00:00:00"/>
    <x v="0"/>
    <x v="7"/>
    <n v="2"/>
    <s v="易宝-现金贷"/>
    <n v="0"/>
    <n v="0"/>
    <n v="0"/>
    <n v="0"/>
    <n v="0"/>
    <n v="12180.01"/>
    <n v="0"/>
    <n v="0"/>
  </r>
  <r>
    <x v="24"/>
    <d v="2016-05-09T00:00:00"/>
    <x v="0"/>
    <x v="7"/>
    <n v="13"/>
    <s v="支付宝线下还款"/>
    <n v="0"/>
    <n v="0"/>
    <n v="0"/>
    <n v="0"/>
    <n v="0"/>
    <n v="240"/>
    <n v="0"/>
    <n v="0"/>
  </r>
  <r>
    <x v="24"/>
    <d v="2016-05-10T00:00:00"/>
    <x v="0"/>
    <x v="7"/>
    <n v="2"/>
    <s v="易宝-现金贷"/>
    <n v="0"/>
    <n v="0"/>
    <n v="0"/>
    <n v="0"/>
    <n v="0"/>
    <n v="13110.01"/>
    <n v="0"/>
    <n v="0"/>
  </r>
  <r>
    <x v="24"/>
    <d v="2016-05-10T00:00:00"/>
    <x v="0"/>
    <x v="7"/>
    <n v="13"/>
    <s v="支付宝线下还款"/>
    <n v="0"/>
    <n v="0"/>
    <n v="0"/>
    <n v="0"/>
    <n v="0"/>
    <n v="240"/>
    <n v="0"/>
    <n v="0"/>
  </r>
  <r>
    <x v="24"/>
    <d v="2016-05-11T00:00:00"/>
    <x v="0"/>
    <x v="7"/>
    <n v="2"/>
    <s v="易宝-现金贷"/>
    <n v="0"/>
    <n v="0"/>
    <n v="0"/>
    <n v="0"/>
    <n v="0"/>
    <n v="17883.34"/>
    <n v="0"/>
    <n v="0"/>
  </r>
  <r>
    <x v="24"/>
    <d v="2016-05-11T00:00:00"/>
    <x v="0"/>
    <x v="7"/>
    <n v="13"/>
    <s v="支付宝线下还款"/>
    <n v="0"/>
    <n v="0"/>
    <n v="0"/>
    <n v="0"/>
    <n v="0"/>
    <n v="720"/>
    <n v="0"/>
    <n v="0"/>
  </r>
  <r>
    <x v="24"/>
    <d v="2016-05-12T00:00:00"/>
    <x v="0"/>
    <x v="7"/>
    <n v="2"/>
    <s v="易宝-现金贷"/>
    <n v="0"/>
    <n v="0"/>
    <n v="0"/>
    <n v="0"/>
    <n v="0"/>
    <n v="18710"/>
    <n v="0"/>
    <n v="0"/>
  </r>
  <r>
    <x v="24"/>
    <d v="2016-05-12T00:00:00"/>
    <x v="0"/>
    <x v="7"/>
    <n v="13"/>
    <s v="支付宝线下还款"/>
    <n v="0"/>
    <n v="0"/>
    <n v="0"/>
    <n v="0"/>
    <n v="0"/>
    <n v="39.96"/>
    <n v="0"/>
    <n v="0"/>
  </r>
  <r>
    <x v="24"/>
    <d v="2016-05-13T00:00:00"/>
    <x v="0"/>
    <x v="7"/>
    <n v="2"/>
    <s v="易宝-现金贷"/>
    <n v="0"/>
    <n v="0"/>
    <n v="0"/>
    <n v="0"/>
    <n v="0"/>
    <n v="22693.33"/>
    <n v="0"/>
    <n v="0"/>
  </r>
  <r>
    <x v="24"/>
    <d v="2016-05-13T00:00:00"/>
    <x v="0"/>
    <x v="7"/>
    <n v="13"/>
    <s v="支付宝线下还款"/>
    <n v="0"/>
    <n v="0"/>
    <n v="0"/>
    <n v="0"/>
    <n v="0"/>
    <n v="200"/>
    <n v="0"/>
    <n v="0"/>
  </r>
  <r>
    <x v="24"/>
    <d v="2016-05-14T00:00:00"/>
    <x v="0"/>
    <x v="7"/>
    <n v="2"/>
    <s v="易宝-现金贷"/>
    <n v="0"/>
    <n v="0"/>
    <n v="0"/>
    <n v="0"/>
    <n v="0"/>
    <n v="19163.34"/>
    <n v="0"/>
    <n v="0"/>
  </r>
  <r>
    <x v="24"/>
    <d v="2016-05-15T00:00:00"/>
    <x v="0"/>
    <x v="7"/>
    <n v="2"/>
    <s v="易宝-现金贷"/>
    <n v="0"/>
    <n v="0"/>
    <n v="0"/>
    <n v="0"/>
    <n v="0"/>
    <n v="21016.67"/>
    <n v="0"/>
    <n v="0"/>
  </r>
  <r>
    <x v="24"/>
    <d v="2016-05-16T00:00:00"/>
    <x v="0"/>
    <x v="7"/>
    <n v="2"/>
    <s v="易宝-现金贷"/>
    <n v="0"/>
    <n v="0"/>
    <n v="0"/>
    <n v="0"/>
    <n v="0"/>
    <n v="36513.339999999997"/>
    <n v="0"/>
    <n v="0"/>
  </r>
  <r>
    <x v="24"/>
    <d v="2016-05-16T00:00:00"/>
    <x v="0"/>
    <x v="7"/>
    <n v="13"/>
    <s v="支付宝线下还款"/>
    <n v="0"/>
    <n v="0"/>
    <n v="0"/>
    <n v="0"/>
    <n v="0"/>
    <n v="480"/>
    <n v="0"/>
    <n v="0"/>
  </r>
  <r>
    <x v="24"/>
    <d v="2016-05-17T00:00:00"/>
    <x v="0"/>
    <x v="7"/>
    <n v="2"/>
    <s v="易宝-现金贷"/>
    <n v="0"/>
    <n v="0"/>
    <n v="0"/>
    <n v="0"/>
    <n v="0"/>
    <n v="49880.01"/>
    <n v="0"/>
    <n v="0"/>
  </r>
  <r>
    <x v="24"/>
    <d v="2016-05-17T00:00:00"/>
    <x v="0"/>
    <x v="7"/>
    <n v="13"/>
    <s v="支付宝线下还款"/>
    <n v="0"/>
    <n v="0"/>
    <n v="0"/>
    <n v="0"/>
    <n v="0"/>
    <n v="80"/>
    <n v="0"/>
    <n v="0"/>
  </r>
  <r>
    <x v="24"/>
    <d v="2016-05-18T00:00:00"/>
    <x v="0"/>
    <x v="7"/>
    <n v="2"/>
    <s v="易宝-现金贷"/>
    <n v="0"/>
    <n v="0"/>
    <n v="0"/>
    <n v="0"/>
    <n v="0"/>
    <n v="114060.03"/>
    <n v="0"/>
    <n v="0"/>
  </r>
  <r>
    <x v="24"/>
    <d v="2016-05-18T00:00:00"/>
    <x v="0"/>
    <x v="7"/>
    <n v="13"/>
    <s v="支付宝线下还款"/>
    <n v="0"/>
    <n v="0"/>
    <n v="0"/>
    <n v="0"/>
    <n v="0"/>
    <n v="1160"/>
    <n v="0"/>
    <n v="0"/>
  </r>
  <r>
    <x v="24"/>
    <d v="2016-05-19T00:00:00"/>
    <x v="0"/>
    <x v="7"/>
    <n v="2"/>
    <s v="易宝-现金贷"/>
    <n v="0"/>
    <n v="0"/>
    <n v="0"/>
    <n v="0"/>
    <n v="0"/>
    <n v="181746.64"/>
    <n v="0"/>
    <n v="0"/>
  </r>
  <r>
    <x v="24"/>
    <d v="2016-05-19T00:00:00"/>
    <x v="0"/>
    <x v="7"/>
    <n v="13"/>
    <s v="支付宝线下还款"/>
    <n v="0"/>
    <n v="0"/>
    <n v="0"/>
    <n v="0"/>
    <n v="0"/>
    <n v="3370"/>
    <n v="0"/>
    <n v="0"/>
  </r>
  <r>
    <x v="24"/>
    <d v="2016-05-20T00:00:00"/>
    <x v="0"/>
    <x v="7"/>
    <n v="13"/>
    <s v="支付宝线下还款"/>
    <n v="0"/>
    <n v="0"/>
    <n v="0"/>
    <n v="0"/>
    <n v="0"/>
    <n v="4726.58"/>
    <n v="0.96000000000000096"/>
    <n v="0"/>
  </r>
  <r>
    <x v="24"/>
    <d v="2016-05-24T00:00:00"/>
    <x v="0"/>
    <x v="7"/>
    <n v="1"/>
    <s v="易联"/>
    <n v="0"/>
    <n v="0"/>
    <n v="0"/>
    <n v="0"/>
    <n v="0"/>
    <n v="80"/>
    <n v="0"/>
    <n v="0"/>
  </r>
  <r>
    <x v="24"/>
    <d v="2016-07-07T00:00:00"/>
    <x v="0"/>
    <x v="1"/>
    <n v="1"/>
    <s v="易联"/>
    <n v="0"/>
    <n v="0"/>
    <n v="0"/>
    <n v="0"/>
    <n v="0"/>
    <n v="40"/>
    <n v="0"/>
    <n v="0"/>
  </r>
  <r>
    <x v="24"/>
    <d v="2016-07-19T00:00:00"/>
    <x v="0"/>
    <x v="1"/>
    <n v="1"/>
    <s v="易联"/>
    <n v="0"/>
    <n v="0"/>
    <n v="0"/>
    <n v="0"/>
    <n v="0"/>
    <n v="0"/>
    <n v="0"/>
    <n v="0"/>
  </r>
  <r>
    <x v="25"/>
    <d v="2015-08-29T00:00:00"/>
    <x v="1"/>
    <x v="2"/>
    <n v="2"/>
    <s v="易宝-现金贷"/>
    <n v="3023.76"/>
    <n v="0"/>
    <n v="0"/>
    <n v="0"/>
    <n v="0"/>
    <n v="0"/>
    <n v="0"/>
    <n v="3023.76"/>
  </r>
  <r>
    <x v="25"/>
    <d v="2015-08-30T00:00:00"/>
    <x v="1"/>
    <x v="2"/>
    <n v="2"/>
    <s v="易宝-现金贷"/>
    <n v="3023.76"/>
    <n v="0"/>
    <n v="0"/>
    <n v="0"/>
    <n v="0"/>
    <n v="0"/>
    <n v="0"/>
    <n v="3023.76"/>
  </r>
  <r>
    <x v="25"/>
    <d v="2015-09-07T00:00:00"/>
    <x v="1"/>
    <x v="3"/>
    <n v="2"/>
    <s v="易宝-现金贷"/>
    <n v="2267.8200000000002"/>
    <n v="0"/>
    <n v="0"/>
    <n v="0"/>
    <n v="0"/>
    <n v="0"/>
    <n v="0"/>
    <n v="2267.8200000000002"/>
  </r>
  <r>
    <x v="25"/>
    <d v="2015-09-11T00:00:00"/>
    <x v="1"/>
    <x v="3"/>
    <n v="2"/>
    <s v="易宝-现金贷"/>
    <n v="3779.7"/>
    <n v="0"/>
    <n v="0"/>
    <n v="0"/>
    <n v="0"/>
    <n v="0"/>
    <n v="0"/>
    <n v="3779.7"/>
  </r>
  <r>
    <x v="25"/>
    <d v="2015-09-13T00:00:00"/>
    <x v="1"/>
    <x v="3"/>
    <n v="2"/>
    <s v="易宝-现金贷"/>
    <n v="4913.6099999999997"/>
    <n v="0"/>
    <n v="0"/>
    <n v="0"/>
    <n v="0"/>
    <n v="0"/>
    <n v="0"/>
    <n v="4913.6099999999997"/>
  </r>
  <r>
    <x v="25"/>
    <d v="2015-09-29T00:00:00"/>
    <x v="1"/>
    <x v="3"/>
    <n v="2"/>
    <s v="易宝-现金贷"/>
    <n v="12095.04"/>
    <n v="0"/>
    <n v="0"/>
    <n v="0"/>
    <n v="0"/>
    <n v="0"/>
    <n v="0"/>
    <n v="12095.04"/>
  </r>
  <r>
    <x v="25"/>
    <d v="2015-09-30T00:00:00"/>
    <x v="1"/>
    <x v="3"/>
    <n v="2"/>
    <s v="易宝-现金贷"/>
    <n v="3023.76"/>
    <n v="0"/>
    <n v="0"/>
    <n v="0"/>
    <n v="0"/>
    <n v="0"/>
    <n v="0"/>
    <n v="3023.76"/>
  </r>
  <r>
    <x v="25"/>
    <d v="2015-10-02T00:00:00"/>
    <x v="1"/>
    <x v="4"/>
    <n v="2"/>
    <s v="易宝-现金贷"/>
    <n v="9071.2800000000007"/>
    <n v="0"/>
    <n v="0"/>
    <n v="0"/>
    <n v="0"/>
    <n v="0"/>
    <n v="0"/>
    <n v="9071.2800000000007"/>
  </r>
  <r>
    <x v="25"/>
    <d v="2015-10-07T00:00:00"/>
    <x v="1"/>
    <x v="4"/>
    <n v="2"/>
    <s v="易宝-现金贷"/>
    <n v="2267.8200000000002"/>
    <n v="0"/>
    <n v="0"/>
    <n v="0"/>
    <n v="0"/>
    <n v="0"/>
    <n v="0"/>
    <n v="2267.8200000000002"/>
  </r>
  <r>
    <x v="25"/>
    <d v="2015-10-11T00:00:00"/>
    <x v="1"/>
    <x v="4"/>
    <n v="2"/>
    <s v="易宝-现金贷"/>
    <n v="3779.7"/>
    <n v="0"/>
    <n v="0"/>
    <n v="0"/>
    <n v="0"/>
    <n v="0"/>
    <n v="0"/>
    <n v="3779.7"/>
  </r>
  <r>
    <x v="25"/>
    <d v="2015-10-13T00:00:00"/>
    <x v="1"/>
    <x v="4"/>
    <n v="2"/>
    <s v="易宝-现金贷"/>
    <n v="4535.6400000000003"/>
    <n v="0"/>
    <n v="0"/>
    <n v="0"/>
    <n v="0"/>
    <n v="0"/>
    <n v="0"/>
    <n v="4535.6400000000003"/>
  </r>
  <r>
    <x v="25"/>
    <d v="2015-10-29T00:00:00"/>
    <x v="1"/>
    <x v="4"/>
    <n v="2"/>
    <s v="易宝-现金贷"/>
    <n v="11716.99"/>
    <n v="0"/>
    <n v="0"/>
    <n v="0"/>
    <n v="0"/>
    <n v="0"/>
    <n v="0"/>
    <n v="11716.99"/>
  </r>
  <r>
    <x v="25"/>
    <d v="2015-10-30T00:00:00"/>
    <x v="1"/>
    <x v="4"/>
    <n v="2"/>
    <s v="易宝-现金贷"/>
    <n v="2645.72"/>
    <n v="0"/>
    <n v="0"/>
    <n v="0"/>
    <n v="0"/>
    <n v="0"/>
    <n v="0"/>
    <n v="2645.72"/>
  </r>
  <r>
    <x v="25"/>
    <d v="2015-11-02T00:00:00"/>
    <x v="1"/>
    <x v="5"/>
    <n v="2"/>
    <s v="易宝-现金贷"/>
    <n v="8693.31"/>
    <n v="0"/>
    <n v="0"/>
    <n v="0"/>
    <n v="0"/>
    <n v="0"/>
    <n v="0"/>
    <n v="8693.31"/>
  </r>
  <r>
    <x v="25"/>
    <d v="2015-11-07T00:00:00"/>
    <x v="1"/>
    <x v="5"/>
    <n v="2"/>
    <s v="易宝-现金贷"/>
    <n v="1889.8"/>
    <n v="0"/>
    <n v="0"/>
    <n v="0"/>
    <n v="0"/>
    <n v="0"/>
    <n v="0"/>
    <n v="1889.8"/>
  </r>
  <r>
    <x v="25"/>
    <d v="2015-11-11T00:00:00"/>
    <x v="1"/>
    <x v="5"/>
    <n v="2"/>
    <s v="易宝-现金贷"/>
    <n v="3779.6"/>
    <n v="0"/>
    <n v="0"/>
    <n v="0"/>
    <n v="0"/>
    <n v="0"/>
    <n v="0"/>
    <n v="3779.6"/>
  </r>
  <r>
    <x v="25"/>
    <d v="2015-11-13T00:00:00"/>
    <x v="1"/>
    <x v="5"/>
    <n v="2"/>
    <s v="易宝-现金贷"/>
    <n v="3401.64"/>
    <n v="0"/>
    <n v="0"/>
    <n v="0"/>
    <n v="0"/>
    <n v="0"/>
    <n v="0"/>
    <n v="3401.64"/>
  </r>
  <r>
    <x v="25"/>
    <d v="2015-11-29T00:00:00"/>
    <x v="1"/>
    <x v="5"/>
    <n v="2"/>
    <s v="易宝-现金贷"/>
    <n v="8315.1200000000008"/>
    <n v="0"/>
    <n v="0"/>
    <n v="0"/>
    <n v="0"/>
    <n v="0"/>
    <n v="0"/>
    <n v="8315.1200000000008"/>
  </r>
  <r>
    <x v="25"/>
    <d v="2015-12-02T00:00:00"/>
    <x v="1"/>
    <x v="6"/>
    <n v="2"/>
    <s v="易宝-现金贷"/>
    <n v="8315.1200000000008"/>
    <n v="0"/>
    <n v="0"/>
    <n v="0"/>
    <n v="0"/>
    <n v="0"/>
    <n v="0"/>
    <n v="8315.1200000000008"/>
  </r>
  <r>
    <x v="25"/>
    <d v="2015-09-11T00:00:00"/>
    <x v="1"/>
    <x v="3"/>
    <n v="1"/>
    <s v="易联"/>
    <n v="0"/>
    <n v="3536.73"/>
    <n v="392.97"/>
    <n v="3143.76"/>
    <n v="0"/>
    <n v="15.03"/>
    <n v="55"/>
    <n v="-3536.73"/>
  </r>
  <r>
    <x v="25"/>
    <d v="2015-09-29T00:00:00"/>
    <x v="1"/>
    <x v="3"/>
    <n v="1"/>
    <s v="易联"/>
    <n v="0"/>
    <n v="10898.37"/>
    <n v="392.97"/>
    <n v="10505.4"/>
    <n v="0"/>
    <n v="90.18"/>
    <n v="60.5"/>
    <n v="-10898.37"/>
  </r>
  <r>
    <x v="25"/>
    <d v="2015-10-11T00:00:00"/>
    <x v="1"/>
    <x v="4"/>
    <n v="1"/>
    <s v="易联"/>
    <n v="0"/>
    <n v="3521.76"/>
    <n v="392.97"/>
    <n v="2750.79"/>
    <n v="378"/>
    <n v="45.03"/>
    <n v="132"/>
    <n v="-3521.76"/>
  </r>
  <r>
    <x v="25"/>
    <d v="2015-10-30T00:00:00"/>
    <x v="1"/>
    <x v="4"/>
    <n v="15"/>
    <s v="农业银行"/>
    <n v="0"/>
    <n v="785.93"/>
    <n v="392.96"/>
    <n v="0"/>
    <n v="392.97"/>
    <n v="30.07"/>
    <n v="30"/>
    <n v="-785.93"/>
  </r>
  <r>
    <x v="25"/>
    <d v="2015-09-08T00:00:00"/>
    <x v="1"/>
    <x v="3"/>
    <n v="16"/>
    <s v="北京银行"/>
    <n v="0"/>
    <n v="392.97"/>
    <n v="0"/>
    <n v="0"/>
    <n v="392.97"/>
    <n v="15.03"/>
    <n v="38.5"/>
    <n v="-392.97"/>
  </r>
  <r>
    <x v="25"/>
    <d v="2015-09-09T00:00:00"/>
    <x v="1"/>
    <x v="3"/>
    <n v="1"/>
    <s v="易联"/>
    <n v="0"/>
    <n v="392.97"/>
    <n v="0"/>
    <n v="0"/>
    <n v="392.97"/>
    <n v="60.13"/>
    <n v="60.5"/>
    <n v="-392.97"/>
  </r>
  <r>
    <x v="25"/>
    <d v="2015-10-02T00:00:00"/>
    <x v="1"/>
    <x v="4"/>
    <n v="1"/>
    <s v="易联"/>
    <n v="0"/>
    <n v="8525.58"/>
    <n v="0"/>
    <n v="8132.61"/>
    <n v="392.97"/>
    <n v="15.03"/>
    <n v="154"/>
    <n v="-8525.58"/>
  </r>
  <r>
    <x v="25"/>
    <d v="2015-10-10T00:00:00"/>
    <x v="1"/>
    <x v="4"/>
    <n v="1"/>
    <s v="易联"/>
    <n v="0"/>
    <n v="770.97"/>
    <n v="0"/>
    <n v="0"/>
    <n v="770.97"/>
    <n v="75.09"/>
    <n v="225.5"/>
    <n v="-770.97"/>
  </r>
  <r>
    <x v="25"/>
    <d v="2015-10-13T00:00:00"/>
    <x v="1"/>
    <x v="4"/>
    <n v="1"/>
    <s v="易联"/>
    <n v="0"/>
    <n v="4700.67"/>
    <n v="0"/>
    <n v="4307.7"/>
    <n v="392.97"/>
    <n v="15.03"/>
    <n v="49.5"/>
    <n v="-4700.67"/>
  </r>
  <r>
    <x v="25"/>
    <d v="2015-10-15T00:00:00"/>
    <x v="1"/>
    <x v="4"/>
    <n v="1"/>
    <s v="易联"/>
    <n v="0"/>
    <n v="378"/>
    <n v="0"/>
    <n v="0"/>
    <n v="378"/>
    <n v="60.07"/>
    <n v="137.5"/>
    <n v="-378"/>
  </r>
  <r>
    <x v="25"/>
    <d v="2015-10-16T00:00:00"/>
    <x v="1"/>
    <x v="4"/>
    <n v="1"/>
    <s v="易联"/>
    <n v="0"/>
    <n v="770.97"/>
    <n v="0"/>
    <n v="0"/>
    <n v="770.97"/>
    <n v="120.06"/>
    <n v="236.5"/>
    <n v="-770.97"/>
  </r>
  <r>
    <x v="25"/>
    <d v="2015-10-19T00:00:00"/>
    <x v="1"/>
    <x v="4"/>
    <n v="1"/>
    <s v="易联"/>
    <n v="0"/>
    <n v="392.97"/>
    <n v="0"/>
    <n v="0"/>
    <n v="392.97"/>
    <n v="75.09"/>
    <n v="154"/>
    <n v="-392.97"/>
  </r>
  <r>
    <x v="25"/>
    <d v="2015-10-20T00:00:00"/>
    <x v="1"/>
    <x v="4"/>
    <n v="15"/>
    <s v="农业银行"/>
    <n v="0"/>
    <n v="392.97"/>
    <n v="0"/>
    <n v="0"/>
    <n v="392.97"/>
    <n v="45.1"/>
    <n v="0"/>
    <n v="-392.97"/>
  </r>
  <r>
    <x v="25"/>
    <d v="2015-10-23T00:00:00"/>
    <x v="1"/>
    <x v="4"/>
    <n v="1"/>
    <s v="易联"/>
    <n v="0"/>
    <n v="392.97"/>
    <n v="0"/>
    <n v="0"/>
    <n v="392.97"/>
    <n v="30.07"/>
    <n v="121"/>
    <n v="-392.97"/>
  </r>
  <r>
    <x v="25"/>
    <d v="2015-10-28T00:00:00"/>
    <x v="1"/>
    <x v="4"/>
    <n v="1"/>
    <s v="易联"/>
    <n v="0"/>
    <n v="378"/>
    <n v="0"/>
    <n v="0"/>
    <n v="378"/>
    <n v="75.040000000000006"/>
    <n v="198"/>
    <n v="-378"/>
  </r>
  <r>
    <x v="25"/>
    <d v="2015-10-30T00:00:00"/>
    <x v="1"/>
    <x v="4"/>
    <n v="1"/>
    <s v="易联"/>
    <n v="0"/>
    <n v="2282.9699999999998"/>
    <n v="0"/>
    <n v="1890"/>
    <n v="392.97"/>
    <n v="15.03"/>
    <n v="49.5"/>
    <n v="-2282.9699999999998"/>
  </r>
  <r>
    <x v="25"/>
    <d v="2015-11-04T00:00:00"/>
    <x v="1"/>
    <x v="5"/>
    <n v="1"/>
    <s v="易联"/>
    <n v="0"/>
    <n v="392.97"/>
    <n v="0"/>
    <n v="0"/>
    <n v="392.97"/>
    <n v="75.19"/>
    <n v="192.5"/>
    <n v="-392.97"/>
  </r>
  <r>
    <x v="25"/>
    <d v="2015-11-06T00:00:00"/>
    <x v="1"/>
    <x v="5"/>
    <n v="15"/>
    <s v="农业银行"/>
    <n v="0"/>
    <n v="392.97"/>
    <n v="0"/>
    <n v="0"/>
    <n v="392.97"/>
    <n v="15.03"/>
    <n v="60.5"/>
    <n v="-392.97"/>
  </r>
  <r>
    <x v="25"/>
    <d v="2015-11-08T00:00:00"/>
    <x v="1"/>
    <x v="5"/>
    <n v="1"/>
    <s v="易联"/>
    <n v="0"/>
    <n v="378"/>
    <n v="0"/>
    <n v="0"/>
    <n v="378"/>
    <n v="30"/>
    <n v="77"/>
    <n v="-378"/>
  </r>
  <r>
    <x v="25"/>
    <d v="2015-11-09T00:00:00"/>
    <x v="1"/>
    <x v="5"/>
    <n v="15"/>
    <s v="农业银行"/>
    <n v="0"/>
    <n v="392.97"/>
    <n v="0"/>
    <n v="0"/>
    <n v="392.97"/>
    <n v="15.03"/>
    <n v="198"/>
    <n v="-392.97"/>
  </r>
  <r>
    <x v="25"/>
    <d v="2015-11-10T00:00:00"/>
    <x v="1"/>
    <x v="5"/>
    <n v="1"/>
    <s v="易联"/>
    <n v="0"/>
    <n v="378"/>
    <n v="0"/>
    <n v="0"/>
    <n v="378"/>
    <n v="30"/>
    <n v="132"/>
    <n v="-378"/>
  </r>
  <r>
    <x v="25"/>
    <d v="2015-11-12T00:00:00"/>
    <x v="1"/>
    <x v="5"/>
    <n v="1"/>
    <s v="易联"/>
    <n v="0"/>
    <n v="785.93"/>
    <n v="0"/>
    <n v="0"/>
    <n v="785.93"/>
    <n v="30.07"/>
    <n v="137.5"/>
    <n v="-785.93"/>
  </r>
  <r>
    <x v="25"/>
    <d v="2015-11-26T00:00:00"/>
    <x v="1"/>
    <x v="5"/>
    <n v="13"/>
    <s v="支付宝线下还款"/>
    <n v="0"/>
    <n v="378"/>
    <n v="0"/>
    <n v="0"/>
    <n v="378"/>
    <n v="60"/>
    <n v="181.5"/>
    <n v="-378"/>
  </r>
  <r>
    <x v="25"/>
    <d v="2015-11-30T00:00:00"/>
    <x v="1"/>
    <x v="5"/>
    <n v="1"/>
    <s v="易联"/>
    <n v="0"/>
    <n v="392.96"/>
    <n v="0"/>
    <n v="0"/>
    <n v="392.96"/>
    <n v="15.04"/>
    <n v="154"/>
    <n v="-392.96"/>
  </r>
  <r>
    <x v="25"/>
    <d v="2015-12-01T00:00:00"/>
    <x v="1"/>
    <x v="6"/>
    <n v="1"/>
    <s v="易联"/>
    <n v="0"/>
    <n v="378"/>
    <n v="0"/>
    <n v="0"/>
    <n v="378"/>
    <n v="30"/>
    <n v="60.5"/>
    <n v="-378"/>
  </r>
  <r>
    <x v="25"/>
    <d v="2015-12-04T00:00:00"/>
    <x v="1"/>
    <x v="6"/>
    <n v="1"/>
    <s v="易联"/>
    <n v="0"/>
    <n v="392.96"/>
    <n v="0"/>
    <n v="0"/>
    <n v="392.96"/>
    <n v="15.04"/>
    <n v="165"/>
    <n v="-392.96"/>
  </r>
  <r>
    <x v="25"/>
    <d v="2015-12-05T00:00:00"/>
    <x v="1"/>
    <x v="6"/>
    <n v="1"/>
    <s v="易联"/>
    <n v="0"/>
    <n v="392.96"/>
    <n v="0"/>
    <n v="0"/>
    <n v="392.96"/>
    <n v="15.04"/>
    <n v="77"/>
    <n v="-392.96"/>
  </r>
  <r>
    <x v="25"/>
    <d v="2015-12-08T00:00:00"/>
    <x v="1"/>
    <x v="6"/>
    <n v="1"/>
    <s v="易联"/>
    <n v="0"/>
    <n v="770.96"/>
    <n v="0"/>
    <n v="0"/>
    <n v="770.96"/>
    <n v="45.04"/>
    <n v="137.5"/>
    <n v="-770.96"/>
  </r>
  <r>
    <x v="25"/>
    <d v="2015-12-18T00:00:00"/>
    <x v="1"/>
    <x v="6"/>
    <n v="1"/>
    <s v="易联"/>
    <n v="0"/>
    <n v="392.96"/>
    <n v="0"/>
    <n v="0"/>
    <n v="392.96"/>
    <n v="15.04"/>
    <n v="165"/>
    <n v="-392.96"/>
  </r>
  <r>
    <x v="25"/>
    <d v="2016-01-23T00:00:00"/>
    <x v="0"/>
    <x v="8"/>
    <n v="1"/>
    <s v="易联"/>
    <n v="0"/>
    <n v="1134"/>
    <n v="0"/>
    <n v="0"/>
    <n v="1134"/>
    <n v="90"/>
    <n v="2051.5"/>
    <n v="-1134"/>
  </r>
  <r>
    <x v="25"/>
    <d v="2015-08-29T00:00:00"/>
    <x v="1"/>
    <x v="2"/>
    <n v="1"/>
    <s v="易联"/>
    <n v="0"/>
    <n v="2720.85"/>
    <n v="0"/>
    <n v="2720.85"/>
    <n v="0"/>
    <n v="0"/>
    <n v="0"/>
    <n v="-2720.85"/>
  </r>
  <r>
    <x v="25"/>
    <d v="2015-08-30T00:00:00"/>
    <x v="1"/>
    <x v="2"/>
    <n v="1"/>
    <s v="易联"/>
    <n v="0"/>
    <n v="3038.97"/>
    <n v="0"/>
    <n v="3038.97"/>
    <n v="0"/>
    <n v="30.06"/>
    <n v="0"/>
    <n v="-3038.97"/>
  </r>
  <r>
    <x v="25"/>
    <d v="2015-09-07T00:00:00"/>
    <x v="1"/>
    <x v="3"/>
    <n v="1"/>
    <s v="易联"/>
    <n v="0"/>
    <n v="1571.88"/>
    <n v="0"/>
    <n v="1571.88"/>
    <n v="0"/>
    <n v="0"/>
    <n v="0"/>
    <n v="-1571.88"/>
  </r>
  <r>
    <x v="25"/>
    <d v="2015-09-13T00:00:00"/>
    <x v="1"/>
    <x v="3"/>
    <n v="1"/>
    <s v="易联"/>
    <n v="0"/>
    <n v="5093.6400000000003"/>
    <n v="0"/>
    <n v="5093.6400000000003"/>
    <n v="0"/>
    <n v="0"/>
    <n v="0"/>
    <n v="-5093.6400000000003"/>
  </r>
  <r>
    <x v="25"/>
    <d v="2015-09-30T00:00:00"/>
    <x v="1"/>
    <x v="3"/>
    <n v="1"/>
    <s v="易联"/>
    <n v="0"/>
    <n v="1890"/>
    <n v="0"/>
    <n v="1890"/>
    <n v="0"/>
    <n v="15.03"/>
    <n v="0"/>
    <n v="-1890"/>
  </r>
  <r>
    <x v="25"/>
    <d v="2015-10-07T00:00:00"/>
    <x v="1"/>
    <x v="4"/>
    <n v="1"/>
    <s v="易联"/>
    <n v="0"/>
    <n v="1571.88"/>
    <n v="0"/>
    <n v="1571.88"/>
    <n v="0"/>
    <n v="30"/>
    <n v="16.5"/>
    <n v="-1571.88"/>
  </r>
  <r>
    <x v="25"/>
    <d v="2015-10-29T00:00:00"/>
    <x v="1"/>
    <x v="4"/>
    <n v="1"/>
    <s v="易联"/>
    <n v="0"/>
    <n v="11291.29"/>
    <n v="0"/>
    <n v="11291.29"/>
    <n v="0"/>
    <n v="30.08"/>
    <n v="0"/>
    <n v="-11291.29"/>
  </r>
  <r>
    <x v="25"/>
    <d v="2015-11-02T00:00:00"/>
    <x v="1"/>
    <x v="5"/>
    <n v="1"/>
    <s v="易联"/>
    <n v="0"/>
    <n v="6968.67"/>
    <n v="0"/>
    <n v="6968.67"/>
    <n v="0"/>
    <n v="45.12"/>
    <n v="11"/>
    <n v="-6968.67"/>
  </r>
  <r>
    <x v="25"/>
    <d v="2015-11-02T00:00:00"/>
    <x v="1"/>
    <x v="5"/>
    <n v="15"/>
    <s v="农业银行"/>
    <n v="0"/>
    <n v="392.97"/>
    <n v="0"/>
    <n v="392.97"/>
    <n v="0"/>
    <n v="0"/>
    <n v="0"/>
    <n v="-392.97"/>
  </r>
  <r>
    <x v="25"/>
    <d v="2015-11-07T00:00:00"/>
    <x v="1"/>
    <x v="5"/>
    <n v="1"/>
    <s v="易联"/>
    <n v="0"/>
    <n v="785.92"/>
    <n v="0"/>
    <n v="785.92"/>
    <n v="0"/>
    <n v="30"/>
    <n v="22"/>
    <n v="-785.92"/>
  </r>
  <r>
    <x v="25"/>
    <d v="2015-11-11T00:00:00"/>
    <x v="1"/>
    <x v="5"/>
    <n v="1"/>
    <s v="易联"/>
    <n v="0"/>
    <n v="3143.68"/>
    <n v="0"/>
    <n v="3143.68"/>
    <n v="0"/>
    <n v="15.04"/>
    <n v="38.5"/>
    <n v="-3143.68"/>
  </r>
  <r>
    <x v="25"/>
    <d v="2015-11-13T00:00:00"/>
    <x v="1"/>
    <x v="5"/>
    <n v="1"/>
    <s v="易联"/>
    <n v="0"/>
    <n v="3521.68"/>
    <n v="0"/>
    <n v="3521.68"/>
    <n v="0"/>
    <n v="30"/>
    <n v="0"/>
    <n v="-3521.68"/>
  </r>
  <r>
    <x v="25"/>
    <d v="2015-11-29T00:00:00"/>
    <x v="1"/>
    <x v="5"/>
    <n v="1"/>
    <s v="易联"/>
    <n v="0"/>
    <n v="7421.36"/>
    <n v="0"/>
    <n v="7421.36"/>
    <n v="0"/>
    <n v="0"/>
    <n v="0"/>
    <n v="-7421.36"/>
  </r>
  <r>
    <x v="25"/>
    <d v="2015-11-29T00:00:00"/>
    <x v="1"/>
    <x v="5"/>
    <n v="13"/>
    <s v="支付宝线下还款"/>
    <n v="0"/>
    <n v="378"/>
    <n v="0"/>
    <n v="378"/>
    <n v="0"/>
    <n v="0"/>
    <n v="0"/>
    <n v="-378"/>
  </r>
  <r>
    <x v="25"/>
    <d v="2015-12-02T00:00:00"/>
    <x v="1"/>
    <x v="6"/>
    <n v="1"/>
    <s v="易联"/>
    <n v="0"/>
    <n v="6590.56"/>
    <n v="0"/>
    <n v="6590.56"/>
    <n v="0"/>
    <n v="0"/>
    <n v="0"/>
    <n v="-6590.56"/>
  </r>
  <r>
    <x v="25"/>
    <d v="2015-12-02T00:00:00"/>
    <x v="1"/>
    <x v="6"/>
    <n v="13"/>
    <s v="支付宝线下还款"/>
    <n v="0"/>
    <n v="756"/>
    <n v="0"/>
    <n v="756"/>
    <n v="0"/>
    <n v="0"/>
    <n v="0"/>
    <n v="-756"/>
  </r>
  <r>
    <x v="25"/>
    <d v="2015-12-02T00:00:00"/>
    <x v="1"/>
    <x v="6"/>
    <n v="15"/>
    <s v="农业银行"/>
    <n v="0"/>
    <n v="392.96"/>
    <n v="0"/>
    <n v="392.96"/>
    <n v="0"/>
    <n v="0"/>
    <n v="0"/>
    <n v="-392.96"/>
  </r>
  <r>
    <x v="25"/>
    <d v="2015-07-26T00:00:00"/>
    <x v="1"/>
    <x v="1"/>
    <n v="1"/>
    <s v="易联"/>
    <n v="0"/>
    <n v="0"/>
    <n v="0"/>
    <n v="0"/>
    <n v="0"/>
    <n v="30"/>
    <n v="0"/>
    <n v="0"/>
  </r>
  <r>
    <x v="25"/>
    <d v="2015-08-09T00:00:00"/>
    <x v="1"/>
    <x v="2"/>
    <n v="1"/>
    <s v="易联"/>
    <n v="0"/>
    <n v="0"/>
    <n v="0"/>
    <n v="0"/>
    <n v="0"/>
    <n v="15.03"/>
    <n v="0"/>
    <n v="0"/>
  </r>
  <r>
    <x v="25"/>
    <d v="2015-08-11T00:00:00"/>
    <x v="1"/>
    <x v="2"/>
    <n v="1"/>
    <s v="易联"/>
    <n v="0"/>
    <n v="0"/>
    <n v="0"/>
    <n v="0"/>
    <n v="0"/>
    <n v="15.03"/>
    <n v="0"/>
    <n v="0"/>
  </r>
  <r>
    <x v="25"/>
    <d v="2015-08-18T00:00:00"/>
    <x v="1"/>
    <x v="2"/>
    <n v="1"/>
    <s v="易联"/>
    <n v="0"/>
    <n v="0"/>
    <n v="0"/>
    <n v="0"/>
    <n v="0"/>
    <n v="15.03"/>
    <n v="0"/>
    <n v="0"/>
  </r>
  <r>
    <x v="25"/>
    <d v="2015-08-19T00:00:00"/>
    <x v="1"/>
    <x v="2"/>
    <n v="1"/>
    <s v="易联"/>
    <n v="0"/>
    <n v="0"/>
    <n v="0"/>
    <n v="0"/>
    <n v="0"/>
    <n v="45.03"/>
    <n v="5.5"/>
    <n v="0"/>
  </r>
  <r>
    <x v="25"/>
    <d v="2015-08-20T00:00:00"/>
    <x v="1"/>
    <x v="2"/>
    <n v="1"/>
    <s v="易联"/>
    <n v="0"/>
    <n v="0"/>
    <n v="0"/>
    <n v="0"/>
    <n v="0"/>
    <n v="60"/>
    <n v="0"/>
    <n v="0"/>
  </r>
  <r>
    <x v="25"/>
    <d v="2015-08-21T00:00:00"/>
    <x v="1"/>
    <x v="2"/>
    <n v="1"/>
    <s v="易联"/>
    <n v="0"/>
    <n v="0"/>
    <n v="0"/>
    <n v="0"/>
    <n v="0"/>
    <n v="45.03"/>
    <n v="5.5"/>
    <n v="0"/>
  </r>
  <r>
    <x v="25"/>
    <d v="2015-08-22T00:00:00"/>
    <x v="1"/>
    <x v="2"/>
    <n v="1"/>
    <s v="易联"/>
    <n v="0"/>
    <n v="0"/>
    <n v="0"/>
    <n v="0"/>
    <n v="0"/>
    <n v="75.09"/>
    <n v="16.5"/>
    <n v="0"/>
  </r>
  <r>
    <x v="25"/>
    <d v="2015-08-23T00:00:00"/>
    <x v="1"/>
    <x v="2"/>
    <n v="1"/>
    <s v="易联"/>
    <n v="0"/>
    <n v="0"/>
    <n v="0"/>
    <n v="0"/>
    <n v="0"/>
    <n v="30"/>
    <n v="5.5"/>
    <n v="0"/>
  </r>
  <r>
    <x v="25"/>
    <d v="2015-08-24T00:00:00"/>
    <x v="1"/>
    <x v="2"/>
    <n v="1"/>
    <s v="易联"/>
    <n v="0"/>
    <n v="0"/>
    <n v="0"/>
    <n v="0"/>
    <n v="0"/>
    <n v="30"/>
    <n v="22"/>
    <n v="0"/>
  </r>
  <r>
    <x v="25"/>
    <d v="2015-08-28T00:00:00"/>
    <x v="1"/>
    <x v="2"/>
    <n v="1"/>
    <s v="易联"/>
    <n v="0"/>
    <n v="0"/>
    <n v="0"/>
    <n v="0"/>
    <n v="0"/>
    <n v="30"/>
    <n v="33"/>
    <n v="0"/>
  </r>
  <r>
    <x v="25"/>
    <d v="2015-08-31T00:00:00"/>
    <x v="1"/>
    <x v="2"/>
    <n v="1"/>
    <s v="易联"/>
    <n v="0"/>
    <n v="0"/>
    <n v="0"/>
    <n v="0"/>
    <n v="0"/>
    <n v="75.09"/>
    <n v="0"/>
    <n v="0"/>
  </r>
  <r>
    <x v="25"/>
    <d v="2015-09-01T00:00:00"/>
    <x v="1"/>
    <x v="3"/>
    <n v="1"/>
    <s v="易联"/>
    <n v="0"/>
    <n v="0"/>
    <n v="0"/>
    <n v="0"/>
    <n v="0"/>
    <n v="90.18"/>
    <n v="0"/>
    <n v="0"/>
  </r>
  <r>
    <x v="25"/>
    <d v="2015-09-02T00:00:00"/>
    <x v="1"/>
    <x v="3"/>
    <n v="1"/>
    <s v="易联"/>
    <n v="0"/>
    <n v="0"/>
    <n v="0"/>
    <n v="0"/>
    <n v="0"/>
    <n v="60.12"/>
    <n v="5.5"/>
    <n v="0"/>
  </r>
  <r>
    <x v="25"/>
    <d v="2015-09-03T00:00:00"/>
    <x v="1"/>
    <x v="3"/>
    <n v="1"/>
    <s v="易联"/>
    <n v="0"/>
    <n v="0"/>
    <n v="0"/>
    <n v="0"/>
    <n v="0"/>
    <n v="75.09"/>
    <n v="0"/>
    <n v="0"/>
  </r>
  <r>
    <x v="25"/>
    <d v="2015-09-04T00:00:00"/>
    <x v="1"/>
    <x v="3"/>
    <n v="1"/>
    <s v="易联"/>
    <n v="0"/>
    <n v="0"/>
    <n v="0"/>
    <n v="0"/>
    <n v="0"/>
    <n v="45.09"/>
    <n v="11"/>
    <n v="0"/>
  </r>
  <r>
    <x v="25"/>
    <d v="2015-09-06T00:00:00"/>
    <x v="1"/>
    <x v="3"/>
    <n v="1"/>
    <s v="易联"/>
    <n v="0"/>
    <n v="0"/>
    <n v="0"/>
    <n v="0"/>
    <n v="0"/>
    <n v="15.03"/>
    <n v="11"/>
    <n v="0"/>
  </r>
  <r>
    <x v="25"/>
    <d v="2015-09-08T00:00:00"/>
    <x v="1"/>
    <x v="3"/>
    <n v="1"/>
    <s v="易联"/>
    <n v="0"/>
    <n v="0"/>
    <n v="0"/>
    <n v="0"/>
    <n v="0"/>
    <n v="15.03"/>
    <n v="16.5"/>
    <n v="0"/>
  </r>
  <r>
    <x v="25"/>
    <d v="2015-09-14T00:00:00"/>
    <x v="1"/>
    <x v="3"/>
    <n v="1"/>
    <s v="易联"/>
    <n v="0"/>
    <n v="0"/>
    <n v="0"/>
    <n v="0"/>
    <n v="0"/>
    <n v="15.03"/>
    <n v="0"/>
    <n v="0"/>
  </r>
  <r>
    <x v="25"/>
    <d v="2015-09-15T00:00:00"/>
    <x v="1"/>
    <x v="3"/>
    <n v="1"/>
    <s v="易联"/>
    <n v="0"/>
    <n v="0"/>
    <n v="0"/>
    <n v="0"/>
    <n v="0"/>
    <n v="90.12"/>
    <n v="0"/>
    <n v="0"/>
  </r>
  <r>
    <x v="25"/>
    <d v="2015-09-16T00:00:00"/>
    <x v="1"/>
    <x v="3"/>
    <n v="1"/>
    <s v="易联"/>
    <n v="0"/>
    <n v="0"/>
    <n v="0"/>
    <n v="0"/>
    <n v="0"/>
    <n v="45.09"/>
    <n v="0"/>
    <n v="0"/>
  </r>
  <r>
    <x v="25"/>
    <d v="2015-09-18T00:00:00"/>
    <x v="1"/>
    <x v="3"/>
    <n v="1"/>
    <s v="易联"/>
    <n v="0"/>
    <n v="0"/>
    <n v="0"/>
    <n v="0"/>
    <n v="0"/>
    <n v="120.13"/>
    <n v="0"/>
    <n v="0"/>
  </r>
  <r>
    <x v="25"/>
    <d v="2015-09-19T00:00:00"/>
    <x v="1"/>
    <x v="3"/>
    <n v="1"/>
    <s v="易联"/>
    <n v="0"/>
    <n v="0"/>
    <n v="0"/>
    <n v="0"/>
    <n v="0"/>
    <n v="45.03"/>
    <n v="0"/>
    <n v="0"/>
  </r>
  <r>
    <x v="25"/>
    <d v="2015-09-20T00:00:00"/>
    <x v="1"/>
    <x v="3"/>
    <n v="1"/>
    <s v="易联"/>
    <n v="0"/>
    <n v="0"/>
    <n v="0"/>
    <n v="0"/>
    <n v="0"/>
    <n v="135.09"/>
    <n v="0"/>
    <n v="0"/>
  </r>
  <r>
    <x v="25"/>
    <d v="2015-09-21T00:00:00"/>
    <x v="1"/>
    <x v="3"/>
    <n v="1"/>
    <s v="易联"/>
    <n v="0"/>
    <n v="0"/>
    <n v="0"/>
    <n v="0"/>
    <n v="0"/>
    <n v="255.15"/>
    <n v="16.5"/>
    <n v="0"/>
  </r>
  <r>
    <x v="25"/>
    <d v="2015-09-22T00:00:00"/>
    <x v="1"/>
    <x v="3"/>
    <n v="1"/>
    <s v="易联"/>
    <n v="0"/>
    <n v="0"/>
    <n v="0"/>
    <n v="0"/>
    <n v="0"/>
    <n v="105.03"/>
    <n v="0"/>
    <n v="0"/>
  </r>
  <r>
    <x v="25"/>
    <d v="2015-09-23T00:00:00"/>
    <x v="1"/>
    <x v="3"/>
    <n v="1"/>
    <s v="易联"/>
    <n v="0"/>
    <n v="0"/>
    <n v="0"/>
    <n v="0"/>
    <n v="0"/>
    <n v="60.07"/>
    <n v="0"/>
    <n v="0"/>
  </r>
  <r>
    <x v="25"/>
    <d v="2015-09-24T00:00:00"/>
    <x v="1"/>
    <x v="3"/>
    <n v="1"/>
    <s v="易联"/>
    <n v="0"/>
    <n v="0"/>
    <n v="0"/>
    <n v="0"/>
    <n v="0"/>
    <n v="60"/>
    <n v="11"/>
    <n v="0"/>
  </r>
  <r>
    <x v="25"/>
    <d v="2015-09-25T00:00:00"/>
    <x v="1"/>
    <x v="3"/>
    <n v="1"/>
    <s v="易联"/>
    <n v="0"/>
    <n v="0"/>
    <n v="0"/>
    <n v="0"/>
    <n v="0"/>
    <n v="90.12"/>
    <n v="0"/>
    <n v="0"/>
  </r>
  <r>
    <x v="25"/>
    <d v="2015-09-26T00:00:00"/>
    <x v="1"/>
    <x v="3"/>
    <n v="1"/>
    <s v="易联"/>
    <n v="0"/>
    <n v="0"/>
    <n v="0"/>
    <n v="0"/>
    <n v="0"/>
    <n v="60.13"/>
    <n v="0"/>
    <n v="0"/>
  </r>
  <r>
    <x v="25"/>
    <d v="2015-09-27T00:00:00"/>
    <x v="1"/>
    <x v="3"/>
    <n v="1"/>
    <s v="易联"/>
    <n v="0"/>
    <n v="0"/>
    <n v="0"/>
    <n v="0"/>
    <n v="0"/>
    <n v="45.09"/>
    <n v="16.5"/>
    <n v="0"/>
  </r>
  <r>
    <x v="25"/>
    <d v="2015-09-28T00:00:00"/>
    <x v="1"/>
    <x v="3"/>
    <n v="1"/>
    <s v="易联"/>
    <n v="0"/>
    <n v="0"/>
    <n v="0"/>
    <n v="0"/>
    <n v="0"/>
    <n v="90.14"/>
    <n v="11"/>
    <n v="0"/>
  </r>
  <r>
    <x v="25"/>
    <d v="2015-10-01T00:00:00"/>
    <x v="1"/>
    <x v="4"/>
    <n v="1"/>
    <s v="易联"/>
    <n v="0"/>
    <n v="0"/>
    <n v="0"/>
    <n v="0"/>
    <n v="0"/>
    <n v="15.03"/>
    <n v="0"/>
    <n v="0"/>
  </r>
  <r>
    <x v="25"/>
    <d v="2015-10-03T00:00:00"/>
    <x v="1"/>
    <x v="4"/>
    <n v="1"/>
    <s v="易联"/>
    <n v="0"/>
    <n v="0"/>
    <n v="0"/>
    <n v="0"/>
    <n v="0"/>
    <n v="30.06"/>
    <n v="16.5"/>
    <n v="0"/>
  </r>
  <r>
    <x v="25"/>
    <d v="2015-10-04T00:00:00"/>
    <x v="1"/>
    <x v="4"/>
    <n v="1"/>
    <s v="易联"/>
    <n v="0"/>
    <n v="0"/>
    <n v="0"/>
    <n v="0"/>
    <n v="0"/>
    <n v="60.12"/>
    <n v="0"/>
    <n v="0"/>
  </r>
  <r>
    <x v="25"/>
    <d v="2015-10-06T00:00:00"/>
    <x v="1"/>
    <x v="4"/>
    <n v="1"/>
    <s v="易联"/>
    <n v="0"/>
    <n v="0"/>
    <n v="0"/>
    <n v="0"/>
    <n v="0"/>
    <n v="15.03"/>
    <n v="11"/>
    <n v="0"/>
  </r>
  <r>
    <x v="25"/>
    <d v="2015-10-08T00:00:00"/>
    <x v="1"/>
    <x v="4"/>
    <n v="1"/>
    <s v="易联"/>
    <n v="0"/>
    <n v="0"/>
    <n v="0"/>
    <n v="0"/>
    <n v="0"/>
    <n v="15.03"/>
    <n v="16.5"/>
    <n v="0"/>
  </r>
  <r>
    <x v="25"/>
    <d v="2015-10-09T00:00:00"/>
    <x v="1"/>
    <x v="4"/>
    <n v="1"/>
    <s v="易联"/>
    <n v="0"/>
    <n v="0"/>
    <n v="0"/>
    <n v="0"/>
    <n v="0"/>
    <n v="15.03"/>
    <n v="33"/>
    <n v="0"/>
  </r>
  <r>
    <x v="25"/>
    <d v="2015-10-18T00:00:00"/>
    <x v="1"/>
    <x v="4"/>
    <n v="1"/>
    <s v="易联"/>
    <n v="0"/>
    <n v="0"/>
    <n v="0"/>
    <n v="0"/>
    <n v="0"/>
    <n v="45.03"/>
    <n v="0"/>
    <n v="0"/>
  </r>
  <r>
    <x v="25"/>
    <d v="2015-10-20T00:00:00"/>
    <x v="1"/>
    <x v="4"/>
    <n v="1"/>
    <s v="易联"/>
    <n v="0"/>
    <n v="0"/>
    <n v="0"/>
    <n v="0"/>
    <n v="0"/>
    <n v="225.23"/>
    <n v="0"/>
    <n v="0"/>
  </r>
  <r>
    <x v="25"/>
    <d v="2015-10-21T00:00:00"/>
    <x v="1"/>
    <x v="4"/>
    <n v="1"/>
    <s v="易联"/>
    <n v="0"/>
    <n v="0"/>
    <n v="0"/>
    <n v="0"/>
    <n v="0"/>
    <n v="225.28"/>
    <n v="0"/>
    <n v="0"/>
  </r>
  <r>
    <x v="25"/>
    <d v="2015-10-22T00:00:00"/>
    <x v="1"/>
    <x v="4"/>
    <n v="1"/>
    <s v="易联"/>
    <n v="0"/>
    <n v="0"/>
    <n v="0"/>
    <n v="0"/>
    <n v="0"/>
    <n v="60.06"/>
    <n v="16.5"/>
    <n v="0"/>
  </r>
  <r>
    <x v="25"/>
    <d v="2015-10-24T00:00:00"/>
    <x v="1"/>
    <x v="4"/>
    <n v="1"/>
    <s v="易联"/>
    <n v="0"/>
    <n v="0"/>
    <n v="0"/>
    <n v="0"/>
    <n v="0"/>
    <n v="60.07"/>
    <n v="0"/>
    <n v="0"/>
  </r>
  <r>
    <x v="25"/>
    <d v="2015-10-25T00:00:00"/>
    <x v="1"/>
    <x v="4"/>
    <n v="1"/>
    <s v="易联"/>
    <n v="0"/>
    <n v="0"/>
    <n v="0"/>
    <n v="0"/>
    <n v="0"/>
    <n v="45.03"/>
    <n v="0"/>
    <n v="0"/>
  </r>
  <r>
    <x v="25"/>
    <d v="2015-10-26T00:00:00"/>
    <x v="1"/>
    <x v="4"/>
    <n v="1"/>
    <s v="易联"/>
    <n v="0"/>
    <n v="0"/>
    <n v="0"/>
    <n v="0"/>
    <n v="0"/>
    <n v="90.12"/>
    <n v="0"/>
    <n v="0"/>
  </r>
  <r>
    <x v="25"/>
    <d v="2015-10-27T00:00:00"/>
    <x v="1"/>
    <x v="4"/>
    <n v="1"/>
    <s v="易联"/>
    <n v="0"/>
    <n v="0"/>
    <n v="0"/>
    <n v="0"/>
    <n v="0"/>
    <n v="45.03"/>
    <n v="11"/>
    <n v="0"/>
  </r>
  <r>
    <x v="25"/>
    <d v="2015-10-31T00:00:00"/>
    <x v="1"/>
    <x v="4"/>
    <n v="1"/>
    <s v="易联"/>
    <n v="0"/>
    <n v="0"/>
    <n v="0"/>
    <n v="0"/>
    <n v="0"/>
    <n v="60.08"/>
    <n v="0"/>
    <n v="0"/>
  </r>
  <r>
    <x v="25"/>
    <d v="2015-11-01T00:00:00"/>
    <x v="1"/>
    <x v="5"/>
    <n v="1"/>
    <s v="易联"/>
    <n v="0"/>
    <n v="0"/>
    <n v="0"/>
    <n v="0"/>
    <n v="0"/>
    <n v="15.04"/>
    <n v="0"/>
    <n v="0"/>
  </r>
  <r>
    <x v="25"/>
    <d v="2015-11-03T00:00:00"/>
    <x v="1"/>
    <x v="5"/>
    <n v="1"/>
    <s v="易联"/>
    <n v="0"/>
    <n v="0"/>
    <n v="0"/>
    <n v="0"/>
    <n v="0"/>
    <n v="30.08"/>
    <n v="5.5"/>
    <n v="0"/>
  </r>
  <r>
    <x v="25"/>
    <d v="2015-11-09T00:00:00"/>
    <x v="1"/>
    <x v="5"/>
    <n v="1"/>
    <s v="易联"/>
    <n v="0"/>
    <n v="0"/>
    <n v="0"/>
    <n v="0"/>
    <n v="0"/>
    <n v="30.08"/>
    <n v="22"/>
    <n v="0"/>
  </r>
  <r>
    <x v="25"/>
    <d v="2015-11-15T00:00:00"/>
    <x v="1"/>
    <x v="5"/>
    <n v="1"/>
    <s v="易联"/>
    <n v="0"/>
    <n v="0"/>
    <n v="0"/>
    <n v="0"/>
    <n v="0"/>
    <n v="30.08"/>
    <n v="0"/>
    <n v="0"/>
  </r>
  <r>
    <x v="25"/>
    <d v="2015-11-16T00:00:00"/>
    <x v="1"/>
    <x v="5"/>
    <n v="1"/>
    <s v="易联"/>
    <n v="0"/>
    <n v="0"/>
    <n v="0"/>
    <n v="0"/>
    <n v="0"/>
    <n v="30"/>
    <n v="0"/>
    <n v="0"/>
  </r>
  <r>
    <x v="25"/>
    <d v="2015-11-19T00:00:00"/>
    <x v="1"/>
    <x v="5"/>
    <n v="1"/>
    <s v="易联"/>
    <n v="0"/>
    <n v="0"/>
    <n v="0"/>
    <n v="0"/>
    <n v="0"/>
    <n v="60.16"/>
    <n v="0"/>
    <n v="0"/>
  </r>
  <r>
    <x v="25"/>
    <d v="2015-11-20T00:00:00"/>
    <x v="1"/>
    <x v="5"/>
    <n v="1"/>
    <s v="易联"/>
    <n v="0"/>
    <n v="0"/>
    <n v="0"/>
    <n v="0"/>
    <n v="0"/>
    <n v="90.08"/>
    <n v="0"/>
    <n v="0"/>
  </r>
  <r>
    <x v="25"/>
    <d v="2015-11-20T00:00:00"/>
    <x v="1"/>
    <x v="5"/>
    <n v="13"/>
    <s v="支付宝线下还款"/>
    <n v="0"/>
    <n v="0"/>
    <n v="0"/>
    <n v="0"/>
    <n v="0"/>
    <n v="30"/>
    <n v="0"/>
    <n v="0"/>
  </r>
  <r>
    <x v="25"/>
    <d v="2015-11-21T00:00:00"/>
    <x v="1"/>
    <x v="5"/>
    <n v="1"/>
    <s v="易联"/>
    <n v="0"/>
    <n v="0"/>
    <n v="0"/>
    <n v="0"/>
    <n v="0"/>
    <n v="45.12"/>
    <n v="0"/>
    <n v="0"/>
  </r>
  <r>
    <x v="25"/>
    <d v="2015-11-22T00:00:00"/>
    <x v="1"/>
    <x v="5"/>
    <n v="1"/>
    <s v="易联"/>
    <n v="0"/>
    <n v="0"/>
    <n v="0"/>
    <n v="0"/>
    <n v="0"/>
    <n v="15.04"/>
    <n v="5.5"/>
    <n v="0"/>
  </r>
  <r>
    <x v="25"/>
    <d v="2015-11-24T00:00:00"/>
    <x v="1"/>
    <x v="5"/>
    <n v="1"/>
    <s v="易联"/>
    <n v="0"/>
    <n v="0"/>
    <n v="0"/>
    <n v="0"/>
    <n v="0"/>
    <n v="30"/>
    <n v="0"/>
    <n v="0"/>
  </r>
  <r>
    <x v="25"/>
    <d v="2015-11-25T00:00:00"/>
    <x v="1"/>
    <x v="5"/>
    <n v="1"/>
    <s v="易联"/>
    <n v="0"/>
    <n v="0"/>
    <n v="0"/>
    <n v="0"/>
    <n v="0"/>
    <n v="75.12"/>
    <n v="0"/>
    <n v="0"/>
  </r>
  <r>
    <x v="25"/>
    <d v="2015-11-26T00:00:00"/>
    <x v="1"/>
    <x v="5"/>
    <n v="1"/>
    <s v="易联"/>
    <n v="0"/>
    <n v="0"/>
    <n v="0"/>
    <n v="0"/>
    <n v="0"/>
    <n v="60.16"/>
    <n v="0"/>
    <n v="0"/>
  </r>
  <r>
    <x v="25"/>
    <d v="2015-11-27T00:00:00"/>
    <x v="1"/>
    <x v="5"/>
    <n v="1"/>
    <s v="易联"/>
    <n v="0"/>
    <n v="0"/>
    <n v="0"/>
    <n v="0"/>
    <n v="0"/>
    <n v="75.040000000000006"/>
    <n v="27.5"/>
    <n v="0"/>
  </r>
  <r>
    <x v="25"/>
    <d v="2015-11-27T00:00:00"/>
    <x v="1"/>
    <x v="5"/>
    <n v="13"/>
    <s v="支付宝线下还款"/>
    <n v="0"/>
    <n v="0"/>
    <n v="0"/>
    <n v="0"/>
    <n v="0"/>
    <n v="30"/>
    <n v="11"/>
    <n v="0"/>
  </r>
  <r>
    <x v="26"/>
    <d v="2015-08-10T00:00:00"/>
    <x v="1"/>
    <x v="2"/>
    <n v="2"/>
    <s v="易宝-现金贷"/>
    <n v="755.98"/>
    <n v="0"/>
    <n v="0"/>
    <n v="0"/>
    <n v="0"/>
    <n v="0"/>
    <n v="0"/>
    <n v="755.98"/>
  </r>
  <r>
    <x v="26"/>
    <d v="2015-08-14T00:00:00"/>
    <x v="1"/>
    <x v="2"/>
    <n v="2"/>
    <s v="易宝-现金贷"/>
    <n v="3779.9"/>
    <n v="0"/>
    <n v="0"/>
    <n v="0"/>
    <n v="0"/>
    <n v="0"/>
    <n v="0"/>
    <n v="3779.9"/>
  </r>
  <r>
    <x v="26"/>
    <d v="2015-08-15T00:00:00"/>
    <x v="1"/>
    <x v="2"/>
    <n v="2"/>
    <s v="易宝-现金贷"/>
    <n v="755.98"/>
    <n v="0"/>
    <n v="0"/>
    <n v="0"/>
    <n v="0"/>
    <n v="0"/>
    <n v="0"/>
    <n v="755.98"/>
  </r>
  <r>
    <x v="26"/>
    <d v="2015-08-16T00:00:00"/>
    <x v="1"/>
    <x v="2"/>
    <n v="2"/>
    <s v="易宝-现金贷"/>
    <n v="4535.88"/>
    <n v="0"/>
    <n v="0"/>
    <n v="0"/>
    <n v="0"/>
    <n v="0"/>
    <n v="0"/>
    <n v="4535.88"/>
  </r>
  <r>
    <x v="26"/>
    <d v="2015-08-17T00:00:00"/>
    <x v="1"/>
    <x v="2"/>
    <n v="2"/>
    <s v="易宝-现金贷"/>
    <n v="2645.93"/>
    <n v="0"/>
    <n v="0"/>
    <n v="0"/>
    <n v="0"/>
    <n v="0"/>
    <n v="0"/>
    <n v="2645.93"/>
  </r>
  <r>
    <x v="26"/>
    <d v="2015-08-18T00:00:00"/>
    <x v="1"/>
    <x v="2"/>
    <n v="2"/>
    <s v="易宝-现金贷"/>
    <n v="3023.92"/>
    <n v="0"/>
    <n v="0"/>
    <n v="0"/>
    <n v="0"/>
    <n v="0"/>
    <n v="0"/>
    <n v="3023.92"/>
  </r>
  <r>
    <x v="26"/>
    <d v="2015-08-20T00:00:00"/>
    <x v="1"/>
    <x v="2"/>
    <n v="2"/>
    <s v="易宝-现金贷"/>
    <n v="9071.76"/>
    <n v="0"/>
    <n v="0"/>
    <n v="0"/>
    <n v="0"/>
    <n v="0"/>
    <n v="0"/>
    <n v="9071.76"/>
  </r>
  <r>
    <x v="26"/>
    <d v="2015-08-24T00:00:00"/>
    <x v="1"/>
    <x v="2"/>
    <n v="2"/>
    <s v="易宝-现金贷"/>
    <n v="12473.67"/>
    <n v="0"/>
    <n v="0"/>
    <n v="0"/>
    <n v="0"/>
    <n v="0"/>
    <n v="0"/>
    <n v="12473.67"/>
  </r>
  <r>
    <x v="26"/>
    <d v="2015-08-25T00:00:00"/>
    <x v="1"/>
    <x v="2"/>
    <n v="2"/>
    <s v="易宝-现金贷"/>
    <n v="7937.79"/>
    <n v="0"/>
    <n v="0"/>
    <n v="0"/>
    <n v="0"/>
    <n v="0"/>
    <n v="0"/>
    <n v="7937.79"/>
  </r>
  <r>
    <x v="26"/>
    <d v="2015-08-29T00:00:00"/>
    <x v="1"/>
    <x v="2"/>
    <n v="2"/>
    <s v="易宝-现金贷"/>
    <n v="7559.8"/>
    <n v="0"/>
    <n v="0"/>
    <n v="0"/>
    <n v="0"/>
    <n v="0"/>
    <n v="0"/>
    <n v="7559.8"/>
  </r>
  <r>
    <x v="26"/>
    <d v="2015-08-30T00:00:00"/>
    <x v="1"/>
    <x v="2"/>
    <n v="2"/>
    <s v="易宝-现金贷"/>
    <n v="3779.9"/>
    <n v="0"/>
    <n v="0"/>
    <n v="0"/>
    <n v="0"/>
    <n v="0"/>
    <n v="0"/>
    <n v="3779.9"/>
  </r>
  <r>
    <x v="26"/>
    <d v="2015-08-31T00:00:00"/>
    <x v="1"/>
    <x v="2"/>
    <n v="2"/>
    <s v="易宝-现金贷"/>
    <n v="11717.69"/>
    <n v="0"/>
    <n v="0"/>
    <n v="0"/>
    <n v="0"/>
    <n v="0"/>
    <n v="0"/>
    <n v="11717.69"/>
  </r>
  <r>
    <x v="26"/>
    <d v="2015-09-01T00:00:00"/>
    <x v="1"/>
    <x v="3"/>
    <n v="2"/>
    <s v="易宝-现金贷"/>
    <n v="10205.73"/>
    <n v="0"/>
    <n v="0"/>
    <n v="0"/>
    <n v="0"/>
    <n v="0"/>
    <n v="0"/>
    <n v="10205.73"/>
  </r>
  <r>
    <x v="26"/>
    <d v="2015-09-04T00:00:00"/>
    <x v="1"/>
    <x v="3"/>
    <n v="2"/>
    <s v="易宝-现金贷"/>
    <n v="10583.72"/>
    <n v="0"/>
    <n v="0"/>
    <n v="0"/>
    <n v="0"/>
    <n v="0"/>
    <n v="0"/>
    <n v="10583.72"/>
  </r>
  <r>
    <x v="26"/>
    <d v="2015-09-05T00:00:00"/>
    <x v="1"/>
    <x v="3"/>
    <n v="2"/>
    <s v="易宝-现金贷"/>
    <n v="18143.52"/>
    <n v="0"/>
    <n v="0"/>
    <n v="0"/>
    <n v="0"/>
    <n v="0"/>
    <n v="0"/>
    <n v="18143.52"/>
  </r>
  <r>
    <x v="26"/>
    <d v="2015-09-06T00:00:00"/>
    <x v="1"/>
    <x v="3"/>
    <n v="2"/>
    <s v="易宝-现金贷"/>
    <n v="10583.72"/>
    <n v="0"/>
    <n v="0"/>
    <n v="0"/>
    <n v="0"/>
    <n v="0"/>
    <n v="0"/>
    <n v="10583.72"/>
  </r>
  <r>
    <x v="26"/>
    <d v="2015-09-07T00:00:00"/>
    <x v="1"/>
    <x v="3"/>
    <n v="2"/>
    <s v="易宝-现金贷"/>
    <n v="7181.81"/>
    <n v="0"/>
    <n v="0"/>
    <n v="0"/>
    <n v="0"/>
    <n v="0"/>
    <n v="0"/>
    <n v="7181.81"/>
  </r>
  <r>
    <x v="26"/>
    <d v="2015-09-08T00:00:00"/>
    <x v="1"/>
    <x v="3"/>
    <n v="2"/>
    <s v="易宝-现金贷"/>
    <n v="18521.509999999998"/>
    <n v="0"/>
    <n v="0"/>
    <n v="0"/>
    <n v="0"/>
    <n v="0"/>
    <n v="0"/>
    <n v="18521.509999999998"/>
  </r>
  <r>
    <x v="26"/>
    <d v="2015-09-10T00:00:00"/>
    <x v="1"/>
    <x v="3"/>
    <n v="2"/>
    <s v="易宝-现金贷"/>
    <n v="755.98"/>
    <n v="0"/>
    <n v="0"/>
    <n v="0"/>
    <n v="0"/>
    <n v="0"/>
    <n v="0"/>
    <n v="755.98"/>
  </r>
  <r>
    <x v="26"/>
    <d v="2015-09-11T00:00:00"/>
    <x v="1"/>
    <x v="3"/>
    <n v="2"/>
    <s v="易宝-现金贷"/>
    <n v="7181.81"/>
    <n v="0"/>
    <n v="0"/>
    <n v="0"/>
    <n v="0"/>
    <n v="0"/>
    <n v="0"/>
    <n v="7181.81"/>
  </r>
  <r>
    <x v="26"/>
    <d v="2015-09-14T00:00:00"/>
    <x v="1"/>
    <x v="3"/>
    <n v="2"/>
    <s v="易宝-现金贷"/>
    <n v="3779.9"/>
    <n v="0"/>
    <n v="0"/>
    <n v="0"/>
    <n v="0"/>
    <n v="0"/>
    <n v="0"/>
    <n v="3779.9"/>
  </r>
  <r>
    <x v="26"/>
    <d v="2015-09-15T00:00:00"/>
    <x v="1"/>
    <x v="3"/>
    <n v="2"/>
    <s v="易宝-现金贷"/>
    <n v="755.98"/>
    <n v="0"/>
    <n v="0"/>
    <n v="0"/>
    <n v="0"/>
    <n v="0"/>
    <n v="0"/>
    <n v="755.98"/>
  </r>
  <r>
    <x v="26"/>
    <d v="2015-09-16T00:00:00"/>
    <x v="1"/>
    <x v="3"/>
    <n v="2"/>
    <s v="易宝-现金贷"/>
    <n v="4157.8900000000003"/>
    <n v="0"/>
    <n v="0"/>
    <n v="0"/>
    <n v="0"/>
    <n v="0"/>
    <n v="0"/>
    <n v="4157.8900000000003"/>
  </r>
  <r>
    <x v="26"/>
    <d v="2015-09-17T00:00:00"/>
    <x v="1"/>
    <x v="3"/>
    <n v="2"/>
    <s v="易宝-现金贷"/>
    <n v="2645.93"/>
    <n v="0"/>
    <n v="0"/>
    <n v="0"/>
    <n v="0"/>
    <n v="0"/>
    <n v="0"/>
    <n v="2645.93"/>
  </r>
  <r>
    <x v="26"/>
    <d v="2015-09-18T00:00:00"/>
    <x v="1"/>
    <x v="3"/>
    <n v="2"/>
    <s v="易宝-现金贷"/>
    <n v="2645.93"/>
    <n v="0"/>
    <n v="0"/>
    <n v="0"/>
    <n v="0"/>
    <n v="0"/>
    <n v="0"/>
    <n v="2645.93"/>
  </r>
  <r>
    <x v="26"/>
    <d v="2015-09-19T00:00:00"/>
    <x v="1"/>
    <x v="3"/>
    <n v="2"/>
    <s v="易宝-现金贷"/>
    <n v="4913.87"/>
    <n v="0"/>
    <n v="0"/>
    <n v="0"/>
    <n v="0"/>
    <n v="0"/>
    <n v="0"/>
    <n v="4913.87"/>
  </r>
  <r>
    <x v="26"/>
    <d v="2015-09-20T00:00:00"/>
    <x v="1"/>
    <x v="3"/>
    <n v="2"/>
    <s v="易宝-现金贷"/>
    <n v="13241"/>
    <n v="0"/>
    <n v="0"/>
    <n v="0"/>
    <n v="0"/>
    <n v="0"/>
    <n v="0"/>
    <n v="13241"/>
  </r>
  <r>
    <x v="26"/>
    <d v="2015-09-21T00:00:00"/>
    <x v="1"/>
    <x v="3"/>
    <n v="2"/>
    <s v="易宝-现金贷"/>
    <n v="3401.91"/>
    <n v="0"/>
    <n v="0"/>
    <n v="0"/>
    <n v="0"/>
    <n v="0"/>
    <n v="0"/>
    <n v="3401.91"/>
  </r>
  <r>
    <x v="26"/>
    <d v="2015-09-22T00:00:00"/>
    <x v="1"/>
    <x v="3"/>
    <n v="2"/>
    <s v="易宝-现金贷"/>
    <n v="9449.75"/>
    <n v="0"/>
    <n v="0"/>
    <n v="0"/>
    <n v="0"/>
    <n v="0"/>
    <n v="0"/>
    <n v="9449.75"/>
  </r>
  <r>
    <x v="26"/>
    <d v="2015-09-24T00:00:00"/>
    <x v="1"/>
    <x v="3"/>
    <n v="2"/>
    <s v="易宝-现金贷"/>
    <n v="12473.67"/>
    <n v="0"/>
    <n v="0"/>
    <n v="0"/>
    <n v="0"/>
    <n v="0"/>
    <n v="0"/>
    <n v="12473.67"/>
  </r>
  <r>
    <x v="26"/>
    <d v="2015-09-25T00:00:00"/>
    <x v="1"/>
    <x v="3"/>
    <n v="2"/>
    <s v="易宝-现金贷"/>
    <n v="8693.77"/>
    <n v="0"/>
    <n v="0"/>
    <n v="0"/>
    <n v="0"/>
    <n v="0"/>
    <n v="0"/>
    <n v="8693.77"/>
  </r>
  <r>
    <x v="26"/>
    <d v="2015-09-27T00:00:00"/>
    <x v="1"/>
    <x v="3"/>
    <n v="2"/>
    <s v="易宝-现金贷"/>
    <n v="5669.85"/>
    <n v="0"/>
    <n v="0"/>
    <n v="0"/>
    <n v="0"/>
    <n v="0"/>
    <n v="0"/>
    <n v="5669.85"/>
  </r>
  <r>
    <x v="26"/>
    <d v="2015-09-28T00:00:00"/>
    <x v="1"/>
    <x v="3"/>
    <n v="2"/>
    <s v="易宝-现金贷"/>
    <n v="10205.73"/>
    <n v="0"/>
    <n v="0"/>
    <n v="0"/>
    <n v="0"/>
    <n v="0"/>
    <n v="0"/>
    <n v="10205.73"/>
  </r>
  <r>
    <x v="26"/>
    <d v="2015-09-29T00:00:00"/>
    <x v="1"/>
    <x v="3"/>
    <n v="2"/>
    <s v="易宝-现金贷"/>
    <n v="19277.490000000002"/>
    <n v="0"/>
    <n v="0"/>
    <n v="0"/>
    <n v="0"/>
    <n v="0"/>
    <n v="0"/>
    <n v="19277.490000000002"/>
  </r>
  <r>
    <x v="26"/>
    <d v="2015-09-30T00:00:00"/>
    <x v="1"/>
    <x v="3"/>
    <n v="2"/>
    <s v="易宝-现金贷"/>
    <n v="22679.4"/>
    <n v="0"/>
    <n v="0"/>
    <n v="0"/>
    <n v="0"/>
    <n v="0"/>
    <n v="0"/>
    <n v="22679.4"/>
  </r>
  <r>
    <x v="26"/>
    <d v="2015-10-01T00:00:00"/>
    <x v="1"/>
    <x v="4"/>
    <n v="2"/>
    <s v="易宝-现金贷"/>
    <n v="9449.75"/>
    <n v="0"/>
    <n v="0"/>
    <n v="0"/>
    <n v="0"/>
    <n v="0"/>
    <n v="0"/>
    <n v="9449.75"/>
  </r>
  <r>
    <x v="26"/>
    <d v="2015-10-03T00:00:00"/>
    <x v="1"/>
    <x v="4"/>
    <n v="2"/>
    <s v="易宝-现金贷"/>
    <n v="4157.8900000000003"/>
    <n v="0"/>
    <n v="0"/>
    <n v="0"/>
    <n v="0"/>
    <n v="0"/>
    <n v="0"/>
    <n v="4157.8900000000003"/>
  </r>
  <r>
    <x v="26"/>
    <d v="2015-10-04T00:00:00"/>
    <x v="1"/>
    <x v="4"/>
    <n v="2"/>
    <s v="易宝-现金贷"/>
    <n v="9461.1"/>
    <n v="0"/>
    <n v="0"/>
    <n v="0"/>
    <n v="0"/>
    <n v="0"/>
    <n v="0"/>
    <n v="9461.1"/>
  </r>
  <r>
    <x v="26"/>
    <d v="2015-10-05T00:00:00"/>
    <x v="1"/>
    <x v="4"/>
    <n v="2"/>
    <s v="易宝-现金贷"/>
    <n v="17387.54"/>
    <n v="0"/>
    <n v="0"/>
    <n v="0"/>
    <n v="0"/>
    <n v="0"/>
    <n v="0"/>
    <n v="17387.54"/>
  </r>
  <r>
    <x v="26"/>
    <d v="2015-10-06T00:00:00"/>
    <x v="1"/>
    <x v="4"/>
    <n v="2"/>
    <s v="易宝-现金贷"/>
    <n v="9071.76"/>
    <n v="0"/>
    <n v="0"/>
    <n v="0"/>
    <n v="0"/>
    <n v="0"/>
    <n v="0"/>
    <n v="9071.76"/>
  </r>
  <r>
    <x v="26"/>
    <d v="2015-10-07T00:00:00"/>
    <x v="1"/>
    <x v="4"/>
    <n v="2"/>
    <s v="易宝-现金贷"/>
    <n v="20033.47"/>
    <n v="0"/>
    <n v="0"/>
    <n v="0"/>
    <n v="0"/>
    <n v="0"/>
    <n v="0"/>
    <n v="20033.47"/>
  </r>
  <r>
    <x v="26"/>
    <d v="2015-10-08T00:00:00"/>
    <x v="1"/>
    <x v="4"/>
    <n v="2"/>
    <s v="易宝-现金贷"/>
    <n v="21923.42"/>
    <n v="0"/>
    <n v="0"/>
    <n v="0"/>
    <n v="0"/>
    <n v="0"/>
    <n v="0"/>
    <n v="21923.42"/>
  </r>
  <r>
    <x v="26"/>
    <d v="2015-10-09T00:00:00"/>
    <x v="1"/>
    <x v="4"/>
    <n v="2"/>
    <s v="易宝-现金贷"/>
    <n v="4913.87"/>
    <n v="0"/>
    <n v="0"/>
    <n v="0"/>
    <n v="0"/>
    <n v="0"/>
    <n v="0"/>
    <n v="4913.87"/>
  </r>
  <r>
    <x v="26"/>
    <d v="2015-10-10T00:00:00"/>
    <x v="1"/>
    <x v="4"/>
    <n v="2"/>
    <s v="易宝-现金贷"/>
    <n v="2267.94"/>
    <n v="0"/>
    <n v="0"/>
    <n v="0"/>
    <n v="0"/>
    <n v="0"/>
    <n v="0"/>
    <n v="2267.94"/>
  </r>
  <r>
    <x v="26"/>
    <d v="2015-10-11T00:00:00"/>
    <x v="1"/>
    <x v="4"/>
    <n v="2"/>
    <s v="易宝-现金贷"/>
    <n v="6425.83"/>
    <n v="0"/>
    <n v="0"/>
    <n v="0"/>
    <n v="0"/>
    <n v="0"/>
    <n v="0"/>
    <n v="6425.83"/>
  </r>
  <r>
    <x v="26"/>
    <d v="2015-10-14T00:00:00"/>
    <x v="1"/>
    <x v="4"/>
    <n v="2"/>
    <s v="易宝-现金贷"/>
    <n v="3779.9"/>
    <n v="0"/>
    <n v="0"/>
    <n v="0"/>
    <n v="0"/>
    <n v="0"/>
    <n v="0"/>
    <n v="3779.9"/>
  </r>
  <r>
    <x v="26"/>
    <d v="2015-10-15T00:00:00"/>
    <x v="1"/>
    <x v="4"/>
    <n v="2"/>
    <s v="易宝-现金贷"/>
    <n v="755.98"/>
    <n v="0"/>
    <n v="0"/>
    <n v="0"/>
    <n v="0"/>
    <n v="0"/>
    <n v="0"/>
    <n v="755.98"/>
  </r>
  <r>
    <x v="26"/>
    <d v="2015-10-16T00:00:00"/>
    <x v="1"/>
    <x v="4"/>
    <n v="2"/>
    <s v="易宝-现金贷"/>
    <n v="4157.8900000000003"/>
    <n v="0"/>
    <n v="0"/>
    <n v="0"/>
    <n v="0"/>
    <n v="0"/>
    <n v="0"/>
    <n v="4157.8900000000003"/>
  </r>
  <r>
    <x v="26"/>
    <d v="2015-10-17T00:00:00"/>
    <x v="1"/>
    <x v="4"/>
    <n v="2"/>
    <s v="易宝-现金贷"/>
    <n v="2645.93"/>
    <n v="0"/>
    <n v="0"/>
    <n v="0"/>
    <n v="0"/>
    <n v="0"/>
    <n v="0"/>
    <n v="2645.93"/>
  </r>
  <r>
    <x v="26"/>
    <d v="2015-10-18T00:00:00"/>
    <x v="1"/>
    <x v="4"/>
    <n v="2"/>
    <s v="易宝-现金贷"/>
    <n v="2267.94"/>
    <n v="0"/>
    <n v="0"/>
    <n v="0"/>
    <n v="0"/>
    <n v="0"/>
    <n v="0"/>
    <n v="2267.94"/>
  </r>
  <r>
    <x v="26"/>
    <d v="2015-10-19T00:00:00"/>
    <x v="1"/>
    <x v="4"/>
    <n v="2"/>
    <s v="易宝-现金贷"/>
    <n v="4913.87"/>
    <n v="0"/>
    <n v="0"/>
    <n v="0"/>
    <n v="0"/>
    <n v="0"/>
    <n v="0"/>
    <n v="4913.87"/>
  </r>
  <r>
    <x v="26"/>
    <d v="2015-10-20T00:00:00"/>
    <x v="1"/>
    <x v="4"/>
    <n v="2"/>
    <s v="易宝-现金贷"/>
    <n v="12095.68"/>
    <n v="0"/>
    <n v="0"/>
    <n v="0"/>
    <n v="0"/>
    <n v="0"/>
    <n v="0"/>
    <n v="12095.68"/>
  </r>
  <r>
    <x v="26"/>
    <d v="2015-10-21T00:00:00"/>
    <x v="1"/>
    <x v="4"/>
    <n v="2"/>
    <s v="易宝-现金贷"/>
    <n v="3401.91"/>
    <n v="0"/>
    <n v="0"/>
    <n v="0"/>
    <n v="0"/>
    <n v="0"/>
    <n v="0"/>
    <n v="3401.91"/>
  </r>
  <r>
    <x v="26"/>
    <d v="2015-10-22T00:00:00"/>
    <x v="1"/>
    <x v="4"/>
    <n v="2"/>
    <s v="易宝-现金贷"/>
    <n v="8693.77"/>
    <n v="0"/>
    <n v="0"/>
    <n v="0"/>
    <n v="0"/>
    <n v="0"/>
    <n v="0"/>
    <n v="8693.77"/>
  </r>
  <r>
    <x v="26"/>
    <d v="2015-10-24T00:00:00"/>
    <x v="1"/>
    <x v="4"/>
    <n v="2"/>
    <s v="易宝-现金贷"/>
    <n v="11717.69"/>
    <n v="0"/>
    <n v="0"/>
    <n v="0"/>
    <n v="0"/>
    <n v="0"/>
    <n v="0"/>
    <n v="11717.69"/>
  </r>
  <r>
    <x v="26"/>
    <d v="2015-10-25T00:00:00"/>
    <x v="1"/>
    <x v="4"/>
    <n v="2"/>
    <s v="易宝-现金贷"/>
    <n v="8315.7800000000007"/>
    <n v="0"/>
    <n v="0"/>
    <n v="0"/>
    <n v="0"/>
    <n v="0"/>
    <n v="0"/>
    <n v="8315.7800000000007"/>
  </r>
  <r>
    <x v="26"/>
    <d v="2015-10-27T00:00:00"/>
    <x v="1"/>
    <x v="4"/>
    <n v="2"/>
    <s v="易宝-现金贷"/>
    <n v="4913.87"/>
    <n v="0"/>
    <n v="0"/>
    <n v="0"/>
    <n v="0"/>
    <n v="0"/>
    <n v="0"/>
    <n v="4913.87"/>
  </r>
  <r>
    <x v="26"/>
    <d v="2015-10-28T00:00:00"/>
    <x v="1"/>
    <x v="4"/>
    <n v="2"/>
    <s v="易宝-现金贷"/>
    <n v="9827.74"/>
    <n v="0"/>
    <n v="0"/>
    <n v="0"/>
    <n v="0"/>
    <n v="0"/>
    <n v="0"/>
    <n v="9827.74"/>
  </r>
  <r>
    <x v="26"/>
    <d v="2015-10-29T00:00:00"/>
    <x v="1"/>
    <x v="4"/>
    <n v="2"/>
    <s v="易宝-现金贷"/>
    <n v="18521.509999999998"/>
    <n v="0"/>
    <n v="0"/>
    <n v="0"/>
    <n v="0"/>
    <n v="0"/>
    <n v="0"/>
    <n v="18521.509999999998"/>
  </r>
  <r>
    <x v="26"/>
    <d v="2015-10-30T00:00:00"/>
    <x v="1"/>
    <x v="4"/>
    <n v="2"/>
    <s v="易宝-现金贷"/>
    <n v="11339.7"/>
    <n v="0"/>
    <n v="0"/>
    <n v="0"/>
    <n v="0"/>
    <n v="0"/>
    <n v="0"/>
    <n v="11339.7"/>
  </r>
  <r>
    <x v="26"/>
    <d v="2015-10-31T00:00:00"/>
    <x v="1"/>
    <x v="4"/>
    <n v="2"/>
    <s v="易宝-现金贷"/>
    <n v="11339.7"/>
    <n v="0"/>
    <n v="0"/>
    <n v="0"/>
    <n v="0"/>
    <n v="0"/>
    <n v="0"/>
    <n v="11339.7"/>
  </r>
  <r>
    <x v="26"/>
    <d v="2015-11-01T00:00:00"/>
    <x v="1"/>
    <x v="5"/>
    <n v="2"/>
    <s v="易宝-现金贷"/>
    <n v="9071.76"/>
    <n v="0"/>
    <n v="0"/>
    <n v="0"/>
    <n v="0"/>
    <n v="0"/>
    <n v="0"/>
    <n v="9071.76"/>
  </r>
  <r>
    <x v="26"/>
    <d v="2015-11-03T00:00:00"/>
    <x v="1"/>
    <x v="5"/>
    <n v="2"/>
    <s v="易宝-现金贷"/>
    <n v="4157.8900000000003"/>
    <n v="0"/>
    <n v="0"/>
    <n v="0"/>
    <n v="0"/>
    <n v="0"/>
    <n v="0"/>
    <n v="4157.8900000000003"/>
  </r>
  <r>
    <x v="26"/>
    <d v="2015-11-04T00:00:00"/>
    <x v="1"/>
    <x v="5"/>
    <n v="2"/>
    <s v="易宝-现金贷"/>
    <n v="9455.4699999999993"/>
    <n v="0"/>
    <n v="0"/>
    <n v="0"/>
    <n v="0"/>
    <n v="0"/>
    <n v="0"/>
    <n v="9455.4699999999993"/>
  </r>
  <r>
    <x v="26"/>
    <d v="2015-11-05T00:00:00"/>
    <x v="1"/>
    <x v="5"/>
    <n v="2"/>
    <s v="易宝-现金贷"/>
    <n v="17009.55"/>
    <n v="0"/>
    <n v="0"/>
    <n v="0"/>
    <n v="0"/>
    <n v="0"/>
    <n v="0"/>
    <n v="17009.55"/>
  </r>
  <r>
    <x v="26"/>
    <d v="2015-11-06T00:00:00"/>
    <x v="1"/>
    <x v="5"/>
    <n v="2"/>
    <s v="易宝-现金贷"/>
    <n v="9071.76"/>
    <n v="0"/>
    <n v="0"/>
    <n v="0"/>
    <n v="0"/>
    <n v="0"/>
    <n v="0"/>
    <n v="9071.76"/>
  </r>
  <r>
    <x v="26"/>
    <d v="2015-11-07T00:00:00"/>
    <x v="1"/>
    <x v="5"/>
    <n v="2"/>
    <s v="易宝-现金贷"/>
    <n v="18899.5"/>
    <n v="0"/>
    <n v="0"/>
    <n v="0"/>
    <n v="0"/>
    <n v="0"/>
    <n v="0"/>
    <n v="18899.5"/>
  </r>
  <r>
    <x v="26"/>
    <d v="2015-11-08T00:00:00"/>
    <x v="1"/>
    <x v="5"/>
    <n v="2"/>
    <s v="易宝-现金贷"/>
    <n v="21545.43"/>
    <n v="0"/>
    <n v="0"/>
    <n v="0"/>
    <n v="0"/>
    <n v="0"/>
    <n v="0"/>
    <n v="21545.43"/>
  </r>
  <r>
    <x v="26"/>
    <d v="2015-11-09T00:00:00"/>
    <x v="1"/>
    <x v="5"/>
    <n v="2"/>
    <s v="易宝-现金贷"/>
    <n v="4913.87"/>
    <n v="0"/>
    <n v="0"/>
    <n v="0"/>
    <n v="0"/>
    <n v="0"/>
    <n v="0"/>
    <n v="4913.87"/>
  </r>
  <r>
    <x v="26"/>
    <d v="2015-11-10T00:00:00"/>
    <x v="1"/>
    <x v="5"/>
    <n v="2"/>
    <s v="易宝-现金贷"/>
    <n v="1511.96"/>
    <n v="0"/>
    <n v="0"/>
    <n v="0"/>
    <n v="0"/>
    <n v="0"/>
    <n v="0"/>
    <n v="1511.96"/>
  </r>
  <r>
    <x v="26"/>
    <d v="2015-11-11T00:00:00"/>
    <x v="1"/>
    <x v="5"/>
    <n v="2"/>
    <s v="易宝-现金贷"/>
    <n v="6425.83"/>
    <n v="0"/>
    <n v="0"/>
    <n v="0"/>
    <n v="0"/>
    <n v="0"/>
    <n v="0"/>
    <n v="6425.83"/>
  </r>
  <r>
    <x v="26"/>
    <d v="2015-11-19T00:00:00"/>
    <x v="1"/>
    <x v="5"/>
    <n v="2"/>
    <s v="易宝-现金贷"/>
    <n v="4913.87"/>
    <n v="0"/>
    <n v="0"/>
    <n v="0"/>
    <n v="0"/>
    <n v="0"/>
    <n v="0"/>
    <n v="4913.87"/>
  </r>
  <r>
    <x v="26"/>
    <d v="2015-11-20T00:00:00"/>
    <x v="1"/>
    <x v="5"/>
    <n v="2"/>
    <s v="易宝-现金贷"/>
    <n v="6047.84"/>
    <n v="0"/>
    <n v="0"/>
    <n v="0"/>
    <n v="0"/>
    <n v="0"/>
    <n v="0"/>
    <n v="6047.84"/>
  </r>
  <r>
    <x v="26"/>
    <d v="2015-11-21T00:00:00"/>
    <x v="1"/>
    <x v="5"/>
    <n v="2"/>
    <s v="易宝-现金贷"/>
    <n v="3401.91"/>
    <n v="0"/>
    <n v="0"/>
    <n v="0"/>
    <n v="0"/>
    <n v="0"/>
    <n v="0"/>
    <n v="3401.91"/>
  </r>
  <r>
    <x v="26"/>
    <d v="2015-11-22T00:00:00"/>
    <x v="1"/>
    <x v="5"/>
    <n v="2"/>
    <s v="易宝-现金贷"/>
    <n v="8693.77"/>
    <n v="0"/>
    <n v="0"/>
    <n v="0"/>
    <n v="0"/>
    <n v="0"/>
    <n v="0"/>
    <n v="8693.77"/>
  </r>
  <r>
    <x v="26"/>
    <d v="2015-11-25T00:00:00"/>
    <x v="1"/>
    <x v="5"/>
    <n v="2"/>
    <s v="易宝-现金贷"/>
    <n v="1133.97"/>
    <n v="0"/>
    <n v="0"/>
    <n v="0"/>
    <n v="0"/>
    <n v="0"/>
    <n v="0"/>
    <n v="1133.97"/>
  </r>
  <r>
    <x v="26"/>
    <d v="2015-11-27T00:00:00"/>
    <x v="1"/>
    <x v="5"/>
    <n v="2"/>
    <s v="易宝-现金贷"/>
    <n v="4535.88"/>
    <n v="0"/>
    <n v="0"/>
    <n v="0"/>
    <n v="0"/>
    <n v="0"/>
    <n v="0"/>
    <n v="4535.88"/>
  </r>
  <r>
    <x v="26"/>
    <d v="2015-11-28T00:00:00"/>
    <x v="1"/>
    <x v="5"/>
    <n v="2"/>
    <s v="易宝-现金贷"/>
    <n v="9827.74"/>
    <n v="0"/>
    <n v="0"/>
    <n v="0"/>
    <n v="0"/>
    <n v="0"/>
    <n v="0"/>
    <n v="9827.74"/>
  </r>
  <r>
    <x v="26"/>
    <d v="2015-11-29T00:00:00"/>
    <x v="1"/>
    <x v="5"/>
    <n v="2"/>
    <s v="易宝-现金贷"/>
    <n v="10583.72"/>
    <n v="0"/>
    <n v="0"/>
    <n v="0"/>
    <n v="0"/>
    <n v="0"/>
    <n v="0"/>
    <n v="10583.72"/>
  </r>
  <r>
    <x v="26"/>
    <d v="2015-11-30T00:00:00"/>
    <x v="1"/>
    <x v="5"/>
    <n v="2"/>
    <s v="易宝-现金贷"/>
    <n v="7937.79"/>
    <n v="0"/>
    <n v="0"/>
    <n v="0"/>
    <n v="0"/>
    <n v="0"/>
    <n v="0"/>
    <n v="7937.79"/>
  </r>
  <r>
    <x v="26"/>
    <d v="2015-12-03T00:00:00"/>
    <x v="1"/>
    <x v="6"/>
    <n v="2"/>
    <s v="易宝-现金贷"/>
    <n v="4157.8900000000003"/>
    <n v="0"/>
    <n v="0"/>
    <n v="0"/>
    <n v="0"/>
    <n v="0"/>
    <n v="0"/>
    <n v="4157.8900000000003"/>
  </r>
  <r>
    <x v="26"/>
    <d v="2015-12-07T00:00:00"/>
    <x v="1"/>
    <x v="6"/>
    <n v="2"/>
    <s v="易宝-现金贷"/>
    <n v="12473.67"/>
    <n v="0"/>
    <n v="0"/>
    <n v="0"/>
    <n v="0"/>
    <n v="0"/>
    <n v="0"/>
    <n v="12473.67"/>
  </r>
  <r>
    <x v="26"/>
    <d v="2015-12-08T00:00:00"/>
    <x v="1"/>
    <x v="6"/>
    <n v="2"/>
    <s v="易宝-现金贷"/>
    <n v="3401.91"/>
    <n v="0"/>
    <n v="0"/>
    <n v="0"/>
    <n v="0"/>
    <n v="0"/>
    <n v="0"/>
    <n v="3401.91"/>
  </r>
  <r>
    <x v="26"/>
    <d v="2015-12-09T00:00:00"/>
    <x v="1"/>
    <x v="6"/>
    <n v="2"/>
    <s v="易宝-现金贷"/>
    <n v="4535.88"/>
    <n v="0"/>
    <n v="0"/>
    <n v="0"/>
    <n v="0"/>
    <n v="0"/>
    <n v="0"/>
    <n v="4535.88"/>
  </r>
  <r>
    <x v="26"/>
    <d v="2015-12-10T00:00:00"/>
    <x v="1"/>
    <x v="6"/>
    <n v="2"/>
    <s v="易宝-现金贷"/>
    <n v="1511.96"/>
    <n v="0"/>
    <n v="0"/>
    <n v="0"/>
    <n v="0"/>
    <n v="0"/>
    <n v="0"/>
    <n v="1511.96"/>
  </r>
  <r>
    <x v="26"/>
    <d v="2015-08-14T00:00:00"/>
    <x v="1"/>
    <x v="2"/>
    <n v="16"/>
    <s v="北京银行"/>
    <n v="0"/>
    <n v="756"/>
    <n v="378"/>
    <n v="378"/>
    <n v="0"/>
    <n v="90"/>
    <n v="0"/>
    <n v="-756"/>
  </r>
  <r>
    <x v="26"/>
    <d v="2015-08-25T00:00:00"/>
    <x v="1"/>
    <x v="2"/>
    <n v="1"/>
    <s v="易联"/>
    <n v="0"/>
    <n v="8147.86"/>
    <n v="392.99"/>
    <n v="7754.87"/>
    <n v="0"/>
    <n v="255.13"/>
    <n v="55"/>
    <n v="-8147.86"/>
  </r>
  <r>
    <x v="26"/>
    <d v="2015-09-01T00:00:00"/>
    <x v="1"/>
    <x v="3"/>
    <n v="1"/>
    <s v="易联"/>
    <n v="0"/>
    <n v="10097.82"/>
    <n v="378"/>
    <n v="9719.82"/>
    <n v="0"/>
    <n v="420.2"/>
    <n v="93.5"/>
    <n v="-10097.82"/>
  </r>
  <r>
    <x v="26"/>
    <d v="2015-09-06T00:00:00"/>
    <x v="1"/>
    <x v="3"/>
    <n v="1"/>
    <s v="易联"/>
    <n v="0"/>
    <n v="9749.7999999999993"/>
    <n v="392.99"/>
    <n v="8963.82"/>
    <n v="392.99"/>
    <n v="150.04"/>
    <n v="110"/>
    <n v="-9749.7999999999993"/>
  </r>
  <r>
    <x v="26"/>
    <d v="2015-09-27T00:00:00"/>
    <x v="1"/>
    <x v="3"/>
    <n v="1"/>
    <s v="易联"/>
    <n v="0"/>
    <n v="4580.97"/>
    <n v="756"/>
    <n v="3824.97"/>
    <n v="0"/>
    <n v="465.21"/>
    <n v="88"/>
    <n v="-4580.97"/>
  </r>
  <r>
    <x v="26"/>
    <d v="2015-09-28T00:00:00"/>
    <x v="1"/>
    <x v="3"/>
    <n v="1"/>
    <s v="易联"/>
    <n v="0"/>
    <n v="10097.82"/>
    <n v="392.99"/>
    <n v="8918.85"/>
    <n v="785.98"/>
    <n v="780.26"/>
    <n v="302.5"/>
    <n v="-10097.82"/>
  </r>
  <r>
    <x v="26"/>
    <d v="2015-09-29T00:00:00"/>
    <x v="1"/>
    <x v="3"/>
    <n v="1"/>
    <s v="易联"/>
    <n v="0"/>
    <n v="17186.63"/>
    <n v="785.98"/>
    <n v="15614.67"/>
    <n v="785.98"/>
    <n v="795.33"/>
    <n v="280.5"/>
    <n v="-17186.63"/>
  </r>
  <r>
    <x v="26"/>
    <d v="2015-09-30T00:00:00"/>
    <x v="1"/>
    <x v="3"/>
    <n v="1"/>
    <s v="易联"/>
    <n v="0"/>
    <n v="20423.740000000002"/>
    <n v="770.99"/>
    <n v="19652.75"/>
    <n v="0"/>
    <n v="660.26"/>
    <n v="115.5"/>
    <n v="-20423.740000000002"/>
  </r>
  <r>
    <x v="26"/>
    <d v="2015-10-01T00:00:00"/>
    <x v="1"/>
    <x v="4"/>
    <n v="1"/>
    <s v="易联"/>
    <n v="0"/>
    <n v="9326.83"/>
    <n v="378"/>
    <n v="8555.84"/>
    <n v="392.99"/>
    <n v="375.13"/>
    <n v="93.5"/>
    <n v="-9326.83"/>
  </r>
  <r>
    <x v="26"/>
    <d v="2015-10-05T00:00:00"/>
    <x v="1"/>
    <x v="4"/>
    <n v="1"/>
    <s v="易联"/>
    <n v="0"/>
    <n v="11714.75"/>
    <n v="785.98"/>
    <n v="10928.77"/>
    <n v="0"/>
    <n v="90.04"/>
    <n v="66"/>
    <n v="-11714.75"/>
  </r>
  <r>
    <x v="26"/>
    <d v="2015-10-07T00:00:00"/>
    <x v="1"/>
    <x v="4"/>
    <n v="1"/>
    <s v="易联"/>
    <n v="0"/>
    <n v="14708.77"/>
    <n v="378"/>
    <n v="14330.77"/>
    <n v="0"/>
    <n v="240.04"/>
    <n v="137.5"/>
    <n v="-14708.77"/>
  </r>
  <r>
    <x v="26"/>
    <d v="2015-10-08T00:00:00"/>
    <x v="1"/>
    <x v="4"/>
    <n v="1"/>
    <s v="易联"/>
    <n v="0"/>
    <n v="19892.59"/>
    <n v="785.98"/>
    <n v="15221.68"/>
    <n v="3884.93"/>
    <n v="585.19000000000005"/>
    <n v="759"/>
    <n v="-19892.59"/>
  </r>
  <r>
    <x v="26"/>
    <d v="2015-10-27T00:00:00"/>
    <x v="1"/>
    <x v="4"/>
    <n v="1"/>
    <s v="易联"/>
    <n v="0"/>
    <n v="4202.97"/>
    <n v="378"/>
    <n v="3431.98"/>
    <n v="392.99"/>
    <n v="435.17"/>
    <n v="165"/>
    <n v="-4202.97"/>
  </r>
  <r>
    <x v="26"/>
    <d v="2015-11-04T00:00:00"/>
    <x v="1"/>
    <x v="5"/>
    <n v="1"/>
    <s v="易联"/>
    <n v="0"/>
    <n v="9734.81"/>
    <n v="785.98"/>
    <n v="7769.86"/>
    <n v="1178.97"/>
    <n v="180.08"/>
    <n v="445.5"/>
    <n v="-9734.81"/>
  </r>
  <r>
    <x v="26"/>
    <d v="2015-11-05T00:00:00"/>
    <x v="1"/>
    <x v="5"/>
    <n v="1"/>
    <s v="易联"/>
    <n v="0"/>
    <n v="13649.72"/>
    <n v="785.98"/>
    <n v="12485.74"/>
    <n v="378"/>
    <n v="255.09"/>
    <n v="357.5"/>
    <n v="-13649.72"/>
  </r>
  <r>
    <x v="26"/>
    <d v="2015-11-07T00:00:00"/>
    <x v="1"/>
    <x v="5"/>
    <n v="1"/>
    <s v="易联"/>
    <n v="0"/>
    <n v="15479.76"/>
    <n v="378"/>
    <n v="14723.76"/>
    <n v="378"/>
    <n v="90"/>
    <n v="99"/>
    <n v="-15479.76"/>
  </r>
  <r>
    <x v="26"/>
    <d v="2015-11-22T00:00:00"/>
    <x v="1"/>
    <x v="5"/>
    <n v="1"/>
    <s v="易联"/>
    <n v="0"/>
    <n v="7286.93"/>
    <n v="378"/>
    <n v="6908.93"/>
    <n v="0"/>
    <n v="120.02"/>
    <n v="44"/>
    <n v="-7286.93"/>
  </r>
  <r>
    <x v="26"/>
    <d v="2015-11-28T00:00:00"/>
    <x v="1"/>
    <x v="5"/>
    <n v="1"/>
    <s v="易联"/>
    <n v="0"/>
    <n v="9689.84"/>
    <n v="392.99"/>
    <n v="9296.85"/>
    <n v="0"/>
    <n v="105.03"/>
    <n v="44"/>
    <n v="-9689.84"/>
  </r>
  <r>
    <x v="26"/>
    <d v="2015-12-07T00:00:00"/>
    <x v="1"/>
    <x v="6"/>
    <n v="1"/>
    <s v="易联"/>
    <n v="0"/>
    <n v="10808.85"/>
    <n v="392.99"/>
    <n v="10037.86"/>
    <n v="378"/>
    <n v="45.01"/>
    <n v="176"/>
    <n v="-10808.85"/>
  </r>
  <r>
    <x v="26"/>
    <d v="2015-12-08T00:00:00"/>
    <x v="1"/>
    <x v="6"/>
    <n v="1"/>
    <s v="易联"/>
    <n v="0"/>
    <n v="2705.96"/>
    <n v="378"/>
    <n v="2327.96"/>
    <n v="0"/>
    <n v="30"/>
    <n v="44"/>
    <n v="-2705.96"/>
  </r>
  <r>
    <x v="26"/>
    <d v="2015-08-27T00:00:00"/>
    <x v="1"/>
    <x v="2"/>
    <n v="1"/>
    <s v="易联"/>
    <n v="0"/>
    <n v="756"/>
    <n v="0"/>
    <n v="0"/>
    <n v="756"/>
    <n v="555.16999999999996"/>
    <n v="247.5"/>
    <n v="-756"/>
  </r>
  <r>
    <x v="26"/>
    <d v="2015-08-31T00:00:00"/>
    <x v="1"/>
    <x v="2"/>
    <n v="1"/>
    <s v="易联"/>
    <n v="0"/>
    <n v="10838.83"/>
    <n v="0"/>
    <n v="10445.84"/>
    <n v="392.99"/>
    <n v="450.2"/>
    <n v="242"/>
    <n v="-10838.83"/>
  </r>
  <r>
    <x v="26"/>
    <d v="2015-09-02T00:00:00"/>
    <x v="1"/>
    <x v="3"/>
    <n v="1"/>
    <s v="易联"/>
    <n v="0"/>
    <n v="392.99"/>
    <n v="0"/>
    <n v="0"/>
    <n v="392.99"/>
    <n v="315.14999999999998"/>
    <n v="126.5"/>
    <n v="-392.99"/>
  </r>
  <r>
    <x v="26"/>
    <d v="2015-09-05T00:00:00"/>
    <x v="1"/>
    <x v="3"/>
    <n v="1"/>
    <s v="易联"/>
    <n v="0"/>
    <n v="16007.66"/>
    <n v="0"/>
    <n v="15614.67"/>
    <n v="392.99"/>
    <n v="195.03"/>
    <n v="71.5"/>
    <n v="-16007.66"/>
  </r>
  <r>
    <x v="26"/>
    <d v="2015-09-07T00:00:00"/>
    <x v="1"/>
    <x v="3"/>
    <n v="1"/>
    <s v="易联"/>
    <n v="0"/>
    <n v="7043.84"/>
    <n v="0"/>
    <n v="6650.85"/>
    <n v="392.99"/>
    <n v="195.03"/>
    <n v="110"/>
    <n v="-7043.84"/>
  </r>
  <r>
    <x v="26"/>
    <d v="2015-09-08T00:00:00"/>
    <x v="1"/>
    <x v="3"/>
    <n v="1"/>
    <s v="易联"/>
    <n v="0"/>
    <n v="16838.61"/>
    <n v="0"/>
    <n v="16445.62"/>
    <n v="392.99"/>
    <n v="180.04"/>
    <n v="104.5"/>
    <n v="-16838.61"/>
  </r>
  <r>
    <x v="26"/>
    <d v="2015-09-09T00:00:00"/>
    <x v="1"/>
    <x v="3"/>
    <n v="16"/>
    <s v="北京银行"/>
    <n v="0"/>
    <n v="378"/>
    <n v="0"/>
    <n v="0"/>
    <n v="378"/>
    <n v="30"/>
    <n v="55"/>
    <n v="-378"/>
  </r>
  <r>
    <x v="26"/>
    <d v="2015-09-10T00:00:00"/>
    <x v="1"/>
    <x v="3"/>
    <n v="1"/>
    <s v="易联"/>
    <n v="0"/>
    <n v="1134"/>
    <n v="0"/>
    <n v="756"/>
    <n v="378"/>
    <n v="345.01"/>
    <n v="16.5"/>
    <n v="-1134"/>
  </r>
  <r>
    <x v="26"/>
    <d v="2015-09-10T00:00:00"/>
    <x v="1"/>
    <x v="3"/>
    <n v="16"/>
    <s v="北京银行"/>
    <n v="0"/>
    <n v="392.99"/>
    <n v="0"/>
    <n v="0"/>
    <n v="392.99"/>
    <n v="15.01"/>
    <n v="71.5"/>
    <n v="-392.99"/>
  </r>
  <r>
    <x v="26"/>
    <d v="2015-09-11T00:00:00"/>
    <x v="1"/>
    <x v="3"/>
    <n v="1"/>
    <s v="易联"/>
    <n v="0"/>
    <n v="6680.83"/>
    <n v="0"/>
    <n v="6287.84"/>
    <n v="392.99"/>
    <n v="345.09"/>
    <n v="66"/>
    <n v="-6680.83"/>
  </r>
  <r>
    <x v="26"/>
    <d v="2015-09-13T00:00:00"/>
    <x v="1"/>
    <x v="3"/>
    <n v="1"/>
    <s v="易联"/>
    <n v="0"/>
    <n v="378"/>
    <n v="0"/>
    <n v="0"/>
    <n v="378"/>
    <n v="360.1"/>
    <n v="159.5"/>
    <n v="-378"/>
  </r>
  <r>
    <x v="26"/>
    <d v="2015-09-14T00:00:00"/>
    <x v="1"/>
    <x v="3"/>
    <n v="1"/>
    <s v="易联"/>
    <n v="0"/>
    <n v="4202.97"/>
    <n v="0"/>
    <n v="2646"/>
    <n v="1556.97"/>
    <n v="345.09"/>
    <n v="385"/>
    <n v="-4202.97"/>
  </r>
  <r>
    <x v="26"/>
    <d v="2015-09-15T00:00:00"/>
    <x v="1"/>
    <x v="3"/>
    <n v="1"/>
    <s v="易联"/>
    <n v="0"/>
    <n v="2312.9699999999998"/>
    <n v="0"/>
    <n v="756"/>
    <n v="1556.97"/>
    <n v="720.16"/>
    <n v="418"/>
    <n v="-2312.9699999999998"/>
  </r>
  <r>
    <x v="26"/>
    <d v="2015-09-15T00:00:00"/>
    <x v="1"/>
    <x v="3"/>
    <n v="16"/>
    <s v="北京银行"/>
    <n v="0"/>
    <n v="785.98"/>
    <n v="0"/>
    <n v="0"/>
    <n v="785.98"/>
    <n v="60.02"/>
    <n v="185.5"/>
    <n v="-785.98"/>
  </r>
  <r>
    <x v="26"/>
    <d v="2015-09-18T00:00:00"/>
    <x v="1"/>
    <x v="3"/>
    <n v="1"/>
    <s v="易联"/>
    <n v="0"/>
    <n v="2646"/>
    <n v="0"/>
    <n v="1512"/>
    <n v="1134"/>
    <n v="435.11"/>
    <n v="275"/>
    <n v="-2646"/>
  </r>
  <r>
    <x v="26"/>
    <d v="2015-09-19T00:00:00"/>
    <x v="1"/>
    <x v="3"/>
    <n v="1"/>
    <s v="易联"/>
    <n v="0"/>
    <n v="4232.95"/>
    <n v="0"/>
    <n v="3854.95"/>
    <n v="378"/>
    <n v="405.09"/>
    <n v="132"/>
    <n v="-4232.95"/>
  </r>
  <r>
    <x v="26"/>
    <d v="2015-09-20T00:00:00"/>
    <x v="1"/>
    <x v="3"/>
    <n v="1"/>
    <s v="易联"/>
    <n v="0"/>
    <n v="11066.93"/>
    <n v="0"/>
    <n v="10673.94"/>
    <n v="392.99"/>
    <n v="510.1"/>
    <n v="154"/>
    <n v="-11066.93"/>
  </r>
  <r>
    <x v="26"/>
    <d v="2015-09-21T00:00:00"/>
    <x v="1"/>
    <x v="3"/>
    <n v="1"/>
    <s v="易联"/>
    <n v="0"/>
    <n v="3491.94"/>
    <n v="0"/>
    <n v="3113.94"/>
    <n v="378"/>
    <n v="495.13"/>
    <n v="104.5"/>
    <n v="-3491.94"/>
  </r>
  <r>
    <x v="26"/>
    <d v="2015-09-21T00:00:00"/>
    <x v="1"/>
    <x v="3"/>
    <n v="15"/>
    <s v="农业银行"/>
    <n v="0"/>
    <n v="392.99"/>
    <n v="0"/>
    <n v="0"/>
    <n v="392.99"/>
    <n v="15.01"/>
    <n v="92"/>
    <n v="-392.99"/>
  </r>
  <r>
    <x v="26"/>
    <d v="2015-09-21T00:00:00"/>
    <x v="1"/>
    <x v="3"/>
    <n v="16"/>
    <s v="北京银行"/>
    <n v="0"/>
    <n v="392.99"/>
    <n v="0"/>
    <n v="0"/>
    <n v="392.99"/>
    <n v="15.01"/>
    <n v="92"/>
    <n v="-392.99"/>
  </r>
  <r>
    <x v="26"/>
    <d v="2015-09-22T00:00:00"/>
    <x v="1"/>
    <x v="3"/>
    <n v="1"/>
    <s v="易联"/>
    <n v="0"/>
    <n v="9962.91"/>
    <n v="0"/>
    <n v="9191.92"/>
    <n v="770.99"/>
    <n v="405.17"/>
    <n v="176"/>
    <n v="-9962.91"/>
  </r>
  <r>
    <x v="26"/>
    <d v="2015-09-22T00:00:00"/>
    <x v="1"/>
    <x v="3"/>
    <n v="16"/>
    <s v="北京银行"/>
    <n v="0"/>
    <n v="378"/>
    <n v="0"/>
    <n v="0"/>
    <n v="378"/>
    <n v="30"/>
    <n v="0"/>
    <n v="-378"/>
  </r>
  <r>
    <x v="26"/>
    <d v="2015-09-24T00:00:00"/>
    <x v="1"/>
    <x v="3"/>
    <n v="1"/>
    <s v="易联"/>
    <n v="0"/>
    <n v="11216.83"/>
    <n v="0"/>
    <n v="10052.85"/>
    <n v="1163.98"/>
    <n v="465.15"/>
    <n v="258.5"/>
    <n v="-11216.83"/>
  </r>
  <r>
    <x v="26"/>
    <d v="2015-09-25T00:00:00"/>
    <x v="1"/>
    <x v="3"/>
    <n v="1"/>
    <s v="易联"/>
    <n v="0"/>
    <n v="10838.83"/>
    <n v="0"/>
    <n v="8147.86"/>
    <n v="2690.97"/>
    <n v="600.20000000000005"/>
    <n v="599.5"/>
    <n v="-10838.83"/>
  </r>
  <r>
    <x v="26"/>
    <d v="2015-09-25T00:00:00"/>
    <x v="1"/>
    <x v="3"/>
    <n v="15"/>
    <s v="农业银行"/>
    <n v="0"/>
    <n v="378"/>
    <n v="0"/>
    <n v="0"/>
    <n v="378"/>
    <n v="60"/>
    <n v="82.5"/>
    <n v="-378"/>
  </r>
  <r>
    <x v="26"/>
    <d v="2015-09-25T00:00:00"/>
    <x v="1"/>
    <x v="3"/>
    <n v="16"/>
    <s v="北京银行"/>
    <n v="0"/>
    <n v="378"/>
    <n v="0"/>
    <n v="0"/>
    <n v="378"/>
    <n v="30"/>
    <n v="55"/>
    <n v="-378"/>
  </r>
  <r>
    <x v="26"/>
    <d v="2015-09-26T00:00:00"/>
    <x v="1"/>
    <x v="3"/>
    <n v="1"/>
    <s v="易联"/>
    <n v="0"/>
    <n v="785.98"/>
    <n v="0"/>
    <n v="0"/>
    <n v="785.98"/>
    <n v="210.08"/>
    <n v="170.5"/>
    <n v="-785.98"/>
  </r>
  <r>
    <x v="26"/>
    <d v="2015-09-30T00:00:00"/>
    <x v="1"/>
    <x v="3"/>
    <n v="15"/>
    <s v="农业银行"/>
    <n v="0"/>
    <n v="378"/>
    <n v="0"/>
    <n v="0"/>
    <n v="378"/>
    <n v="30"/>
    <n v="50"/>
    <n v="-378"/>
  </r>
  <r>
    <x v="26"/>
    <d v="2015-10-04T00:00:00"/>
    <x v="1"/>
    <x v="4"/>
    <n v="1"/>
    <s v="易联"/>
    <n v="0"/>
    <n v="7784.85"/>
    <n v="0"/>
    <n v="7406.85"/>
    <n v="378"/>
    <n v="90.04"/>
    <n v="77"/>
    <n v="-7784.85"/>
  </r>
  <r>
    <x v="26"/>
    <d v="2015-10-06T00:00:00"/>
    <x v="1"/>
    <x v="4"/>
    <n v="1"/>
    <s v="易联"/>
    <n v="0"/>
    <n v="7421.84"/>
    <n v="0"/>
    <n v="7028.85"/>
    <n v="392.99"/>
    <n v="120.02"/>
    <n v="60.5"/>
    <n v="-7421.84"/>
  </r>
  <r>
    <x v="26"/>
    <d v="2015-10-09T00:00:00"/>
    <x v="1"/>
    <x v="4"/>
    <n v="1"/>
    <s v="易联"/>
    <n v="0"/>
    <n v="5456.89"/>
    <n v="0"/>
    <n v="4277.92"/>
    <n v="1178.97"/>
    <n v="390.1"/>
    <n v="214.5"/>
    <n v="-5456.89"/>
  </r>
  <r>
    <x v="26"/>
    <d v="2015-10-10T00:00:00"/>
    <x v="1"/>
    <x v="4"/>
    <n v="1"/>
    <s v="易联"/>
    <n v="0"/>
    <n v="4232.95"/>
    <n v="0"/>
    <n v="1526.99"/>
    <n v="2705.96"/>
    <n v="345.05"/>
    <n v="489.5"/>
    <n v="-4232.95"/>
  </r>
  <r>
    <x v="26"/>
    <d v="2015-10-11T00:00:00"/>
    <x v="1"/>
    <x v="4"/>
    <n v="1"/>
    <s v="易联"/>
    <n v="0"/>
    <n v="8600.81"/>
    <n v="0"/>
    <n v="5501.86"/>
    <n v="3098.95"/>
    <n v="390.08"/>
    <n v="544.5"/>
    <n v="-8600.81"/>
  </r>
  <r>
    <x v="26"/>
    <d v="2015-10-12T00:00:00"/>
    <x v="1"/>
    <x v="4"/>
    <n v="1"/>
    <s v="易联"/>
    <n v="0"/>
    <n v="3128.93"/>
    <n v="0"/>
    <n v="0"/>
    <n v="3128.93"/>
    <n v="495.13"/>
    <n v="599.5"/>
    <n v="-3128.93"/>
  </r>
  <r>
    <x v="26"/>
    <d v="2015-10-13T00:00:00"/>
    <x v="1"/>
    <x v="4"/>
    <n v="1"/>
    <s v="易联"/>
    <n v="0"/>
    <n v="1571.96"/>
    <n v="0"/>
    <n v="0"/>
    <n v="1571.96"/>
    <n v="375.13"/>
    <n v="269.5"/>
    <n v="-1571.96"/>
  </r>
  <r>
    <x v="26"/>
    <d v="2015-10-13T00:00:00"/>
    <x v="1"/>
    <x v="4"/>
    <n v="15"/>
    <s v="农业银行"/>
    <n v="0"/>
    <n v="1148.99"/>
    <n v="0"/>
    <n v="0"/>
    <n v="1148.99"/>
    <n v="120.02"/>
    <n v="148.5"/>
    <n v="-1148.99"/>
  </r>
  <r>
    <x v="26"/>
    <d v="2015-10-14T00:00:00"/>
    <x v="1"/>
    <x v="4"/>
    <n v="1"/>
    <s v="易联"/>
    <n v="0"/>
    <n v="3431.98"/>
    <n v="0"/>
    <n v="1890"/>
    <n v="1541.98"/>
    <n v="360.08"/>
    <n v="407"/>
    <n v="-3431.98"/>
  </r>
  <r>
    <x v="26"/>
    <d v="2015-10-15T00:00:00"/>
    <x v="1"/>
    <x v="4"/>
    <n v="1"/>
    <s v="易联"/>
    <n v="0"/>
    <n v="2690.97"/>
    <n v="0"/>
    <n v="756"/>
    <n v="1934.97"/>
    <n v="540.12"/>
    <n v="522.5"/>
    <n v="-2690.97"/>
  </r>
  <r>
    <x v="26"/>
    <d v="2015-10-15T00:00:00"/>
    <x v="1"/>
    <x v="4"/>
    <n v="15"/>
    <s v="农业银行"/>
    <n v="0"/>
    <n v="785.98"/>
    <n v="0"/>
    <n v="0"/>
    <n v="785.98"/>
    <n v="45.03"/>
    <n v="154"/>
    <n v="-785.98"/>
  </r>
  <r>
    <x v="26"/>
    <d v="2015-10-16T00:00:00"/>
    <x v="1"/>
    <x v="4"/>
    <n v="1"/>
    <s v="易联"/>
    <n v="0"/>
    <n v="4580.97"/>
    <n v="0"/>
    <n v="3024"/>
    <n v="1556.97"/>
    <n v="615.16999999999996"/>
    <n v="440"/>
    <n v="-4580.97"/>
  </r>
  <r>
    <x v="26"/>
    <d v="2015-10-17T00:00:00"/>
    <x v="1"/>
    <x v="4"/>
    <n v="1"/>
    <s v="易联"/>
    <n v="0"/>
    <n v="3794.99"/>
    <n v="0"/>
    <n v="2268"/>
    <n v="1526.99"/>
    <n v="510.14"/>
    <n v="489.5"/>
    <n v="-3794.99"/>
  </r>
  <r>
    <x v="26"/>
    <d v="2015-10-19T00:00:00"/>
    <x v="1"/>
    <x v="4"/>
    <n v="15"/>
    <s v="农业银行"/>
    <n v="0"/>
    <n v="392.99"/>
    <n v="0"/>
    <n v="0"/>
    <n v="392.99"/>
    <n v="15.01"/>
    <n v="99"/>
    <n v="-392.99"/>
  </r>
  <r>
    <x v="26"/>
    <d v="2015-10-20T00:00:00"/>
    <x v="1"/>
    <x v="4"/>
    <n v="1"/>
    <s v="易联"/>
    <n v="0"/>
    <n v="11444.93"/>
    <n v="0"/>
    <n v="10673.94"/>
    <n v="770.99"/>
    <n v="252.08"/>
    <n v="159.5"/>
    <n v="-11444.93"/>
  </r>
  <r>
    <x v="26"/>
    <d v="2015-10-20T00:00:00"/>
    <x v="1"/>
    <x v="4"/>
    <n v="15"/>
    <s v="农业银行"/>
    <n v="0"/>
    <n v="392.99"/>
    <n v="0"/>
    <n v="0"/>
    <n v="392.99"/>
    <n v="75.010000000000005"/>
    <n v="202"/>
    <n v="-392.99"/>
  </r>
  <r>
    <x v="26"/>
    <d v="2015-10-21T00:00:00"/>
    <x v="1"/>
    <x v="4"/>
    <n v="1"/>
    <s v="易联"/>
    <n v="0"/>
    <n v="2342.9499999999998"/>
    <n v="0"/>
    <n v="1949.96"/>
    <n v="392.99"/>
    <n v="315.07"/>
    <n v="82.5"/>
    <n v="-2342.9499999999998"/>
  </r>
  <r>
    <x v="26"/>
    <d v="2015-10-22T00:00:00"/>
    <x v="1"/>
    <x v="4"/>
    <n v="1"/>
    <s v="易联"/>
    <n v="0"/>
    <n v="8042.93"/>
    <n v="0"/>
    <n v="7664.93"/>
    <n v="378"/>
    <n v="540.17999999999995"/>
    <n v="192.5"/>
    <n v="-8042.93"/>
  </r>
  <r>
    <x v="26"/>
    <d v="2015-10-22T00:00:00"/>
    <x v="1"/>
    <x v="4"/>
    <n v="15"/>
    <s v="农业银行"/>
    <n v="0"/>
    <n v="392.99"/>
    <n v="0"/>
    <n v="0"/>
    <n v="392.99"/>
    <n v="60.04"/>
    <n v="165"/>
    <n v="-392.99"/>
  </r>
  <r>
    <x v="26"/>
    <d v="2015-10-23T00:00:00"/>
    <x v="1"/>
    <x v="4"/>
    <n v="1"/>
    <s v="易联"/>
    <n v="0"/>
    <n v="770.99"/>
    <n v="0"/>
    <n v="0"/>
    <n v="770.99"/>
    <n v="345.13"/>
    <n v="192.5"/>
    <n v="-770.99"/>
  </r>
  <r>
    <x v="26"/>
    <d v="2015-10-23T00:00:00"/>
    <x v="1"/>
    <x v="4"/>
    <n v="15"/>
    <s v="农业银行"/>
    <n v="0"/>
    <n v="756"/>
    <n v="0"/>
    <n v="0"/>
    <n v="756"/>
    <n v="60"/>
    <n v="106.5"/>
    <n v="-756"/>
  </r>
  <r>
    <x v="26"/>
    <d v="2015-10-24T00:00:00"/>
    <x v="1"/>
    <x v="4"/>
    <n v="1"/>
    <s v="易联"/>
    <n v="0"/>
    <n v="12395.8"/>
    <n v="0"/>
    <n v="9704.83"/>
    <n v="2690.97"/>
    <n v="510.18"/>
    <n v="852.5"/>
    <n v="-12395.8"/>
  </r>
  <r>
    <x v="26"/>
    <d v="2015-10-25T00:00:00"/>
    <x v="1"/>
    <x v="4"/>
    <n v="1"/>
    <s v="易联"/>
    <n v="0"/>
    <n v="7739.88"/>
    <n v="0"/>
    <n v="6968.89"/>
    <n v="770.99"/>
    <n v="375.13"/>
    <n v="313.5"/>
    <n v="-7739.88"/>
  </r>
  <r>
    <x v="26"/>
    <d v="2015-10-26T00:00:00"/>
    <x v="1"/>
    <x v="4"/>
    <n v="1"/>
    <s v="易联"/>
    <n v="0"/>
    <n v="1556.97"/>
    <n v="0"/>
    <n v="0"/>
    <n v="1556.97"/>
    <n v="330.16"/>
    <n v="258.5"/>
    <n v="-1556.97"/>
  </r>
  <r>
    <x v="26"/>
    <d v="2015-10-26T00:00:00"/>
    <x v="1"/>
    <x v="4"/>
    <n v="15"/>
    <s v="农业银行"/>
    <n v="0"/>
    <n v="392.99"/>
    <n v="0"/>
    <n v="0"/>
    <n v="392.99"/>
    <n v="15.01"/>
    <n v="177"/>
    <n v="-392.99"/>
  </r>
  <r>
    <x v="26"/>
    <d v="2015-10-27T00:00:00"/>
    <x v="1"/>
    <x v="4"/>
    <n v="15"/>
    <s v="农业银行"/>
    <n v="0"/>
    <n v="392.99"/>
    <n v="0"/>
    <n v="0"/>
    <n v="392.99"/>
    <n v="15.01"/>
    <n v="92"/>
    <n v="-392.99"/>
  </r>
  <r>
    <x v="26"/>
    <d v="2015-10-28T00:00:00"/>
    <x v="1"/>
    <x v="4"/>
    <n v="1"/>
    <s v="易联"/>
    <n v="0"/>
    <n v="10067.84"/>
    <n v="0"/>
    <n v="9296.85"/>
    <n v="770.99"/>
    <n v="540.24"/>
    <n v="214.5"/>
    <n v="-10067.84"/>
  </r>
  <r>
    <x v="26"/>
    <d v="2015-10-29T00:00:00"/>
    <x v="1"/>
    <x v="4"/>
    <n v="15"/>
    <s v="农业银行"/>
    <n v="0"/>
    <n v="1163.98"/>
    <n v="0"/>
    <n v="392.99"/>
    <n v="770.99"/>
    <n v="45.01"/>
    <n v="0"/>
    <n v="-1163.98"/>
  </r>
  <r>
    <x v="26"/>
    <d v="2015-10-30T00:00:00"/>
    <x v="1"/>
    <x v="4"/>
    <n v="1"/>
    <s v="易联"/>
    <n v="0"/>
    <n v="10400.870000000001"/>
    <n v="0"/>
    <n v="9629.8799999999992"/>
    <n v="770.99"/>
    <n v="420.1"/>
    <n v="239.2"/>
    <n v="-10400.870000000001"/>
  </r>
  <r>
    <x v="26"/>
    <d v="2015-10-30T00:00:00"/>
    <x v="1"/>
    <x v="4"/>
    <n v="15"/>
    <s v="农业银行"/>
    <n v="0"/>
    <n v="1571.96"/>
    <n v="0"/>
    <n v="0"/>
    <n v="1571.96"/>
    <n v="65.05"/>
    <n v="92"/>
    <n v="-1571.96"/>
  </r>
  <r>
    <x v="26"/>
    <d v="2015-11-01T00:00:00"/>
    <x v="1"/>
    <x v="5"/>
    <n v="1"/>
    <s v="易联"/>
    <n v="0"/>
    <n v="8933.84"/>
    <n v="0"/>
    <n v="8147.86"/>
    <n v="785.98"/>
    <n v="165.05"/>
    <n v="231"/>
    <n v="-8933.84"/>
  </r>
  <r>
    <x v="26"/>
    <d v="2015-11-02T00:00:00"/>
    <x v="1"/>
    <x v="5"/>
    <n v="1"/>
    <s v="易联"/>
    <n v="0"/>
    <n v="785.98"/>
    <n v="0"/>
    <n v="0"/>
    <n v="785.98"/>
    <n v="285.14999999999998"/>
    <n v="304"/>
    <n v="-785.98"/>
  </r>
  <r>
    <x v="26"/>
    <d v="2015-11-03T00:00:00"/>
    <x v="1"/>
    <x v="5"/>
    <n v="1"/>
    <s v="易联"/>
    <n v="0"/>
    <n v="5396.93"/>
    <n v="0"/>
    <n v="3854.95"/>
    <n v="1541.98"/>
    <n v="195.07"/>
    <n v="643.5"/>
    <n v="-5396.93"/>
  </r>
  <r>
    <x v="26"/>
    <d v="2015-11-03T00:00:00"/>
    <x v="1"/>
    <x v="5"/>
    <n v="15"/>
    <s v="农业银行"/>
    <n v="0"/>
    <n v="378"/>
    <n v="0"/>
    <n v="0"/>
    <n v="378"/>
    <n v="30"/>
    <n v="22"/>
    <n v="-378"/>
  </r>
  <r>
    <x v="26"/>
    <d v="2015-11-04T00:00:00"/>
    <x v="1"/>
    <x v="5"/>
    <n v="15"/>
    <s v="农业银行"/>
    <n v="0"/>
    <n v="378"/>
    <n v="0"/>
    <n v="0"/>
    <n v="378"/>
    <n v="30"/>
    <n v="143"/>
    <n v="-378"/>
  </r>
  <r>
    <x v="26"/>
    <d v="2015-11-05T00:00:00"/>
    <x v="1"/>
    <x v="5"/>
    <n v="15"/>
    <s v="农业银行"/>
    <n v="0"/>
    <n v="392.99"/>
    <n v="0"/>
    <n v="0"/>
    <n v="392.99"/>
    <n v="30.02"/>
    <n v="88"/>
    <n v="-392.99"/>
  </r>
  <r>
    <x v="26"/>
    <d v="2015-11-06T00:00:00"/>
    <x v="1"/>
    <x v="5"/>
    <n v="1"/>
    <s v="易联"/>
    <n v="0"/>
    <n v="9356.81"/>
    <n v="0"/>
    <n v="8585.82"/>
    <n v="770.99"/>
    <n v="120.02"/>
    <n v="269.5"/>
    <n v="-9356.81"/>
  </r>
  <r>
    <x v="26"/>
    <d v="2015-11-06T00:00:00"/>
    <x v="1"/>
    <x v="5"/>
    <n v="15"/>
    <s v="农业银行"/>
    <n v="0"/>
    <n v="1556.97"/>
    <n v="0"/>
    <n v="0"/>
    <n v="1556.97"/>
    <n v="90.04"/>
    <n v="391"/>
    <n v="-1556.97"/>
  </r>
  <r>
    <x v="26"/>
    <d v="2015-11-08T00:00:00"/>
    <x v="1"/>
    <x v="5"/>
    <n v="1"/>
    <s v="易联"/>
    <n v="0"/>
    <n v="17594.61"/>
    <n v="0"/>
    <n v="17201.62"/>
    <n v="392.99"/>
    <n v="30.02"/>
    <n v="38.5"/>
    <n v="-17594.61"/>
  </r>
  <r>
    <x v="26"/>
    <d v="2015-11-09T00:00:00"/>
    <x v="1"/>
    <x v="5"/>
    <n v="1"/>
    <s v="易联"/>
    <n v="0"/>
    <n v="4277.92"/>
    <n v="0"/>
    <n v="3491.94"/>
    <n v="785.98"/>
    <n v="90.02"/>
    <n v="93.5"/>
    <n v="-4277.92"/>
  </r>
  <r>
    <x v="26"/>
    <d v="2015-11-09T00:00:00"/>
    <x v="1"/>
    <x v="5"/>
    <n v="15"/>
    <s v="农业银行"/>
    <n v="0"/>
    <n v="1054.97"/>
    <n v="0"/>
    <n v="0"/>
    <n v="1054.97"/>
    <n v="45.03"/>
    <n v="108.5"/>
    <n v="-1054.97"/>
  </r>
  <r>
    <x v="26"/>
    <d v="2015-11-10T00:00:00"/>
    <x v="1"/>
    <x v="5"/>
    <n v="1"/>
    <s v="易联"/>
    <n v="0"/>
    <n v="3461.96"/>
    <n v="0"/>
    <n v="1526.99"/>
    <n v="1934.97"/>
    <n v="195.05"/>
    <n v="286"/>
    <n v="-3461.96"/>
  </r>
  <r>
    <x v="26"/>
    <d v="2015-11-11T00:00:00"/>
    <x v="1"/>
    <x v="5"/>
    <n v="1"/>
    <s v="易联"/>
    <n v="0"/>
    <n v="6287.84"/>
    <n v="0"/>
    <n v="5501.86"/>
    <n v="785.98"/>
    <n v="210.06"/>
    <n v="258.5"/>
    <n v="-6287.84"/>
  </r>
  <r>
    <x v="26"/>
    <d v="2015-11-12T00:00:00"/>
    <x v="1"/>
    <x v="5"/>
    <n v="1"/>
    <s v="易联"/>
    <n v="0"/>
    <n v="1949.96"/>
    <n v="0"/>
    <n v="0"/>
    <n v="1949.96"/>
    <n v="165.07"/>
    <n v="500.5"/>
    <n v="-1949.96"/>
  </r>
  <r>
    <x v="26"/>
    <d v="2015-11-12T00:00:00"/>
    <x v="1"/>
    <x v="5"/>
    <n v="13"/>
    <s v="支付宝线下还款"/>
    <n v="0"/>
    <n v="1727.46"/>
    <n v="0"/>
    <n v="0"/>
    <n v="1727.46"/>
    <n v="75.03"/>
    <n v="412.01"/>
    <n v="-1727.46"/>
  </r>
  <r>
    <x v="26"/>
    <d v="2015-11-12T00:00:00"/>
    <x v="1"/>
    <x v="5"/>
    <n v="15"/>
    <s v="农业银行"/>
    <n v="0"/>
    <n v="1571.96"/>
    <n v="0"/>
    <n v="0"/>
    <n v="1571.96"/>
    <n v="60.04"/>
    <n v="284.5"/>
    <n v="-1571.96"/>
  </r>
  <r>
    <x v="26"/>
    <d v="2015-11-13T00:00:00"/>
    <x v="1"/>
    <x v="5"/>
    <n v="1"/>
    <s v="易联"/>
    <n v="0"/>
    <n v="392.99"/>
    <n v="0"/>
    <n v="0"/>
    <n v="392.99"/>
    <n v="120.04"/>
    <n v="49.5"/>
    <n v="-392.99"/>
  </r>
  <r>
    <x v="26"/>
    <d v="2015-11-13T00:00:00"/>
    <x v="1"/>
    <x v="5"/>
    <n v="13"/>
    <s v="支付宝线下还款"/>
    <n v="0"/>
    <n v="1541.98"/>
    <n v="0"/>
    <n v="0"/>
    <n v="1541.98"/>
    <n v="90.02"/>
    <n v="391.5"/>
    <n v="-1541.98"/>
  </r>
  <r>
    <x v="26"/>
    <d v="2015-11-13T00:00:00"/>
    <x v="1"/>
    <x v="5"/>
    <n v="15"/>
    <s v="农业银行"/>
    <n v="0"/>
    <n v="392.99"/>
    <n v="0"/>
    <n v="0"/>
    <n v="392.99"/>
    <n v="15.01"/>
    <n v="116"/>
    <n v="-392.99"/>
  </r>
  <r>
    <x v="26"/>
    <d v="2015-11-16T00:00:00"/>
    <x v="1"/>
    <x v="5"/>
    <n v="1"/>
    <s v="易联"/>
    <n v="0"/>
    <n v="378"/>
    <n v="0"/>
    <n v="0"/>
    <n v="378"/>
    <n v="120.02"/>
    <n v="22"/>
    <n v="-378"/>
  </r>
  <r>
    <x v="26"/>
    <d v="2015-11-17T00:00:00"/>
    <x v="1"/>
    <x v="5"/>
    <n v="13"/>
    <s v="支付宝线下还款"/>
    <n v="0"/>
    <n v="978.5"/>
    <n v="0"/>
    <n v="0"/>
    <n v="978.5"/>
    <n v="60"/>
    <n v="184"/>
    <n v="-978.5"/>
  </r>
  <r>
    <x v="26"/>
    <d v="2015-11-18T00:00:00"/>
    <x v="1"/>
    <x v="5"/>
    <n v="1"/>
    <s v="易联"/>
    <n v="0"/>
    <n v="392.99"/>
    <n v="0"/>
    <n v="0"/>
    <n v="392.99"/>
    <n v="60.02"/>
    <n v="110"/>
    <n v="-392.99"/>
  </r>
  <r>
    <x v="26"/>
    <d v="2015-11-18T00:00:00"/>
    <x v="1"/>
    <x v="5"/>
    <n v="13"/>
    <s v="支付宝线下还款"/>
    <n v="0"/>
    <n v="378"/>
    <n v="0"/>
    <n v="0"/>
    <n v="378"/>
    <n v="60"/>
    <n v="181.5"/>
    <n v="-378"/>
  </r>
  <r>
    <x v="26"/>
    <d v="2015-11-19T00:00:00"/>
    <x v="1"/>
    <x v="5"/>
    <n v="1"/>
    <s v="易联"/>
    <n v="0"/>
    <n v="4625.9399999999996"/>
    <n v="0"/>
    <n v="3854.95"/>
    <n v="770.99"/>
    <n v="285.07"/>
    <n v="231"/>
    <n v="-4625.9399999999996"/>
  </r>
  <r>
    <x v="26"/>
    <d v="2015-11-19T00:00:00"/>
    <x v="1"/>
    <x v="5"/>
    <n v="13"/>
    <s v="支付宝线下还款"/>
    <n v="0"/>
    <n v="600"/>
    <n v="0"/>
    <n v="0"/>
    <n v="600"/>
    <n v="0"/>
    <n v="0"/>
    <n v="-600"/>
  </r>
  <r>
    <x v="26"/>
    <d v="2015-11-20T00:00:00"/>
    <x v="1"/>
    <x v="5"/>
    <n v="1"/>
    <s v="易联"/>
    <n v="0"/>
    <n v="5018.93"/>
    <n v="0"/>
    <n v="4247.9399999999996"/>
    <n v="770.99"/>
    <n v="150.06"/>
    <n v="176"/>
    <n v="-5018.93"/>
  </r>
  <r>
    <x v="26"/>
    <d v="2015-11-20T00:00:00"/>
    <x v="1"/>
    <x v="5"/>
    <n v="13"/>
    <s v="支付宝线下还款"/>
    <n v="0"/>
    <n v="392.99"/>
    <n v="0"/>
    <n v="0"/>
    <n v="392.99"/>
    <n v="45.01"/>
    <n v="126.5"/>
    <n v="-392.99"/>
  </r>
  <r>
    <x v="26"/>
    <d v="2015-11-24T00:00:00"/>
    <x v="1"/>
    <x v="5"/>
    <n v="1"/>
    <s v="易联"/>
    <n v="0"/>
    <n v="392.99"/>
    <n v="0"/>
    <n v="0"/>
    <n v="392.99"/>
    <n v="120.04"/>
    <n v="71.5"/>
    <n v="-392.99"/>
  </r>
  <r>
    <x v="26"/>
    <d v="2015-11-25T00:00:00"/>
    <x v="1"/>
    <x v="5"/>
    <n v="1"/>
    <s v="易联"/>
    <n v="0"/>
    <n v="1934.97"/>
    <n v="0"/>
    <n v="1163.98"/>
    <n v="770.99"/>
    <n v="255.09"/>
    <n v="242"/>
    <n v="-1934.97"/>
  </r>
  <r>
    <x v="26"/>
    <d v="2015-11-26T00:00:00"/>
    <x v="1"/>
    <x v="5"/>
    <n v="1"/>
    <s v="易联"/>
    <n v="0"/>
    <n v="770.99"/>
    <n v="0"/>
    <n v="0"/>
    <n v="770.99"/>
    <n v="120.06"/>
    <n v="258.5"/>
    <n v="-770.99"/>
  </r>
  <r>
    <x v="26"/>
    <d v="2015-11-26T00:00:00"/>
    <x v="1"/>
    <x v="5"/>
    <n v="13"/>
    <s v="支付宝线下还款"/>
    <n v="0"/>
    <n v="392.99"/>
    <n v="0"/>
    <n v="0"/>
    <n v="392.99"/>
    <n v="15.01"/>
    <n v="92"/>
    <n v="-392.99"/>
  </r>
  <r>
    <x v="26"/>
    <d v="2015-11-30T00:00:00"/>
    <x v="1"/>
    <x v="5"/>
    <n v="1"/>
    <s v="易联"/>
    <n v="0"/>
    <n v="7346.89"/>
    <n v="0"/>
    <n v="6197.9"/>
    <n v="1148.99"/>
    <n v="270.04000000000002"/>
    <n v="410.5"/>
    <n v="-7346.89"/>
  </r>
  <r>
    <x v="26"/>
    <d v="2015-11-30T00:00:00"/>
    <x v="1"/>
    <x v="5"/>
    <n v="13"/>
    <s v="支付宝线下还款"/>
    <n v="0"/>
    <n v="378"/>
    <n v="0"/>
    <n v="378"/>
    <n v="0"/>
    <n v="0"/>
    <n v="0"/>
    <n v="-378"/>
  </r>
  <r>
    <x v="26"/>
    <d v="2015-12-01T00:00:00"/>
    <x v="1"/>
    <x v="6"/>
    <n v="1"/>
    <s v="易联"/>
    <n v="0"/>
    <n v="378"/>
    <n v="0"/>
    <n v="0"/>
    <n v="378"/>
    <n v="60.02"/>
    <n v="115.5"/>
    <n v="-378"/>
  </r>
  <r>
    <x v="26"/>
    <d v="2015-12-02T00:00:00"/>
    <x v="1"/>
    <x v="6"/>
    <n v="1"/>
    <s v="易联"/>
    <n v="0"/>
    <n v="785.98"/>
    <n v="0"/>
    <n v="0"/>
    <n v="785.98"/>
    <n v="135.05000000000001"/>
    <n v="335.5"/>
    <n v="-785.98"/>
  </r>
  <r>
    <x v="26"/>
    <d v="2015-12-02T00:00:00"/>
    <x v="1"/>
    <x v="6"/>
    <n v="13"/>
    <s v="支付宝线下还款"/>
    <n v="0"/>
    <n v="785.98"/>
    <n v="0"/>
    <n v="0"/>
    <n v="785.98"/>
    <n v="30.02"/>
    <n v="165"/>
    <n v="-785.98"/>
  </r>
  <r>
    <x v="26"/>
    <d v="2015-12-03T00:00:00"/>
    <x v="1"/>
    <x v="6"/>
    <n v="1"/>
    <s v="易联"/>
    <n v="0"/>
    <n v="4640.93"/>
    <n v="0"/>
    <n v="3854.95"/>
    <n v="785.98"/>
    <n v="90.04"/>
    <n v="121"/>
    <n v="-4640.93"/>
  </r>
  <r>
    <x v="26"/>
    <d v="2015-12-03T00:00:00"/>
    <x v="1"/>
    <x v="6"/>
    <n v="13"/>
    <s v="支付宝线下还款"/>
    <n v="0"/>
    <n v="392.99"/>
    <n v="0"/>
    <n v="0"/>
    <n v="392.99"/>
    <n v="15.01"/>
    <n v="44"/>
    <n v="-392.99"/>
  </r>
  <r>
    <x v="26"/>
    <d v="2015-12-07T00:00:00"/>
    <x v="1"/>
    <x v="6"/>
    <n v="13"/>
    <s v="支付宝线下还款"/>
    <n v="0"/>
    <n v="378"/>
    <n v="0"/>
    <n v="0"/>
    <n v="378"/>
    <n v="30"/>
    <n v="341"/>
    <n v="-378"/>
  </r>
  <r>
    <x v="26"/>
    <d v="2015-12-09T00:00:00"/>
    <x v="1"/>
    <x v="6"/>
    <n v="13"/>
    <s v="支付宝线下还款"/>
    <n v="0"/>
    <n v="470.49"/>
    <n v="0"/>
    <n v="77.5"/>
    <n v="392.99"/>
    <n v="15.01"/>
    <n v="270"/>
    <n v="-470.49"/>
  </r>
  <r>
    <x v="26"/>
    <d v="2015-12-10T00:00:00"/>
    <x v="1"/>
    <x v="6"/>
    <n v="1"/>
    <s v="易联"/>
    <n v="0"/>
    <n v="1919.98"/>
    <n v="0"/>
    <n v="1526.99"/>
    <n v="392.99"/>
    <n v="15.01"/>
    <n v="165"/>
    <n v="-1919.98"/>
  </r>
  <r>
    <x v="26"/>
    <d v="2015-12-11T00:00:00"/>
    <x v="1"/>
    <x v="6"/>
    <n v="1"/>
    <s v="易联"/>
    <n v="0"/>
    <n v="785.98"/>
    <n v="0"/>
    <n v="0"/>
    <n v="785.98"/>
    <n v="30.02"/>
    <n v="286"/>
    <n v="-785.98"/>
  </r>
  <r>
    <x v="26"/>
    <d v="2015-12-11T00:00:00"/>
    <x v="1"/>
    <x v="6"/>
    <n v="13"/>
    <s v="支付宝线下还款"/>
    <n v="0"/>
    <n v="785.98"/>
    <n v="0"/>
    <n v="0"/>
    <n v="785.98"/>
    <n v="22.02"/>
    <n v="99"/>
    <n v="-785.98"/>
  </r>
  <r>
    <x v="26"/>
    <d v="2015-12-13T00:00:00"/>
    <x v="1"/>
    <x v="6"/>
    <n v="1"/>
    <s v="易联"/>
    <n v="0"/>
    <n v="378"/>
    <n v="0"/>
    <n v="0"/>
    <n v="378"/>
    <n v="30"/>
    <n v="150"/>
    <n v="-378"/>
  </r>
  <r>
    <x v="26"/>
    <d v="2015-12-14T00:00:00"/>
    <x v="1"/>
    <x v="6"/>
    <n v="1"/>
    <s v="易联"/>
    <n v="0"/>
    <n v="392.99"/>
    <n v="0"/>
    <n v="0"/>
    <n v="392.99"/>
    <n v="15.01"/>
    <n v="66"/>
    <n v="-392.99"/>
  </r>
  <r>
    <x v="26"/>
    <d v="2015-12-14T00:00:00"/>
    <x v="1"/>
    <x v="6"/>
    <n v="15"/>
    <s v="农业银行"/>
    <n v="0"/>
    <n v="392.99"/>
    <n v="0"/>
    <n v="0"/>
    <n v="392.99"/>
    <n v="15.01"/>
    <n v="115.5"/>
    <n v="-392.99"/>
  </r>
  <r>
    <x v="26"/>
    <d v="2015-12-15T00:00:00"/>
    <x v="1"/>
    <x v="6"/>
    <n v="1"/>
    <s v="易联"/>
    <n v="0"/>
    <n v="785.98"/>
    <n v="0"/>
    <n v="0"/>
    <n v="785.98"/>
    <n v="30.02"/>
    <n v="181.5"/>
    <n v="-785.98"/>
  </r>
  <r>
    <x v="26"/>
    <d v="2015-12-15T00:00:00"/>
    <x v="1"/>
    <x v="6"/>
    <n v="13"/>
    <s v="支付宝线下还款"/>
    <n v="0"/>
    <n v="378"/>
    <n v="0"/>
    <n v="0"/>
    <n v="378"/>
    <n v="30"/>
    <n v="0"/>
    <n v="-378"/>
  </r>
  <r>
    <x v="26"/>
    <d v="2015-12-17T00:00:00"/>
    <x v="1"/>
    <x v="6"/>
    <n v="1"/>
    <s v="易联"/>
    <n v="0"/>
    <n v="1178.97"/>
    <n v="0"/>
    <n v="0"/>
    <n v="1178.97"/>
    <n v="45.03"/>
    <n v="412.5"/>
    <n v="-1178.97"/>
  </r>
  <r>
    <x v="26"/>
    <d v="2015-12-17T00:00:00"/>
    <x v="1"/>
    <x v="6"/>
    <n v="13"/>
    <s v="支付宝线下还款"/>
    <n v="0"/>
    <n v="785.98"/>
    <n v="0"/>
    <n v="0"/>
    <n v="785.98"/>
    <n v="30.02"/>
    <n v="269.5"/>
    <n v="-785.98"/>
  </r>
  <r>
    <x v="26"/>
    <d v="2015-12-18T00:00:00"/>
    <x v="1"/>
    <x v="6"/>
    <n v="1"/>
    <s v="易联"/>
    <n v="0"/>
    <n v="378"/>
    <n v="0"/>
    <n v="0"/>
    <n v="378"/>
    <n v="30"/>
    <n v="104.5"/>
    <n v="-378"/>
  </r>
  <r>
    <x v="26"/>
    <d v="2015-12-18T00:00:00"/>
    <x v="1"/>
    <x v="6"/>
    <n v="13"/>
    <s v="支付宝线下还款"/>
    <n v="0"/>
    <n v="378"/>
    <n v="0"/>
    <n v="0"/>
    <n v="378"/>
    <n v="30"/>
    <n v="0"/>
    <n v="-378"/>
  </r>
  <r>
    <x v="26"/>
    <d v="2015-12-21T00:00:00"/>
    <x v="1"/>
    <x v="6"/>
    <n v="1"/>
    <s v="易联"/>
    <n v="0"/>
    <n v="785.98"/>
    <n v="0"/>
    <n v="0"/>
    <n v="785.98"/>
    <n v="30.02"/>
    <n v="335.5"/>
    <n v="-785.98"/>
  </r>
  <r>
    <x v="26"/>
    <d v="2015-12-21T00:00:00"/>
    <x v="1"/>
    <x v="6"/>
    <n v="13"/>
    <s v="支付宝线下还款"/>
    <n v="0"/>
    <n v="756"/>
    <n v="0"/>
    <n v="0"/>
    <n v="756"/>
    <n v="60"/>
    <n v="184"/>
    <n v="-756"/>
  </r>
  <r>
    <x v="26"/>
    <d v="2015-12-22T00:00:00"/>
    <x v="1"/>
    <x v="6"/>
    <n v="1"/>
    <s v="易联"/>
    <n v="0"/>
    <n v="392.99"/>
    <n v="0"/>
    <n v="0"/>
    <n v="392.99"/>
    <n v="15.01"/>
    <n v="121"/>
    <n v="-392.99"/>
  </r>
  <r>
    <x v="26"/>
    <d v="2015-12-24T00:00:00"/>
    <x v="1"/>
    <x v="6"/>
    <n v="1"/>
    <s v="易联"/>
    <n v="0"/>
    <n v="392.99"/>
    <n v="0"/>
    <n v="0"/>
    <n v="392.99"/>
    <n v="15.01"/>
    <n v="143"/>
    <n v="-392.99"/>
  </r>
  <r>
    <x v="26"/>
    <d v="2015-12-25T00:00:00"/>
    <x v="1"/>
    <x v="6"/>
    <n v="1"/>
    <s v="易联"/>
    <n v="0"/>
    <n v="785.98"/>
    <n v="0"/>
    <n v="0"/>
    <n v="785.98"/>
    <n v="30.02"/>
    <n v="291.5"/>
    <n v="-785.98"/>
  </r>
  <r>
    <x v="26"/>
    <d v="2015-12-28T00:00:00"/>
    <x v="1"/>
    <x v="6"/>
    <n v="13"/>
    <s v="支付宝线下还款"/>
    <n v="0"/>
    <n v="756"/>
    <n v="0"/>
    <n v="0"/>
    <n v="756"/>
    <n v="60"/>
    <n v="184"/>
    <n v="-756"/>
  </r>
  <r>
    <x v="26"/>
    <d v="2016-01-04T00:00:00"/>
    <x v="0"/>
    <x v="8"/>
    <n v="13"/>
    <s v="支付宝线下还款"/>
    <n v="0"/>
    <n v="456.5"/>
    <n v="0"/>
    <n v="0"/>
    <n v="456.5"/>
    <n v="90"/>
    <n v="48.5"/>
    <n v="-456.5"/>
  </r>
  <r>
    <x v="26"/>
    <d v="2015-08-10T00:00:00"/>
    <x v="1"/>
    <x v="2"/>
    <n v="1"/>
    <s v="易联"/>
    <n v="0"/>
    <n v="756"/>
    <n v="0"/>
    <n v="756"/>
    <n v="0"/>
    <n v="165.01"/>
    <n v="16.5"/>
    <n v="-756"/>
  </r>
  <r>
    <x v="26"/>
    <d v="2015-08-14T00:00:00"/>
    <x v="1"/>
    <x v="2"/>
    <n v="1"/>
    <s v="易联"/>
    <n v="0"/>
    <n v="3024"/>
    <n v="0"/>
    <n v="3024"/>
    <n v="0"/>
    <n v="120"/>
    <n v="22"/>
    <n v="-3024"/>
  </r>
  <r>
    <x v="26"/>
    <d v="2015-08-15T00:00:00"/>
    <x v="1"/>
    <x v="2"/>
    <n v="1"/>
    <s v="易联"/>
    <n v="0"/>
    <n v="756"/>
    <n v="0"/>
    <n v="756"/>
    <n v="0"/>
    <n v="195.03"/>
    <n v="0"/>
    <n v="-756"/>
  </r>
  <r>
    <x v="26"/>
    <d v="2015-08-16T00:00:00"/>
    <x v="1"/>
    <x v="2"/>
    <n v="1"/>
    <s v="易联"/>
    <n v="0"/>
    <n v="4158"/>
    <n v="0"/>
    <n v="4158"/>
    <n v="0"/>
    <n v="345.09"/>
    <n v="49.5"/>
    <n v="-4158"/>
  </r>
  <r>
    <x v="26"/>
    <d v="2015-08-16T00:00:00"/>
    <x v="1"/>
    <x v="2"/>
    <n v="16"/>
    <s v="北京银行"/>
    <n v="0"/>
    <n v="378"/>
    <n v="0"/>
    <n v="378"/>
    <n v="0"/>
    <n v="0"/>
    <n v="0"/>
    <n v="-378"/>
  </r>
  <r>
    <x v="26"/>
    <d v="2015-08-17T00:00:00"/>
    <x v="1"/>
    <x v="2"/>
    <n v="1"/>
    <s v="易联"/>
    <n v="0"/>
    <n v="2646"/>
    <n v="0"/>
    <n v="2646"/>
    <n v="0"/>
    <n v="210.14"/>
    <n v="44"/>
    <n v="-2646"/>
  </r>
  <r>
    <x v="26"/>
    <d v="2015-08-18T00:00:00"/>
    <x v="1"/>
    <x v="2"/>
    <n v="1"/>
    <s v="易联"/>
    <n v="0"/>
    <n v="2646"/>
    <n v="0"/>
    <n v="2646"/>
    <n v="0"/>
    <n v="270.08"/>
    <n v="66"/>
    <n v="-2646"/>
  </r>
  <r>
    <x v="26"/>
    <d v="2015-08-20T00:00:00"/>
    <x v="1"/>
    <x v="2"/>
    <n v="1"/>
    <s v="易联"/>
    <n v="0"/>
    <n v="7938"/>
    <n v="0"/>
    <n v="7938"/>
    <n v="0"/>
    <n v="120.02"/>
    <n v="71.5"/>
    <n v="-7938"/>
  </r>
  <r>
    <x v="26"/>
    <d v="2015-08-20T00:00:00"/>
    <x v="1"/>
    <x v="2"/>
    <n v="16"/>
    <s v="北京银行"/>
    <n v="0"/>
    <n v="378"/>
    <n v="0"/>
    <n v="378"/>
    <n v="0"/>
    <n v="0"/>
    <n v="0"/>
    <n v="-378"/>
  </r>
  <r>
    <x v="26"/>
    <d v="2015-08-24T00:00:00"/>
    <x v="1"/>
    <x v="2"/>
    <n v="1"/>
    <s v="易联"/>
    <n v="0"/>
    <n v="11216.83"/>
    <n v="0"/>
    <n v="11216.83"/>
    <n v="0"/>
    <n v="300.06"/>
    <n v="44"/>
    <n v="-11216.83"/>
  </r>
  <r>
    <x v="26"/>
    <d v="2015-08-24T00:00:00"/>
    <x v="1"/>
    <x v="2"/>
    <n v="16"/>
    <s v="北京银行"/>
    <n v="0"/>
    <n v="785.98"/>
    <n v="0"/>
    <n v="785.98"/>
    <n v="0"/>
    <n v="0"/>
    <n v="0"/>
    <n v="-785.98"/>
  </r>
  <r>
    <x v="26"/>
    <d v="2015-08-29T00:00:00"/>
    <x v="1"/>
    <x v="2"/>
    <n v="1"/>
    <s v="易联"/>
    <n v="0"/>
    <n v="7376.87"/>
    <n v="0"/>
    <n v="7376.87"/>
    <n v="0"/>
    <n v="210.1"/>
    <n v="0"/>
    <n v="-7376.87"/>
  </r>
  <r>
    <x v="26"/>
    <d v="2015-08-30T00:00:00"/>
    <x v="1"/>
    <x v="2"/>
    <n v="1"/>
    <s v="易联"/>
    <n v="0"/>
    <n v="3794.99"/>
    <n v="0"/>
    <n v="3794.99"/>
    <n v="0"/>
    <n v="315.11"/>
    <n v="44"/>
    <n v="-3794.99"/>
  </r>
  <r>
    <x v="26"/>
    <d v="2015-09-04T00:00:00"/>
    <x v="1"/>
    <x v="3"/>
    <n v="1"/>
    <s v="易联"/>
    <n v="0"/>
    <n v="9734.81"/>
    <n v="0"/>
    <n v="9734.81"/>
    <n v="0"/>
    <n v="120.06"/>
    <n v="55"/>
    <n v="-9734.81"/>
  </r>
  <r>
    <x v="26"/>
    <d v="2015-09-14T00:00:00"/>
    <x v="1"/>
    <x v="3"/>
    <n v="16"/>
    <s v="北京银行"/>
    <n v="0"/>
    <n v="378"/>
    <n v="0"/>
    <n v="378"/>
    <n v="0"/>
    <n v="30"/>
    <n v="11"/>
    <n v="-378"/>
  </r>
  <r>
    <x v="26"/>
    <d v="2015-09-16T00:00:00"/>
    <x v="1"/>
    <x v="3"/>
    <n v="1"/>
    <s v="易联"/>
    <n v="0"/>
    <n v="2646"/>
    <n v="0"/>
    <n v="2646"/>
    <n v="0"/>
    <n v="420.1"/>
    <n v="38.5"/>
    <n v="-2646"/>
  </r>
  <r>
    <x v="26"/>
    <d v="2015-09-16T00:00:00"/>
    <x v="1"/>
    <x v="3"/>
    <n v="16"/>
    <s v="北京银行"/>
    <n v="0"/>
    <n v="378"/>
    <n v="0"/>
    <n v="378"/>
    <n v="0"/>
    <n v="0"/>
    <n v="0"/>
    <n v="-378"/>
  </r>
  <r>
    <x v="26"/>
    <d v="2015-09-17T00:00:00"/>
    <x v="1"/>
    <x v="3"/>
    <n v="1"/>
    <s v="易联"/>
    <n v="0"/>
    <n v="2268"/>
    <n v="0"/>
    <n v="2268"/>
    <n v="0"/>
    <n v="525.11"/>
    <n v="44"/>
    <n v="-2268"/>
  </r>
  <r>
    <x v="26"/>
    <d v="2015-09-20T00:00:00"/>
    <x v="1"/>
    <x v="3"/>
    <n v="16"/>
    <s v="北京银行"/>
    <n v="0"/>
    <n v="378"/>
    <n v="0"/>
    <n v="378"/>
    <n v="0"/>
    <n v="0"/>
    <n v="0"/>
    <n v="-378"/>
  </r>
  <r>
    <x v="26"/>
    <d v="2015-09-24T00:00:00"/>
    <x v="1"/>
    <x v="3"/>
    <n v="16"/>
    <s v="北京银行"/>
    <n v="0"/>
    <n v="378"/>
    <n v="0"/>
    <n v="378"/>
    <n v="0"/>
    <n v="0"/>
    <n v="0"/>
    <n v="-378"/>
  </r>
  <r>
    <x v="26"/>
    <d v="2015-10-03T00:00:00"/>
    <x v="1"/>
    <x v="4"/>
    <n v="1"/>
    <s v="易联"/>
    <n v="0"/>
    <n v="4247.9399999999996"/>
    <n v="0"/>
    <n v="4247.9399999999996"/>
    <n v="0"/>
    <n v="60.02"/>
    <n v="38.5"/>
    <n v="-4247.9399999999996"/>
  </r>
  <r>
    <x v="26"/>
    <d v="2015-10-14T00:00:00"/>
    <x v="1"/>
    <x v="4"/>
    <n v="16"/>
    <s v="北京银行"/>
    <n v="0"/>
    <n v="378"/>
    <n v="0"/>
    <n v="378"/>
    <n v="0"/>
    <n v="0"/>
    <n v="0"/>
    <n v="-378"/>
  </r>
  <r>
    <x v="26"/>
    <d v="2015-10-17T00:00:00"/>
    <x v="1"/>
    <x v="4"/>
    <n v="15"/>
    <s v="农业银行"/>
    <n v="0"/>
    <n v="378"/>
    <n v="0"/>
    <n v="378"/>
    <n v="0"/>
    <n v="30"/>
    <n v="0"/>
    <n v="-378"/>
  </r>
  <r>
    <x v="26"/>
    <d v="2015-10-18T00:00:00"/>
    <x v="1"/>
    <x v="4"/>
    <n v="1"/>
    <s v="易联"/>
    <n v="0"/>
    <n v="1890"/>
    <n v="0"/>
    <n v="1890"/>
    <n v="0"/>
    <n v="225.07"/>
    <n v="44"/>
    <n v="-1890"/>
  </r>
  <r>
    <x v="26"/>
    <d v="2015-10-19T00:00:00"/>
    <x v="1"/>
    <x v="4"/>
    <n v="1"/>
    <s v="易联"/>
    <n v="0"/>
    <n v="4640.93"/>
    <n v="0"/>
    <n v="4640.93"/>
    <n v="0"/>
    <n v="435.07"/>
    <n v="33"/>
    <n v="-4640.93"/>
  </r>
  <r>
    <x v="26"/>
    <d v="2015-10-21T00:00:00"/>
    <x v="1"/>
    <x v="4"/>
    <n v="15"/>
    <s v="农业银行"/>
    <n v="0"/>
    <n v="378"/>
    <n v="0"/>
    <n v="378"/>
    <n v="0"/>
    <n v="0"/>
    <n v="0"/>
    <n v="-378"/>
  </r>
  <r>
    <x v="26"/>
    <d v="2015-10-24T00:00:00"/>
    <x v="1"/>
    <x v="4"/>
    <n v="15"/>
    <s v="农业银行"/>
    <n v="0"/>
    <n v="770.99"/>
    <n v="0"/>
    <n v="770.99"/>
    <n v="0"/>
    <n v="0"/>
    <n v="0"/>
    <n v="-770.99"/>
  </r>
  <r>
    <x v="26"/>
    <d v="2015-10-24T00:00:00"/>
    <x v="1"/>
    <x v="4"/>
    <n v="16"/>
    <s v="北京银行"/>
    <n v="0"/>
    <n v="378"/>
    <n v="0"/>
    <n v="378"/>
    <n v="0"/>
    <n v="0"/>
    <n v="0"/>
    <n v="-378"/>
  </r>
  <r>
    <x v="26"/>
    <d v="2015-10-25T00:00:00"/>
    <x v="1"/>
    <x v="4"/>
    <n v="16"/>
    <s v="北京银行"/>
    <n v="0"/>
    <n v="392.99"/>
    <n v="0"/>
    <n v="392.99"/>
    <n v="0"/>
    <n v="0"/>
    <n v="0"/>
    <n v="-392.99"/>
  </r>
  <r>
    <x v="26"/>
    <d v="2015-10-29T00:00:00"/>
    <x v="1"/>
    <x v="4"/>
    <n v="1"/>
    <s v="易联"/>
    <n v="0"/>
    <n v="16763.66"/>
    <n v="0"/>
    <n v="16763.66"/>
    <n v="0"/>
    <n v="285.13"/>
    <n v="16.5"/>
    <n v="-16763.66"/>
  </r>
  <r>
    <x v="26"/>
    <d v="2015-10-31T00:00:00"/>
    <x v="1"/>
    <x v="4"/>
    <n v="1"/>
    <s v="易联"/>
    <n v="0"/>
    <n v="10808.85"/>
    <n v="0"/>
    <n v="10808.85"/>
    <n v="0"/>
    <n v="225.07"/>
    <n v="93.5"/>
    <n v="-10808.85"/>
  </r>
  <r>
    <x v="26"/>
    <d v="2015-10-31T00:00:00"/>
    <x v="1"/>
    <x v="4"/>
    <n v="15"/>
    <s v="农业银行"/>
    <n v="0"/>
    <n v="378"/>
    <n v="0"/>
    <n v="378"/>
    <n v="0"/>
    <n v="0"/>
    <n v="0"/>
    <n v="-378"/>
  </r>
  <r>
    <x v="26"/>
    <d v="2015-11-07T00:00:00"/>
    <x v="1"/>
    <x v="5"/>
    <n v="15"/>
    <s v="农业银行"/>
    <n v="0"/>
    <n v="770.99"/>
    <n v="0"/>
    <n v="770.99"/>
    <n v="0"/>
    <n v="0"/>
    <n v="0"/>
    <n v="-770.99"/>
  </r>
  <r>
    <x v="26"/>
    <d v="2015-11-08T00:00:00"/>
    <x v="1"/>
    <x v="5"/>
    <n v="15"/>
    <s v="农业银行"/>
    <n v="0"/>
    <n v="1302.97"/>
    <n v="0"/>
    <n v="1302.97"/>
    <n v="0"/>
    <n v="0"/>
    <n v="0"/>
    <n v="-1302.97"/>
  </r>
  <r>
    <x v="26"/>
    <d v="2015-11-11T00:00:00"/>
    <x v="1"/>
    <x v="5"/>
    <n v="15"/>
    <s v="农业银行"/>
    <n v="0"/>
    <n v="392.99"/>
    <n v="0"/>
    <n v="392.99"/>
    <n v="0"/>
    <n v="0"/>
    <n v="0"/>
    <n v="-392.99"/>
  </r>
  <r>
    <x v="26"/>
    <d v="2015-11-21T00:00:00"/>
    <x v="1"/>
    <x v="5"/>
    <n v="1"/>
    <s v="易联"/>
    <n v="0"/>
    <n v="2735.94"/>
    <n v="0"/>
    <n v="2735.94"/>
    <n v="0"/>
    <n v="210.02"/>
    <n v="16.5"/>
    <n v="-2735.94"/>
  </r>
  <r>
    <x v="26"/>
    <d v="2015-11-21T00:00:00"/>
    <x v="1"/>
    <x v="5"/>
    <n v="15"/>
    <s v="农业银行"/>
    <n v="0"/>
    <n v="378"/>
    <n v="0"/>
    <n v="378"/>
    <n v="0"/>
    <n v="0"/>
    <n v="0"/>
    <n v="-378"/>
  </r>
  <r>
    <x v="26"/>
    <d v="2015-11-22T00:00:00"/>
    <x v="1"/>
    <x v="5"/>
    <n v="13"/>
    <s v="支付宝线下还款"/>
    <n v="0"/>
    <n v="378"/>
    <n v="0"/>
    <n v="378"/>
    <n v="0"/>
    <n v="0"/>
    <n v="0"/>
    <n v="-378"/>
  </r>
  <r>
    <x v="26"/>
    <d v="2015-11-27T00:00:00"/>
    <x v="1"/>
    <x v="5"/>
    <n v="1"/>
    <s v="易联"/>
    <n v="0"/>
    <n v="3431.98"/>
    <n v="0"/>
    <n v="3431.98"/>
    <n v="0"/>
    <n v="60.02"/>
    <n v="11"/>
    <n v="-3431.98"/>
  </r>
  <r>
    <x v="26"/>
    <d v="2015-11-29T00:00:00"/>
    <x v="1"/>
    <x v="5"/>
    <n v="1"/>
    <s v="易联"/>
    <n v="0"/>
    <n v="8615.7999999999993"/>
    <n v="0"/>
    <n v="8615.7999999999993"/>
    <n v="0"/>
    <n v="75.010000000000005"/>
    <n v="0"/>
    <n v="-8615.7999999999993"/>
  </r>
  <r>
    <x v="26"/>
    <d v="2015-11-29T00:00:00"/>
    <x v="1"/>
    <x v="5"/>
    <n v="15"/>
    <s v="农业银行"/>
    <n v="0"/>
    <n v="392.99"/>
    <n v="0"/>
    <n v="392.99"/>
    <n v="0"/>
    <n v="0"/>
    <n v="0"/>
    <n v="-392.99"/>
  </r>
  <r>
    <x v="26"/>
    <d v="2015-12-07T00:00:00"/>
    <x v="1"/>
    <x v="6"/>
    <n v="15"/>
    <s v="农业银行"/>
    <n v="0"/>
    <n v="378"/>
    <n v="0"/>
    <n v="378"/>
    <n v="0"/>
    <n v="0"/>
    <n v="0"/>
    <n v="-378"/>
  </r>
  <r>
    <x v="26"/>
    <d v="2015-12-09T00:00:00"/>
    <x v="1"/>
    <x v="6"/>
    <n v="1"/>
    <s v="易联"/>
    <n v="0"/>
    <n v="2705.96"/>
    <n v="0"/>
    <n v="2705.96"/>
    <n v="0"/>
    <n v="0"/>
    <n v="0"/>
    <n v="-2705.96"/>
  </r>
  <r>
    <x v="26"/>
    <d v="2015-07-20T00:00:00"/>
    <x v="1"/>
    <x v="1"/>
    <n v="1"/>
    <s v="易联"/>
    <n v="0"/>
    <n v="0"/>
    <n v="0"/>
    <n v="0"/>
    <n v="0"/>
    <n v="30"/>
    <n v="0"/>
    <n v="0"/>
  </r>
  <r>
    <x v="26"/>
    <d v="2015-07-21T00:00:00"/>
    <x v="1"/>
    <x v="1"/>
    <n v="1"/>
    <s v="易联"/>
    <n v="0"/>
    <n v="0"/>
    <n v="0"/>
    <n v="0"/>
    <n v="0"/>
    <n v="30"/>
    <n v="0"/>
    <n v="0"/>
  </r>
  <r>
    <x v="26"/>
    <d v="2015-07-27T00:00:00"/>
    <x v="1"/>
    <x v="1"/>
    <n v="1"/>
    <s v="易联"/>
    <n v="0"/>
    <n v="0"/>
    <n v="0"/>
    <n v="0"/>
    <n v="0"/>
    <n v="120"/>
    <n v="0"/>
    <n v="0"/>
  </r>
  <r>
    <x v="26"/>
    <d v="2015-07-28T00:00:00"/>
    <x v="1"/>
    <x v="1"/>
    <n v="1"/>
    <s v="易联"/>
    <n v="0"/>
    <n v="0"/>
    <n v="0"/>
    <n v="0"/>
    <n v="0"/>
    <n v="30"/>
    <n v="0"/>
    <n v="0"/>
  </r>
  <r>
    <x v="26"/>
    <d v="2015-07-29T00:00:00"/>
    <x v="1"/>
    <x v="1"/>
    <n v="1"/>
    <s v="易联"/>
    <n v="0"/>
    <n v="0"/>
    <n v="0"/>
    <n v="0"/>
    <n v="0"/>
    <n v="15.01"/>
    <n v="0"/>
    <n v="0"/>
  </r>
  <r>
    <x v="26"/>
    <d v="2015-07-30T00:00:00"/>
    <x v="1"/>
    <x v="1"/>
    <n v="1"/>
    <s v="易联"/>
    <n v="0"/>
    <n v="0"/>
    <n v="0"/>
    <n v="0"/>
    <n v="0"/>
    <n v="30"/>
    <n v="0"/>
    <n v="0"/>
  </r>
  <r>
    <x v="26"/>
    <d v="2015-07-30T00:00:00"/>
    <x v="1"/>
    <x v="1"/>
    <n v="16"/>
    <s v="北京银行"/>
    <n v="0"/>
    <n v="0"/>
    <n v="0"/>
    <n v="0"/>
    <n v="0"/>
    <n v="15.33"/>
    <n v="0"/>
    <n v="0"/>
  </r>
  <r>
    <x v="26"/>
    <d v="2015-08-02T00:00:00"/>
    <x v="1"/>
    <x v="2"/>
    <n v="1"/>
    <s v="易联"/>
    <n v="0"/>
    <n v="0"/>
    <n v="0"/>
    <n v="0"/>
    <n v="0"/>
    <n v="30"/>
    <n v="0"/>
    <n v="0"/>
  </r>
  <r>
    <x v="26"/>
    <d v="2015-08-03T00:00:00"/>
    <x v="1"/>
    <x v="2"/>
    <n v="1"/>
    <s v="易联"/>
    <n v="0"/>
    <n v="0"/>
    <n v="0"/>
    <n v="0"/>
    <n v="0"/>
    <n v="30"/>
    <n v="11"/>
    <n v="0"/>
  </r>
  <r>
    <x v="26"/>
    <d v="2015-08-04T00:00:00"/>
    <x v="1"/>
    <x v="2"/>
    <n v="1"/>
    <s v="易联"/>
    <n v="0"/>
    <n v="0"/>
    <n v="0"/>
    <n v="0"/>
    <n v="0"/>
    <n v="75.010000000000005"/>
    <n v="0"/>
    <n v="0"/>
  </r>
  <r>
    <x v="26"/>
    <d v="2015-08-05T00:00:00"/>
    <x v="1"/>
    <x v="2"/>
    <n v="1"/>
    <s v="易联"/>
    <n v="0"/>
    <n v="0"/>
    <n v="0"/>
    <n v="0"/>
    <n v="0"/>
    <n v="30"/>
    <n v="0"/>
    <n v="0"/>
  </r>
  <r>
    <x v="26"/>
    <d v="2015-08-06T00:00:00"/>
    <x v="1"/>
    <x v="2"/>
    <n v="1"/>
    <s v="易联"/>
    <n v="0"/>
    <n v="0"/>
    <n v="0"/>
    <n v="0"/>
    <n v="0"/>
    <n v="44.02"/>
    <n v="0"/>
    <n v="0"/>
  </r>
  <r>
    <x v="26"/>
    <d v="2015-08-07T00:00:00"/>
    <x v="1"/>
    <x v="2"/>
    <n v="1"/>
    <s v="易联"/>
    <n v="0"/>
    <n v="0"/>
    <n v="0"/>
    <n v="0"/>
    <n v="0"/>
    <n v="132.02000000000001"/>
    <n v="0"/>
    <n v="0"/>
  </r>
  <r>
    <x v="26"/>
    <d v="2015-08-08T00:00:00"/>
    <x v="1"/>
    <x v="2"/>
    <n v="1"/>
    <s v="易联"/>
    <n v="0"/>
    <n v="0"/>
    <n v="0"/>
    <n v="0"/>
    <n v="0"/>
    <n v="72"/>
    <n v="5.5"/>
    <n v="0"/>
  </r>
  <r>
    <x v="26"/>
    <d v="2015-08-09T00:00:00"/>
    <x v="1"/>
    <x v="2"/>
    <n v="1"/>
    <s v="易联"/>
    <n v="0"/>
    <n v="0"/>
    <n v="0"/>
    <n v="0"/>
    <n v="0"/>
    <n v="30"/>
    <n v="0"/>
    <n v="0"/>
  </r>
  <r>
    <x v="26"/>
    <d v="2015-08-10T00:00:00"/>
    <x v="1"/>
    <x v="2"/>
    <n v="16"/>
    <s v="北京银行"/>
    <n v="0"/>
    <n v="0"/>
    <n v="0"/>
    <n v="0"/>
    <n v="0"/>
    <n v="30"/>
    <n v="1.65"/>
    <n v="0"/>
  </r>
  <r>
    <x v="26"/>
    <d v="2015-08-11T00:00:00"/>
    <x v="1"/>
    <x v="2"/>
    <n v="1"/>
    <s v="易联"/>
    <n v="0"/>
    <n v="0"/>
    <n v="0"/>
    <n v="0"/>
    <n v="0"/>
    <n v="405.01"/>
    <n v="33"/>
    <n v="0"/>
  </r>
  <r>
    <x v="26"/>
    <d v="2015-08-11T00:00:00"/>
    <x v="1"/>
    <x v="2"/>
    <n v="16"/>
    <s v="北京银行"/>
    <n v="0"/>
    <n v="0"/>
    <n v="0"/>
    <n v="0"/>
    <n v="0"/>
    <n v="30"/>
    <n v="1.1000000000000001"/>
    <n v="0"/>
  </r>
  <r>
    <x v="26"/>
    <d v="2015-08-12T00:00:00"/>
    <x v="1"/>
    <x v="2"/>
    <n v="1"/>
    <s v="易联"/>
    <n v="0"/>
    <n v="0"/>
    <n v="0"/>
    <n v="0"/>
    <n v="0"/>
    <n v="465.01"/>
    <n v="82.5"/>
    <n v="0"/>
  </r>
  <r>
    <x v="26"/>
    <d v="2015-08-12T00:00:00"/>
    <x v="1"/>
    <x v="2"/>
    <n v="16"/>
    <s v="北京银行"/>
    <n v="0"/>
    <n v="0"/>
    <n v="0"/>
    <n v="0"/>
    <n v="0"/>
    <n v="30"/>
    <n v="0"/>
    <n v="0"/>
  </r>
  <r>
    <x v="26"/>
    <d v="2015-08-13T00:00:00"/>
    <x v="1"/>
    <x v="2"/>
    <n v="1"/>
    <s v="易联"/>
    <n v="0"/>
    <n v="0"/>
    <n v="0"/>
    <n v="0"/>
    <n v="0"/>
    <n v="345.01"/>
    <n v="71.5"/>
    <n v="0"/>
  </r>
  <r>
    <x v="26"/>
    <d v="2015-08-18T00:00:00"/>
    <x v="1"/>
    <x v="2"/>
    <n v="16"/>
    <s v="北京银行"/>
    <n v="0"/>
    <n v="0"/>
    <n v="0"/>
    <n v="0"/>
    <n v="0"/>
    <n v="15.01"/>
    <n v="0"/>
    <n v="0"/>
  </r>
  <r>
    <x v="26"/>
    <d v="2015-08-19T00:00:00"/>
    <x v="1"/>
    <x v="2"/>
    <n v="1"/>
    <s v="易联"/>
    <n v="0"/>
    <n v="0"/>
    <n v="0"/>
    <n v="0"/>
    <n v="0"/>
    <n v="210.08"/>
    <n v="38.5"/>
    <n v="0"/>
  </r>
  <r>
    <x v="26"/>
    <d v="2015-08-19T00:00:00"/>
    <x v="1"/>
    <x v="2"/>
    <n v="16"/>
    <s v="北京银行"/>
    <n v="0"/>
    <n v="0"/>
    <n v="0"/>
    <n v="0"/>
    <n v="0"/>
    <n v="15.01"/>
    <n v="10"/>
    <n v="0"/>
  </r>
  <r>
    <x v="26"/>
    <d v="2015-08-21T00:00:00"/>
    <x v="1"/>
    <x v="2"/>
    <n v="1"/>
    <s v="易联"/>
    <n v="0"/>
    <n v="0"/>
    <n v="0"/>
    <n v="0"/>
    <n v="0"/>
    <n v="105.03"/>
    <n v="22"/>
    <n v="0"/>
  </r>
  <r>
    <x v="26"/>
    <d v="2015-08-21T00:00:00"/>
    <x v="1"/>
    <x v="2"/>
    <n v="16"/>
    <s v="北京银行"/>
    <n v="0"/>
    <n v="0"/>
    <n v="0"/>
    <n v="0"/>
    <n v="0"/>
    <n v="15.01"/>
    <n v="27.5"/>
    <n v="0"/>
  </r>
  <r>
    <x v="26"/>
    <d v="2015-08-22T00:00:00"/>
    <x v="1"/>
    <x v="2"/>
    <n v="1"/>
    <s v="易联"/>
    <n v="0"/>
    <n v="0"/>
    <n v="0"/>
    <n v="0"/>
    <n v="0"/>
    <n v="135.03"/>
    <n v="11"/>
    <n v="0"/>
  </r>
  <r>
    <x v="26"/>
    <d v="2015-08-23T00:00:00"/>
    <x v="1"/>
    <x v="2"/>
    <n v="1"/>
    <s v="易联"/>
    <n v="0"/>
    <n v="0"/>
    <n v="0"/>
    <n v="0"/>
    <n v="0"/>
    <n v="135.05000000000001"/>
    <n v="33"/>
    <n v="0"/>
  </r>
  <r>
    <x v="26"/>
    <d v="2015-08-26T00:00:00"/>
    <x v="1"/>
    <x v="2"/>
    <n v="1"/>
    <s v="易联"/>
    <n v="0"/>
    <n v="0"/>
    <n v="0"/>
    <n v="0"/>
    <n v="0"/>
    <n v="285.14999999999998"/>
    <n v="5.5"/>
    <n v="0"/>
  </r>
  <r>
    <x v="26"/>
    <d v="2015-08-28T00:00:00"/>
    <x v="1"/>
    <x v="2"/>
    <n v="1"/>
    <s v="易联"/>
    <n v="0"/>
    <n v="0"/>
    <n v="0"/>
    <n v="0"/>
    <n v="0"/>
    <n v="345.15"/>
    <n v="5.5"/>
    <n v="0"/>
  </r>
  <r>
    <x v="26"/>
    <d v="2015-09-03T00:00:00"/>
    <x v="1"/>
    <x v="3"/>
    <n v="1"/>
    <s v="易联"/>
    <n v="0"/>
    <n v="0"/>
    <n v="0"/>
    <n v="0"/>
    <n v="0"/>
    <n v="270.10000000000002"/>
    <n v="165"/>
    <n v="0"/>
  </r>
  <r>
    <x v="26"/>
    <d v="2015-09-08T00:00:00"/>
    <x v="1"/>
    <x v="3"/>
    <n v="16"/>
    <s v="北京银行"/>
    <n v="0"/>
    <n v="0"/>
    <n v="0"/>
    <n v="0"/>
    <n v="0"/>
    <n v="30"/>
    <n v="0"/>
    <n v="0"/>
  </r>
  <r>
    <x v="26"/>
    <d v="2015-09-09T00:00:00"/>
    <x v="1"/>
    <x v="3"/>
    <n v="1"/>
    <s v="易联"/>
    <n v="0"/>
    <n v="0"/>
    <n v="0"/>
    <n v="0"/>
    <n v="0"/>
    <n v="255.05"/>
    <n v="0"/>
    <n v="0"/>
  </r>
  <r>
    <x v="26"/>
    <d v="2015-09-12T00:00:00"/>
    <x v="1"/>
    <x v="3"/>
    <n v="1"/>
    <s v="易联"/>
    <n v="0"/>
    <n v="0"/>
    <n v="0"/>
    <n v="0"/>
    <n v="0"/>
    <n v="360"/>
    <n v="16.5"/>
    <n v="0"/>
  </r>
  <r>
    <x v="26"/>
    <d v="2015-09-23T00:00:00"/>
    <x v="1"/>
    <x v="3"/>
    <n v="1"/>
    <s v="易联"/>
    <n v="0"/>
    <n v="0"/>
    <n v="0"/>
    <n v="0"/>
    <n v="0"/>
    <n v="510.2"/>
    <n v="110"/>
    <n v="0"/>
  </r>
  <r>
    <x v="26"/>
    <d v="2015-10-02T00:00:00"/>
    <x v="1"/>
    <x v="4"/>
    <n v="1"/>
    <s v="易联"/>
    <n v="0"/>
    <n v="0"/>
    <n v="0"/>
    <n v="0"/>
    <n v="0"/>
    <n v="300.08"/>
    <n v="0"/>
    <n v="0"/>
  </r>
  <r>
    <x v="26"/>
    <d v="2015-11-02T00:00:00"/>
    <x v="1"/>
    <x v="5"/>
    <n v="15"/>
    <s v="农业银行"/>
    <n v="0"/>
    <n v="0"/>
    <n v="0"/>
    <n v="0"/>
    <n v="0"/>
    <n v="60"/>
    <n v="40"/>
    <n v="0"/>
  </r>
  <r>
    <x v="26"/>
    <d v="2015-11-14T00:00:00"/>
    <x v="1"/>
    <x v="5"/>
    <n v="1"/>
    <s v="易联"/>
    <n v="0"/>
    <n v="0"/>
    <n v="0"/>
    <n v="0"/>
    <n v="0"/>
    <n v="30.02"/>
    <n v="16.5"/>
    <n v="0"/>
  </r>
  <r>
    <x v="26"/>
    <d v="2015-11-15T00:00:00"/>
    <x v="1"/>
    <x v="5"/>
    <n v="1"/>
    <s v="易联"/>
    <n v="0"/>
    <n v="0"/>
    <n v="0"/>
    <n v="0"/>
    <n v="0"/>
    <n v="135.03"/>
    <n v="5.5"/>
    <n v="0"/>
  </r>
  <r>
    <x v="26"/>
    <d v="2015-11-17T00:00:00"/>
    <x v="1"/>
    <x v="5"/>
    <n v="1"/>
    <s v="易联"/>
    <n v="0"/>
    <n v="0"/>
    <n v="0"/>
    <n v="0"/>
    <n v="0"/>
    <n v="180.06"/>
    <n v="22"/>
    <n v="0"/>
  </r>
  <r>
    <x v="26"/>
    <d v="2015-11-23T00:00:00"/>
    <x v="1"/>
    <x v="5"/>
    <n v="1"/>
    <s v="易联"/>
    <n v="0"/>
    <n v="0"/>
    <n v="0"/>
    <n v="0"/>
    <n v="0"/>
    <n v="135.05000000000001"/>
    <n v="11"/>
    <n v="0"/>
  </r>
  <r>
    <x v="26"/>
    <d v="2015-12-04T00:00:00"/>
    <x v="1"/>
    <x v="6"/>
    <n v="1"/>
    <s v="易联"/>
    <n v="0"/>
    <n v="0"/>
    <n v="0"/>
    <n v="0"/>
    <n v="0"/>
    <n v="30"/>
    <n v="5.5"/>
    <n v="0"/>
  </r>
  <r>
    <x v="27"/>
    <d v="2015-10-08T00:00:00"/>
    <x v="1"/>
    <x v="4"/>
    <n v="2"/>
    <s v="易宝-现金贷"/>
    <n v="76168.95"/>
    <n v="0"/>
    <n v="0"/>
    <n v="0"/>
    <n v="0"/>
    <n v="0"/>
    <n v="0"/>
    <n v="76168.95"/>
  </r>
  <r>
    <x v="27"/>
    <d v="2015-11-08T00:00:00"/>
    <x v="1"/>
    <x v="5"/>
    <n v="2"/>
    <s v="易宝-现金贷"/>
    <n v="76168.95"/>
    <n v="0"/>
    <n v="0"/>
    <n v="0"/>
    <n v="0"/>
    <n v="0"/>
    <n v="0"/>
    <n v="76168.95"/>
  </r>
  <r>
    <x v="27"/>
    <d v="2015-12-08T00:00:00"/>
    <x v="1"/>
    <x v="6"/>
    <n v="2"/>
    <s v="易宝-现金贷"/>
    <n v="76168.95"/>
    <n v="0"/>
    <n v="0"/>
    <n v="0"/>
    <n v="0"/>
    <n v="0"/>
    <n v="0"/>
    <n v="76168.95"/>
  </r>
  <r>
    <x v="27"/>
    <d v="2015-10-08T00:00:00"/>
    <x v="1"/>
    <x v="4"/>
    <n v="1"/>
    <s v="易联"/>
    <n v="0"/>
    <n v="50652"/>
    <n v="2268"/>
    <n v="48384"/>
    <n v="0"/>
    <n v="210"/>
    <n v="236.5"/>
    <n v="-50652"/>
  </r>
  <r>
    <x v="27"/>
    <d v="2015-11-08T00:00:00"/>
    <x v="1"/>
    <x v="5"/>
    <n v="1"/>
    <s v="易联"/>
    <n v="0"/>
    <n v="50274"/>
    <n v="378"/>
    <n v="49896"/>
    <n v="0"/>
    <n v="30"/>
    <n v="44"/>
    <n v="-50274"/>
  </r>
  <r>
    <x v="27"/>
    <d v="2015-12-08T00:00:00"/>
    <x v="1"/>
    <x v="6"/>
    <n v="1"/>
    <s v="易联"/>
    <n v="0"/>
    <n v="48384"/>
    <n v="378"/>
    <n v="48006"/>
    <n v="0"/>
    <n v="30"/>
    <n v="44"/>
    <n v="-48384"/>
  </r>
  <r>
    <x v="27"/>
    <d v="2015-10-09T00:00:00"/>
    <x v="1"/>
    <x v="4"/>
    <n v="1"/>
    <s v="易联"/>
    <n v="0"/>
    <n v="756"/>
    <n v="0"/>
    <n v="0"/>
    <n v="756"/>
    <n v="150"/>
    <n v="99"/>
    <n v="-756"/>
  </r>
  <r>
    <x v="27"/>
    <d v="2015-10-09T00:00:00"/>
    <x v="1"/>
    <x v="4"/>
    <n v="15"/>
    <s v="农业银行"/>
    <n v="0"/>
    <n v="756"/>
    <n v="0"/>
    <n v="0"/>
    <n v="756"/>
    <n v="60"/>
    <n v="93.5"/>
    <n v="-756"/>
  </r>
  <r>
    <x v="27"/>
    <d v="2015-10-10T00:00:00"/>
    <x v="1"/>
    <x v="4"/>
    <n v="1"/>
    <s v="易联"/>
    <n v="0"/>
    <n v="1134"/>
    <n v="0"/>
    <n v="0"/>
    <n v="1134"/>
    <n v="150"/>
    <n v="204.5"/>
    <n v="-1134"/>
  </r>
  <r>
    <x v="27"/>
    <d v="2015-10-12T00:00:00"/>
    <x v="1"/>
    <x v="4"/>
    <n v="1"/>
    <s v="易联"/>
    <n v="0"/>
    <n v="756"/>
    <n v="0"/>
    <n v="0"/>
    <n v="756"/>
    <n v="60"/>
    <n v="126.5"/>
    <n v="-756"/>
  </r>
  <r>
    <x v="27"/>
    <d v="2015-10-13T00:00:00"/>
    <x v="1"/>
    <x v="4"/>
    <n v="1"/>
    <s v="易联"/>
    <n v="0"/>
    <n v="1134"/>
    <n v="0"/>
    <n v="0"/>
    <n v="1134"/>
    <n v="120"/>
    <n v="209"/>
    <n v="-1134"/>
  </r>
  <r>
    <x v="27"/>
    <d v="2015-10-13T00:00:00"/>
    <x v="1"/>
    <x v="4"/>
    <n v="15"/>
    <s v="农业银行"/>
    <n v="0"/>
    <n v="378"/>
    <n v="0"/>
    <n v="0"/>
    <n v="378"/>
    <n v="30"/>
    <n v="71.5"/>
    <n v="-378"/>
  </r>
  <r>
    <x v="27"/>
    <d v="2015-10-14T00:00:00"/>
    <x v="1"/>
    <x v="4"/>
    <n v="1"/>
    <s v="易联"/>
    <n v="0"/>
    <n v="1134"/>
    <n v="0"/>
    <n v="0"/>
    <n v="1134"/>
    <n v="120"/>
    <n v="273"/>
    <n v="-1134"/>
  </r>
  <r>
    <x v="27"/>
    <d v="2015-10-15T00:00:00"/>
    <x v="1"/>
    <x v="4"/>
    <n v="1"/>
    <s v="易联"/>
    <n v="0"/>
    <n v="1134"/>
    <n v="0"/>
    <n v="0"/>
    <n v="1134"/>
    <n v="180"/>
    <n v="242"/>
    <n v="-1134"/>
  </r>
  <r>
    <x v="27"/>
    <d v="2015-10-16T00:00:00"/>
    <x v="1"/>
    <x v="4"/>
    <n v="1"/>
    <s v="易联"/>
    <n v="0"/>
    <n v="756"/>
    <n v="0"/>
    <n v="0"/>
    <n v="756"/>
    <n v="90"/>
    <n v="170.5"/>
    <n v="-756"/>
  </r>
  <r>
    <x v="27"/>
    <d v="2015-10-17T00:00:00"/>
    <x v="1"/>
    <x v="4"/>
    <n v="1"/>
    <s v="易联"/>
    <n v="0"/>
    <n v="756"/>
    <n v="0"/>
    <n v="0"/>
    <n v="756"/>
    <n v="60"/>
    <n v="181.5"/>
    <n v="-756"/>
  </r>
  <r>
    <x v="27"/>
    <d v="2015-10-19T00:00:00"/>
    <x v="1"/>
    <x v="4"/>
    <n v="1"/>
    <s v="易联"/>
    <n v="0"/>
    <n v="378"/>
    <n v="0"/>
    <n v="0"/>
    <n v="378"/>
    <n v="60"/>
    <n v="104.5"/>
    <n v="-378"/>
  </r>
  <r>
    <x v="27"/>
    <d v="2015-10-20T00:00:00"/>
    <x v="1"/>
    <x v="4"/>
    <n v="1"/>
    <s v="易联"/>
    <n v="0"/>
    <n v="1890"/>
    <n v="0"/>
    <n v="0"/>
    <n v="1890"/>
    <n v="180"/>
    <n v="528"/>
    <n v="-1890"/>
  </r>
  <r>
    <x v="27"/>
    <d v="2015-10-20T00:00:00"/>
    <x v="1"/>
    <x v="4"/>
    <n v="15"/>
    <s v="农业银行"/>
    <n v="0"/>
    <n v="92"/>
    <n v="0"/>
    <n v="0"/>
    <n v="92"/>
    <n v="30"/>
    <n v="78"/>
    <n v="-92"/>
  </r>
  <r>
    <x v="27"/>
    <d v="2015-10-21T00:00:00"/>
    <x v="1"/>
    <x v="4"/>
    <n v="1"/>
    <s v="易联"/>
    <n v="0"/>
    <n v="378"/>
    <n v="0"/>
    <n v="0"/>
    <n v="378"/>
    <n v="60"/>
    <n v="115.5"/>
    <n v="-378"/>
  </r>
  <r>
    <x v="27"/>
    <d v="2015-10-22T00:00:00"/>
    <x v="1"/>
    <x v="4"/>
    <n v="1"/>
    <s v="易联"/>
    <n v="0"/>
    <n v="378"/>
    <n v="0"/>
    <n v="0"/>
    <n v="378"/>
    <n v="210"/>
    <n v="121"/>
    <n v="-378"/>
  </r>
  <r>
    <x v="27"/>
    <d v="2015-10-30T00:00:00"/>
    <x v="1"/>
    <x v="4"/>
    <n v="15"/>
    <s v="农业银行"/>
    <n v="0"/>
    <n v="378"/>
    <n v="0"/>
    <n v="0"/>
    <n v="378"/>
    <n v="30"/>
    <n v="0"/>
    <n v="-378"/>
  </r>
  <r>
    <x v="27"/>
    <d v="2015-11-02T00:00:00"/>
    <x v="1"/>
    <x v="5"/>
    <n v="15"/>
    <s v="农业银行"/>
    <n v="0"/>
    <n v="378"/>
    <n v="0"/>
    <n v="0"/>
    <n v="378"/>
    <n v="30"/>
    <n v="0"/>
    <n v="-378"/>
  </r>
  <r>
    <x v="27"/>
    <d v="2015-11-04T00:00:00"/>
    <x v="1"/>
    <x v="5"/>
    <n v="15"/>
    <s v="农业银行"/>
    <n v="0"/>
    <n v="286"/>
    <n v="0"/>
    <n v="0"/>
    <n v="286"/>
    <n v="30"/>
    <n v="22"/>
    <n v="-286"/>
  </r>
  <r>
    <x v="27"/>
    <d v="2015-11-11T00:00:00"/>
    <x v="1"/>
    <x v="5"/>
    <n v="1"/>
    <s v="易联"/>
    <n v="0"/>
    <n v="378"/>
    <n v="0"/>
    <n v="0"/>
    <n v="378"/>
    <n v="60"/>
    <n v="60.5"/>
    <n v="-378"/>
  </r>
  <r>
    <x v="27"/>
    <d v="2015-11-11T00:00:00"/>
    <x v="1"/>
    <x v="5"/>
    <n v="15"/>
    <s v="农业银行"/>
    <n v="0"/>
    <n v="378"/>
    <n v="0"/>
    <n v="0"/>
    <n v="378"/>
    <n v="30"/>
    <n v="71.5"/>
    <n v="-378"/>
  </r>
  <r>
    <x v="27"/>
    <d v="2015-11-12T00:00:00"/>
    <x v="1"/>
    <x v="5"/>
    <n v="15"/>
    <s v="农业银行"/>
    <n v="0"/>
    <n v="756"/>
    <n v="0"/>
    <n v="0"/>
    <n v="756"/>
    <n v="90"/>
    <n v="0"/>
    <n v="-756"/>
  </r>
  <r>
    <x v="27"/>
    <d v="2015-11-14T00:00:00"/>
    <x v="1"/>
    <x v="5"/>
    <n v="1"/>
    <s v="易联"/>
    <n v="0"/>
    <n v="378"/>
    <n v="0"/>
    <n v="0"/>
    <n v="378"/>
    <n v="30"/>
    <n v="77"/>
    <n v="-378"/>
  </r>
  <r>
    <x v="27"/>
    <d v="2015-11-16T00:00:00"/>
    <x v="1"/>
    <x v="5"/>
    <n v="1"/>
    <s v="易联"/>
    <n v="0"/>
    <n v="378"/>
    <n v="0"/>
    <n v="0"/>
    <n v="378"/>
    <n v="30"/>
    <n v="99"/>
    <n v="-378"/>
  </r>
  <r>
    <x v="27"/>
    <d v="2015-11-18T00:00:00"/>
    <x v="1"/>
    <x v="5"/>
    <n v="1"/>
    <s v="易联"/>
    <n v="0"/>
    <n v="378"/>
    <n v="0"/>
    <n v="0"/>
    <n v="378"/>
    <n v="90"/>
    <n v="99"/>
    <n v="-378"/>
  </r>
  <r>
    <x v="27"/>
    <d v="2015-11-18T00:00:00"/>
    <x v="1"/>
    <x v="5"/>
    <n v="13"/>
    <s v="支付宝线下还款"/>
    <n v="0"/>
    <n v="756"/>
    <n v="0"/>
    <n v="0"/>
    <n v="756"/>
    <n v="90"/>
    <n v="0"/>
    <n v="-756"/>
  </r>
  <r>
    <x v="27"/>
    <d v="2015-11-19T00:00:00"/>
    <x v="1"/>
    <x v="5"/>
    <n v="1"/>
    <s v="易联"/>
    <n v="0"/>
    <n v="756"/>
    <n v="0"/>
    <n v="0"/>
    <n v="756"/>
    <n v="90"/>
    <n v="231"/>
    <n v="-756"/>
  </r>
  <r>
    <x v="27"/>
    <d v="2015-11-19T00:00:00"/>
    <x v="1"/>
    <x v="5"/>
    <n v="13"/>
    <s v="支付宝线下还款"/>
    <n v="0"/>
    <n v="378"/>
    <n v="0"/>
    <n v="0"/>
    <n v="378"/>
    <n v="30"/>
    <n v="104.5"/>
    <n v="-378"/>
  </r>
  <r>
    <x v="27"/>
    <d v="2015-11-20T00:00:00"/>
    <x v="1"/>
    <x v="5"/>
    <n v="1"/>
    <s v="易联"/>
    <n v="0"/>
    <n v="1134"/>
    <n v="0"/>
    <n v="0"/>
    <n v="1134"/>
    <n v="120"/>
    <n v="330"/>
    <n v="-1134"/>
  </r>
  <r>
    <x v="27"/>
    <d v="2015-11-21T00:00:00"/>
    <x v="1"/>
    <x v="5"/>
    <n v="1"/>
    <s v="易联"/>
    <n v="0"/>
    <n v="378"/>
    <n v="0"/>
    <n v="0"/>
    <n v="378"/>
    <n v="120"/>
    <n v="126.5"/>
    <n v="-378"/>
  </r>
  <r>
    <x v="27"/>
    <d v="2015-11-23T00:00:00"/>
    <x v="1"/>
    <x v="5"/>
    <n v="1"/>
    <s v="易联"/>
    <n v="0"/>
    <n v="378"/>
    <n v="0"/>
    <n v="0"/>
    <n v="378"/>
    <n v="90"/>
    <n v="126.5"/>
    <n v="-378"/>
  </r>
  <r>
    <x v="27"/>
    <d v="2015-11-23T00:00:00"/>
    <x v="1"/>
    <x v="5"/>
    <n v="13"/>
    <s v="支付宝线下还款"/>
    <n v="0"/>
    <n v="378"/>
    <n v="0"/>
    <n v="0"/>
    <n v="378"/>
    <n v="60"/>
    <n v="2"/>
    <n v="-378"/>
  </r>
  <r>
    <x v="27"/>
    <d v="2015-11-24T00:00:00"/>
    <x v="1"/>
    <x v="5"/>
    <n v="1"/>
    <s v="易联"/>
    <n v="0"/>
    <n v="378"/>
    <n v="0"/>
    <n v="0"/>
    <n v="378"/>
    <n v="240"/>
    <n v="132"/>
    <n v="-378"/>
  </r>
  <r>
    <x v="27"/>
    <d v="2015-11-25T00:00:00"/>
    <x v="1"/>
    <x v="5"/>
    <n v="13"/>
    <s v="支付宝线下还款"/>
    <n v="0"/>
    <n v="0"/>
    <n v="0"/>
    <n v="0"/>
    <n v="0"/>
    <n v="0"/>
    <n v="146.5"/>
    <n v="0"/>
  </r>
  <r>
    <x v="27"/>
    <d v="2015-11-27T00:00:00"/>
    <x v="1"/>
    <x v="5"/>
    <n v="13"/>
    <s v="支付宝线下还款"/>
    <n v="0"/>
    <n v="378"/>
    <n v="0"/>
    <n v="0"/>
    <n v="378"/>
    <n v="30"/>
    <n v="159.5"/>
    <n v="-378"/>
  </r>
  <r>
    <x v="27"/>
    <d v="2015-12-01T00:00:00"/>
    <x v="1"/>
    <x v="6"/>
    <n v="1"/>
    <s v="易联"/>
    <n v="0"/>
    <n v="756"/>
    <n v="0"/>
    <n v="0"/>
    <n v="756"/>
    <n v="420"/>
    <n v="612"/>
    <n v="-756"/>
  </r>
  <r>
    <x v="27"/>
    <d v="2015-12-02T00:00:00"/>
    <x v="1"/>
    <x v="6"/>
    <n v="1"/>
    <s v="易联"/>
    <n v="0"/>
    <n v="378"/>
    <n v="0"/>
    <n v="0"/>
    <n v="378"/>
    <n v="150"/>
    <n v="209"/>
    <n v="-378"/>
  </r>
  <r>
    <x v="27"/>
    <d v="2015-12-03T00:00:00"/>
    <x v="1"/>
    <x v="6"/>
    <n v="1"/>
    <s v="易联"/>
    <n v="0"/>
    <n v="378"/>
    <n v="0"/>
    <n v="0"/>
    <n v="378"/>
    <n v="90"/>
    <n v="192.5"/>
    <n v="-378"/>
  </r>
  <r>
    <x v="27"/>
    <d v="2015-12-07T00:00:00"/>
    <x v="1"/>
    <x v="6"/>
    <n v="1"/>
    <s v="易联"/>
    <n v="0"/>
    <n v="378"/>
    <n v="0"/>
    <n v="0"/>
    <n v="378"/>
    <n v="120"/>
    <n v="297"/>
    <n v="-378"/>
  </r>
  <r>
    <x v="27"/>
    <d v="2015-12-09T00:00:00"/>
    <x v="1"/>
    <x v="6"/>
    <n v="1"/>
    <s v="易联"/>
    <n v="0"/>
    <n v="378"/>
    <n v="0"/>
    <n v="0"/>
    <n v="378"/>
    <n v="30"/>
    <n v="49.5"/>
    <n v="-378"/>
  </r>
  <r>
    <x v="27"/>
    <d v="2015-12-10T00:00:00"/>
    <x v="1"/>
    <x v="6"/>
    <n v="1"/>
    <s v="易联"/>
    <n v="0"/>
    <n v="756"/>
    <n v="0"/>
    <n v="0"/>
    <n v="756"/>
    <n v="60"/>
    <n v="115.5"/>
    <n v="-756"/>
  </r>
  <r>
    <x v="27"/>
    <d v="2015-12-11T00:00:00"/>
    <x v="1"/>
    <x v="6"/>
    <n v="1"/>
    <s v="易联"/>
    <n v="0"/>
    <n v="378"/>
    <n v="0"/>
    <n v="0"/>
    <n v="378"/>
    <n v="30"/>
    <n v="66"/>
    <n v="-378"/>
  </r>
  <r>
    <x v="27"/>
    <d v="2015-12-11T00:00:00"/>
    <x v="1"/>
    <x v="6"/>
    <n v="13"/>
    <s v="支付宝线下还款"/>
    <n v="0"/>
    <n v="378"/>
    <n v="0"/>
    <n v="0"/>
    <n v="378"/>
    <n v="30"/>
    <n v="55"/>
    <n v="-378"/>
  </r>
  <r>
    <x v="27"/>
    <d v="2015-12-12T00:00:00"/>
    <x v="1"/>
    <x v="6"/>
    <n v="1"/>
    <s v="易联"/>
    <n v="0"/>
    <n v="756"/>
    <n v="0"/>
    <n v="0"/>
    <n v="756"/>
    <n v="60"/>
    <n v="132"/>
    <n v="-756"/>
  </r>
  <r>
    <x v="27"/>
    <d v="2015-12-13T00:00:00"/>
    <x v="1"/>
    <x v="6"/>
    <n v="1"/>
    <s v="易联"/>
    <n v="0"/>
    <n v="378"/>
    <n v="0"/>
    <n v="0"/>
    <n v="378"/>
    <n v="30"/>
    <n v="77"/>
    <n v="-378"/>
  </r>
  <r>
    <x v="27"/>
    <d v="2015-12-15T00:00:00"/>
    <x v="1"/>
    <x v="6"/>
    <n v="1"/>
    <s v="易联"/>
    <n v="0"/>
    <n v="1512"/>
    <n v="0"/>
    <n v="0"/>
    <n v="1512"/>
    <n v="120"/>
    <n v="489.5"/>
    <n v="-1512"/>
  </r>
  <r>
    <x v="27"/>
    <d v="2015-12-16T00:00:00"/>
    <x v="1"/>
    <x v="6"/>
    <n v="1"/>
    <s v="易联"/>
    <n v="0"/>
    <n v="378"/>
    <n v="0"/>
    <n v="0"/>
    <n v="378"/>
    <n v="30"/>
    <n v="93.5"/>
    <n v="-378"/>
  </r>
  <r>
    <x v="27"/>
    <d v="2015-12-16T00:00:00"/>
    <x v="1"/>
    <x v="6"/>
    <n v="13"/>
    <s v="支付宝线下还款"/>
    <n v="0"/>
    <n v="378"/>
    <n v="0"/>
    <n v="0"/>
    <n v="378"/>
    <n v="30"/>
    <n v="82.5"/>
    <n v="-378"/>
  </r>
  <r>
    <x v="27"/>
    <d v="2015-12-17T00:00:00"/>
    <x v="1"/>
    <x v="6"/>
    <n v="1"/>
    <s v="易联"/>
    <n v="0"/>
    <n v="756"/>
    <n v="0"/>
    <n v="0"/>
    <n v="756"/>
    <n v="60"/>
    <n v="181.5"/>
    <n v="-756"/>
  </r>
  <r>
    <x v="27"/>
    <d v="2015-12-17T00:00:00"/>
    <x v="1"/>
    <x v="6"/>
    <n v="15"/>
    <s v="农业银行"/>
    <n v="0"/>
    <n v="378"/>
    <n v="0"/>
    <n v="0"/>
    <n v="378"/>
    <n v="30"/>
    <n v="12"/>
    <n v="-378"/>
  </r>
  <r>
    <x v="27"/>
    <d v="2015-12-18T00:00:00"/>
    <x v="1"/>
    <x v="6"/>
    <n v="13"/>
    <s v="支付宝线下还款"/>
    <n v="0"/>
    <n v="378"/>
    <n v="0"/>
    <n v="0"/>
    <n v="378"/>
    <n v="30"/>
    <n v="99"/>
    <n v="-378"/>
  </r>
  <r>
    <x v="27"/>
    <d v="2015-12-19T00:00:00"/>
    <x v="1"/>
    <x v="6"/>
    <n v="1"/>
    <s v="易联"/>
    <n v="0"/>
    <n v="1134"/>
    <n v="0"/>
    <n v="0"/>
    <n v="1134"/>
    <n v="90"/>
    <n v="814"/>
    <n v="-1134"/>
  </r>
  <r>
    <x v="27"/>
    <d v="2015-12-19T00:00:00"/>
    <x v="1"/>
    <x v="6"/>
    <n v="15"/>
    <s v="农业银行"/>
    <n v="0"/>
    <n v="378"/>
    <n v="0"/>
    <n v="0"/>
    <n v="378"/>
    <n v="30"/>
    <n v="115.5"/>
    <n v="-378"/>
  </r>
  <r>
    <x v="27"/>
    <d v="2015-12-23T00:00:00"/>
    <x v="1"/>
    <x v="6"/>
    <n v="1"/>
    <s v="易联"/>
    <n v="0"/>
    <n v="756"/>
    <n v="0"/>
    <n v="0"/>
    <n v="756"/>
    <n v="60"/>
    <n v="418"/>
    <n v="-756"/>
  </r>
  <r>
    <x v="27"/>
    <d v="2015-12-28T00:00:00"/>
    <x v="1"/>
    <x v="6"/>
    <n v="1"/>
    <s v="易联"/>
    <n v="0"/>
    <n v="756"/>
    <n v="0"/>
    <n v="0"/>
    <n v="756"/>
    <n v="60"/>
    <n v="473"/>
    <n v="-756"/>
  </r>
  <r>
    <x v="27"/>
    <d v="2015-12-29T00:00:00"/>
    <x v="1"/>
    <x v="6"/>
    <n v="1"/>
    <s v="易联"/>
    <n v="0"/>
    <n v="378"/>
    <n v="0"/>
    <n v="0"/>
    <n v="378"/>
    <n v="30"/>
    <n v="165"/>
    <n v="-378"/>
  </r>
  <r>
    <x v="27"/>
    <d v="2015-12-29T00:00:00"/>
    <x v="1"/>
    <x v="6"/>
    <n v="13"/>
    <s v="支付宝线下还款"/>
    <n v="0"/>
    <n v="378"/>
    <n v="0"/>
    <n v="0"/>
    <n v="378"/>
    <n v="30"/>
    <n v="159.5"/>
    <n v="-378"/>
  </r>
  <r>
    <x v="27"/>
    <d v="2015-11-08T00:00:00"/>
    <x v="1"/>
    <x v="5"/>
    <n v="15"/>
    <s v="农业银行"/>
    <n v="0"/>
    <n v="1242"/>
    <n v="0"/>
    <n v="1242"/>
    <n v="0"/>
    <n v="0"/>
    <n v="0"/>
    <n v="-1242"/>
  </r>
  <r>
    <x v="27"/>
    <d v="2015-12-08T00:00:00"/>
    <x v="1"/>
    <x v="6"/>
    <n v="13"/>
    <s v="支付宝线下还款"/>
    <n v="0"/>
    <n v="2268"/>
    <n v="0"/>
    <n v="2268"/>
    <n v="0"/>
    <n v="0"/>
    <n v="0"/>
    <n v="-2268"/>
  </r>
  <r>
    <x v="27"/>
    <d v="2015-12-08T00:00:00"/>
    <x v="1"/>
    <x v="6"/>
    <n v="15"/>
    <s v="农业银行"/>
    <n v="0"/>
    <n v="378"/>
    <n v="0"/>
    <n v="378"/>
    <n v="0"/>
    <n v="0"/>
    <n v="0"/>
    <n v="-378"/>
  </r>
  <r>
    <x v="27"/>
    <d v="2015-09-02T00:00:00"/>
    <x v="1"/>
    <x v="3"/>
    <n v="1"/>
    <s v="易联"/>
    <n v="0"/>
    <n v="0"/>
    <n v="0"/>
    <n v="0"/>
    <n v="0"/>
    <n v="30"/>
    <n v="0"/>
    <n v="0"/>
  </r>
  <r>
    <x v="27"/>
    <d v="2015-09-07T00:00:00"/>
    <x v="1"/>
    <x v="3"/>
    <n v="1"/>
    <s v="易联"/>
    <n v="0"/>
    <n v="0"/>
    <n v="0"/>
    <n v="0"/>
    <n v="0"/>
    <n v="30"/>
    <n v="0"/>
    <n v="0"/>
  </r>
  <r>
    <x v="27"/>
    <d v="2015-09-09T00:00:00"/>
    <x v="1"/>
    <x v="3"/>
    <n v="1"/>
    <s v="易联"/>
    <n v="0"/>
    <n v="0"/>
    <n v="0"/>
    <n v="0"/>
    <n v="0"/>
    <n v="120"/>
    <n v="0"/>
    <n v="0"/>
  </r>
  <r>
    <x v="27"/>
    <d v="2015-09-12T00:00:00"/>
    <x v="1"/>
    <x v="3"/>
    <n v="1"/>
    <s v="易联"/>
    <n v="0"/>
    <n v="0"/>
    <n v="0"/>
    <n v="0"/>
    <n v="0"/>
    <n v="30"/>
    <n v="0"/>
    <n v="0"/>
  </r>
  <r>
    <x v="27"/>
    <d v="2015-09-16T00:00:00"/>
    <x v="1"/>
    <x v="3"/>
    <n v="1"/>
    <s v="易联"/>
    <n v="0"/>
    <n v="0"/>
    <n v="0"/>
    <n v="0"/>
    <n v="0"/>
    <n v="60"/>
    <n v="0"/>
    <n v="0"/>
  </r>
  <r>
    <x v="27"/>
    <d v="2015-09-17T00:00:00"/>
    <x v="1"/>
    <x v="3"/>
    <n v="1"/>
    <s v="易联"/>
    <n v="0"/>
    <n v="0"/>
    <n v="0"/>
    <n v="0"/>
    <n v="0"/>
    <n v="30"/>
    <n v="0"/>
    <n v="0"/>
  </r>
  <r>
    <x v="27"/>
    <d v="2015-09-22T00:00:00"/>
    <x v="1"/>
    <x v="3"/>
    <n v="1"/>
    <s v="易联"/>
    <n v="0"/>
    <n v="0"/>
    <n v="0"/>
    <n v="0"/>
    <n v="0"/>
    <n v="30"/>
    <n v="0"/>
    <n v="0"/>
  </r>
  <r>
    <x v="27"/>
    <d v="2015-09-23T00:00:00"/>
    <x v="1"/>
    <x v="3"/>
    <n v="1"/>
    <s v="易联"/>
    <n v="0"/>
    <n v="0"/>
    <n v="0"/>
    <n v="0"/>
    <n v="0"/>
    <n v="90"/>
    <n v="0"/>
    <n v="0"/>
  </r>
  <r>
    <x v="27"/>
    <d v="2015-09-24T00:00:00"/>
    <x v="1"/>
    <x v="3"/>
    <n v="1"/>
    <s v="易联"/>
    <n v="0"/>
    <n v="0"/>
    <n v="0"/>
    <n v="0"/>
    <n v="0"/>
    <n v="60"/>
    <n v="0"/>
    <n v="0"/>
  </r>
  <r>
    <x v="27"/>
    <d v="2015-09-25T00:00:00"/>
    <x v="1"/>
    <x v="3"/>
    <n v="1"/>
    <s v="易联"/>
    <n v="0"/>
    <n v="0"/>
    <n v="0"/>
    <n v="0"/>
    <n v="0"/>
    <n v="540"/>
    <n v="0"/>
    <n v="0"/>
  </r>
  <r>
    <x v="27"/>
    <d v="2015-09-26T00:00:00"/>
    <x v="1"/>
    <x v="3"/>
    <n v="1"/>
    <s v="易联"/>
    <n v="0"/>
    <n v="0"/>
    <n v="0"/>
    <n v="0"/>
    <n v="0"/>
    <n v="180"/>
    <n v="0"/>
    <n v="0"/>
  </r>
  <r>
    <x v="27"/>
    <d v="2015-09-27T00:00:00"/>
    <x v="1"/>
    <x v="3"/>
    <n v="1"/>
    <s v="易联"/>
    <n v="0"/>
    <n v="0"/>
    <n v="0"/>
    <n v="0"/>
    <n v="0"/>
    <n v="210"/>
    <n v="0"/>
    <n v="0"/>
  </r>
  <r>
    <x v="27"/>
    <d v="2015-09-28T00:00:00"/>
    <x v="1"/>
    <x v="3"/>
    <n v="1"/>
    <s v="易联"/>
    <n v="0"/>
    <n v="0"/>
    <n v="0"/>
    <n v="0"/>
    <n v="0"/>
    <n v="510"/>
    <n v="0"/>
    <n v="0"/>
  </r>
  <r>
    <x v="27"/>
    <d v="2015-09-29T00:00:00"/>
    <x v="1"/>
    <x v="3"/>
    <n v="1"/>
    <s v="易联"/>
    <n v="0"/>
    <n v="0"/>
    <n v="0"/>
    <n v="0"/>
    <n v="0"/>
    <n v="600"/>
    <n v="0"/>
    <n v="0"/>
  </r>
  <r>
    <x v="27"/>
    <d v="2015-09-30T00:00:00"/>
    <x v="1"/>
    <x v="3"/>
    <n v="1"/>
    <s v="易联"/>
    <n v="0"/>
    <n v="0"/>
    <n v="0"/>
    <n v="0"/>
    <n v="0"/>
    <n v="780"/>
    <n v="0"/>
    <n v="0"/>
  </r>
  <r>
    <x v="27"/>
    <d v="2015-10-01T00:00:00"/>
    <x v="1"/>
    <x v="4"/>
    <n v="1"/>
    <s v="易联"/>
    <n v="0"/>
    <n v="0"/>
    <n v="0"/>
    <n v="0"/>
    <n v="0"/>
    <n v="390"/>
    <n v="37.5"/>
    <n v="0"/>
  </r>
  <r>
    <x v="27"/>
    <d v="2015-10-02T00:00:00"/>
    <x v="1"/>
    <x v="4"/>
    <n v="1"/>
    <s v="易联"/>
    <n v="0"/>
    <n v="0"/>
    <n v="0"/>
    <n v="0"/>
    <n v="0"/>
    <n v="90"/>
    <n v="31"/>
    <n v="0"/>
  </r>
  <r>
    <x v="27"/>
    <d v="2015-10-03T00:00:00"/>
    <x v="1"/>
    <x v="4"/>
    <n v="1"/>
    <s v="易联"/>
    <n v="0"/>
    <n v="0"/>
    <n v="0"/>
    <n v="0"/>
    <n v="0"/>
    <n v="60"/>
    <n v="22"/>
    <n v="0"/>
  </r>
  <r>
    <x v="27"/>
    <d v="2015-10-06T00:00:00"/>
    <x v="1"/>
    <x v="4"/>
    <n v="1"/>
    <s v="易联"/>
    <n v="0"/>
    <n v="0"/>
    <n v="0"/>
    <n v="0"/>
    <n v="0"/>
    <n v="150"/>
    <n v="115"/>
    <n v="0"/>
  </r>
  <r>
    <x v="27"/>
    <d v="2015-10-07T00:00:00"/>
    <x v="1"/>
    <x v="4"/>
    <n v="1"/>
    <s v="易联"/>
    <n v="0"/>
    <n v="0"/>
    <n v="0"/>
    <n v="0"/>
    <n v="0"/>
    <n v="30"/>
    <n v="33"/>
    <n v="0"/>
  </r>
  <r>
    <x v="27"/>
    <d v="2015-10-18T00:00:00"/>
    <x v="1"/>
    <x v="4"/>
    <n v="1"/>
    <s v="易联"/>
    <n v="0"/>
    <n v="0"/>
    <n v="0"/>
    <n v="0"/>
    <n v="0"/>
    <n v="30"/>
    <n v="0"/>
    <n v="0"/>
  </r>
  <r>
    <x v="27"/>
    <d v="2015-10-23T00:00:00"/>
    <x v="1"/>
    <x v="4"/>
    <n v="1"/>
    <s v="易联"/>
    <n v="0"/>
    <n v="0"/>
    <n v="0"/>
    <n v="0"/>
    <n v="0"/>
    <n v="60"/>
    <n v="0"/>
    <n v="0"/>
  </r>
  <r>
    <x v="27"/>
    <d v="2015-10-24T00:00:00"/>
    <x v="1"/>
    <x v="4"/>
    <n v="1"/>
    <s v="易联"/>
    <n v="0"/>
    <n v="0"/>
    <n v="0"/>
    <n v="0"/>
    <n v="0"/>
    <n v="210"/>
    <n v="0"/>
    <n v="0"/>
  </r>
  <r>
    <x v="27"/>
    <d v="2015-10-25T00:00:00"/>
    <x v="1"/>
    <x v="4"/>
    <n v="1"/>
    <s v="易联"/>
    <n v="0"/>
    <n v="0"/>
    <n v="0"/>
    <n v="0"/>
    <n v="0"/>
    <n v="60"/>
    <n v="0"/>
    <n v="0"/>
  </r>
  <r>
    <x v="27"/>
    <d v="2015-10-26T00:00:00"/>
    <x v="1"/>
    <x v="4"/>
    <n v="1"/>
    <s v="易联"/>
    <n v="0"/>
    <n v="0"/>
    <n v="0"/>
    <n v="0"/>
    <n v="0"/>
    <n v="300"/>
    <n v="0"/>
    <n v="0"/>
  </r>
  <r>
    <x v="27"/>
    <d v="2015-10-27T00:00:00"/>
    <x v="1"/>
    <x v="4"/>
    <n v="1"/>
    <s v="易联"/>
    <n v="0"/>
    <n v="0"/>
    <n v="0"/>
    <n v="0"/>
    <n v="0"/>
    <n v="150"/>
    <n v="0"/>
    <n v="0"/>
  </r>
  <r>
    <x v="27"/>
    <d v="2015-10-28T00:00:00"/>
    <x v="1"/>
    <x v="4"/>
    <n v="1"/>
    <s v="易联"/>
    <n v="0"/>
    <n v="0"/>
    <n v="0"/>
    <n v="0"/>
    <n v="0"/>
    <n v="150"/>
    <n v="0"/>
    <n v="0"/>
  </r>
  <r>
    <x v="27"/>
    <d v="2015-10-29T00:00:00"/>
    <x v="1"/>
    <x v="4"/>
    <n v="1"/>
    <s v="易联"/>
    <n v="0"/>
    <n v="0"/>
    <n v="0"/>
    <n v="0"/>
    <n v="0"/>
    <n v="300"/>
    <n v="0"/>
    <n v="0"/>
  </r>
  <r>
    <x v="27"/>
    <d v="2015-10-30T00:00:00"/>
    <x v="1"/>
    <x v="4"/>
    <n v="1"/>
    <s v="易联"/>
    <n v="0"/>
    <n v="0"/>
    <n v="0"/>
    <n v="0"/>
    <n v="0"/>
    <n v="690"/>
    <n v="60.12"/>
    <n v="0"/>
  </r>
  <r>
    <x v="27"/>
    <d v="2015-10-31T00:00:00"/>
    <x v="1"/>
    <x v="4"/>
    <n v="1"/>
    <s v="易联"/>
    <n v="0"/>
    <n v="0"/>
    <n v="0"/>
    <n v="0"/>
    <n v="0"/>
    <n v="480"/>
    <n v="38.5"/>
    <n v="0"/>
  </r>
  <r>
    <x v="27"/>
    <d v="2015-11-01T00:00:00"/>
    <x v="1"/>
    <x v="5"/>
    <n v="1"/>
    <s v="易联"/>
    <n v="0"/>
    <n v="0"/>
    <n v="0"/>
    <n v="0"/>
    <n v="0"/>
    <n v="270"/>
    <n v="66"/>
    <n v="0"/>
  </r>
  <r>
    <x v="27"/>
    <d v="2015-11-02T00:00:00"/>
    <x v="1"/>
    <x v="5"/>
    <n v="1"/>
    <s v="易联"/>
    <n v="0"/>
    <n v="0"/>
    <n v="0"/>
    <n v="0"/>
    <n v="0"/>
    <n v="480"/>
    <n v="192.5"/>
    <n v="0"/>
  </r>
  <r>
    <x v="27"/>
    <d v="2015-11-03T00:00:00"/>
    <x v="1"/>
    <x v="5"/>
    <n v="1"/>
    <s v="易联"/>
    <n v="0"/>
    <n v="0"/>
    <n v="0"/>
    <n v="0"/>
    <n v="0"/>
    <n v="210"/>
    <n v="148.5"/>
    <n v="0"/>
  </r>
  <r>
    <x v="27"/>
    <d v="2015-11-03T00:00:00"/>
    <x v="1"/>
    <x v="5"/>
    <n v="15"/>
    <s v="农业银行"/>
    <n v="0"/>
    <n v="0"/>
    <n v="0"/>
    <n v="0"/>
    <n v="0"/>
    <n v="60"/>
    <n v="33"/>
    <n v="0"/>
  </r>
  <r>
    <x v="27"/>
    <d v="2015-11-04T00:00:00"/>
    <x v="1"/>
    <x v="5"/>
    <n v="1"/>
    <s v="易联"/>
    <n v="0"/>
    <n v="0"/>
    <n v="0"/>
    <n v="0"/>
    <n v="0"/>
    <n v="90"/>
    <n v="49.5"/>
    <n v="0"/>
  </r>
  <r>
    <x v="27"/>
    <d v="2015-11-05T00:00:00"/>
    <x v="1"/>
    <x v="5"/>
    <n v="1"/>
    <s v="易联"/>
    <n v="0"/>
    <n v="0"/>
    <n v="0"/>
    <n v="0"/>
    <n v="0"/>
    <n v="90"/>
    <n v="66"/>
    <n v="0"/>
  </r>
  <r>
    <x v="27"/>
    <d v="2015-11-05T00:00:00"/>
    <x v="1"/>
    <x v="5"/>
    <n v="15"/>
    <s v="农业银行"/>
    <n v="0"/>
    <n v="0"/>
    <n v="0"/>
    <n v="0"/>
    <n v="0"/>
    <n v="0"/>
    <n v="0"/>
    <n v="0"/>
  </r>
  <r>
    <x v="27"/>
    <d v="2015-11-06T00:00:00"/>
    <x v="1"/>
    <x v="5"/>
    <n v="1"/>
    <s v="易联"/>
    <n v="0"/>
    <n v="0"/>
    <n v="0"/>
    <n v="0"/>
    <n v="0"/>
    <n v="90"/>
    <n v="66"/>
    <n v="0"/>
  </r>
  <r>
    <x v="27"/>
    <d v="2015-11-07T00:00:00"/>
    <x v="1"/>
    <x v="5"/>
    <n v="1"/>
    <s v="易联"/>
    <n v="0"/>
    <n v="0"/>
    <n v="0"/>
    <n v="0"/>
    <n v="0"/>
    <n v="30"/>
    <n v="0"/>
    <n v="0"/>
  </r>
  <r>
    <x v="27"/>
    <d v="2015-11-09T00:00:00"/>
    <x v="1"/>
    <x v="5"/>
    <n v="1"/>
    <s v="易联"/>
    <n v="0"/>
    <n v="0"/>
    <n v="0"/>
    <n v="0"/>
    <n v="0"/>
    <n v="60"/>
    <n v="0"/>
    <n v="0"/>
  </r>
  <r>
    <x v="27"/>
    <d v="2015-11-10T00:00:00"/>
    <x v="1"/>
    <x v="5"/>
    <n v="1"/>
    <s v="易联"/>
    <n v="0"/>
    <n v="0"/>
    <n v="0"/>
    <n v="0"/>
    <n v="0"/>
    <n v="30"/>
    <n v="0"/>
    <n v="0"/>
  </r>
  <r>
    <x v="27"/>
    <d v="2015-11-12T00:00:00"/>
    <x v="1"/>
    <x v="5"/>
    <n v="1"/>
    <s v="易联"/>
    <n v="0"/>
    <n v="0"/>
    <n v="0"/>
    <n v="0"/>
    <n v="0"/>
    <n v="30"/>
    <n v="0"/>
    <n v="0"/>
  </r>
  <r>
    <x v="27"/>
    <d v="2015-11-13T00:00:00"/>
    <x v="1"/>
    <x v="5"/>
    <n v="1"/>
    <s v="易联"/>
    <n v="0"/>
    <n v="0"/>
    <n v="0"/>
    <n v="0"/>
    <n v="0"/>
    <n v="30"/>
    <n v="0"/>
    <n v="0"/>
  </r>
  <r>
    <x v="27"/>
    <d v="2015-11-15T00:00:00"/>
    <x v="1"/>
    <x v="5"/>
    <n v="1"/>
    <s v="易联"/>
    <n v="0"/>
    <n v="0"/>
    <n v="0"/>
    <n v="0"/>
    <n v="0"/>
    <n v="60"/>
    <n v="0"/>
    <n v="0"/>
  </r>
  <r>
    <x v="27"/>
    <d v="2015-11-17T00:00:00"/>
    <x v="1"/>
    <x v="5"/>
    <n v="1"/>
    <s v="易联"/>
    <n v="0"/>
    <n v="0"/>
    <n v="0"/>
    <n v="0"/>
    <n v="0"/>
    <n v="60"/>
    <n v="0"/>
    <n v="0"/>
  </r>
  <r>
    <x v="27"/>
    <d v="2015-11-25T00:00:00"/>
    <x v="1"/>
    <x v="5"/>
    <n v="1"/>
    <s v="易联"/>
    <n v="0"/>
    <n v="0"/>
    <n v="0"/>
    <n v="0"/>
    <n v="0"/>
    <n v="300"/>
    <n v="0"/>
    <n v="0"/>
  </r>
  <r>
    <x v="27"/>
    <d v="2015-11-26T00:00:00"/>
    <x v="1"/>
    <x v="5"/>
    <n v="1"/>
    <s v="易联"/>
    <n v="0"/>
    <n v="0"/>
    <n v="0"/>
    <n v="0"/>
    <n v="0"/>
    <n v="90"/>
    <n v="0"/>
    <n v="0"/>
  </r>
  <r>
    <x v="27"/>
    <d v="2015-11-27T00:00:00"/>
    <x v="1"/>
    <x v="5"/>
    <n v="1"/>
    <s v="易联"/>
    <n v="0"/>
    <n v="0"/>
    <n v="0"/>
    <n v="0"/>
    <n v="0"/>
    <n v="120"/>
    <n v="0"/>
    <n v="0"/>
  </r>
  <r>
    <x v="27"/>
    <d v="2015-11-28T00:00:00"/>
    <x v="1"/>
    <x v="5"/>
    <n v="1"/>
    <s v="易联"/>
    <n v="0"/>
    <n v="0"/>
    <n v="0"/>
    <n v="0"/>
    <n v="0"/>
    <n v="180"/>
    <n v="0"/>
    <n v="0"/>
  </r>
  <r>
    <x v="27"/>
    <d v="2015-11-29T00:00:00"/>
    <x v="1"/>
    <x v="5"/>
    <n v="1"/>
    <s v="易联"/>
    <n v="0"/>
    <n v="0"/>
    <n v="0"/>
    <n v="0"/>
    <n v="0"/>
    <n v="450"/>
    <n v="0"/>
    <n v="0"/>
  </r>
  <r>
    <x v="27"/>
    <d v="2015-11-29T00:00:00"/>
    <x v="1"/>
    <x v="5"/>
    <n v="13"/>
    <s v="支付宝线下还款"/>
    <n v="0"/>
    <n v="0"/>
    <n v="0"/>
    <n v="0"/>
    <n v="0"/>
    <n v="30"/>
    <n v="2"/>
    <n v="0"/>
  </r>
  <r>
    <x v="27"/>
    <d v="2015-11-30T00:00:00"/>
    <x v="1"/>
    <x v="5"/>
    <n v="1"/>
    <s v="易联"/>
    <n v="0"/>
    <n v="0"/>
    <n v="0"/>
    <n v="0"/>
    <n v="0"/>
    <n v="540"/>
    <n v="22"/>
    <n v="0"/>
  </r>
  <r>
    <x v="27"/>
    <d v="2015-11-30T00:00:00"/>
    <x v="1"/>
    <x v="5"/>
    <n v="13"/>
    <s v="支付宝线下还款"/>
    <n v="0"/>
    <n v="0"/>
    <n v="0"/>
    <n v="0"/>
    <n v="0"/>
    <n v="0"/>
    <n v="4"/>
    <n v="0"/>
  </r>
  <r>
    <x v="27"/>
    <d v="2015-12-02T00:00:00"/>
    <x v="1"/>
    <x v="6"/>
    <n v="13"/>
    <s v="支付宝线下还款"/>
    <n v="0"/>
    <n v="0"/>
    <n v="0"/>
    <n v="0"/>
    <n v="0"/>
    <n v="60"/>
    <n v="16.5"/>
    <n v="0"/>
  </r>
  <r>
    <x v="27"/>
    <d v="2015-12-04T00:00:00"/>
    <x v="1"/>
    <x v="6"/>
    <n v="1"/>
    <s v="易联"/>
    <n v="0"/>
    <n v="0"/>
    <n v="0"/>
    <n v="0"/>
    <n v="0"/>
    <n v="90"/>
    <n v="77"/>
    <n v="0"/>
  </r>
  <r>
    <x v="27"/>
    <d v="2015-12-05T00:00:00"/>
    <x v="1"/>
    <x v="6"/>
    <n v="1"/>
    <s v="易联"/>
    <n v="0"/>
    <n v="0"/>
    <n v="0"/>
    <n v="0"/>
    <n v="0"/>
    <n v="30"/>
    <n v="33"/>
    <n v="0"/>
  </r>
  <r>
    <x v="27"/>
    <d v="2015-12-05T00:00:00"/>
    <x v="1"/>
    <x v="6"/>
    <n v="13"/>
    <s v="支付宝线下还款"/>
    <n v="0"/>
    <n v="0"/>
    <n v="0"/>
    <n v="0"/>
    <n v="0"/>
    <n v="30"/>
    <n v="17"/>
    <n v="0"/>
  </r>
  <r>
    <x v="27"/>
    <d v="2015-12-06T00:00:00"/>
    <x v="1"/>
    <x v="6"/>
    <n v="1"/>
    <s v="易联"/>
    <n v="0"/>
    <n v="0"/>
    <n v="0"/>
    <n v="0"/>
    <n v="0"/>
    <n v="60"/>
    <n v="71.5"/>
    <n v="0"/>
  </r>
  <r>
    <x v="28"/>
    <d v="2015-09-21T00:00:00"/>
    <x v="1"/>
    <x v="3"/>
    <n v="2"/>
    <s v="易宝-现金贷"/>
    <n v="101772.94845900001"/>
    <n v="0"/>
    <n v="0"/>
    <n v="0"/>
    <n v="0"/>
    <n v="0"/>
    <n v="0"/>
    <n v="101772.94845900001"/>
  </r>
  <r>
    <x v="28"/>
    <d v="2015-09-22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25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26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27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28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29T00:00:00"/>
    <x v="1"/>
    <x v="3"/>
    <n v="2"/>
    <s v="易宝-现金贷"/>
    <n v="170181.06696500001"/>
    <n v="0"/>
    <n v="0"/>
    <n v="0"/>
    <n v="0"/>
    <n v="0"/>
    <n v="0"/>
    <n v="170181.06696500001"/>
  </r>
  <r>
    <x v="28"/>
    <d v="2015-09-30T00:00:00"/>
    <x v="1"/>
    <x v="3"/>
    <n v="2"/>
    <s v="易宝-现金贷"/>
    <n v="102108.64017899999"/>
    <n v="0"/>
    <n v="0"/>
    <n v="0"/>
    <n v="0"/>
    <n v="0"/>
    <n v="0"/>
    <n v="102108.64017899999"/>
  </r>
  <r>
    <x v="28"/>
    <d v="2015-10-01T00:00:00"/>
    <x v="1"/>
    <x v="4"/>
    <n v="2"/>
    <s v="易宝-现金贷"/>
    <n v="68072.426785999996"/>
    <n v="0"/>
    <n v="0"/>
    <n v="0"/>
    <n v="0"/>
    <n v="0"/>
    <n v="0"/>
    <n v="68072.426785999996"/>
  </r>
  <r>
    <x v="28"/>
    <d v="2015-10-02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04T00:00:00"/>
    <x v="1"/>
    <x v="4"/>
    <n v="2"/>
    <s v="易宝-现金贷"/>
    <n v="340362.13393000001"/>
    <n v="0"/>
    <n v="0"/>
    <n v="0"/>
    <n v="0"/>
    <n v="0"/>
    <n v="0"/>
    <n v="340362.13393000001"/>
  </r>
  <r>
    <x v="28"/>
    <d v="2015-10-06T00:00:00"/>
    <x v="1"/>
    <x v="4"/>
    <n v="2"/>
    <s v="易宝-现金贷"/>
    <n v="272289.70714399999"/>
    <n v="0"/>
    <n v="0"/>
    <n v="0"/>
    <n v="0"/>
    <n v="0"/>
    <n v="0"/>
    <n v="272289.70714399999"/>
  </r>
  <r>
    <x v="28"/>
    <d v="2015-10-12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15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17T00:00:00"/>
    <x v="1"/>
    <x v="4"/>
    <n v="2"/>
    <s v="易宝-现金贷"/>
    <n v="238253.493751"/>
    <n v="0"/>
    <n v="0"/>
    <n v="0"/>
    <n v="0"/>
    <n v="0"/>
    <n v="0"/>
    <n v="238253.493751"/>
  </r>
  <r>
    <x v="28"/>
    <d v="2015-10-19T00:00:00"/>
    <x v="1"/>
    <x v="4"/>
    <n v="2"/>
    <s v="易宝-现金贷"/>
    <n v="207957.52358800001"/>
    <n v="0"/>
    <n v="0"/>
    <n v="0"/>
    <n v="0"/>
    <n v="0"/>
    <n v="0"/>
    <n v="207957.52358800001"/>
  </r>
  <r>
    <x v="28"/>
    <d v="2015-10-20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21T00:00:00"/>
    <x v="1"/>
    <x v="4"/>
    <n v="2"/>
    <s v="易宝-现金贷"/>
    <n v="101772.94818599999"/>
    <n v="0"/>
    <n v="0"/>
    <n v="0"/>
    <n v="0"/>
    <n v="0"/>
    <n v="0"/>
    <n v="101772.94818599999"/>
  </r>
  <r>
    <x v="28"/>
    <d v="2015-10-22T00:00:00"/>
    <x v="1"/>
    <x v="4"/>
    <n v="2"/>
    <s v="易宝-现金贷"/>
    <n v="434242.23900300002"/>
    <n v="0"/>
    <n v="0"/>
    <n v="0"/>
    <n v="0"/>
    <n v="0"/>
    <n v="0"/>
    <n v="434242.23900300002"/>
  </r>
  <r>
    <x v="28"/>
    <d v="2015-10-25T00:00:00"/>
    <x v="1"/>
    <x v="4"/>
    <n v="2"/>
    <s v="易宝-现金贷"/>
    <n v="442470.77410899999"/>
    <n v="0"/>
    <n v="0"/>
    <n v="0"/>
    <n v="0"/>
    <n v="0"/>
    <n v="0"/>
    <n v="442470.77410899999"/>
  </r>
  <r>
    <x v="28"/>
    <d v="2015-10-26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27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28T00:00:00"/>
    <x v="1"/>
    <x v="4"/>
    <n v="2"/>
    <s v="易宝-现金贷"/>
    <n v="170181.06696500001"/>
    <n v="0"/>
    <n v="0"/>
    <n v="0"/>
    <n v="0"/>
    <n v="0"/>
    <n v="0"/>
    <n v="170181.06696500001"/>
  </r>
  <r>
    <x v="28"/>
    <d v="2015-10-29T00:00:00"/>
    <x v="1"/>
    <x v="4"/>
    <n v="2"/>
    <s v="易宝-现金贷"/>
    <n v="395343.70941100002"/>
    <n v="0"/>
    <n v="0"/>
    <n v="0"/>
    <n v="0"/>
    <n v="0"/>
    <n v="0"/>
    <n v="395343.70941100002"/>
  </r>
  <r>
    <x v="28"/>
    <d v="2015-10-30T00:00:00"/>
    <x v="1"/>
    <x v="4"/>
    <n v="2"/>
    <s v="易宝-现金贷"/>
    <n v="207957.52358800001"/>
    <n v="0"/>
    <n v="0"/>
    <n v="0"/>
    <n v="0"/>
    <n v="0"/>
    <n v="0"/>
    <n v="207957.52358800001"/>
  </r>
  <r>
    <x v="28"/>
    <d v="2015-10-31T00:00:00"/>
    <x v="1"/>
    <x v="4"/>
    <n v="2"/>
    <s v="易宝-现金贷"/>
    <n v="164570.70212"/>
    <n v="0"/>
    <n v="0"/>
    <n v="0"/>
    <n v="0"/>
    <n v="0"/>
    <n v="0"/>
    <n v="164570.70212"/>
  </r>
  <r>
    <x v="28"/>
    <d v="2015-11-01T00:00:00"/>
    <x v="1"/>
    <x v="5"/>
    <n v="2"/>
    <s v="易宝-现金贷"/>
    <n v="68072.426785999996"/>
    <n v="0"/>
    <n v="0"/>
    <n v="0"/>
    <n v="0"/>
    <n v="0"/>
    <n v="0"/>
    <n v="68072.426785999996"/>
  </r>
  <r>
    <x v="28"/>
    <d v="2015-11-02T00:00:00"/>
    <x v="1"/>
    <x v="5"/>
    <n v="2"/>
    <s v="易宝-现金贷"/>
    <n v="170181.06696500001"/>
    <n v="0"/>
    <n v="0"/>
    <n v="0"/>
    <n v="0"/>
    <n v="0"/>
    <n v="0"/>
    <n v="170181.06696500001"/>
  </r>
  <r>
    <x v="28"/>
    <d v="2015-11-04T00:00:00"/>
    <x v="1"/>
    <x v="5"/>
    <n v="2"/>
    <s v="易宝-现金贷"/>
    <n v="340362.13393000001"/>
    <n v="0"/>
    <n v="0"/>
    <n v="0"/>
    <n v="0"/>
    <n v="0"/>
    <n v="0"/>
    <n v="340362.13393000001"/>
  </r>
  <r>
    <x v="28"/>
    <d v="2015-11-06T00:00:00"/>
    <x v="1"/>
    <x v="5"/>
    <n v="2"/>
    <s v="易宝-现金贷"/>
    <n v="272289.70714399999"/>
    <n v="0"/>
    <n v="0"/>
    <n v="0"/>
    <n v="0"/>
    <n v="0"/>
    <n v="0"/>
    <n v="272289.70714399999"/>
  </r>
  <r>
    <x v="28"/>
    <d v="2015-11-09T00:00:00"/>
    <x v="1"/>
    <x v="5"/>
    <n v="2"/>
    <s v="易宝-现金贷"/>
    <n v="102108.64017899999"/>
    <n v="0"/>
    <n v="0"/>
    <n v="0"/>
    <n v="0"/>
    <n v="0"/>
    <n v="0"/>
    <n v="102108.64017899999"/>
  </r>
  <r>
    <x v="28"/>
    <d v="2015-11-10T00:00:00"/>
    <x v="1"/>
    <x v="5"/>
    <n v="2"/>
    <s v="易宝-现金贷"/>
    <n v="272289.70714399999"/>
    <n v="0"/>
    <n v="0"/>
    <n v="0"/>
    <n v="0"/>
    <n v="0"/>
    <n v="0"/>
    <n v="272289.70714399999"/>
  </r>
  <r>
    <x v="28"/>
    <d v="2015-11-11T00:00:00"/>
    <x v="1"/>
    <x v="5"/>
    <n v="2"/>
    <s v="易宝-现金贷"/>
    <n v="102108.64017899999"/>
    <n v="0"/>
    <n v="0"/>
    <n v="0"/>
    <n v="0"/>
    <n v="0"/>
    <n v="0"/>
    <n v="102108.64017899999"/>
  </r>
  <r>
    <x v="28"/>
    <d v="2015-11-12T00:00:00"/>
    <x v="1"/>
    <x v="5"/>
    <n v="2"/>
    <s v="易宝-现金贷"/>
    <n v="266305.31797600002"/>
    <n v="0"/>
    <n v="0"/>
    <n v="0"/>
    <n v="0"/>
    <n v="0"/>
    <n v="0"/>
    <n v="266305.31797600002"/>
  </r>
  <r>
    <x v="28"/>
    <d v="2015-11-15T00:00:00"/>
    <x v="1"/>
    <x v="5"/>
    <n v="2"/>
    <s v="易宝-现金贷"/>
    <n v="170181.06696500001"/>
    <n v="0"/>
    <n v="0"/>
    <n v="0"/>
    <n v="0"/>
    <n v="0"/>
    <n v="0"/>
    <n v="170181.06696500001"/>
  </r>
  <r>
    <x v="28"/>
    <d v="2015-11-16T00:00:00"/>
    <x v="1"/>
    <x v="5"/>
    <n v="2"/>
    <s v="易宝-现金贷"/>
    <n v="105474.859086"/>
    <n v="0"/>
    <n v="0"/>
    <n v="0"/>
    <n v="0"/>
    <n v="0"/>
    <n v="0"/>
    <n v="105474.859086"/>
  </r>
  <r>
    <x v="28"/>
    <d v="2015-11-17T00:00:00"/>
    <x v="1"/>
    <x v="5"/>
    <n v="2"/>
    <s v="易宝-现金贷"/>
    <n v="238253.493751"/>
    <n v="0"/>
    <n v="0"/>
    <n v="0"/>
    <n v="0"/>
    <n v="0"/>
    <n v="0"/>
    <n v="238253.493751"/>
  </r>
  <r>
    <x v="28"/>
    <d v="2015-11-19T00:00:00"/>
    <x v="1"/>
    <x v="5"/>
    <n v="2"/>
    <s v="易宝-现金贷"/>
    <n v="207957.52358800001"/>
    <n v="0"/>
    <n v="0"/>
    <n v="0"/>
    <n v="0"/>
    <n v="0"/>
    <n v="0"/>
    <n v="207957.52358800001"/>
  </r>
  <r>
    <x v="28"/>
    <d v="2015-11-20T00:00:00"/>
    <x v="1"/>
    <x v="5"/>
    <n v="2"/>
    <s v="易宝-现金贷"/>
    <n v="377390.54190700001"/>
    <n v="0"/>
    <n v="0"/>
    <n v="0"/>
    <n v="0"/>
    <n v="0"/>
    <n v="0"/>
    <n v="377390.54190700001"/>
  </r>
  <r>
    <x v="28"/>
    <d v="2015-11-21T00:00:00"/>
    <x v="1"/>
    <x v="5"/>
    <n v="2"/>
    <s v="易宝-现金贷"/>
    <n v="101772.94845900001"/>
    <n v="0"/>
    <n v="0"/>
    <n v="0"/>
    <n v="0"/>
    <n v="0"/>
    <n v="0"/>
    <n v="101772.94845900001"/>
  </r>
  <r>
    <x v="28"/>
    <d v="2015-11-22T00:00:00"/>
    <x v="1"/>
    <x v="5"/>
    <n v="2"/>
    <s v="易宝-现金贷"/>
    <n v="434242.23900300002"/>
    <n v="0"/>
    <n v="0"/>
    <n v="0"/>
    <n v="0"/>
    <n v="0"/>
    <n v="0"/>
    <n v="434242.23900300002"/>
  </r>
  <r>
    <x v="28"/>
    <d v="2015-11-23T00:00:00"/>
    <x v="1"/>
    <x v="5"/>
    <n v="2"/>
    <s v="易宝-现金贷"/>
    <n v="183271.91826999999"/>
    <n v="0"/>
    <n v="0"/>
    <n v="0"/>
    <n v="0"/>
    <n v="0"/>
    <n v="0"/>
    <n v="183271.91826999999"/>
  </r>
  <r>
    <x v="28"/>
    <d v="2015-11-25T00:00:00"/>
    <x v="1"/>
    <x v="5"/>
    <n v="2"/>
    <s v="易宝-现金贷"/>
    <n v="442470.77410899999"/>
    <n v="0"/>
    <n v="0"/>
    <n v="0"/>
    <n v="0"/>
    <n v="0"/>
    <n v="0"/>
    <n v="442470.77410899999"/>
  </r>
  <r>
    <x v="28"/>
    <d v="2015-11-26T00:00:00"/>
    <x v="1"/>
    <x v="5"/>
    <n v="2"/>
    <s v="易宝-现金贷"/>
    <n v="170181.06696500001"/>
    <n v="0"/>
    <n v="0"/>
    <n v="0"/>
    <n v="0"/>
    <n v="0"/>
    <n v="0"/>
    <n v="170181.06696500001"/>
  </r>
  <r>
    <x v="28"/>
    <d v="2015-11-27T00:00:00"/>
    <x v="1"/>
    <x v="5"/>
    <n v="2"/>
    <s v="易宝-现金贷"/>
    <n v="222544.472175"/>
    <n v="0"/>
    <n v="0"/>
    <n v="0"/>
    <n v="0"/>
    <n v="0"/>
    <n v="0"/>
    <n v="222544.472175"/>
  </r>
  <r>
    <x v="28"/>
    <d v="2015-11-28T00:00:00"/>
    <x v="1"/>
    <x v="5"/>
    <n v="2"/>
    <s v="易宝-现金贷"/>
    <n v="170181.06696500001"/>
    <n v="0"/>
    <n v="0"/>
    <n v="0"/>
    <n v="0"/>
    <n v="0"/>
    <n v="0"/>
    <n v="170181.06696500001"/>
  </r>
  <r>
    <x v="28"/>
    <d v="2015-11-29T00:00:00"/>
    <x v="1"/>
    <x v="5"/>
    <n v="2"/>
    <s v="易宝-现金贷"/>
    <n v="395343.70941100002"/>
    <n v="0"/>
    <n v="0"/>
    <n v="0"/>
    <n v="0"/>
    <n v="0"/>
    <n v="0"/>
    <n v="395343.70941100002"/>
  </r>
  <r>
    <x v="28"/>
    <d v="2015-11-30T00:00:00"/>
    <x v="1"/>
    <x v="5"/>
    <n v="2"/>
    <s v="易宝-现金贷"/>
    <n v="207957.52358800001"/>
    <n v="0"/>
    <n v="0"/>
    <n v="0"/>
    <n v="0"/>
    <n v="0"/>
    <n v="0"/>
    <n v="207957.52358800001"/>
  </r>
  <r>
    <x v="28"/>
    <d v="2015-12-01T00:00:00"/>
    <x v="1"/>
    <x v="6"/>
    <n v="2"/>
    <s v="易宝-现金贷"/>
    <n v="232643.128906"/>
    <n v="0"/>
    <n v="0"/>
    <n v="0"/>
    <n v="0"/>
    <n v="0"/>
    <n v="0"/>
    <n v="232643.128906"/>
  </r>
  <r>
    <x v="28"/>
    <d v="2015-12-02T00:00:00"/>
    <x v="1"/>
    <x v="6"/>
    <n v="2"/>
    <s v="易宝-现金贷"/>
    <n v="170181.06696500001"/>
    <n v="0"/>
    <n v="0"/>
    <n v="0"/>
    <n v="0"/>
    <n v="0"/>
    <n v="0"/>
    <n v="170181.06696500001"/>
  </r>
  <r>
    <x v="28"/>
    <d v="2015-12-04T00:00:00"/>
    <x v="1"/>
    <x v="6"/>
    <n v="2"/>
    <s v="易宝-现金贷"/>
    <n v="340362.13393000001"/>
    <n v="0"/>
    <n v="0"/>
    <n v="0"/>
    <n v="0"/>
    <n v="0"/>
    <n v="0"/>
    <n v="340362.13393000001"/>
  </r>
  <r>
    <x v="28"/>
    <d v="2015-12-06T00:00:00"/>
    <x v="1"/>
    <x v="6"/>
    <n v="2"/>
    <s v="易宝-现金贷"/>
    <n v="272289.70714399999"/>
    <n v="0"/>
    <n v="0"/>
    <n v="0"/>
    <n v="0"/>
    <n v="0"/>
    <n v="0"/>
    <n v="272289.70714399999"/>
  </r>
  <r>
    <x v="28"/>
    <d v="2015-12-09T00:00:00"/>
    <x v="1"/>
    <x v="6"/>
    <n v="2"/>
    <s v="易宝-现金贷"/>
    <n v="102108.64017899999"/>
    <n v="0"/>
    <n v="0"/>
    <n v="0"/>
    <n v="0"/>
    <n v="0"/>
    <n v="0"/>
    <n v="102108.64017899999"/>
  </r>
  <r>
    <x v="28"/>
    <d v="2015-12-10T00:00:00"/>
    <x v="1"/>
    <x v="6"/>
    <n v="2"/>
    <s v="易宝-现金贷"/>
    <n v="272289.70714399999"/>
    <n v="0"/>
    <n v="0"/>
    <n v="0"/>
    <n v="0"/>
    <n v="0"/>
    <n v="0"/>
    <n v="272289.70714399999"/>
  </r>
  <r>
    <x v="28"/>
    <d v="2015-12-11T00:00:00"/>
    <x v="1"/>
    <x v="6"/>
    <n v="2"/>
    <s v="易宝-现金贷"/>
    <n v="102108.64017899999"/>
    <n v="0"/>
    <n v="0"/>
    <n v="0"/>
    <n v="0"/>
    <n v="0"/>
    <n v="0"/>
    <n v="102108.64017899999"/>
  </r>
  <r>
    <x v="28"/>
    <d v="2015-12-12T00:00:00"/>
    <x v="1"/>
    <x v="6"/>
    <n v="2"/>
    <s v="易宝-现金贷"/>
    <n v="266305.31797600002"/>
    <n v="0"/>
    <n v="0"/>
    <n v="0"/>
    <n v="0"/>
    <n v="0"/>
    <n v="0"/>
    <n v="266305.31797600002"/>
  </r>
  <r>
    <x v="28"/>
    <d v="2015-12-15T00:00:00"/>
    <x v="1"/>
    <x v="6"/>
    <n v="2"/>
    <s v="易宝-现金贷"/>
    <n v="170181.06696500001"/>
    <n v="0"/>
    <n v="0"/>
    <n v="0"/>
    <n v="0"/>
    <n v="0"/>
    <n v="0"/>
    <n v="170181.06696500001"/>
  </r>
  <r>
    <x v="28"/>
    <d v="2015-12-16T00:00:00"/>
    <x v="1"/>
    <x v="6"/>
    <n v="2"/>
    <s v="易宝-现金贷"/>
    <n v="105474.859086"/>
    <n v="0"/>
    <n v="0"/>
    <n v="0"/>
    <n v="0"/>
    <n v="0"/>
    <n v="0"/>
    <n v="105474.859086"/>
  </r>
  <r>
    <x v="28"/>
    <d v="2015-12-17T00:00:00"/>
    <x v="1"/>
    <x v="6"/>
    <n v="2"/>
    <s v="易宝-现金贷"/>
    <n v="238253.493751"/>
    <n v="0"/>
    <n v="0"/>
    <n v="0"/>
    <n v="0"/>
    <n v="0"/>
    <n v="0"/>
    <n v="238253.493751"/>
  </r>
  <r>
    <x v="28"/>
    <d v="2015-12-19T00:00:00"/>
    <x v="1"/>
    <x v="6"/>
    <n v="2"/>
    <s v="易宝-现金贷"/>
    <n v="207957.52358800001"/>
    <n v="0"/>
    <n v="0"/>
    <n v="0"/>
    <n v="0"/>
    <n v="0"/>
    <n v="0"/>
    <n v="207957.52358800001"/>
  </r>
  <r>
    <x v="28"/>
    <d v="2015-12-20T00:00:00"/>
    <x v="1"/>
    <x v="6"/>
    <n v="2"/>
    <s v="易宝-现金贷"/>
    <n v="377390.54190700001"/>
    <n v="0"/>
    <n v="0"/>
    <n v="0"/>
    <n v="0"/>
    <n v="0"/>
    <n v="0"/>
    <n v="377390.54190700001"/>
  </r>
  <r>
    <x v="28"/>
    <d v="2015-12-22T00:00:00"/>
    <x v="1"/>
    <x v="6"/>
    <n v="2"/>
    <s v="易宝-现金贷"/>
    <n v="264061.17203800002"/>
    <n v="0"/>
    <n v="0"/>
    <n v="0"/>
    <n v="0"/>
    <n v="0"/>
    <n v="0"/>
    <n v="264061.17203800002"/>
  </r>
  <r>
    <x v="28"/>
    <d v="2015-12-23T00:00:00"/>
    <x v="1"/>
    <x v="6"/>
    <n v="2"/>
    <s v="易宝-现金贷"/>
    <n v="183271.91826999999"/>
    <n v="0"/>
    <n v="0"/>
    <n v="0"/>
    <n v="0"/>
    <n v="0"/>
    <n v="0"/>
    <n v="183271.91826999999"/>
  </r>
  <r>
    <x v="28"/>
    <d v="2015-12-25T00:00:00"/>
    <x v="1"/>
    <x v="6"/>
    <n v="2"/>
    <s v="易宝-现金贷"/>
    <n v="272289.70714399999"/>
    <n v="0"/>
    <n v="0"/>
    <n v="0"/>
    <n v="0"/>
    <n v="0"/>
    <n v="0"/>
    <n v="272289.70714399999"/>
  </r>
  <r>
    <x v="28"/>
    <d v="2015-12-27T00:00:00"/>
    <x v="1"/>
    <x v="6"/>
    <n v="2"/>
    <s v="易宝-现金贷"/>
    <n v="52363.405220000001"/>
    <n v="0"/>
    <n v="0"/>
    <n v="0"/>
    <n v="0"/>
    <n v="0"/>
    <n v="0"/>
    <n v="52363.405220000001"/>
  </r>
  <r>
    <x v="28"/>
    <d v="2015-12-29T00:00:00"/>
    <x v="1"/>
    <x v="6"/>
    <n v="2"/>
    <s v="易宝-现金贷"/>
    <n v="225162.64244600001"/>
    <n v="0"/>
    <n v="0"/>
    <n v="0"/>
    <n v="0"/>
    <n v="0"/>
    <n v="0"/>
    <n v="225162.64244600001"/>
  </r>
  <r>
    <x v="28"/>
    <d v="2015-12-30T00:00:00"/>
    <x v="1"/>
    <x v="6"/>
    <n v="2"/>
    <s v="易宝-现金贷"/>
    <n v="105848.883409"/>
    <n v="0"/>
    <n v="0"/>
    <n v="0"/>
    <n v="0"/>
    <n v="0"/>
    <n v="0"/>
    <n v="105848.883409"/>
  </r>
  <r>
    <x v="28"/>
    <d v="2015-12-31T00:00:00"/>
    <x v="1"/>
    <x v="6"/>
    <n v="2"/>
    <s v="易宝-现金贷"/>
    <n v="164570.70212"/>
    <n v="0"/>
    <n v="0"/>
    <n v="0"/>
    <n v="0"/>
    <n v="0"/>
    <n v="0"/>
    <n v="164570.70212"/>
  </r>
  <r>
    <x v="28"/>
    <d v="2016-01-09T00:00:00"/>
    <x v="0"/>
    <x v="8"/>
    <n v="2"/>
    <s v="易宝-现金贷"/>
    <n v="102108.64017899999"/>
    <n v="0"/>
    <n v="0"/>
    <n v="0"/>
    <n v="0"/>
    <n v="0"/>
    <n v="0"/>
    <n v="102108.64017899999"/>
  </r>
  <r>
    <x v="28"/>
    <d v="2016-01-10T00:00:00"/>
    <x v="0"/>
    <x v="8"/>
    <n v="2"/>
    <s v="易宝-现金贷"/>
    <n v="272289.70714399999"/>
    <n v="0"/>
    <n v="0"/>
    <n v="0"/>
    <n v="0"/>
    <n v="0"/>
    <n v="0"/>
    <n v="272289.70714399999"/>
  </r>
  <r>
    <x v="28"/>
    <d v="2016-01-11T00:00:00"/>
    <x v="0"/>
    <x v="8"/>
    <n v="2"/>
    <s v="易宝-现金贷"/>
    <n v="102108.64017899999"/>
    <n v="0"/>
    <n v="0"/>
    <n v="0"/>
    <n v="0"/>
    <n v="0"/>
    <n v="0"/>
    <n v="102108.64017899999"/>
  </r>
  <r>
    <x v="28"/>
    <d v="2016-01-12T00:00:00"/>
    <x v="0"/>
    <x v="8"/>
    <n v="2"/>
    <s v="易宝-现金贷"/>
    <n v="96124.251011"/>
    <n v="0"/>
    <n v="0"/>
    <n v="0"/>
    <n v="0"/>
    <n v="0"/>
    <n v="0"/>
    <n v="96124.251011"/>
  </r>
  <r>
    <x v="28"/>
    <d v="2016-01-16T00:00:00"/>
    <x v="0"/>
    <x v="8"/>
    <n v="2"/>
    <s v="易宝-现金贷"/>
    <n v="105474.859086"/>
    <n v="0"/>
    <n v="0"/>
    <n v="0"/>
    <n v="0"/>
    <n v="0"/>
    <n v="0"/>
    <n v="105474.859086"/>
  </r>
  <r>
    <x v="28"/>
    <d v="2016-01-20T00:00:00"/>
    <x v="0"/>
    <x v="8"/>
    <n v="2"/>
    <s v="易宝-现金贷"/>
    <n v="207209.474942"/>
    <n v="0"/>
    <n v="0"/>
    <n v="0"/>
    <n v="0"/>
    <n v="0"/>
    <n v="0"/>
    <n v="207209.474942"/>
  </r>
  <r>
    <x v="28"/>
    <d v="2016-01-23T00:00:00"/>
    <x v="0"/>
    <x v="8"/>
    <n v="2"/>
    <s v="易宝-现金贷"/>
    <n v="183271.91826999999"/>
    <n v="0"/>
    <n v="0"/>
    <n v="0"/>
    <n v="0"/>
    <n v="0"/>
    <n v="0"/>
    <n v="183271.91826999999"/>
  </r>
  <r>
    <x v="28"/>
    <d v="2016-01-27T00:00:00"/>
    <x v="0"/>
    <x v="8"/>
    <n v="2"/>
    <s v="易宝-现金贷"/>
    <n v="52363.405209999997"/>
    <n v="0"/>
    <n v="0"/>
    <n v="0"/>
    <n v="0"/>
    <n v="0"/>
    <n v="0"/>
    <n v="52363.405209999997"/>
  </r>
  <r>
    <x v="28"/>
    <d v="2015-09-25T00:00:00"/>
    <x v="1"/>
    <x v="3"/>
    <n v="1"/>
    <s v="易联"/>
    <n v="0"/>
    <n v="147798"/>
    <n v="1134"/>
    <n v="145530"/>
    <n v="1134"/>
    <n v="9690"/>
    <n v="2723"/>
    <n v="-147798"/>
  </r>
  <r>
    <x v="28"/>
    <d v="2015-09-26T00:00:00"/>
    <x v="1"/>
    <x v="3"/>
    <n v="1"/>
    <s v="易联"/>
    <n v="0"/>
    <n v="137214"/>
    <n v="756"/>
    <n v="135702"/>
    <n v="756"/>
    <n v="4170"/>
    <n v="895.5"/>
    <n v="-137214"/>
  </r>
  <r>
    <x v="28"/>
    <d v="2015-09-27T00:00:00"/>
    <x v="1"/>
    <x v="3"/>
    <n v="1"/>
    <s v="易联"/>
    <n v="0"/>
    <n v="136836"/>
    <n v="1134"/>
    <n v="133056"/>
    <n v="2646"/>
    <n v="7080"/>
    <n v="1904.5"/>
    <n v="-136836"/>
  </r>
  <r>
    <x v="28"/>
    <d v="2015-09-28T00:00:00"/>
    <x v="1"/>
    <x v="3"/>
    <n v="1"/>
    <s v="易联"/>
    <n v="0"/>
    <n v="132678"/>
    <n v="1890"/>
    <n v="128520"/>
    <n v="2268"/>
    <n v="12870"/>
    <n v="2020"/>
    <n v="-132678"/>
  </r>
  <r>
    <x v="28"/>
    <d v="2015-09-29T00:00:00"/>
    <x v="1"/>
    <x v="3"/>
    <n v="1"/>
    <s v="易联"/>
    <n v="0"/>
    <n v="124362"/>
    <n v="1512"/>
    <n v="120204"/>
    <n v="2646"/>
    <n v="11700"/>
    <n v="1762"/>
    <n v="-124362"/>
  </r>
  <r>
    <x v="28"/>
    <d v="2015-09-30T00:00:00"/>
    <x v="1"/>
    <x v="3"/>
    <n v="1"/>
    <s v="易联"/>
    <n v="0"/>
    <n v="80892"/>
    <n v="756"/>
    <n v="74466"/>
    <n v="5670"/>
    <n v="12012"/>
    <n v="2116"/>
    <n v="-80892"/>
  </r>
  <r>
    <x v="28"/>
    <d v="2015-10-02T00:00:00"/>
    <x v="1"/>
    <x v="4"/>
    <n v="1"/>
    <s v="易联"/>
    <n v="0"/>
    <n v="128142"/>
    <n v="1134"/>
    <n v="125496"/>
    <n v="1512"/>
    <n v="4620"/>
    <n v="768"/>
    <n v="-128142"/>
  </r>
  <r>
    <x v="28"/>
    <d v="2015-10-04T00:00:00"/>
    <x v="1"/>
    <x v="4"/>
    <n v="1"/>
    <s v="易联"/>
    <n v="0"/>
    <n v="239274"/>
    <n v="2646"/>
    <n v="235494"/>
    <n v="1134"/>
    <n v="4260"/>
    <n v="775.5"/>
    <n v="-239274"/>
  </r>
  <r>
    <x v="28"/>
    <d v="2015-10-06T00:00:00"/>
    <x v="1"/>
    <x v="4"/>
    <n v="1"/>
    <s v="易联"/>
    <n v="0"/>
    <n v="186354"/>
    <n v="756"/>
    <n v="183708"/>
    <n v="1890"/>
    <n v="4680"/>
    <n v="806"/>
    <n v="-186354"/>
  </r>
  <r>
    <x v="28"/>
    <d v="2015-10-12T00:00:00"/>
    <x v="1"/>
    <x v="4"/>
    <n v="1"/>
    <s v="易联"/>
    <n v="0"/>
    <n v="121338"/>
    <n v="2268"/>
    <n v="110754"/>
    <n v="8316"/>
    <n v="8640"/>
    <n v="4669.5"/>
    <n v="-121338"/>
  </r>
  <r>
    <x v="28"/>
    <d v="2015-10-15T00:00:00"/>
    <x v="1"/>
    <x v="4"/>
    <n v="1"/>
    <s v="易联"/>
    <n v="0"/>
    <n v="147420"/>
    <n v="1890"/>
    <n v="127386"/>
    <n v="18144"/>
    <n v="12210"/>
    <n v="10912.5"/>
    <n v="-147420"/>
  </r>
  <r>
    <x v="28"/>
    <d v="2015-10-17T00:00:00"/>
    <x v="1"/>
    <x v="4"/>
    <n v="1"/>
    <s v="易联"/>
    <n v="0"/>
    <n v="184838"/>
    <n v="756"/>
    <n v="179168"/>
    <n v="4914"/>
    <n v="6720"/>
    <n v="2890.5"/>
    <n v="-184838"/>
  </r>
  <r>
    <x v="28"/>
    <d v="2015-10-19T00:00:00"/>
    <x v="1"/>
    <x v="4"/>
    <n v="1"/>
    <s v="易联"/>
    <n v="0"/>
    <n v="171990"/>
    <n v="756"/>
    <n v="161784"/>
    <n v="9450"/>
    <n v="10680"/>
    <n v="5311.5"/>
    <n v="-171990"/>
  </r>
  <r>
    <x v="28"/>
    <d v="2015-10-19T00:00:00"/>
    <x v="1"/>
    <x v="4"/>
    <n v="15"/>
    <s v="农业银行"/>
    <n v="0"/>
    <n v="2020"/>
    <n v="378"/>
    <n v="756"/>
    <n v="886"/>
    <n v="180"/>
    <n v="379.5"/>
    <n v="-2020"/>
  </r>
  <r>
    <x v="28"/>
    <d v="2015-10-20T00:00:00"/>
    <x v="1"/>
    <x v="4"/>
    <n v="1"/>
    <s v="易联"/>
    <n v="0"/>
    <n v="140994"/>
    <n v="378"/>
    <n v="131922"/>
    <n v="8694"/>
    <n v="10320"/>
    <n v="5031"/>
    <n v="-140994"/>
  </r>
  <r>
    <x v="28"/>
    <d v="2015-10-22T00:00:00"/>
    <x v="1"/>
    <x v="4"/>
    <n v="1"/>
    <s v="易联"/>
    <n v="0"/>
    <n v="344736"/>
    <n v="3402"/>
    <n v="331506"/>
    <n v="9828"/>
    <n v="11708"/>
    <n v="4510"/>
    <n v="-344736"/>
  </r>
  <r>
    <x v="28"/>
    <d v="2015-10-22T00:00:00"/>
    <x v="1"/>
    <x v="4"/>
    <n v="15"/>
    <s v="农业银行"/>
    <n v="0"/>
    <n v="8694"/>
    <n v="378"/>
    <n v="6804"/>
    <n v="1512"/>
    <n v="420"/>
    <n v="1008"/>
    <n v="-8694"/>
  </r>
  <r>
    <x v="28"/>
    <d v="2015-10-25T00:00:00"/>
    <x v="1"/>
    <x v="4"/>
    <n v="1"/>
    <s v="易联"/>
    <n v="0"/>
    <n v="339215.01"/>
    <n v="756"/>
    <n v="336569.01"/>
    <n v="1890"/>
    <n v="8370"/>
    <n v="1227.5"/>
    <n v="-339215.01"/>
  </r>
  <r>
    <x v="28"/>
    <d v="2015-10-27T00:00:00"/>
    <x v="1"/>
    <x v="4"/>
    <n v="1"/>
    <s v="易联"/>
    <n v="0"/>
    <n v="135702"/>
    <n v="1512"/>
    <n v="120204"/>
    <n v="13986"/>
    <n v="13404.5"/>
    <n v="5831.5"/>
    <n v="-135702"/>
  </r>
  <r>
    <x v="28"/>
    <d v="2015-10-27T00:00:00"/>
    <x v="1"/>
    <x v="4"/>
    <n v="15"/>
    <s v="农业银行"/>
    <n v="0"/>
    <n v="9877"/>
    <n v="378"/>
    <n v="2646"/>
    <n v="6853"/>
    <n v="1290"/>
    <n v="1505"/>
    <n v="-9877"/>
  </r>
  <r>
    <x v="28"/>
    <d v="2015-10-28T00:00:00"/>
    <x v="1"/>
    <x v="4"/>
    <n v="15"/>
    <s v="农业银行"/>
    <n v="0"/>
    <n v="12096"/>
    <n v="378"/>
    <n v="4158"/>
    <n v="7560"/>
    <n v="1037.04"/>
    <n v="1677"/>
    <n v="-12096"/>
  </r>
  <r>
    <x v="28"/>
    <d v="2015-10-29T00:00:00"/>
    <x v="1"/>
    <x v="4"/>
    <n v="1"/>
    <s v="易联"/>
    <n v="0"/>
    <n v="288036"/>
    <n v="3402"/>
    <n v="277074"/>
    <n v="7560"/>
    <n v="9780"/>
    <n v="3238.78"/>
    <n v="-288036"/>
  </r>
  <r>
    <x v="28"/>
    <d v="2015-10-29T00:00:00"/>
    <x v="1"/>
    <x v="4"/>
    <n v="15"/>
    <s v="农业银行"/>
    <n v="0"/>
    <n v="14714"/>
    <n v="378"/>
    <n v="5292"/>
    <n v="9044"/>
    <n v="1320"/>
    <n v="1222.5"/>
    <n v="-14714"/>
  </r>
  <r>
    <x v="28"/>
    <d v="2015-10-30T00:00:00"/>
    <x v="1"/>
    <x v="4"/>
    <n v="1"/>
    <s v="易联"/>
    <n v="0"/>
    <n v="149688"/>
    <n v="2646"/>
    <n v="137970"/>
    <n v="9072"/>
    <n v="11160"/>
    <n v="3671.94"/>
    <n v="-149688"/>
  </r>
  <r>
    <x v="28"/>
    <d v="2015-10-31T00:00:00"/>
    <x v="1"/>
    <x v="4"/>
    <n v="1"/>
    <s v="易联"/>
    <n v="0"/>
    <n v="111888"/>
    <n v="378"/>
    <n v="105084"/>
    <n v="6426"/>
    <n v="4860"/>
    <n v="1607.5"/>
    <n v="-111888"/>
  </r>
  <r>
    <x v="28"/>
    <d v="2015-11-02T00:00:00"/>
    <x v="1"/>
    <x v="5"/>
    <n v="1"/>
    <s v="易联"/>
    <n v="0"/>
    <n v="120582"/>
    <n v="378"/>
    <n v="113778"/>
    <n v="6426"/>
    <n v="10560"/>
    <n v="2954.5"/>
    <n v="-120582"/>
  </r>
  <r>
    <x v="28"/>
    <d v="2015-11-04T00:00:00"/>
    <x v="1"/>
    <x v="5"/>
    <n v="1"/>
    <s v="易联"/>
    <n v="0"/>
    <n v="249102"/>
    <n v="8694"/>
    <n v="219996"/>
    <n v="20412"/>
    <n v="13860"/>
    <n v="7172"/>
    <n v="-249102"/>
  </r>
  <r>
    <x v="28"/>
    <d v="2015-11-04T00:00:00"/>
    <x v="1"/>
    <x v="5"/>
    <n v="15"/>
    <s v="农业银行"/>
    <n v="0"/>
    <n v="9828"/>
    <n v="1134"/>
    <n v="6804"/>
    <n v="1890"/>
    <n v="330"/>
    <n v="714"/>
    <n v="-9828"/>
  </r>
  <r>
    <x v="28"/>
    <d v="2015-11-06T00:00:00"/>
    <x v="1"/>
    <x v="5"/>
    <n v="1"/>
    <s v="易联"/>
    <n v="0"/>
    <n v="191646"/>
    <n v="2646"/>
    <n v="173124"/>
    <n v="15876"/>
    <n v="11280"/>
    <n v="5549.5"/>
    <n v="-191646"/>
  </r>
  <r>
    <x v="28"/>
    <d v="2015-11-06T00:00:00"/>
    <x v="1"/>
    <x v="5"/>
    <n v="15"/>
    <s v="农业银行"/>
    <n v="0"/>
    <n v="13230"/>
    <n v="1134"/>
    <n v="6048"/>
    <n v="6048"/>
    <n v="1050"/>
    <n v="1282"/>
    <n v="-13230"/>
  </r>
  <r>
    <x v="28"/>
    <d v="2015-11-09T00:00:00"/>
    <x v="1"/>
    <x v="5"/>
    <n v="1"/>
    <s v="易联"/>
    <n v="0"/>
    <n v="91854"/>
    <n v="756"/>
    <n v="79380"/>
    <n v="11718"/>
    <n v="8400"/>
    <n v="4802"/>
    <n v="-91854"/>
  </r>
  <r>
    <x v="28"/>
    <d v="2015-11-10T00:00:00"/>
    <x v="1"/>
    <x v="5"/>
    <n v="1"/>
    <s v="易联"/>
    <n v="0"/>
    <n v="208278"/>
    <n v="4536"/>
    <n v="181818"/>
    <n v="21924"/>
    <n v="11580"/>
    <n v="8409.5"/>
    <n v="-208278"/>
  </r>
  <r>
    <x v="28"/>
    <d v="2015-11-10T00:00:00"/>
    <x v="1"/>
    <x v="5"/>
    <n v="15"/>
    <s v="农业银行"/>
    <n v="0"/>
    <n v="4914"/>
    <n v="378"/>
    <n v="3024"/>
    <n v="1512"/>
    <n v="240.99"/>
    <n v="504.51"/>
    <n v="-4914"/>
  </r>
  <r>
    <x v="28"/>
    <d v="2015-11-11T00:00:00"/>
    <x v="1"/>
    <x v="5"/>
    <n v="1"/>
    <s v="易联"/>
    <n v="0"/>
    <n v="80514"/>
    <n v="756"/>
    <n v="66150"/>
    <n v="13608"/>
    <n v="9330"/>
    <n v="5681"/>
    <n v="-80514"/>
  </r>
  <r>
    <x v="28"/>
    <d v="2015-11-12T00:00:00"/>
    <x v="1"/>
    <x v="5"/>
    <n v="1"/>
    <s v="易联"/>
    <n v="0"/>
    <n v="188622"/>
    <n v="1512"/>
    <n v="169722"/>
    <n v="17388"/>
    <n v="10080"/>
    <n v="7367.5"/>
    <n v="-188622"/>
  </r>
  <r>
    <x v="28"/>
    <d v="2015-11-12T00:00:00"/>
    <x v="1"/>
    <x v="5"/>
    <n v="13"/>
    <s v="支付宝线下还款"/>
    <n v="0"/>
    <n v="6505.5"/>
    <n v="378"/>
    <n v="0"/>
    <n v="6127.5"/>
    <n v="930"/>
    <n v="1700.5"/>
    <n v="-6505.5"/>
  </r>
  <r>
    <x v="28"/>
    <d v="2015-11-12T00:00:00"/>
    <x v="1"/>
    <x v="5"/>
    <n v="15"/>
    <s v="农业银行"/>
    <n v="0"/>
    <n v="15762"/>
    <n v="378"/>
    <n v="4358.5"/>
    <n v="11025.5"/>
    <n v="2280"/>
    <n v="2809.5"/>
    <n v="-15762"/>
  </r>
  <r>
    <x v="28"/>
    <d v="2015-11-16T00:00:00"/>
    <x v="1"/>
    <x v="5"/>
    <n v="1"/>
    <s v="易联"/>
    <n v="0"/>
    <n v="90720"/>
    <n v="378"/>
    <n v="74844"/>
    <n v="15498"/>
    <n v="9510"/>
    <n v="6499"/>
    <n v="-90720"/>
  </r>
  <r>
    <x v="28"/>
    <d v="2015-11-16T00:00:00"/>
    <x v="1"/>
    <x v="5"/>
    <n v="13"/>
    <s v="支付宝线下还款"/>
    <n v="0"/>
    <n v="7560"/>
    <n v="378"/>
    <n v="1134"/>
    <n v="6048"/>
    <n v="900"/>
    <n v="1197.5"/>
    <n v="-7560"/>
  </r>
  <r>
    <x v="28"/>
    <d v="2015-11-17T00:00:00"/>
    <x v="1"/>
    <x v="5"/>
    <n v="1"/>
    <s v="易联"/>
    <n v="0"/>
    <n v="170035.1"/>
    <n v="1890"/>
    <n v="151513.1"/>
    <n v="16632"/>
    <n v="10813.5"/>
    <n v="7635"/>
    <n v="-170035.1"/>
  </r>
  <r>
    <x v="28"/>
    <d v="2015-11-17T00:00:00"/>
    <x v="1"/>
    <x v="5"/>
    <n v="13"/>
    <s v="支付宝线下还款"/>
    <n v="0"/>
    <n v="12410.5"/>
    <n v="378"/>
    <n v="1134"/>
    <n v="10898.5"/>
    <n v="1440"/>
    <n v="3940.5"/>
    <n v="-12410.5"/>
  </r>
  <r>
    <x v="28"/>
    <d v="2015-11-19T00:00:00"/>
    <x v="1"/>
    <x v="5"/>
    <n v="1"/>
    <s v="易联"/>
    <n v="0"/>
    <n v="175014"/>
    <n v="3780"/>
    <n v="142128"/>
    <n v="29106"/>
    <n v="12930"/>
    <n v="14514"/>
    <n v="-175014"/>
  </r>
  <r>
    <x v="28"/>
    <d v="2015-11-19T00:00:00"/>
    <x v="1"/>
    <x v="5"/>
    <n v="13"/>
    <s v="支付宝线下还款"/>
    <n v="0"/>
    <n v="11918"/>
    <n v="1134"/>
    <n v="1890"/>
    <n v="8894"/>
    <n v="1380"/>
    <n v="3236.5"/>
    <n v="-11918"/>
  </r>
  <r>
    <x v="28"/>
    <d v="2015-11-20T00:00:00"/>
    <x v="1"/>
    <x v="5"/>
    <n v="1"/>
    <s v="易联"/>
    <n v="0"/>
    <n v="303912"/>
    <n v="7560"/>
    <n v="271404"/>
    <n v="24948"/>
    <n v="12720"/>
    <n v="11046"/>
    <n v="-303912"/>
  </r>
  <r>
    <x v="28"/>
    <d v="2015-11-21T00:00:00"/>
    <x v="1"/>
    <x v="5"/>
    <n v="1"/>
    <s v="易联"/>
    <n v="0"/>
    <n v="76356"/>
    <n v="378"/>
    <n v="65016"/>
    <n v="10962"/>
    <n v="7410"/>
    <n v="5019"/>
    <n v="-76356"/>
  </r>
  <r>
    <x v="28"/>
    <d v="2015-11-22T00:00:00"/>
    <x v="1"/>
    <x v="5"/>
    <n v="1"/>
    <s v="易联"/>
    <n v="0"/>
    <n v="303156"/>
    <n v="1890"/>
    <n v="293328"/>
    <n v="7938"/>
    <n v="6660"/>
    <n v="3102"/>
    <n v="-303156"/>
  </r>
  <r>
    <x v="28"/>
    <d v="2015-11-23T00:00:00"/>
    <x v="1"/>
    <x v="5"/>
    <n v="1"/>
    <s v="易联"/>
    <n v="0"/>
    <n v="148172"/>
    <n v="2268"/>
    <n v="128138"/>
    <n v="17766"/>
    <n v="8994.5"/>
    <n v="7081.5"/>
    <n v="-148172"/>
  </r>
  <r>
    <x v="28"/>
    <d v="2015-11-23T00:00:00"/>
    <x v="1"/>
    <x v="5"/>
    <n v="13"/>
    <s v="支付宝线下还款"/>
    <n v="0"/>
    <n v="10136"/>
    <n v="378"/>
    <n v="3402"/>
    <n v="6356"/>
    <n v="868"/>
    <n v="2262"/>
    <n v="-10136"/>
  </r>
  <r>
    <x v="28"/>
    <d v="2015-11-25T00:00:00"/>
    <x v="1"/>
    <x v="5"/>
    <n v="1"/>
    <s v="易联"/>
    <n v="0"/>
    <n v="331884"/>
    <n v="3780"/>
    <n v="309204"/>
    <n v="18900"/>
    <n v="12030"/>
    <n v="8080"/>
    <n v="-331884"/>
  </r>
  <r>
    <x v="28"/>
    <d v="2015-11-27T00:00:00"/>
    <x v="1"/>
    <x v="5"/>
    <n v="1"/>
    <s v="易联"/>
    <n v="0"/>
    <n v="150066"/>
    <n v="1512"/>
    <n v="133056"/>
    <n v="15498"/>
    <n v="9060"/>
    <n v="7056.5"/>
    <n v="-150066"/>
  </r>
  <r>
    <x v="28"/>
    <d v="2015-11-28T00:00:00"/>
    <x v="1"/>
    <x v="5"/>
    <n v="1"/>
    <s v="易联"/>
    <n v="0"/>
    <n v="118311"/>
    <n v="378"/>
    <n v="109995"/>
    <n v="7938"/>
    <n v="7200"/>
    <n v="3677"/>
    <n v="-118311"/>
  </r>
  <r>
    <x v="28"/>
    <d v="2015-11-29T00:00:00"/>
    <x v="1"/>
    <x v="5"/>
    <n v="1"/>
    <s v="易联"/>
    <n v="0"/>
    <n v="263844"/>
    <n v="2268"/>
    <n v="256284"/>
    <n v="5292"/>
    <n v="5610"/>
    <n v="2328"/>
    <n v="-263844"/>
  </r>
  <r>
    <x v="28"/>
    <d v="2015-11-30T00:00:00"/>
    <x v="1"/>
    <x v="5"/>
    <n v="1"/>
    <s v="易联"/>
    <n v="0"/>
    <n v="156870"/>
    <n v="2646"/>
    <n v="130410"/>
    <n v="23814"/>
    <n v="9300"/>
    <n v="9368.5"/>
    <n v="-156870"/>
  </r>
  <r>
    <x v="28"/>
    <d v="2015-11-30T00:00:00"/>
    <x v="1"/>
    <x v="5"/>
    <n v="13"/>
    <s v="支付宝线下还款"/>
    <n v="0"/>
    <n v="10584"/>
    <n v="1512"/>
    <n v="4914"/>
    <n v="4158"/>
    <n v="630"/>
    <n v="1649.5"/>
    <n v="-10584"/>
  </r>
  <r>
    <x v="28"/>
    <d v="2015-12-01T00:00:00"/>
    <x v="1"/>
    <x v="6"/>
    <n v="1"/>
    <s v="易联"/>
    <n v="0"/>
    <n v="174258"/>
    <n v="6426"/>
    <n v="142884"/>
    <n v="24948"/>
    <n v="8790"/>
    <n v="8687"/>
    <n v="-174258"/>
  </r>
  <r>
    <x v="28"/>
    <d v="2015-12-01T00:00:00"/>
    <x v="1"/>
    <x v="6"/>
    <n v="13"/>
    <s v="支付宝线下还款"/>
    <n v="0"/>
    <n v="10984"/>
    <n v="1134"/>
    <n v="4558"/>
    <n v="5292"/>
    <n v="930"/>
    <n v="1356.5"/>
    <n v="-10984"/>
  </r>
  <r>
    <x v="28"/>
    <d v="2015-12-02T00:00:00"/>
    <x v="1"/>
    <x v="6"/>
    <n v="1"/>
    <s v="易联"/>
    <n v="0"/>
    <n v="153090"/>
    <n v="2646"/>
    <n v="113400"/>
    <n v="37044"/>
    <n v="10224.5"/>
    <n v="12260"/>
    <n v="-153090"/>
  </r>
  <r>
    <x v="28"/>
    <d v="2015-12-02T00:00:00"/>
    <x v="1"/>
    <x v="6"/>
    <n v="13"/>
    <s v="支付宝线下还款"/>
    <n v="0"/>
    <n v="13230"/>
    <n v="378"/>
    <n v="3780"/>
    <n v="9072"/>
    <n v="1290"/>
    <n v="3412"/>
    <n v="-13230"/>
  </r>
  <r>
    <x v="28"/>
    <d v="2015-12-04T00:00:00"/>
    <x v="1"/>
    <x v="6"/>
    <n v="1"/>
    <s v="易联"/>
    <n v="0"/>
    <n v="258174"/>
    <n v="2646"/>
    <n v="231336"/>
    <n v="24192"/>
    <n v="8370"/>
    <n v="9222"/>
    <n v="-258174"/>
  </r>
  <r>
    <x v="28"/>
    <d v="2015-12-04T00:00:00"/>
    <x v="1"/>
    <x v="6"/>
    <n v="13"/>
    <s v="支付宝线下还款"/>
    <n v="0"/>
    <n v="16293.98"/>
    <n v="378"/>
    <n v="7938"/>
    <n v="7977.98"/>
    <n v="990.02"/>
    <n v="1768.5"/>
    <n v="-16293.98"/>
  </r>
  <r>
    <x v="28"/>
    <d v="2015-12-06T00:00:00"/>
    <x v="1"/>
    <x v="6"/>
    <n v="1"/>
    <s v="易联"/>
    <n v="0"/>
    <n v="186732"/>
    <n v="756"/>
    <n v="178038"/>
    <n v="7938"/>
    <n v="6390"/>
    <n v="3110.5"/>
    <n v="-186732"/>
  </r>
  <r>
    <x v="28"/>
    <d v="2015-12-09T00:00:00"/>
    <x v="1"/>
    <x v="6"/>
    <n v="1"/>
    <s v="易联"/>
    <n v="0"/>
    <n v="90339"/>
    <n v="2268"/>
    <n v="66528"/>
    <n v="21543"/>
    <n v="8580"/>
    <n v="8600.5"/>
    <n v="-90339"/>
  </r>
  <r>
    <x v="28"/>
    <d v="2015-12-10T00:00:00"/>
    <x v="1"/>
    <x v="6"/>
    <n v="1"/>
    <s v="易联"/>
    <n v="0"/>
    <n v="192402"/>
    <n v="4914"/>
    <n v="170856"/>
    <n v="16632"/>
    <n v="7650"/>
    <n v="7521.5"/>
    <n v="-192402"/>
  </r>
  <r>
    <x v="28"/>
    <d v="2015-12-10T00:00:00"/>
    <x v="1"/>
    <x v="6"/>
    <n v="13"/>
    <s v="支付宝线下还款"/>
    <n v="0"/>
    <n v="16076"/>
    <n v="1134"/>
    <n v="6048"/>
    <n v="8894"/>
    <n v="930"/>
    <n v="3130.5"/>
    <n v="-16076"/>
  </r>
  <r>
    <x v="28"/>
    <d v="2015-12-11T00:00:00"/>
    <x v="1"/>
    <x v="6"/>
    <n v="1"/>
    <s v="易联"/>
    <n v="0"/>
    <n v="88452"/>
    <n v="1890"/>
    <n v="66150"/>
    <n v="20412"/>
    <n v="7230"/>
    <n v="6536.5"/>
    <n v="-88452"/>
  </r>
  <r>
    <x v="28"/>
    <d v="2015-12-11T00:00:00"/>
    <x v="1"/>
    <x v="6"/>
    <n v="13"/>
    <s v="支付宝线下还款"/>
    <n v="0"/>
    <n v="13530"/>
    <n v="378"/>
    <n v="1890"/>
    <n v="11262"/>
    <n v="1200"/>
    <n v="3431.04"/>
    <n v="-13530"/>
  </r>
  <r>
    <x v="28"/>
    <d v="2015-12-12T00:00:00"/>
    <x v="1"/>
    <x v="6"/>
    <n v="1"/>
    <s v="易联"/>
    <n v="0"/>
    <n v="188244"/>
    <n v="756"/>
    <n v="177660"/>
    <n v="9828"/>
    <n v="5460"/>
    <n v="3092.5"/>
    <n v="-188244"/>
  </r>
  <r>
    <x v="28"/>
    <d v="2015-12-12T00:00:00"/>
    <x v="1"/>
    <x v="6"/>
    <n v="13"/>
    <s v="支付宝线下还款"/>
    <n v="0"/>
    <n v="6804"/>
    <n v="378"/>
    <n v="6048"/>
    <n v="378"/>
    <n v="120"/>
    <n v="199"/>
    <n v="-6804"/>
  </r>
  <r>
    <x v="28"/>
    <d v="2015-12-15T00:00:00"/>
    <x v="1"/>
    <x v="6"/>
    <n v="1"/>
    <s v="易联"/>
    <n v="0"/>
    <n v="131922"/>
    <n v="2646"/>
    <n v="108864"/>
    <n v="20412"/>
    <n v="8820"/>
    <n v="7891"/>
    <n v="-131922"/>
  </r>
  <r>
    <x v="28"/>
    <d v="2015-12-16T00:00:00"/>
    <x v="1"/>
    <x v="6"/>
    <n v="1"/>
    <s v="易联"/>
    <n v="0"/>
    <n v="87318"/>
    <n v="2268"/>
    <n v="65016"/>
    <n v="20034"/>
    <n v="8100"/>
    <n v="6992"/>
    <n v="-87318"/>
  </r>
  <r>
    <x v="28"/>
    <d v="2015-12-17T00:00:00"/>
    <x v="1"/>
    <x v="6"/>
    <n v="1"/>
    <s v="易联"/>
    <n v="0"/>
    <n v="176522"/>
    <n v="1512"/>
    <n v="156110"/>
    <n v="18900"/>
    <n v="5940"/>
    <n v="7845"/>
    <n v="-176522"/>
  </r>
  <r>
    <x v="28"/>
    <d v="2015-12-17T00:00:00"/>
    <x v="1"/>
    <x v="6"/>
    <n v="13"/>
    <s v="支付宝线下还款"/>
    <n v="0"/>
    <n v="19100"/>
    <n v="756"/>
    <n v="7938"/>
    <n v="10406"/>
    <n v="1140"/>
    <n v="4576"/>
    <n v="-19100"/>
  </r>
  <r>
    <x v="28"/>
    <d v="2015-12-19T00:00:00"/>
    <x v="1"/>
    <x v="6"/>
    <n v="1"/>
    <s v="易联"/>
    <n v="0"/>
    <n v="154980"/>
    <n v="756"/>
    <n v="147420"/>
    <n v="6804"/>
    <n v="3570"/>
    <n v="3128"/>
    <n v="-154980"/>
  </r>
  <r>
    <x v="28"/>
    <d v="2015-12-19T00:00:00"/>
    <x v="1"/>
    <x v="6"/>
    <n v="13"/>
    <s v="支付宝线下还款"/>
    <n v="0"/>
    <n v="6426"/>
    <n v="378"/>
    <n v="4914"/>
    <n v="1134"/>
    <n v="330"/>
    <n v="309.5"/>
    <n v="-6426"/>
  </r>
  <r>
    <x v="28"/>
    <d v="2015-12-20T00:00:00"/>
    <x v="1"/>
    <x v="6"/>
    <n v="1"/>
    <s v="易联"/>
    <n v="0"/>
    <n v="275940"/>
    <n v="3024"/>
    <n v="268002"/>
    <n v="4914"/>
    <n v="3180"/>
    <n v="1975.5"/>
    <n v="-275940"/>
  </r>
  <r>
    <x v="28"/>
    <d v="2015-12-22T00:00:00"/>
    <x v="1"/>
    <x v="6"/>
    <n v="1"/>
    <s v="易联"/>
    <n v="0"/>
    <n v="199584"/>
    <n v="1890"/>
    <n v="179550"/>
    <n v="18144"/>
    <n v="4530"/>
    <n v="5715"/>
    <n v="-199584"/>
  </r>
  <r>
    <x v="28"/>
    <d v="2015-12-23T00:00:00"/>
    <x v="1"/>
    <x v="6"/>
    <n v="1"/>
    <s v="易联"/>
    <n v="0"/>
    <n v="132296"/>
    <n v="3024"/>
    <n v="115286"/>
    <n v="13986"/>
    <n v="5040"/>
    <n v="4529.5"/>
    <n v="-132296"/>
  </r>
  <r>
    <x v="28"/>
    <d v="2015-12-23T00:00:00"/>
    <x v="1"/>
    <x v="6"/>
    <n v="13"/>
    <s v="支付宝线下还款"/>
    <n v="0"/>
    <n v="11832.5"/>
    <n v="378"/>
    <n v="4914"/>
    <n v="6540.5"/>
    <n v="704"/>
    <n v="1494.5"/>
    <n v="-11832.5"/>
  </r>
  <r>
    <x v="28"/>
    <d v="2015-12-25T00:00:00"/>
    <x v="1"/>
    <x v="6"/>
    <n v="1"/>
    <s v="易联"/>
    <n v="0"/>
    <n v="209034"/>
    <n v="3780"/>
    <n v="186354"/>
    <n v="18900"/>
    <n v="4500"/>
    <n v="6540"/>
    <n v="-209034"/>
  </r>
  <r>
    <x v="28"/>
    <d v="2015-12-29T00:00:00"/>
    <x v="1"/>
    <x v="6"/>
    <n v="1"/>
    <s v="易联"/>
    <n v="0"/>
    <n v="165186"/>
    <n v="2268"/>
    <n v="153090"/>
    <n v="9828"/>
    <n v="2670"/>
    <n v="3778.5"/>
    <n v="-165186"/>
  </r>
  <r>
    <x v="28"/>
    <d v="2015-12-30T00:00:00"/>
    <x v="1"/>
    <x v="6"/>
    <n v="1"/>
    <s v="易联"/>
    <n v="0"/>
    <n v="83160"/>
    <n v="1134"/>
    <n v="68796"/>
    <n v="13230"/>
    <n v="3090"/>
    <n v="4385"/>
    <n v="-83160"/>
  </r>
  <r>
    <x v="28"/>
    <d v="2015-12-30T00:00:00"/>
    <x v="1"/>
    <x v="6"/>
    <n v="13"/>
    <s v="支付宝线下还款"/>
    <n v="0"/>
    <n v="7032.99"/>
    <n v="378"/>
    <n v="3024"/>
    <n v="3630.99"/>
    <n v="375.01"/>
    <n v="493.5"/>
    <n v="-7032.99"/>
  </r>
  <r>
    <x v="28"/>
    <d v="2015-12-31T00:00:00"/>
    <x v="1"/>
    <x v="6"/>
    <n v="1"/>
    <s v="易联"/>
    <n v="0"/>
    <n v="125118"/>
    <n v="4536"/>
    <n v="103194"/>
    <n v="17388"/>
    <n v="3630"/>
    <n v="5174.5"/>
    <n v="-125118"/>
  </r>
  <r>
    <x v="28"/>
    <d v="2015-12-31T00:00:00"/>
    <x v="1"/>
    <x v="6"/>
    <n v="13"/>
    <s v="支付宝线下还款"/>
    <n v="0"/>
    <n v="11140"/>
    <n v="378"/>
    <n v="4536"/>
    <n v="6226"/>
    <n v="630"/>
    <n v="1934.5"/>
    <n v="-11140"/>
  </r>
  <r>
    <x v="28"/>
    <d v="2016-01-09T00:00:00"/>
    <x v="0"/>
    <x v="8"/>
    <n v="1"/>
    <s v="易联"/>
    <n v="0"/>
    <n v="77490"/>
    <n v="378"/>
    <n v="69930"/>
    <n v="7182"/>
    <n v="2610"/>
    <n v="3091"/>
    <n v="-77490"/>
  </r>
  <r>
    <x v="28"/>
    <d v="2016-01-10T00:00:00"/>
    <x v="0"/>
    <x v="8"/>
    <n v="1"/>
    <s v="易联"/>
    <n v="0"/>
    <n v="174636"/>
    <n v="756"/>
    <n v="170856"/>
    <n v="3024"/>
    <n v="1440"/>
    <n v="1266.5"/>
    <n v="-174636"/>
  </r>
  <r>
    <x v="28"/>
    <d v="2016-01-11T00:00:00"/>
    <x v="0"/>
    <x v="8"/>
    <n v="1"/>
    <s v="易联"/>
    <n v="0"/>
    <n v="74088"/>
    <n v="4536"/>
    <n v="60858"/>
    <n v="8694"/>
    <n v="2550"/>
    <n v="3212"/>
    <n v="-74088"/>
  </r>
  <r>
    <x v="28"/>
    <d v="2016-01-11T00:00:00"/>
    <x v="0"/>
    <x v="8"/>
    <n v="13"/>
    <s v="支付宝线下还款"/>
    <n v="0"/>
    <n v="6426"/>
    <n v="378"/>
    <n v="1134"/>
    <n v="4914"/>
    <n v="420"/>
    <n v="1280.5"/>
    <n v="-6426"/>
  </r>
  <r>
    <x v="28"/>
    <d v="2016-01-12T00:00:00"/>
    <x v="0"/>
    <x v="8"/>
    <n v="1"/>
    <s v="易联"/>
    <n v="0"/>
    <n v="77868"/>
    <n v="756"/>
    <n v="63882"/>
    <n v="13230"/>
    <n v="2670"/>
    <n v="3373.5"/>
    <n v="-77868"/>
  </r>
  <r>
    <x v="28"/>
    <d v="2016-01-12T00:00:00"/>
    <x v="0"/>
    <x v="8"/>
    <n v="13"/>
    <s v="支付宝线下还款"/>
    <n v="0"/>
    <n v="7938"/>
    <n v="378"/>
    <n v="1890"/>
    <n v="5670"/>
    <n v="510"/>
    <n v="1844"/>
    <n v="-7938"/>
  </r>
  <r>
    <x v="28"/>
    <d v="2016-01-16T00:00:00"/>
    <x v="0"/>
    <x v="8"/>
    <n v="1"/>
    <s v="易联"/>
    <n v="0"/>
    <n v="75222"/>
    <n v="378"/>
    <n v="68040"/>
    <n v="6804"/>
    <n v="2040"/>
    <n v="2035"/>
    <n v="-75222"/>
  </r>
  <r>
    <x v="28"/>
    <d v="2016-01-20T00:00:00"/>
    <x v="0"/>
    <x v="8"/>
    <n v="1"/>
    <s v="易联"/>
    <n v="0"/>
    <n v="151578"/>
    <n v="1134"/>
    <n v="145908"/>
    <n v="4536"/>
    <n v="1110"/>
    <n v="1408"/>
    <n v="-151578"/>
  </r>
  <r>
    <x v="28"/>
    <d v="2016-01-20T00:00:00"/>
    <x v="0"/>
    <x v="8"/>
    <n v="13"/>
    <s v="支付宝线下还款"/>
    <n v="0"/>
    <n v="6426"/>
    <n v="378"/>
    <n v="4914"/>
    <n v="1134"/>
    <n v="150"/>
    <n v="275.5"/>
    <n v="-6426"/>
  </r>
  <r>
    <x v="28"/>
    <d v="2016-01-23T00:00:00"/>
    <x v="0"/>
    <x v="8"/>
    <n v="1"/>
    <s v="易联"/>
    <n v="0"/>
    <n v="121334"/>
    <n v="756"/>
    <n v="117554"/>
    <n v="3024"/>
    <n v="480"/>
    <n v="814"/>
    <n v="-121334"/>
  </r>
  <r>
    <x v="28"/>
    <d v="2015-09-22T00:00:00"/>
    <x v="1"/>
    <x v="3"/>
    <n v="1"/>
    <s v="易联"/>
    <n v="0"/>
    <n v="144018"/>
    <n v="0"/>
    <n v="143640"/>
    <n v="378"/>
    <n v="6510"/>
    <n v="632.5"/>
    <n v="-144018"/>
  </r>
  <r>
    <x v="28"/>
    <d v="2015-09-24T00:00:00"/>
    <x v="1"/>
    <x v="3"/>
    <n v="1"/>
    <s v="易联"/>
    <n v="0"/>
    <n v="756"/>
    <n v="0"/>
    <n v="0"/>
    <n v="756"/>
    <n v="8820"/>
    <n v="1127.5"/>
    <n v="-756"/>
  </r>
  <r>
    <x v="28"/>
    <d v="2015-09-30T00:00:00"/>
    <x v="1"/>
    <x v="3"/>
    <n v="15"/>
    <s v="农业银行"/>
    <n v="0"/>
    <n v="756"/>
    <n v="0"/>
    <n v="378"/>
    <n v="378"/>
    <n v="120"/>
    <n v="132.5"/>
    <n v="-756"/>
  </r>
  <r>
    <x v="28"/>
    <d v="2015-10-01T00:00:00"/>
    <x v="1"/>
    <x v="4"/>
    <n v="1"/>
    <s v="易联"/>
    <n v="0"/>
    <n v="50652"/>
    <n v="0"/>
    <n v="48762"/>
    <n v="1890"/>
    <n v="6180"/>
    <n v="1132.5"/>
    <n v="-50652"/>
  </r>
  <r>
    <x v="28"/>
    <d v="2015-10-03T00:00:00"/>
    <x v="1"/>
    <x v="4"/>
    <n v="1"/>
    <s v="易联"/>
    <n v="0"/>
    <n v="1512"/>
    <n v="0"/>
    <n v="0"/>
    <n v="1512"/>
    <n v="4560"/>
    <n v="424"/>
    <n v="-1512"/>
  </r>
  <r>
    <x v="28"/>
    <d v="2015-10-05T00:00:00"/>
    <x v="1"/>
    <x v="4"/>
    <n v="1"/>
    <s v="易联"/>
    <n v="0"/>
    <n v="756"/>
    <n v="0"/>
    <n v="0"/>
    <n v="756"/>
    <n v="4500"/>
    <n v="572.5"/>
    <n v="-756"/>
  </r>
  <r>
    <x v="28"/>
    <d v="2015-10-07T00:00:00"/>
    <x v="1"/>
    <x v="4"/>
    <n v="1"/>
    <s v="易联"/>
    <n v="0"/>
    <n v="1890"/>
    <n v="0"/>
    <n v="0"/>
    <n v="1890"/>
    <n v="9270"/>
    <n v="2163.5"/>
    <n v="-1890"/>
  </r>
  <r>
    <x v="28"/>
    <d v="2015-10-08T00:00:00"/>
    <x v="1"/>
    <x v="4"/>
    <n v="1"/>
    <s v="易联"/>
    <n v="0"/>
    <n v="16632"/>
    <n v="0"/>
    <n v="0"/>
    <n v="16632"/>
    <n v="12540"/>
    <n v="6523.5"/>
    <n v="-16632"/>
  </r>
  <r>
    <x v="28"/>
    <d v="2015-10-08T00:00:00"/>
    <x v="1"/>
    <x v="4"/>
    <n v="15"/>
    <s v="农业银行"/>
    <n v="0"/>
    <n v="756"/>
    <n v="0"/>
    <n v="0"/>
    <n v="756"/>
    <n v="90"/>
    <n v="269.5"/>
    <n v="-756"/>
  </r>
  <r>
    <x v="28"/>
    <d v="2015-10-09T00:00:00"/>
    <x v="1"/>
    <x v="4"/>
    <n v="1"/>
    <s v="易联"/>
    <n v="0"/>
    <n v="7560"/>
    <n v="0"/>
    <n v="0"/>
    <n v="7560"/>
    <n v="10200"/>
    <n v="4313.5"/>
    <n v="-7560"/>
  </r>
  <r>
    <x v="28"/>
    <d v="2015-10-09T00:00:00"/>
    <x v="1"/>
    <x v="4"/>
    <n v="15"/>
    <s v="农业银行"/>
    <n v="0"/>
    <n v="756"/>
    <n v="0"/>
    <n v="0"/>
    <n v="756"/>
    <n v="90"/>
    <n v="208"/>
    <n v="-756"/>
  </r>
  <r>
    <x v="28"/>
    <d v="2015-10-10T00:00:00"/>
    <x v="1"/>
    <x v="4"/>
    <n v="1"/>
    <s v="易联"/>
    <n v="0"/>
    <n v="7938"/>
    <n v="0"/>
    <n v="0"/>
    <n v="7938"/>
    <n v="10200"/>
    <n v="5213.5"/>
    <n v="-7938"/>
  </r>
  <r>
    <x v="28"/>
    <d v="2015-10-11T00:00:00"/>
    <x v="1"/>
    <x v="4"/>
    <n v="1"/>
    <s v="易联"/>
    <n v="0"/>
    <n v="5292"/>
    <n v="0"/>
    <n v="0"/>
    <n v="5292"/>
    <n v="6210"/>
    <n v="2952"/>
    <n v="-5292"/>
  </r>
  <r>
    <x v="28"/>
    <d v="2015-10-13T00:00:00"/>
    <x v="1"/>
    <x v="4"/>
    <n v="1"/>
    <s v="易联"/>
    <n v="0"/>
    <n v="8694"/>
    <n v="0"/>
    <n v="0"/>
    <n v="8694"/>
    <n v="7260"/>
    <n v="4347.5"/>
    <n v="-8694"/>
  </r>
  <r>
    <x v="28"/>
    <d v="2015-10-13T00:00:00"/>
    <x v="1"/>
    <x v="4"/>
    <n v="15"/>
    <s v="农业银行"/>
    <n v="0"/>
    <n v="1512"/>
    <n v="0"/>
    <n v="0"/>
    <n v="1512"/>
    <n v="180"/>
    <n v="334"/>
    <n v="-1512"/>
  </r>
  <r>
    <x v="28"/>
    <d v="2015-10-14T00:00:00"/>
    <x v="1"/>
    <x v="4"/>
    <n v="1"/>
    <s v="易联"/>
    <n v="0"/>
    <n v="10206"/>
    <n v="0"/>
    <n v="0"/>
    <n v="10206"/>
    <n v="7680"/>
    <n v="5261.5"/>
    <n v="-10206"/>
  </r>
  <r>
    <x v="28"/>
    <d v="2015-10-14T00:00:00"/>
    <x v="1"/>
    <x v="4"/>
    <n v="15"/>
    <s v="农业银行"/>
    <n v="0"/>
    <n v="378"/>
    <n v="0"/>
    <n v="0"/>
    <n v="378"/>
    <n v="150"/>
    <n v="259"/>
    <n v="-378"/>
  </r>
  <r>
    <x v="28"/>
    <d v="2015-10-15T00:00:00"/>
    <x v="1"/>
    <x v="4"/>
    <n v="15"/>
    <s v="农业银行"/>
    <n v="0"/>
    <n v="1756"/>
    <n v="0"/>
    <n v="378"/>
    <n v="1378"/>
    <n v="330"/>
    <n v="412.5"/>
    <n v="-1756"/>
  </r>
  <r>
    <x v="28"/>
    <d v="2015-10-16T00:00:00"/>
    <x v="1"/>
    <x v="4"/>
    <n v="1"/>
    <s v="易联"/>
    <n v="0"/>
    <n v="13986"/>
    <n v="0"/>
    <n v="0"/>
    <n v="13986"/>
    <n v="9840"/>
    <n v="6415"/>
    <n v="-13986"/>
  </r>
  <r>
    <x v="28"/>
    <d v="2015-10-16T00:00:00"/>
    <x v="1"/>
    <x v="4"/>
    <n v="15"/>
    <s v="农业银行"/>
    <n v="0"/>
    <n v="2089"/>
    <n v="0"/>
    <n v="0"/>
    <n v="2089"/>
    <n v="360"/>
    <n v="756"/>
    <n v="-2089"/>
  </r>
  <r>
    <x v="28"/>
    <d v="2015-10-17T00:00:00"/>
    <x v="1"/>
    <x v="4"/>
    <n v="15"/>
    <s v="农业银行"/>
    <n v="0"/>
    <n v="2646"/>
    <n v="0"/>
    <n v="1512"/>
    <n v="1134"/>
    <n v="240"/>
    <n v="513"/>
    <n v="-2646"/>
  </r>
  <r>
    <x v="28"/>
    <d v="2015-10-18T00:00:00"/>
    <x v="1"/>
    <x v="4"/>
    <n v="1"/>
    <s v="易联"/>
    <n v="0"/>
    <n v="4914"/>
    <n v="0"/>
    <n v="0"/>
    <n v="4914"/>
    <n v="6180"/>
    <n v="2047.5"/>
    <n v="-4914"/>
  </r>
  <r>
    <x v="28"/>
    <d v="2015-10-18T00:00:00"/>
    <x v="1"/>
    <x v="4"/>
    <n v="15"/>
    <s v="农业银行"/>
    <n v="0"/>
    <n v="378"/>
    <n v="0"/>
    <n v="0"/>
    <n v="378"/>
    <n v="30"/>
    <n v="150"/>
    <n v="-378"/>
  </r>
  <r>
    <x v="28"/>
    <d v="2015-10-20T00:00:00"/>
    <x v="1"/>
    <x v="4"/>
    <n v="15"/>
    <s v="农业银行"/>
    <n v="0"/>
    <n v="6048"/>
    <n v="0"/>
    <n v="378"/>
    <n v="5670"/>
    <n v="900"/>
    <n v="2190"/>
    <n v="-6048"/>
  </r>
  <r>
    <x v="28"/>
    <d v="2015-10-21T00:00:00"/>
    <x v="1"/>
    <x v="4"/>
    <n v="1"/>
    <s v="易联"/>
    <n v="0"/>
    <n v="77490"/>
    <n v="0"/>
    <n v="69174"/>
    <n v="8316"/>
    <n v="9420"/>
    <n v="3617.5"/>
    <n v="-77490"/>
  </r>
  <r>
    <x v="28"/>
    <d v="2015-10-21T00:00:00"/>
    <x v="1"/>
    <x v="4"/>
    <n v="15"/>
    <s v="农业银行"/>
    <n v="0"/>
    <n v="3024"/>
    <n v="0"/>
    <n v="0"/>
    <n v="3024"/>
    <n v="540"/>
    <n v="871"/>
    <n v="-3024"/>
  </r>
  <r>
    <x v="28"/>
    <d v="2015-10-23T00:00:00"/>
    <x v="1"/>
    <x v="4"/>
    <n v="1"/>
    <s v="易联"/>
    <n v="0"/>
    <n v="12096"/>
    <n v="0"/>
    <n v="0"/>
    <n v="12096"/>
    <n v="10984"/>
    <n v="5110.5"/>
    <n v="-12096"/>
  </r>
  <r>
    <x v="28"/>
    <d v="2015-10-23T00:00:00"/>
    <x v="1"/>
    <x v="4"/>
    <n v="15"/>
    <s v="农业银行"/>
    <n v="0"/>
    <n v="2646"/>
    <n v="0"/>
    <n v="0"/>
    <n v="2646"/>
    <n v="510"/>
    <n v="1039"/>
    <n v="-2646"/>
  </r>
  <r>
    <x v="28"/>
    <d v="2015-10-24T00:00:00"/>
    <x v="1"/>
    <x v="4"/>
    <n v="1"/>
    <s v="易联"/>
    <n v="0"/>
    <n v="4536"/>
    <n v="0"/>
    <n v="0"/>
    <n v="4536"/>
    <n v="10080"/>
    <n v="2507"/>
    <n v="-4536"/>
  </r>
  <r>
    <x v="28"/>
    <d v="2015-10-24T00:00:00"/>
    <x v="1"/>
    <x v="4"/>
    <n v="15"/>
    <s v="农业银行"/>
    <n v="0"/>
    <n v="756"/>
    <n v="0"/>
    <n v="0"/>
    <n v="756"/>
    <n v="172"/>
    <n v="233.5"/>
    <n v="-756"/>
  </r>
  <r>
    <x v="28"/>
    <d v="2015-10-26T00:00:00"/>
    <x v="1"/>
    <x v="4"/>
    <n v="1"/>
    <s v="易联"/>
    <n v="0"/>
    <n v="132300"/>
    <n v="0"/>
    <n v="122850"/>
    <n v="9450"/>
    <n v="12390"/>
    <n v="3665"/>
    <n v="-132300"/>
  </r>
  <r>
    <x v="28"/>
    <d v="2015-10-26T00:00:00"/>
    <x v="1"/>
    <x v="4"/>
    <n v="15"/>
    <s v="农业银行"/>
    <n v="0"/>
    <n v="5670"/>
    <n v="0"/>
    <n v="3402"/>
    <n v="2268"/>
    <n v="390"/>
    <n v="799.5"/>
    <n v="-5670"/>
  </r>
  <r>
    <x v="28"/>
    <d v="2015-10-27T00:00:00"/>
    <x v="1"/>
    <x v="4"/>
    <n v="16"/>
    <s v="北京银行"/>
    <n v="0"/>
    <n v="378"/>
    <n v="0"/>
    <n v="0"/>
    <n v="378"/>
    <n v="30"/>
    <n v="0"/>
    <n v="-378"/>
  </r>
  <r>
    <x v="28"/>
    <d v="2015-10-28T00:00:00"/>
    <x v="1"/>
    <x v="4"/>
    <n v="1"/>
    <s v="易联"/>
    <n v="0"/>
    <n v="123984"/>
    <n v="0"/>
    <n v="116046"/>
    <n v="7938"/>
    <n v="10710"/>
    <n v="3295.5"/>
    <n v="-123984"/>
  </r>
  <r>
    <x v="28"/>
    <d v="2015-10-30T00:00:00"/>
    <x v="1"/>
    <x v="4"/>
    <n v="15"/>
    <s v="农业银行"/>
    <n v="0"/>
    <n v="11340"/>
    <n v="0"/>
    <n v="1512"/>
    <n v="9828"/>
    <n v="1200"/>
    <n v="1733"/>
    <n v="-11340"/>
  </r>
  <r>
    <x v="28"/>
    <d v="2015-11-01T00:00:00"/>
    <x v="1"/>
    <x v="5"/>
    <n v="1"/>
    <s v="易联"/>
    <n v="0"/>
    <n v="43848"/>
    <n v="0"/>
    <n v="42336"/>
    <n v="1512"/>
    <n v="6150"/>
    <n v="1054.5"/>
    <n v="-43848"/>
  </r>
  <r>
    <x v="28"/>
    <d v="2015-11-02T00:00:00"/>
    <x v="1"/>
    <x v="5"/>
    <n v="15"/>
    <s v="农业银行"/>
    <n v="0"/>
    <n v="9800"/>
    <n v="0"/>
    <n v="3374"/>
    <n v="6426"/>
    <n v="914"/>
    <n v="422.5"/>
    <n v="-9800"/>
  </r>
  <r>
    <x v="28"/>
    <d v="2015-11-03T00:00:00"/>
    <x v="1"/>
    <x v="5"/>
    <n v="1"/>
    <s v="易联"/>
    <n v="0"/>
    <n v="8694"/>
    <n v="0"/>
    <n v="0"/>
    <n v="8694"/>
    <n v="8430"/>
    <n v="2891"/>
    <n v="-8694"/>
  </r>
  <r>
    <x v="28"/>
    <d v="2015-11-03T00:00:00"/>
    <x v="1"/>
    <x v="5"/>
    <n v="15"/>
    <s v="农业银行"/>
    <n v="0"/>
    <n v="1134"/>
    <n v="0"/>
    <n v="0"/>
    <n v="1134"/>
    <n v="720"/>
    <n v="428.5"/>
    <n v="-1134"/>
  </r>
  <r>
    <x v="28"/>
    <d v="2015-11-05T00:00:00"/>
    <x v="1"/>
    <x v="5"/>
    <n v="1"/>
    <s v="易联"/>
    <n v="0"/>
    <n v="22680"/>
    <n v="0"/>
    <n v="0"/>
    <n v="22680"/>
    <n v="12570"/>
    <n v="7028"/>
    <n v="-22680"/>
  </r>
  <r>
    <x v="28"/>
    <d v="2015-11-05T00:00:00"/>
    <x v="1"/>
    <x v="5"/>
    <n v="15"/>
    <s v="农业银行"/>
    <n v="0"/>
    <n v="5670"/>
    <n v="0"/>
    <n v="0"/>
    <n v="5670"/>
    <n v="900"/>
    <n v="857"/>
    <n v="-5670"/>
  </r>
  <r>
    <x v="28"/>
    <d v="2015-11-06T00:00:00"/>
    <x v="1"/>
    <x v="5"/>
    <n v="14"/>
    <s v="平安银行"/>
    <n v="0"/>
    <n v="378"/>
    <n v="0"/>
    <n v="0"/>
    <n v="378"/>
    <n v="30"/>
    <n v="0"/>
    <n v="-378"/>
  </r>
  <r>
    <x v="28"/>
    <d v="2015-11-07T00:00:00"/>
    <x v="1"/>
    <x v="5"/>
    <n v="1"/>
    <s v="易联"/>
    <n v="0"/>
    <n v="6048"/>
    <n v="0"/>
    <n v="0"/>
    <n v="6048"/>
    <n v="10320"/>
    <n v="2523.5"/>
    <n v="-6048"/>
  </r>
  <r>
    <x v="28"/>
    <d v="2015-11-08T00:00:00"/>
    <x v="1"/>
    <x v="5"/>
    <n v="1"/>
    <s v="易联"/>
    <n v="0"/>
    <n v="4914"/>
    <n v="0"/>
    <n v="0"/>
    <n v="4914"/>
    <n v="9420"/>
    <n v="2259"/>
    <n v="-4914"/>
  </r>
  <r>
    <x v="28"/>
    <d v="2015-11-09T00:00:00"/>
    <x v="1"/>
    <x v="5"/>
    <n v="15"/>
    <s v="农业银行"/>
    <n v="0"/>
    <n v="6048"/>
    <n v="0"/>
    <n v="756"/>
    <n v="5292"/>
    <n v="1200"/>
    <n v="1604"/>
    <n v="-6048"/>
  </r>
  <r>
    <x v="28"/>
    <d v="2015-11-11T00:00:00"/>
    <x v="1"/>
    <x v="5"/>
    <n v="15"/>
    <s v="农业银行"/>
    <n v="0"/>
    <n v="378"/>
    <n v="0"/>
    <n v="0"/>
    <n v="378"/>
    <n v="90"/>
    <n v="180"/>
    <n v="-378"/>
  </r>
  <r>
    <x v="28"/>
    <d v="2015-11-13T00:00:00"/>
    <x v="1"/>
    <x v="5"/>
    <n v="1"/>
    <s v="易联"/>
    <n v="0"/>
    <n v="21924"/>
    <n v="0"/>
    <n v="0"/>
    <n v="21924"/>
    <n v="9930"/>
    <n v="6892"/>
    <n v="-21924"/>
  </r>
  <r>
    <x v="28"/>
    <d v="2015-11-13T00:00:00"/>
    <x v="1"/>
    <x v="5"/>
    <n v="13"/>
    <s v="支付宝线下还款"/>
    <n v="0"/>
    <n v="8992"/>
    <n v="0"/>
    <n v="0"/>
    <n v="8992"/>
    <n v="1110"/>
    <n v="2337.36"/>
    <n v="-8992"/>
  </r>
  <r>
    <x v="28"/>
    <d v="2015-11-13T00:00:00"/>
    <x v="1"/>
    <x v="5"/>
    <n v="15"/>
    <s v="农业银行"/>
    <n v="0"/>
    <n v="378"/>
    <n v="0"/>
    <n v="0"/>
    <n v="378"/>
    <n v="30"/>
    <n v="82.5"/>
    <n v="-378"/>
  </r>
  <r>
    <x v="28"/>
    <d v="2015-11-14T00:00:00"/>
    <x v="1"/>
    <x v="5"/>
    <n v="1"/>
    <s v="易联"/>
    <n v="0"/>
    <n v="12096"/>
    <n v="0"/>
    <n v="0"/>
    <n v="12096"/>
    <n v="8580"/>
    <n v="4843"/>
    <n v="-12096"/>
  </r>
  <r>
    <x v="28"/>
    <d v="2015-11-14T00:00:00"/>
    <x v="1"/>
    <x v="5"/>
    <n v="13"/>
    <s v="支付宝线下还款"/>
    <n v="0"/>
    <n v="2646"/>
    <n v="0"/>
    <n v="0"/>
    <n v="2646"/>
    <n v="210"/>
    <n v="836"/>
    <n v="-2646"/>
  </r>
  <r>
    <x v="28"/>
    <d v="2015-11-15T00:00:00"/>
    <x v="1"/>
    <x v="5"/>
    <n v="1"/>
    <s v="易联"/>
    <n v="0"/>
    <n v="111132"/>
    <n v="0"/>
    <n v="105084"/>
    <n v="6048"/>
    <n v="7770"/>
    <n v="3396.5"/>
    <n v="-111132"/>
  </r>
  <r>
    <x v="28"/>
    <d v="2015-11-15T00:00:00"/>
    <x v="1"/>
    <x v="5"/>
    <n v="13"/>
    <s v="支付宝线下还款"/>
    <n v="0"/>
    <n v="1134"/>
    <n v="0"/>
    <n v="756"/>
    <n v="378"/>
    <n v="90"/>
    <n v="60"/>
    <n v="-1134"/>
  </r>
  <r>
    <x v="28"/>
    <d v="2015-11-16T00:00:00"/>
    <x v="1"/>
    <x v="5"/>
    <n v="15"/>
    <s v="农业银行"/>
    <n v="0"/>
    <n v="914"/>
    <n v="0"/>
    <n v="756"/>
    <n v="158"/>
    <n v="30"/>
    <n v="0"/>
    <n v="-914"/>
  </r>
  <r>
    <x v="28"/>
    <d v="2015-11-18T00:00:00"/>
    <x v="1"/>
    <x v="5"/>
    <n v="1"/>
    <s v="易联"/>
    <n v="0"/>
    <n v="17010"/>
    <n v="0"/>
    <n v="0"/>
    <n v="17010"/>
    <n v="9810"/>
    <n v="6912"/>
    <n v="-17010"/>
  </r>
  <r>
    <x v="28"/>
    <d v="2015-11-18T00:00:00"/>
    <x v="1"/>
    <x v="5"/>
    <n v="13"/>
    <s v="支付宝线下还款"/>
    <n v="0"/>
    <n v="8111"/>
    <n v="0"/>
    <n v="0"/>
    <n v="8111"/>
    <n v="1102"/>
    <n v="2196.5"/>
    <n v="-8111"/>
  </r>
  <r>
    <x v="28"/>
    <d v="2015-11-18T00:00:00"/>
    <x v="1"/>
    <x v="5"/>
    <n v="15"/>
    <s v="农业银行"/>
    <n v="0"/>
    <n v="597"/>
    <n v="0"/>
    <n v="0"/>
    <n v="597"/>
    <n v="30"/>
    <n v="110"/>
    <n v="-597"/>
  </r>
  <r>
    <x v="28"/>
    <d v="2015-11-19T00:00:00"/>
    <x v="1"/>
    <x v="5"/>
    <n v="15"/>
    <s v="农业银行"/>
    <n v="0"/>
    <n v="4317"/>
    <n v="0"/>
    <n v="3780"/>
    <n v="537"/>
    <n v="120"/>
    <n v="454"/>
    <n v="-4317"/>
  </r>
  <r>
    <x v="28"/>
    <d v="2015-11-20T00:00:00"/>
    <x v="1"/>
    <x v="5"/>
    <n v="13"/>
    <s v="支付宝线下还款"/>
    <n v="0"/>
    <n v="12572"/>
    <n v="0"/>
    <n v="3402"/>
    <n v="9170"/>
    <n v="1440"/>
    <n v="2732.5"/>
    <n v="-12572"/>
  </r>
  <r>
    <x v="28"/>
    <d v="2015-11-20T00:00:00"/>
    <x v="1"/>
    <x v="5"/>
    <n v="15"/>
    <s v="农业银行"/>
    <n v="0"/>
    <n v="1890"/>
    <n v="0"/>
    <n v="378"/>
    <n v="1512"/>
    <n v="210"/>
    <n v="768"/>
    <n v="-1890"/>
  </r>
  <r>
    <x v="28"/>
    <d v="2015-11-21T00:00:00"/>
    <x v="1"/>
    <x v="5"/>
    <n v="13"/>
    <s v="支付宝线下还款"/>
    <n v="0"/>
    <n v="2646"/>
    <n v="0"/>
    <n v="756"/>
    <n v="1890"/>
    <n v="270"/>
    <n v="688.5"/>
    <n v="-2646"/>
  </r>
  <r>
    <x v="28"/>
    <d v="2015-11-22T00:00:00"/>
    <x v="1"/>
    <x v="5"/>
    <n v="13"/>
    <s v="支付宝线下还款"/>
    <n v="0"/>
    <n v="7182"/>
    <n v="0"/>
    <n v="6426"/>
    <n v="756"/>
    <n v="90"/>
    <n v="280.5"/>
    <n v="-7182"/>
  </r>
  <r>
    <x v="28"/>
    <d v="2015-11-23T00:00:00"/>
    <x v="1"/>
    <x v="5"/>
    <n v="15"/>
    <s v="农业银行"/>
    <n v="0"/>
    <n v="378"/>
    <n v="0"/>
    <n v="0"/>
    <n v="378"/>
    <n v="30"/>
    <n v="82.5"/>
    <n v="-378"/>
  </r>
  <r>
    <x v="28"/>
    <d v="2015-11-24T00:00:00"/>
    <x v="1"/>
    <x v="5"/>
    <n v="1"/>
    <s v="易联"/>
    <n v="0"/>
    <n v="23436"/>
    <n v="0"/>
    <n v="0"/>
    <n v="23436"/>
    <n v="12540"/>
    <n v="8162"/>
    <n v="-23436"/>
  </r>
  <r>
    <x v="28"/>
    <d v="2015-11-24T00:00:00"/>
    <x v="1"/>
    <x v="5"/>
    <n v="13"/>
    <s v="支付宝线下还款"/>
    <n v="0"/>
    <n v="9985"/>
    <n v="0"/>
    <n v="0"/>
    <n v="9985"/>
    <n v="1380"/>
    <n v="2853.5"/>
    <n v="-9985"/>
  </r>
  <r>
    <x v="28"/>
    <d v="2015-11-24T00:00:00"/>
    <x v="1"/>
    <x v="5"/>
    <n v="15"/>
    <s v="农业银行"/>
    <n v="0"/>
    <n v="378"/>
    <n v="0"/>
    <n v="0"/>
    <n v="378"/>
    <n v="90"/>
    <n v="143"/>
    <n v="-378"/>
  </r>
  <r>
    <x v="28"/>
    <d v="2015-11-25T00:00:00"/>
    <x v="1"/>
    <x v="5"/>
    <n v="13"/>
    <s v="支付宝线下还款"/>
    <n v="0"/>
    <n v="17575"/>
    <n v="0"/>
    <n v="8694"/>
    <n v="8881"/>
    <n v="1214"/>
    <n v="2097"/>
    <n v="-17575"/>
  </r>
  <r>
    <x v="28"/>
    <d v="2015-11-25T00:00:00"/>
    <x v="1"/>
    <x v="5"/>
    <n v="15"/>
    <s v="农业银行"/>
    <n v="0"/>
    <n v="10584"/>
    <n v="0"/>
    <n v="9450"/>
    <n v="1134"/>
    <n v="180"/>
    <n v="498"/>
    <n v="-10584"/>
  </r>
  <r>
    <x v="28"/>
    <d v="2015-11-26T00:00:00"/>
    <x v="1"/>
    <x v="5"/>
    <n v="1"/>
    <s v="易联"/>
    <n v="0"/>
    <n v="136458"/>
    <n v="0"/>
    <n v="112266"/>
    <n v="24192"/>
    <n v="9810"/>
    <n v="9032.5"/>
    <n v="-136458"/>
  </r>
  <r>
    <x v="28"/>
    <d v="2015-11-26T00:00:00"/>
    <x v="1"/>
    <x v="5"/>
    <n v="13"/>
    <s v="支付宝线下还款"/>
    <n v="0"/>
    <n v="13658"/>
    <n v="0"/>
    <n v="2268"/>
    <n v="11390"/>
    <n v="1290"/>
    <n v="4220.8"/>
    <n v="-13658"/>
  </r>
  <r>
    <x v="28"/>
    <d v="2015-11-27T00:00:00"/>
    <x v="1"/>
    <x v="5"/>
    <n v="13"/>
    <s v="支付宝线下还款"/>
    <n v="0"/>
    <n v="12792"/>
    <n v="0"/>
    <n v="4914"/>
    <n v="7878"/>
    <n v="1290"/>
    <n v="3237"/>
    <n v="-12792"/>
  </r>
  <r>
    <x v="28"/>
    <d v="2015-11-27T00:00:00"/>
    <x v="1"/>
    <x v="5"/>
    <n v="15"/>
    <s v="农业银行"/>
    <n v="0"/>
    <n v="3745.96"/>
    <n v="0"/>
    <n v="2989.96"/>
    <n v="756"/>
    <n v="210"/>
    <n v="277.5"/>
    <n v="-3745.96"/>
  </r>
  <r>
    <x v="28"/>
    <d v="2015-11-28T00:00:00"/>
    <x v="1"/>
    <x v="5"/>
    <n v="15"/>
    <s v="农业银行"/>
    <n v="0"/>
    <n v="3402"/>
    <n v="0"/>
    <n v="3024"/>
    <n v="378"/>
    <n v="60"/>
    <n v="132"/>
    <n v="-3402"/>
  </r>
  <r>
    <x v="28"/>
    <d v="2015-12-02T00:00:00"/>
    <x v="1"/>
    <x v="6"/>
    <n v="15"/>
    <s v="农业银行"/>
    <n v="0"/>
    <n v="3348"/>
    <n v="0"/>
    <n v="2592"/>
    <n v="756"/>
    <n v="90"/>
    <n v="185.5"/>
    <n v="-3348"/>
  </r>
  <r>
    <x v="28"/>
    <d v="2015-12-03T00:00:00"/>
    <x v="1"/>
    <x v="6"/>
    <n v="1"/>
    <s v="易联"/>
    <n v="0"/>
    <n v="27972"/>
    <n v="0"/>
    <n v="0"/>
    <n v="27972"/>
    <n v="8520"/>
    <n v="8381.5"/>
    <n v="-27972"/>
  </r>
  <r>
    <x v="28"/>
    <d v="2015-12-03T00:00:00"/>
    <x v="1"/>
    <x v="6"/>
    <n v="13"/>
    <s v="支付宝线下还款"/>
    <n v="0"/>
    <n v="9450"/>
    <n v="0"/>
    <n v="0"/>
    <n v="9450"/>
    <n v="1146"/>
    <n v="2177"/>
    <n v="-9450"/>
  </r>
  <r>
    <x v="28"/>
    <d v="2015-12-03T00:00:00"/>
    <x v="1"/>
    <x v="6"/>
    <n v="15"/>
    <s v="农业银行"/>
    <n v="0"/>
    <n v="378"/>
    <n v="0"/>
    <n v="0"/>
    <n v="378"/>
    <n v="60"/>
    <n v="44"/>
    <n v="-378"/>
  </r>
  <r>
    <x v="28"/>
    <d v="2015-12-05T00:00:00"/>
    <x v="1"/>
    <x v="6"/>
    <n v="1"/>
    <s v="易联"/>
    <n v="0"/>
    <n v="9828"/>
    <n v="0"/>
    <n v="0"/>
    <n v="9828"/>
    <n v="5640"/>
    <n v="3690"/>
    <n v="-9828"/>
  </r>
  <r>
    <x v="28"/>
    <d v="2015-12-05T00:00:00"/>
    <x v="1"/>
    <x v="6"/>
    <n v="13"/>
    <s v="支付宝线下还款"/>
    <n v="0"/>
    <n v="378"/>
    <n v="0"/>
    <n v="0"/>
    <n v="378"/>
    <n v="60"/>
    <n v="102"/>
    <n v="-378"/>
  </r>
  <r>
    <x v="28"/>
    <d v="2015-12-06T00:00:00"/>
    <x v="1"/>
    <x v="6"/>
    <n v="13"/>
    <s v="支付宝线下还款"/>
    <n v="0"/>
    <n v="5670"/>
    <n v="0"/>
    <n v="5292"/>
    <n v="378"/>
    <n v="90"/>
    <n v="46"/>
    <n v="-5670"/>
  </r>
  <r>
    <x v="28"/>
    <d v="2015-12-07T00:00:00"/>
    <x v="1"/>
    <x v="6"/>
    <n v="1"/>
    <s v="易联"/>
    <n v="0"/>
    <n v="16254"/>
    <n v="0"/>
    <n v="0"/>
    <n v="16254"/>
    <n v="9690"/>
    <n v="5470"/>
    <n v="-16254"/>
  </r>
  <r>
    <x v="28"/>
    <d v="2015-12-07T00:00:00"/>
    <x v="1"/>
    <x v="6"/>
    <n v="13"/>
    <s v="支付宝线下还款"/>
    <n v="0"/>
    <n v="4518"/>
    <n v="0"/>
    <n v="0"/>
    <n v="4518"/>
    <n v="569.98"/>
    <n v="1733.52"/>
    <n v="-4518"/>
  </r>
  <r>
    <x v="28"/>
    <d v="2015-12-07T00:00:00"/>
    <x v="1"/>
    <x v="6"/>
    <n v="15"/>
    <s v="农业银行"/>
    <n v="0"/>
    <n v="756"/>
    <n v="0"/>
    <n v="0"/>
    <n v="756"/>
    <n v="120"/>
    <n v="137.5"/>
    <n v="-756"/>
  </r>
  <r>
    <x v="28"/>
    <d v="2015-12-08T00:00:00"/>
    <x v="1"/>
    <x v="6"/>
    <n v="1"/>
    <s v="易联"/>
    <n v="0"/>
    <n v="17388"/>
    <n v="0"/>
    <n v="0"/>
    <n v="17388"/>
    <n v="7800"/>
    <n v="5841"/>
    <n v="-17388"/>
  </r>
  <r>
    <x v="28"/>
    <d v="2015-12-08T00:00:00"/>
    <x v="1"/>
    <x v="6"/>
    <n v="13"/>
    <s v="支付宝线下还款"/>
    <n v="0"/>
    <n v="3124"/>
    <n v="0"/>
    <n v="0"/>
    <n v="3124"/>
    <n v="540"/>
    <n v="792.7"/>
    <n v="-3124"/>
  </r>
  <r>
    <x v="28"/>
    <d v="2015-12-08T00:00:00"/>
    <x v="1"/>
    <x v="6"/>
    <n v="15"/>
    <s v="农业银行"/>
    <n v="0"/>
    <n v="1512"/>
    <n v="0"/>
    <n v="0"/>
    <n v="1512"/>
    <n v="180"/>
    <n v="309"/>
    <n v="-1512"/>
  </r>
  <r>
    <x v="28"/>
    <d v="2015-12-09T00:00:00"/>
    <x v="1"/>
    <x v="6"/>
    <n v="13"/>
    <s v="支付宝线下还款"/>
    <n v="0"/>
    <n v="5371.5"/>
    <n v="0"/>
    <n v="457.5"/>
    <n v="4914"/>
    <n v="600"/>
    <n v="1864"/>
    <n v="-5371.5"/>
  </r>
  <r>
    <x v="28"/>
    <d v="2015-12-09T00:00:00"/>
    <x v="1"/>
    <x v="6"/>
    <n v="15"/>
    <s v="农业银行"/>
    <n v="0"/>
    <n v="2268"/>
    <n v="0"/>
    <n v="1134"/>
    <n v="1134"/>
    <n v="240"/>
    <n v="517"/>
    <n v="-2268"/>
  </r>
  <r>
    <x v="28"/>
    <d v="2015-12-10T00:00:00"/>
    <x v="1"/>
    <x v="6"/>
    <n v="14"/>
    <s v="平安银行"/>
    <n v="0"/>
    <n v="756"/>
    <n v="0"/>
    <n v="0"/>
    <n v="756"/>
    <n v="90"/>
    <n v="0"/>
    <n v="-756"/>
  </r>
  <r>
    <x v="28"/>
    <d v="2015-12-10T00:00:00"/>
    <x v="1"/>
    <x v="6"/>
    <n v="15"/>
    <s v="农业银行"/>
    <n v="0"/>
    <n v="1134"/>
    <n v="0"/>
    <n v="378"/>
    <n v="756"/>
    <n v="60"/>
    <n v="89.5"/>
    <n v="-1134"/>
  </r>
  <r>
    <x v="28"/>
    <d v="2015-12-11T00:00:00"/>
    <x v="1"/>
    <x v="6"/>
    <n v="15"/>
    <s v="农业银行"/>
    <n v="0"/>
    <n v="2268"/>
    <n v="0"/>
    <n v="756"/>
    <n v="1512"/>
    <n v="120"/>
    <n v="213.5"/>
    <n v="-2268"/>
  </r>
  <r>
    <x v="28"/>
    <d v="2015-12-13T00:00:00"/>
    <x v="1"/>
    <x v="6"/>
    <n v="1"/>
    <s v="易联"/>
    <n v="0"/>
    <n v="7560"/>
    <n v="0"/>
    <n v="0"/>
    <n v="7560"/>
    <n v="4890"/>
    <n v="2357"/>
    <n v="-7560"/>
  </r>
  <r>
    <x v="28"/>
    <d v="2015-12-13T00:00:00"/>
    <x v="1"/>
    <x v="6"/>
    <n v="13"/>
    <s v="支付宝线下还款"/>
    <n v="0"/>
    <n v="2646"/>
    <n v="0"/>
    <n v="0"/>
    <n v="2646"/>
    <n v="240"/>
    <n v="231.5"/>
    <n v="-2646"/>
  </r>
  <r>
    <x v="28"/>
    <d v="2015-12-14T00:00:00"/>
    <x v="1"/>
    <x v="6"/>
    <n v="1"/>
    <s v="易联"/>
    <n v="0"/>
    <n v="8694"/>
    <n v="0"/>
    <n v="0"/>
    <n v="8694"/>
    <n v="6150"/>
    <n v="2777"/>
    <n v="-8694"/>
  </r>
  <r>
    <x v="28"/>
    <d v="2015-12-14T00:00:00"/>
    <x v="1"/>
    <x v="6"/>
    <n v="13"/>
    <s v="支付宝线下还款"/>
    <n v="0"/>
    <n v="7004"/>
    <n v="0"/>
    <n v="0"/>
    <n v="7004"/>
    <n v="840"/>
    <n v="2051.5"/>
    <n v="-7004"/>
  </r>
  <r>
    <x v="28"/>
    <d v="2015-12-14T00:00:00"/>
    <x v="1"/>
    <x v="6"/>
    <n v="15"/>
    <s v="农业银行"/>
    <n v="0"/>
    <n v="1512"/>
    <n v="0"/>
    <n v="0"/>
    <n v="1512"/>
    <n v="120"/>
    <n v="593"/>
    <n v="-1512"/>
  </r>
  <r>
    <x v="28"/>
    <d v="2015-12-15T00:00:00"/>
    <x v="1"/>
    <x v="6"/>
    <n v="13"/>
    <s v="支付宝线下还款"/>
    <n v="0"/>
    <n v="12990"/>
    <n v="0"/>
    <n v="5292"/>
    <n v="7698"/>
    <n v="1020"/>
    <n v="2054.5"/>
    <n v="-12990"/>
  </r>
  <r>
    <x v="28"/>
    <d v="2015-12-15T00:00:00"/>
    <x v="1"/>
    <x v="6"/>
    <n v="15"/>
    <s v="农业银行"/>
    <n v="0"/>
    <n v="1378"/>
    <n v="0"/>
    <n v="0"/>
    <n v="1378"/>
    <n v="60"/>
    <n v="127"/>
    <n v="-1378"/>
  </r>
  <r>
    <x v="28"/>
    <d v="2015-12-16T00:00:00"/>
    <x v="1"/>
    <x v="6"/>
    <n v="13"/>
    <s v="支付宝线下还款"/>
    <n v="0"/>
    <n v="8794"/>
    <n v="0"/>
    <n v="1512"/>
    <n v="7282"/>
    <n v="810"/>
    <n v="3876"/>
    <n v="-8794"/>
  </r>
  <r>
    <x v="28"/>
    <d v="2015-12-16T00:00:00"/>
    <x v="1"/>
    <x v="6"/>
    <n v="15"/>
    <s v="农业银行"/>
    <n v="0"/>
    <n v="2268"/>
    <n v="0"/>
    <n v="756"/>
    <n v="1512"/>
    <n v="180"/>
    <n v="526"/>
    <n v="-2268"/>
  </r>
  <r>
    <x v="28"/>
    <d v="2015-12-17T00:00:00"/>
    <x v="1"/>
    <x v="6"/>
    <n v="15"/>
    <s v="农业银行"/>
    <n v="0"/>
    <n v="2646"/>
    <n v="0"/>
    <n v="1890"/>
    <n v="756"/>
    <n v="90"/>
    <n v="495"/>
    <n v="-2646"/>
  </r>
  <r>
    <x v="28"/>
    <d v="2015-12-18T00:00:00"/>
    <x v="1"/>
    <x v="6"/>
    <n v="1"/>
    <s v="易联"/>
    <n v="0"/>
    <n v="16632"/>
    <n v="0"/>
    <n v="0"/>
    <n v="16632"/>
    <n v="6060"/>
    <n v="6349.5"/>
    <n v="-16632"/>
  </r>
  <r>
    <x v="28"/>
    <d v="2015-12-18T00:00:00"/>
    <x v="1"/>
    <x v="6"/>
    <n v="13"/>
    <s v="支付宝线下还款"/>
    <n v="0"/>
    <n v="8694.5"/>
    <n v="0"/>
    <n v="0"/>
    <n v="8694.5"/>
    <n v="1020"/>
    <n v="3112"/>
    <n v="-8694.5"/>
  </r>
  <r>
    <x v="28"/>
    <d v="2015-12-18T00:00:00"/>
    <x v="1"/>
    <x v="6"/>
    <n v="15"/>
    <s v="农业银行"/>
    <n v="0"/>
    <n v="1234"/>
    <n v="0"/>
    <n v="0"/>
    <n v="1234"/>
    <n v="90"/>
    <n v="649"/>
    <n v="-1234"/>
  </r>
  <r>
    <x v="28"/>
    <d v="2015-12-19T00:00:00"/>
    <x v="1"/>
    <x v="6"/>
    <n v="15"/>
    <s v="农业银行"/>
    <n v="0"/>
    <n v="4024"/>
    <n v="0"/>
    <n v="2512"/>
    <n v="1512"/>
    <n v="120"/>
    <n v="285"/>
    <n v="-4024"/>
  </r>
  <r>
    <x v="28"/>
    <d v="2015-12-20T00:00:00"/>
    <x v="1"/>
    <x v="6"/>
    <n v="13"/>
    <s v="支付宝线下还款"/>
    <n v="0"/>
    <n v="10962"/>
    <n v="0"/>
    <n v="9450"/>
    <n v="1512"/>
    <n v="150"/>
    <n v="528"/>
    <n v="-10962"/>
  </r>
  <r>
    <x v="28"/>
    <d v="2015-12-20T00:00:00"/>
    <x v="1"/>
    <x v="6"/>
    <n v="14"/>
    <s v="平安银行"/>
    <n v="0"/>
    <n v="1134"/>
    <n v="0"/>
    <n v="378"/>
    <n v="756"/>
    <n v="0"/>
    <n v="0"/>
    <n v="-1134"/>
  </r>
  <r>
    <x v="28"/>
    <d v="2015-12-21T00:00:00"/>
    <x v="1"/>
    <x v="6"/>
    <n v="1"/>
    <s v="易联"/>
    <n v="0"/>
    <n v="13986"/>
    <n v="0"/>
    <n v="0"/>
    <n v="13986"/>
    <n v="6673.5"/>
    <n v="4986"/>
    <n v="-13986"/>
  </r>
  <r>
    <x v="28"/>
    <d v="2015-12-21T00:00:00"/>
    <x v="1"/>
    <x v="6"/>
    <n v="13"/>
    <s v="支付宝线下还款"/>
    <n v="0"/>
    <n v="7602.5"/>
    <n v="0"/>
    <n v="0"/>
    <n v="7602.5"/>
    <n v="762"/>
    <n v="2124"/>
    <n v="-7602.5"/>
  </r>
  <r>
    <x v="28"/>
    <d v="2015-12-21T00:00:00"/>
    <x v="1"/>
    <x v="6"/>
    <n v="15"/>
    <s v="农业银行"/>
    <n v="0"/>
    <n v="1134"/>
    <n v="0"/>
    <n v="0"/>
    <n v="1134"/>
    <n v="90"/>
    <n v="476"/>
    <n v="-1134"/>
  </r>
  <r>
    <x v="28"/>
    <d v="2015-12-22T00:00:00"/>
    <x v="1"/>
    <x v="6"/>
    <n v="13"/>
    <s v="支付宝线下还款"/>
    <n v="0"/>
    <n v="11718"/>
    <n v="0"/>
    <n v="5670"/>
    <n v="6048"/>
    <n v="630"/>
    <n v="1349"/>
    <n v="-11718"/>
  </r>
  <r>
    <x v="28"/>
    <d v="2015-12-22T00:00:00"/>
    <x v="1"/>
    <x v="6"/>
    <n v="15"/>
    <s v="农业银行"/>
    <n v="0"/>
    <n v="756"/>
    <n v="0"/>
    <n v="378"/>
    <n v="378"/>
    <n v="60"/>
    <n v="159"/>
    <n v="-756"/>
  </r>
  <r>
    <x v="28"/>
    <d v="2015-12-23T00:00:00"/>
    <x v="1"/>
    <x v="6"/>
    <n v="15"/>
    <s v="农业银行"/>
    <n v="0"/>
    <n v="998"/>
    <n v="0"/>
    <n v="0"/>
    <n v="998"/>
    <n v="50"/>
    <n v="0"/>
    <n v="-998"/>
  </r>
  <r>
    <x v="28"/>
    <d v="2015-12-24T00:00:00"/>
    <x v="1"/>
    <x v="6"/>
    <n v="1"/>
    <s v="易联"/>
    <n v="0"/>
    <n v="11340"/>
    <n v="0"/>
    <n v="0"/>
    <n v="11340"/>
    <n v="3030"/>
    <n v="2619"/>
    <n v="-11340"/>
  </r>
  <r>
    <x v="28"/>
    <d v="2015-12-24T00:00:00"/>
    <x v="1"/>
    <x v="6"/>
    <n v="13"/>
    <s v="支付宝线下还款"/>
    <n v="0"/>
    <n v="3403"/>
    <n v="0"/>
    <n v="0"/>
    <n v="3403"/>
    <n v="420"/>
    <n v="808"/>
    <n v="-3403"/>
  </r>
  <r>
    <x v="28"/>
    <d v="2015-12-25T00:00:00"/>
    <x v="1"/>
    <x v="6"/>
    <n v="13"/>
    <s v="支付宝线下还款"/>
    <n v="0"/>
    <n v="9778"/>
    <n v="0"/>
    <n v="5670"/>
    <n v="4108"/>
    <n v="382"/>
    <n v="1400"/>
    <n v="-9778"/>
  </r>
  <r>
    <x v="28"/>
    <d v="2015-12-25T00:00:00"/>
    <x v="1"/>
    <x v="6"/>
    <n v="15"/>
    <s v="农业银行"/>
    <n v="0"/>
    <n v="1270"/>
    <n v="0"/>
    <n v="1134"/>
    <n v="136"/>
    <n v="30"/>
    <n v="4"/>
    <n v="-1270"/>
  </r>
  <r>
    <x v="28"/>
    <d v="2015-12-26T00:00:00"/>
    <x v="1"/>
    <x v="6"/>
    <n v="1"/>
    <s v="易联"/>
    <n v="0"/>
    <n v="7560"/>
    <n v="0"/>
    <n v="0"/>
    <n v="7560"/>
    <n v="2160"/>
    <n v="2837"/>
    <n v="-7560"/>
  </r>
  <r>
    <x v="28"/>
    <d v="2015-12-26T00:00:00"/>
    <x v="1"/>
    <x v="6"/>
    <n v="13"/>
    <s v="支付宝线下还款"/>
    <n v="0"/>
    <n v="956"/>
    <n v="0"/>
    <n v="0"/>
    <n v="956"/>
    <n v="60"/>
    <n v="209"/>
    <n v="-956"/>
  </r>
  <r>
    <x v="28"/>
    <d v="2015-12-26T00:00:00"/>
    <x v="1"/>
    <x v="6"/>
    <n v="14"/>
    <s v="平安银行"/>
    <n v="0"/>
    <n v="378"/>
    <n v="0"/>
    <n v="0"/>
    <n v="378"/>
    <n v="30"/>
    <n v="253"/>
    <n v="-378"/>
  </r>
  <r>
    <x v="28"/>
    <d v="2015-12-26T00:00:00"/>
    <x v="1"/>
    <x v="6"/>
    <n v="15"/>
    <s v="农业银行"/>
    <n v="0"/>
    <n v="756"/>
    <n v="0"/>
    <n v="0"/>
    <n v="756"/>
    <n v="60"/>
    <n v="494"/>
    <n v="-756"/>
  </r>
  <r>
    <x v="28"/>
    <d v="2015-12-27T00:00:00"/>
    <x v="1"/>
    <x v="6"/>
    <n v="1"/>
    <s v="易联"/>
    <n v="0"/>
    <n v="24570"/>
    <n v="0"/>
    <n v="18522"/>
    <n v="6048"/>
    <n v="2580"/>
    <n v="1694"/>
    <n v="-24570"/>
  </r>
  <r>
    <x v="28"/>
    <d v="2015-12-27T00:00:00"/>
    <x v="1"/>
    <x v="6"/>
    <n v="13"/>
    <s v="支付宝线下还款"/>
    <n v="0"/>
    <n v="2268"/>
    <n v="0"/>
    <n v="756"/>
    <n v="1512"/>
    <n v="120"/>
    <n v="295"/>
    <n v="-2268"/>
  </r>
  <r>
    <x v="28"/>
    <d v="2015-12-28T00:00:00"/>
    <x v="1"/>
    <x v="6"/>
    <n v="1"/>
    <s v="易联"/>
    <n v="0"/>
    <n v="8694"/>
    <n v="0"/>
    <n v="0"/>
    <n v="8694"/>
    <n v="3510"/>
    <n v="3257.5"/>
    <n v="-8694"/>
  </r>
  <r>
    <x v="28"/>
    <d v="2015-12-28T00:00:00"/>
    <x v="1"/>
    <x v="6"/>
    <n v="13"/>
    <s v="支付宝线下还款"/>
    <n v="0"/>
    <n v="3780"/>
    <n v="0"/>
    <n v="0"/>
    <n v="3780"/>
    <n v="480"/>
    <n v="905.5"/>
    <n v="-3780"/>
  </r>
  <r>
    <x v="28"/>
    <d v="2015-12-29T00:00:00"/>
    <x v="1"/>
    <x v="6"/>
    <n v="13"/>
    <s v="支付宝线下还款"/>
    <n v="0"/>
    <n v="12296"/>
    <n v="0"/>
    <n v="7560"/>
    <n v="4736"/>
    <n v="398"/>
    <n v="1322"/>
    <n v="-12296"/>
  </r>
  <r>
    <x v="28"/>
    <d v="2016-01-01T00:00:00"/>
    <x v="0"/>
    <x v="8"/>
    <n v="1"/>
    <s v="易联"/>
    <n v="0"/>
    <n v="7182"/>
    <n v="0"/>
    <n v="0"/>
    <n v="7182"/>
    <n v="2100"/>
    <n v="1712"/>
    <n v="-7182"/>
  </r>
  <r>
    <x v="28"/>
    <d v="2016-01-01T00:00:00"/>
    <x v="0"/>
    <x v="8"/>
    <n v="13"/>
    <s v="支付宝线下还款"/>
    <n v="0"/>
    <n v="378"/>
    <n v="0"/>
    <n v="0"/>
    <n v="378"/>
    <n v="30"/>
    <n v="66"/>
    <n v="-378"/>
  </r>
  <r>
    <x v="28"/>
    <d v="2016-01-02T00:00:00"/>
    <x v="0"/>
    <x v="8"/>
    <n v="1"/>
    <s v="易联"/>
    <n v="0"/>
    <n v="4536"/>
    <n v="0"/>
    <n v="0"/>
    <n v="4536"/>
    <n v="1950"/>
    <n v="1218.5"/>
    <n v="-4536"/>
  </r>
  <r>
    <x v="28"/>
    <d v="2016-01-02T00:00:00"/>
    <x v="0"/>
    <x v="8"/>
    <n v="13"/>
    <s v="支付宝线下还款"/>
    <n v="0"/>
    <n v="378"/>
    <n v="0"/>
    <n v="0"/>
    <n v="378"/>
    <n v="60"/>
    <n v="11"/>
    <n v="-378"/>
  </r>
  <r>
    <x v="28"/>
    <d v="2016-01-03T00:00:00"/>
    <x v="0"/>
    <x v="8"/>
    <n v="1"/>
    <s v="易联"/>
    <n v="0"/>
    <n v="5292"/>
    <n v="0"/>
    <n v="0"/>
    <n v="5292"/>
    <n v="1740"/>
    <n v="1591"/>
    <n v="-5292"/>
  </r>
  <r>
    <x v="28"/>
    <d v="2016-01-04T00:00:00"/>
    <x v="0"/>
    <x v="8"/>
    <n v="1"/>
    <s v="易联"/>
    <n v="0"/>
    <n v="7938"/>
    <n v="0"/>
    <n v="0"/>
    <n v="7938"/>
    <n v="2490"/>
    <n v="2901.5"/>
    <n v="-7938"/>
  </r>
  <r>
    <x v="28"/>
    <d v="2016-01-04T00:00:00"/>
    <x v="0"/>
    <x v="8"/>
    <n v="13"/>
    <s v="支付宝线下还款"/>
    <n v="0"/>
    <n v="1890"/>
    <n v="0"/>
    <n v="0"/>
    <n v="1890"/>
    <n v="150"/>
    <n v="484"/>
    <n v="-1890"/>
  </r>
  <r>
    <x v="28"/>
    <d v="2016-01-05T00:00:00"/>
    <x v="0"/>
    <x v="8"/>
    <n v="1"/>
    <s v="易联"/>
    <n v="0"/>
    <n v="16254"/>
    <n v="0"/>
    <n v="0"/>
    <n v="16254"/>
    <n v="3630"/>
    <n v="5940"/>
    <n v="-16254"/>
  </r>
  <r>
    <x v="28"/>
    <d v="2016-01-05T00:00:00"/>
    <x v="0"/>
    <x v="8"/>
    <n v="13"/>
    <s v="支付宝线下还款"/>
    <n v="0"/>
    <n v="4914"/>
    <n v="0"/>
    <n v="0"/>
    <n v="4914"/>
    <n v="510"/>
    <n v="2000.5"/>
    <n v="-4914"/>
  </r>
  <r>
    <x v="28"/>
    <d v="2016-01-06T00:00:00"/>
    <x v="0"/>
    <x v="8"/>
    <n v="1"/>
    <s v="易联"/>
    <n v="0"/>
    <n v="9072"/>
    <n v="0"/>
    <n v="0"/>
    <n v="9072"/>
    <n v="3330"/>
    <n v="3439"/>
    <n v="-9072"/>
  </r>
  <r>
    <x v="28"/>
    <d v="2016-01-06T00:00:00"/>
    <x v="0"/>
    <x v="8"/>
    <n v="13"/>
    <s v="支付宝线下还款"/>
    <n v="0"/>
    <n v="5670"/>
    <n v="0"/>
    <n v="0"/>
    <n v="5670"/>
    <n v="540"/>
    <n v="2449.5"/>
    <n v="-5670"/>
  </r>
  <r>
    <x v="28"/>
    <d v="2016-01-07T00:00:00"/>
    <x v="0"/>
    <x v="8"/>
    <n v="1"/>
    <s v="易联"/>
    <n v="0"/>
    <n v="10962"/>
    <n v="0"/>
    <n v="0"/>
    <n v="10962"/>
    <n v="4260"/>
    <n v="4368.5"/>
    <n v="-10962"/>
  </r>
  <r>
    <x v="28"/>
    <d v="2016-01-07T00:00:00"/>
    <x v="0"/>
    <x v="8"/>
    <n v="13"/>
    <s v="支付宝线下还款"/>
    <n v="0"/>
    <n v="5667"/>
    <n v="0"/>
    <n v="0"/>
    <n v="5667"/>
    <n v="570"/>
    <n v="2179.5"/>
    <n v="-5667"/>
  </r>
  <r>
    <x v="28"/>
    <d v="2016-01-08T00:00:00"/>
    <x v="0"/>
    <x v="8"/>
    <n v="1"/>
    <s v="易联"/>
    <n v="0"/>
    <n v="9072"/>
    <n v="0"/>
    <n v="0"/>
    <n v="9072"/>
    <n v="3990"/>
    <n v="3737.5"/>
    <n v="-9072"/>
  </r>
  <r>
    <x v="28"/>
    <d v="2016-01-08T00:00:00"/>
    <x v="0"/>
    <x v="8"/>
    <n v="13"/>
    <s v="支付宝线下还款"/>
    <n v="0"/>
    <n v="2646"/>
    <n v="0"/>
    <n v="0"/>
    <n v="2646"/>
    <n v="300"/>
    <n v="1053"/>
    <n v="-2646"/>
  </r>
  <r>
    <x v="28"/>
    <d v="2016-01-08T00:00:00"/>
    <x v="0"/>
    <x v="8"/>
    <n v="15"/>
    <s v="农业银行"/>
    <n v="0"/>
    <n v="378"/>
    <n v="0"/>
    <n v="0"/>
    <n v="378"/>
    <n v="30"/>
    <n v="189"/>
    <n v="-378"/>
  </r>
  <r>
    <x v="28"/>
    <d v="2016-01-09T00:00:00"/>
    <x v="0"/>
    <x v="8"/>
    <n v="13"/>
    <s v="支付宝线下还款"/>
    <n v="0"/>
    <n v="2646"/>
    <n v="0"/>
    <n v="1134"/>
    <n v="1512"/>
    <n v="180"/>
    <n v="668"/>
    <n v="-2646"/>
  </r>
  <r>
    <x v="28"/>
    <d v="2016-01-10T00:00:00"/>
    <x v="0"/>
    <x v="8"/>
    <n v="13"/>
    <s v="支付宝线下还款"/>
    <n v="0"/>
    <n v="8560"/>
    <n v="0"/>
    <n v="7426"/>
    <n v="1134"/>
    <n v="150"/>
    <n v="313.5"/>
    <n v="-8560"/>
  </r>
  <r>
    <x v="28"/>
    <d v="2016-01-13T00:00:00"/>
    <x v="0"/>
    <x v="8"/>
    <n v="1"/>
    <s v="易联"/>
    <n v="0"/>
    <n v="14364"/>
    <n v="0"/>
    <n v="0"/>
    <n v="14364"/>
    <n v="3180"/>
    <n v="3630"/>
    <n v="-14364"/>
  </r>
  <r>
    <x v="28"/>
    <d v="2016-01-13T00:00:00"/>
    <x v="0"/>
    <x v="8"/>
    <n v="13"/>
    <s v="支付宝线下还款"/>
    <n v="0"/>
    <n v="3402"/>
    <n v="0"/>
    <n v="0"/>
    <n v="3402"/>
    <n v="330"/>
    <n v="528"/>
    <n v="-3402"/>
  </r>
  <r>
    <x v="28"/>
    <d v="2016-01-13T00:00:00"/>
    <x v="0"/>
    <x v="8"/>
    <n v="15"/>
    <s v="农业银行"/>
    <n v="0"/>
    <n v="1134"/>
    <n v="0"/>
    <n v="0"/>
    <n v="1134"/>
    <n v="90"/>
    <n v="276"/>
    <n v="-1134"/>
  </r>
  <r>
    <x v="28"/>
    <d v="2016-01-14T00:00:00"/>
    <x v="0"/>
    <x v="8"/>
    <n v="1"/>
    <s v="易联"/>
    <n v="0"/>
    <n v="13608"/>
    <n v="0"/>
    <n v="0"/>
    <n v="13608"/>
    <n v="3150"/>
    <n v="4808.5"/>
    <n v="-13608"/>
  </r>
  <r>
    <x v="28"/>
    <d v="2016-01-14T00:00:00"/>
    <x v="0"/>
    <x v="8"/>
    <n v="13"/>
    <s v="支付宝线下还款"/>
    <n v="0"/>
    <n v="2268"/>
    <n v="0"/>
    <n v="0"/>
    <n v="2268"/>
    <n v="240"/>
    <n v="497.5"/>
    <n v="-2268"/>
  </r>
  <r>
    <x v="28"/>
    <d v="2016-01-14T00:00:00"/>
    <x v="0"/>
    <x v="8"/>
    <n v="15"/>
    <s v="农业银行"/>
    <n v="0"/>
    <n v="1134"/>
    <n v="0"/>
    <n v="0"/>
    <n v="1134"/>
    <n v="90"/>
    <n v="69.5"/>
    <n v="-1134"/>
  </r>
  <r>
    <x v="28"/>
    <d v="2016-01-15T00:00:00"/>
    <x v="0"/>
    <x v="8"/>
    <n v="1"/>
    <s v="易联"/>
    <n v="0"/>
    <n v="10962"/>
    <n v="0"/>
    <n v="0"/>
    <n v="10962"/>
    <n v="2940"/>
    <n v="2942.5"/>
    <n v="-10962"/>
  </r>
  <r>
    <x v="28"/>
    <d v="2016-01-15T00:00:00"/>
    <x v="0"/>
    <x v="8"/>
    <n v="13"/>
    <s v="支付宝线下还款"/>
    <n v="0"/>
    <n v="4158"/>
    <n v="0"/>
    <n v="0"/>
    <n v="4158"/>
    <n v="420"/>
    <n v="1793.5"/>
    <n v="-4158"/>
  </r>
  <r>
    <x v="28"/>
    <d v="2016-01-15T00:00:00"/>
    <x v="0"/>
    <x v="8"/>
    <n v="15"/>
    <s v="农业银行"/>
    <n v="0"/>
    <n v="1134"/>
    <n v="0"/>
    <n v="0"/>
    <n v="1134"/>
    <n v="90"/>
    <n v="268.5"/>
    <n v="-1134"/>
  </r>
  <r>
    <x v="28"/>
    <d v="2016-01-16T00:00:00"/>
    <x v="0"/>
    <x v="8"/>
    <n v="13"/>
    <s v="支付宝线下还款"/>
    <n v="0"/>
    <n v="1890"/>
    <n v="0"/>
    <n v="1512"/>
    <n v="378"/>
    <n v="60"/>
    <n v="92"/>
    <n v="-1890"/>
  </r>
  <r>
    <x v="28"/>
    <d v="2016-01-17T00:00:00"/>
    <x v="0"/>
    <x v="8"/>
    <n v="1"/>
    <s v="易联"/>
    <n v="0"/>
    <n v="3402"/>
    <n v="0"/>
    <n v="0"/>
    <n v="3402"/>
    <n v="1470"/>
    <n v="1369.5"/>
    <n v="-3402"/>
  </r>
  <r>
    <x v="28"/>
    <d v="2016-01-17T00:00:00"/>
    <x v="0"/>
    <x v="8"/>
    <n v="13"/>
    <s v="支付宝线下还款"/>
    <n v="0"/>
    <n v="378"/>
    <n v="0"/>
    <n v="0"/>
    <n v="378"/>
    <n v="90"/>
    <n v="77"/>
    <n v="-378"/>
  </r>
  <r>
    <x v="28"/>
    <d v="2016-01-18T00:00:00"/>
    <x v="0"/>
    <x v="8"/>
    <n v="1"/>
    <s v="易联"/>
    <n v="0"/>
    <n v="4536"/>
    <n v="0"/>
    <n v="0"/>
    <n v="4536"/>
    <n v="1650"/>
    <n v="1270.5"/>
    <n v="-4536"/>
  </r>
  <r>
    <x v="28"/>
    <d v="2016-01-18T00:00:00"/>
    <x v="0"/>
    <x v="8"/>
    <n v="13"/>
    <s v="支付宝线下还款"/>
    <n v="0"/>
    <n v="3402"/>
    <n v="0"/>
    <n v="0"/>
    <n v="3402"/>
    <n v="360"/>
    <n v="1043"/>
    <n v="-3402"/>
  </r>
  <r>
    <x v="28"/>
    <d v="2016-01-19T00:00:00"/>
    <x v="0"/>
    <x v="8"/>
    <n v="1"/>
    <s v="易联"/>
    <n v="0"/>
    <n v="6426"/>
    <n v="0"/>
    <n v="0"/>
    <n v="6426"/>
    <n v="1410"/>
    <n v="2563"/>
    <n v="-6426"/>
  </r>
  <r>
    <x v="28"/>
    <d v="2016-01-19T00:00:00"/>
    <x v="0"/>
    <x v="8"/>
    <n v="13"/>
    <s v="支付宝线下还款"/>
    <n v="0"/>
    <n v="756"/>
    <n v="0"/>
    <n v="0"/>
    <n v="756"/>
    <n v="90"/>
    <n v="22"/>
    <n v="-756"/>
  </r>
  <r>
    <x v="28"/>
    <d v="2016-01-19T00:00:00"/>
    <x v="0"/>
    <x v="8"/>
    <n v="15"/>
    <s v="农业银行"/>
    <n v="0"/>
    <n v="378"/>
    <n v="0"/>
    <n v="0"/>
    <n v="378"/>
    <n v="30"/>
    <n v="126.5"/>
    <n v="-378"/>
  </r>
  <r>
    <x v="28"/>
    <d v="2016-01-21T00:00:00"/>
    <x v="0"/>
    <x v="8"/>
    <n v="1"/>
    <s v="易联"/>
    <n v="0"/>
    <n v="10206"/>
    <n v="0"/>
    <n v="0"/>
    <n v="10206"/>
    <n v="1290"/>
    <n v="3630"/>
    <n v="-10206"/>
  </r>
  <r>
    <x v="28"/>
    <d v="2016-01-21T00:00:00"/>
    <x v="0"/>
    <x v="8"/>
    <n v="13"/>
    <s v="支付宝线下还款"/>
    <n v="0"/>
    <n v="3780"/>
    <n v="0"/>
    <n v="0"/>
    <n v="3780"/>
    <n v="324"/>
    <n v="1025"/>
    <n v="-3780"/>
  </r>
  <r>
    <x v="28"/>
    <d v="2016-01-22T00:00:00"/>
    <x v="0"/>
    <x v="8"/>
    <n v="1"/>
    <s v="易联"/>
    <n v="0"/>
    <n v="6804"/>
    <n v="0"/>
    <n v="0"/>
    <n v="6804"/>
    <n v="840"/>
    <n v="1815"/>
    <n v="-6804"/>
  </r>
  <r>
    <x v="28"/>
    <d v="2016-01-22T00:00:00"/>
    <x v="0"/>
    <x v="8"/>
    <n v="13"/>
    <s v="支付宝线下还款"/>
    <n v="0"/>
    <n v="1512"/>
    <n v="0"/>
    <n v="0"/>
    <n v="1512"/>
    <n v="120"/>
    <n v="98"/>
    <n v="-1512"/>
  </r>
  <r>
    <x v="28"/>
    <d v="2016-01-22T00:00:00"/>
    <x v="0"/>
    <x v="8"/>
    <n v="14"/>
    <s v="平安银行"/>
    <n v="0"/>
    <n v="60.9"/>
    <n v="0"/>
    <n v="0"/>
    <n v="60.9"/>
    <n v="0"/>
    <n v="0"/>
    <n v="-60.9"/>
  </r>
  <r>
    <x v="28"/>
    <d v="2016-01-23T00:00:00"/>
    <x v="0"/>
    <x v="8"/>
    <n v="13"/>
    <s v="支付宝线下还款"/>
    <n v="0"/>
    <n v="5292"/>
    <n v="0"/>
    <n v="4914"/>
    <n v="378"/>
    <n v="6"/>
    <n v="0"/>
    <n v="-5292"/>
  </r>
  <r>
    <x v="28"/>
    <d v="2016-01-24T00:00:00"/>
    <x v="0"/>
    <x v="8"/>
    <n v="1"/>
    <s v="易联"/>
    <n v="0"/>
    <n v="3402"/>
    <n v="0"/>
    <n v="0"/>
    <n v="3402"/>
    <n v="270"/>
    <n v="682"/>
    <n v="-3402"/>
  </r>
  <r>
    <x v="28"/>
    <d v="2016-01-25T00:00:00"/>
    <x v="0"/>
    <x v="8"/>
    <n v="1"/>
    <s v="易联"/>
    <n v="0"/>
    <n v="6048"/>
    <n v="0"/>
    <n v="0"/>
    <n v="6048"/>
    <n v="540"/>
    <n v="2651"/>
    <n v="-6048"/>
  </r>
  <r>
    <x v="28"/>
    <d v="2016-01-25T00:00:00"/>
    <x v="0"/>
    <x v="8"/>
    <n v="13"/>
    <s v="支付宝线下还款"/>
    <n v="0"/>
    <n v="2646"/>
    <n v="0"/>
    <n v="0"/>
    <n v="2646"/>
    <n v="210"/>
    <n v="523"/>
    <n v="-2646"/>
  </r>
  <r>
    <x v="28"/>
    <d v="2016-01-26T00:00:00"/>
    <x v="0"/>
    <x v="8"/>
    <n v="1"/>
    <s v="易联"/>
    <n v="0"/>
    <n v="6048"/>
    <n v="0"/>
    <n v="0"/>
    <n v="6048"/>
    <n v="480"/>
    <n v="1270.5"/>
    <n v="-6048"/>
  </r>
  <r>
    <x v="28"/>
    <d v="2016-01-27T00:00:00"/>
    <x v="0"/>
    <x v="8"/>
    <n v="1"/>
    <s v="易联"/>
    <n v="0"/>
    <n v="23436"/>
    <n v="0"/>
    <n v="20034"/>
    <n v="3402"/>
    <n v="270"/>
    <n v="925.5"/>
    <n v="-23436"/>
  </r>
  <r>
    <x v="28"/>
    <d v="2016-01-27T00:00:00"/>
    <x v="0"/>
    <x v="8"/>
    <n v="13"/>
    <s v="支付宝线下还款"/>
    <n v="0"/>
    <n v="2646"/>
    <n v="0"/>
    <n v="756"/>
    <n v="1890"/>
    <n v="150"/>
    <n v="38.5"/>
    <n v="-2646"/>
  </r>
  <r>
    <x v="28"/>
    <d v="2016-01-28T00:00:00"/>
    <x v="0"/>
    <x v="8"/>
    <n v="1"/>
    <s v="易联"/>
    <n v="0"/>
    <n v="3024"/>
    <n v="0"/>
    <n v="0"/>
    <n v="3024"/>
    <n v="240"/>
    <n v="1050.5"/>
    <n v="-3024"/>
  </r>
  <r>
    <x v="28"/>
    <d v="2016-01-28T00:00:00"/>
    <x v="0"/>
    <x v="8"/>
    <n v="13"/>
    <s v="支付宝线下还款"/>
    <n v="0"/>
    <n v="1134"/>
    <n v="0"/>
    <n v="0"/>
    <n v="1134"/>
    <n v="90"/>
    <n v="1"/>
    <n v="-1134"/>
  </r>
  <r>
    <x v="28"/>
    <d v="2016-01-29T00:00:00"/>
    <x v="0"/>
    <x v="8"/>
    <n v="1"/>
    <s v="易联"/>
    <n v="0"/>
    <n v="3402"/>
    <n v="0"/>
    <n v="0"/>
    <n v="3402"/>
    <n v="270"/>
    <n v="1122"/>
    <n v="-3402"/>
  </r>
  <r>
    <x v="28"/>
    <d v="2016-01-29T00:00:00"/>
    <x v="0"/>
    <x v="8"/>
    <n v="13"/>
    <s v="支付宝线下还款"/>
    <n v="0"/>
    <n v="5686"/>
    <n v="0"/>
    <n v="0"/>
    <n v="5686"/>
    <n v="450"/>
    <n v="2668"/>
    <n v="-5686"/>
  </r>
  <r>
    <x v="28"/>
    <d v="2016-01-30T00:00:00"/>
    <x v="0"/>
    <x v="8"/>
    <n v="1"/>
    <s v="易联"/>
    <n v="0"/>
    <n v="3024"/>
    <n v="0"/>
    <n v="0"/>
    <n v="3024"/>
    <n v="240"/>
    <n v="1584"/>
    <n v="-3024"/>
  </r>
  <r>
    <x v="28"/>
    <d v="2016-01-30T00:00:00"/>
    <x v="0"/>
    <x v="8"/>
    <n v="13"/>
    <s v="支付宝线下还款"/>
    <n v="0"/>
    <n v="378"/>
    <n v="0"/>
    <n v="0"/>
    <n v="378"/>
    <n v="30"/>
    <n v="126.5"/>
    <n v="-378"/>
  </r>
  <r>
    <x v="28"/>
    <d v="2016-01-31T00:00:00"/>
    <x v="0"/>
    <x v="8"/>
    <n v="1"/>
    <s v="易联"/>
    <n v="0"/>
    <n v="756"/>
    <n v="0"/>
    <n v="0"/>
    <n v="756"/>
    <n v="60"/>
    <n v="181.5"/>
    <n v="-756"/>
  </r>
  <r>
    <x v="28"/>
    <d v="2016-02-01T00:00:00"/>
    <x v="0"/>
    <x v="9"/>
    <n v="1"/>
    <s v="易联"/>
    <n v="0"/>
    <n v="6048"/>
    <n v="0"/>
    <n v="0"/>
    <n v="6048"/>
    <n v="480"/>
    <n v="4192.5"/>
    <n v="-6048"/>
  </r>
  <r>
    <x v="28"/>
    <d v="2016-02-01T00:00:00"/>
    <x v="0"/>
    <x v="9"/>
    <n v="13"/>
    <s v="支付宝线下还款"/>
    <n v="0"/>
    <n v="756"/>
    <n v="0"/>
    <n v="0"/>
    <n v="756"/>
    <n v="60"/>
    <n v="254"/>
    <n v="-756"/>
  </r>
  <r>
    <x v="28"/>
    <d v="2016-02-02T00:00:00"/>
    <x v="0"/>
    <x v="9"/>
    <n v="1"/>
    <s v="易联"/>
    <n v="0"/>
    <n v="2268"/>
    <n v="0"/>
    <n v="0"/>
    <n v="2268"/>
    <n v="180"/>
    <n v="836"/>
    <n v="-2268"/>
  </r>
  <r>
    <x v="28"/>
    <d v="2016-02-02T00:00:00"/>
    <x v="0"/>
    <x v="9"/>
    <n v="13"/>
    <s v="支付宝线下还款"/>
    <n v="0"/>
    <n v="1512"/>
    <n v="0"/>
    <n v="0"/>
    <n v="1512"/>
    <n v="120"/>
    <n v="532.5"/>
    <n v="-1512"/>
  </r>
  <r>
    <x v="28"/>
    <d v="2016-02-03T00:00:00"/>
    <x v="0"/>
    <x v="9"/>
    <n v="1"/>
    <s v="易联"/>
    <n v="0"/>
    <n v="4914"/>
    <n v="0"/>
    <n v="0"/>
    <n v="4914"/>
    <n v="390"/>
    <n v="2101"/>
    <n v="-4914"/>
  </r>
  <r>
    <x v="28"/>
    <d v="2016-02-03T00:00:00"/>
    <x v="0"/>
    <x v="9"/>
    <n v="13"/>
    <s v="支付宝线下还款"/>
    <n v="0"/>
    <n v="378"/>
    <n v="0"/>
    <n v="0"/>
    <n v="378"/>
    <n v="30"/>
    <n v="104"/>
    <n v="-378"/>
  </r>
  <r>
    <x v="28"/>
    <d v="2016-02-03T00:00:00"/>
    <x v="0"/>
    <x v="9"/>
    <n v="14"/>
    <s v="平安银行"/>
    <n v="0"/>
    <n v="378"/>
    <n v="0"/>
    <n v="0"/>
    <n v="378"/>
    <n v="30"/>
    <n v="116"/>
    <n v="-378"/>
  </r>
  <r>
    <x v="28"/>
    <d v="2016-02-04T00:00:00"/>
    <x v="0"/>
    <x v="9"/>
    <n v="1"/>
    <s v="易联"/>
    <n v="0"/>
    <n v="4158"/>
    <n v="0"/>
    <n v="0"/>
    <n v="4158"/>
    <n v="330"/>
    <n v="2244"/>
    <n v="-4158"/>
  </r>
  <r>
    <x v="28"/>
    <d v="2016-02-04T00:00:00"/>
    <x v="0"/>
    <x v="9"/>
    <n v="13"/>
    <s v="支付宝线下还款"/>
    <n v="0"/>
    <n v="3024"/>
    <n v="0"/>
    <n v="0"/>
    <n v="3024"/>
    <n v="240"/>
    <n v="1161.5"/>
    <n v="-3024"/>
  </r>
  <r>
    <x v="28"/>
    <d v="2016-02-04T00:00:00"/>
    <x v="0"/>
    <x v="9"/>
    <n v="14"/>
    <s v="平安银行"/>
    <n v="0"/>
    <n v="378"/>
    <n v="0"/>
    <n v="0"/>
    <n v="378"/>
    <n v="30"/>
    <n v="143"/>
    <n v="-378"/>
  </r>
  <r>
    <x v="28"/>
    <d v="2016-02-04T00:00:00"/>
    <x v="0"/>
    <x v="9"/>
    <n v="15"/>
    <s v="农业银行"/>
    <n v="0"/>
    <n v="378"/>
    <n v="0"/>
    <n v="0"/>
    <n v="378"/>
    <n v="30"/>
    <n v="143"/>
    <n v="-378"/>
  </r>
  <r>
    <x v="28"/>
    <d v="2016-02-05T00:00:00"/>
    <x v="0"/>
    <x v="9"/>
    <n v="1"/>
    <s v="易联"/>
    <n v="0"/>
    <n v="1134"/>
    <n v="0"/>
    <n v="0"/>
    <n v="1134"/>
    <n v="90"/>
    <n v="440"/>
    <n v="-1134"/>
  </r>
  <r>
    <x v="28"/>
    <d v="2016-02-05T00:00:00"/>
    <x v="0"/>
    <x v="9"/>
    <n v="13"/>
    <s v="支付宝线下还款"/>
    <n v="0"/>
    <n v="1134"/>
    <n v="0"/>
    <n v="0"/>
    <n v="1134"/>
    <n v="90"/>
    <n v="715"/>
    <n v="-1134"/>
  </r>
  <r>
    <x v="28"/>
    <d v="2016-02-06T00:00:00"/>
    <x v="0"/>
    <x v="9"/>
    <n v="1"/>
    <s v="易联"/>
    <n v="0"/>
    <n v="3024"/>
    <n v="0"/>
    <n v="0"/>
    <n v="3024"/>
    <n v="240"/>
    <n v="1446.5"/>
    <n v="-3024"/>
  </r>
  <r>
    <x v="28"/>
    <d v="2016-02-06T00:00:00"/>
    <x v="0"/>
    <x v="9"/>
    <n v="13"/>
    <s v="支付宝线下还款"/>
    <n v="0"/>
    <n v="378"/>
    <n v="0"/>
    <n v="0"/>
    <n v="378"/>
    <n v="30"/>
    <n v="92"/>
    <n v="-378"/>
  </r>
  <r>
    <x v="28"/>
    <d v="2016-02-07T00:00:00"/>
    <x v="0"/>
    <x v="9"/>
    <n v="1"/>
    <s v="易联"/>
    <n v="0"/>
    <n v="378"/>
    <n v="0"/>
    <n v="0"/>
    <n v="378"/>
    <n v="30"/>
    <n v="170.5"/>
    <n v="-378"/>
  </r>
  <r>
    <x v="28"/>
    <d v="2016-02-09T00:00:00"/>
    <x v="0"/>
    <x v="9"/>
    <n v="1"/>
    <s v="易联"/>
    <n v="0"/>
    <n v="378"/>
    <n v="0"/>
    <n v="0"/>
    <n v="378"/>
    <n v="30"/>
    <n v="286"/>
    <n v="-378"/>
  </r>
  <r>
    <x v="28"/>
    <d v="2016-02-10T00:00:00"/>
    <x v="0"/>
    <x v="9"/>
    <n v="1"/>
    <s v="易联"/>
    <n v="0"/>
    <n v="378"/>
    <n v="0"/>
    <n v="0"/>
    <n v="378"/>
    <n v="30"/>
    <n v="154"/>
    <n v="-378"/>
  </r>
  <r>
    <x v="28"/>
    <d v="2016-02-12T00:00:00"/>
    <x v="0"/>
    <x v="9"/>
    <n v="1"/>
    <s v="易联"/>
    <n v="0"/>
    <n v="378"/>
    <n v="0"/>
    <n v="0"/>
    <n v="378"/>
    <n v="30"/>
    <n v="126.5"/>
    <n v="-378"/>
  </r>
  <r>
    <x v="28"/>
    <d v="2016-02-13T00:00:00"/>
    <x v="0"/>
    <x v="9"/>
    <n v="1"/>
    <s v="易联"/>
    <n v="0"/>
    <n v="378"/>
    <n v="0"/>
    <n v="0"/>
    <n v="378"/>
    <n v="30"/>
    <n v="143"/>
    <n v="-378"/>
  </r>
  <r>
    <x v="28"/>
    <d v="2016-02-14T00:00:00"/>
    <x v="0"/>
    <x v="9"/>
    <n v="1"/>
    <s v="易联"/>
    <n v="0"/>
    <n v="1512"/>
    <n v="0"/>
    <n v="0"/>
    <n v="1512"/>
    <n v="120"/>
    <n v="1160.5"/>
    <n v="-1512"/>
  </r>
  <r>
    <x v="28"/>
    <d v="2016-02-15T00:00:00"/>
    <x v="0"/>
    <x v="9"/>
    <n v="1"/>
    <s v="易联"/>
    <n v="0"/>
    <n v="2268"/>
    <n v="0"/>
    <n v="0"/>
    <n v="2268"/>
    <n v="180"/>
    <n v="1023"/>
    <n v="-2268"/>
  </r>
  <r>
    <x v="28"/>
    <d v="2016-02-15T00:00:00"/>
    <x v="0"/>
    <x v="9"/>
    <n v="13"/>
    <s v="支付宝线下还款"/>
    <n v="0"/>
    <n v="1134"/>
    <n v="0"/>
    <n v="0"/>
    <n v="1134"/>
    <n v="90"/>
    <n v="499.5"/>
    <n v="-1134"/>
  </r>
  <r>
    <x v="28"/>
    <d v="2016-02-16T00:00:00"/>
    <x v="0"/>
    <x v="9"/>
    <n v="1"/>
    <s v="易联"/>
    <n v="0"/>
    <n v="3024"/>
    <n v="0"/>
    <n v="0"/>
    <n v="3024"/>
    <n v="240"/>
    <n v="1903"/>
    <n v="-3024"/>
  </r>
  <r>
    <x v="28"/>
    <d v="2016-02-16T00:00:00"/>
    <x v="0"/>
    <x v="9"/>
    <n v="13"/>
    <s v="支付宝线下还款"/>
    <n v="0"/>
    <n v="2646"/>
    <n v="0"/>
    <n v="0"/>
    <n v="2646"/>
    <n v="210"/>
    <n v="588"/>
    <n v="-2646"/>
  </r>
  <r>
    <x v="28"/>
    <d v="2016-02-17T00:00:00"/>
    <x v="0"/>
    <x v="9"/>
    <n v="1"/>
    <s v="易联"/>
    <n v="0"/>
    <n v="756"/>
    <n v="0"/>
    <n v="0"/>
    <n v="756"/>
    <n v="60"/>
    <n v="286"/>
    <n v="-756"/>
  </r>
  <r>
    <x v="28"/>
    <d v="2016-02-17T00:00:00"/>
    <x v="0"/>
    <x v="9"/>
    <n v="13"/>
    <s v="支付宝线下还款"/>
    <n v="0"/>
    <n v="378"/>
    <n v="0"/>
    <n v="0"/>
    <n v="378"/>
    <n v="30"/>
    <n v="159.5"/>
    <n v="-378"/>
  </r>
  <r>
    <x v="28"/>
    <d v="2016-02-18T00:00:00"/>
    <x v="0"/>
    <x v="9"/>
    <n v="1"/>
    <s v="易联"/>
    <n v="0"/>
    <n v="1512"/>
    <n v="0"/>
    <n v="0"/>
    <n v="1512"/>
    <n v="120"/>
    <n v="687.5"/>
    <n v="-1512"/>
  </r>
  <r>
    <x v="28"/>
    <d v="2016-02-18T00:00:00"/>
    <x v="0"/>
    <x v="9"/>
    <n v="13"/>
    <s v="支付宝线下还款"/>
    <n v="0"/>
    <n v="378"/>
    <n v="0"/>
    <n v="0"/>
    <n v="378"/>
    <n v="30"/>
    <n v="0"/>
    <n v="-378"/>
  </r>
  <r>
    <x v="28"/>
    <d v="2016-02-19T00:00:00"/>
    <x v="0"/>
    <x v="9"/>
    <n v="1"/>
    <s v="易联"/>
    <n v="0"/>
    <n v="756"/>
    <n v="0"/>
    <n v="0"/>
    <n v="756"/>
    <n v="60"/>
    <n v="489.5"/>
    <n v="-756"/>
  </r>
  <r>
    <x v="28"/>
    <d v="2016-02-19T00:00:00"/>
    <x v="0"/>
    <x v="9"/>
    <n v="13"/>
    <s v="支付宝线下还款"/>
    <n v="0"/>
    <n v="1134"/>
    <n v="0"/>
    <n v="0"/>
    <n v="1134"/>
    <n v="90"/>
    <n v="148.5"/>
    <n v="-1134"/>
  </r>
  <r>
    <x v="28"/>
    <d v="2016-02-20T00:00:00"/>
    <x v="0"/>
    <x v="9"/>
    <n v="1"/>
    <s v="易联"/>
    <n v="0"/>
    <n v="1134"/>
    <n v="0"/>
    <n v="0"/>
    <n v="1134"/>
    <n v="90"/>
    <n v="550"/>
    <n v="-1134"/>
  </r>
  <r>
    <x v="28"/>
    <d v="2016-02-21T00:00:00"/>
    <x v="0"/>
    <x v="9"/>
    <n v="1"/>
    <s v="易联"/>
    <n v="0"/>
    <n v="756"/>
    <n v="0"/>
    <n v="0"/>
    <n v="756"/>
    <n v="60"/>
    <n v="440"/>
    <n v="-756"/>
  </r>
  <r>
    <x v="28"/>
    <d v="2016-02-25T00:00:00"/>
    <x v="0"/>
    <x v="9"/>
    <n v="14"/>
    <s v="平安银行"/>
    <n v="0"/>
    <n v="1134"/>
    <n v="0"/>
    <n v="0"/>
    <n v="1134"/>
    <n v="90"/>
    <n v="1347"/>
    <n v="-1134"/>
  </r>
  <r>
    <x v="28"/>
    <d v="2016-02-29T00:00:00"/>
    <x v="0"/>
    <x v="9"/>
    <n v="1"/>
    <s v="易联"/>
    <n v="0"/>
    <n v="378"/>
    <n v="0"/>
    <n v="0"/>
    <n v="378"/>
    <n v="30"/>
    <n v="302.5"/>
    <n v="-378"/>
  </r>
  <r>
    <x v="28"/>
    <d v="2016-03-04T00:00:00"/>
    <x v="0"/>
    <x v="10"/>
    <n v="1"/>
    <s v="易联"/>
    <n v="0"/>
    <n v="756"/>
    <n v="0"/>
    <n v="0"/>
    <n v="756"/>
    <n v="60"/>
    <n v="1023"/>
    <n v="-756"/>
  </r>
  <r>
    <x v="28"/>
    <d v="2016-03-07T00:00:00"/>
    <x v="0"/>
    <x v="10"/>
    <n v="1"/>
    <s v="易联"/>
    <n v="0"/>
    <n v="378"/>
    <n v="0"/>
    <n v="0"/>
    <n v="378"/>
    <n v="30"/>
    <n v="286"/>
    <n v="-378"/>
  </r>
  <r>
    <x v="28"/>
    <d v="2016-03-08T00:00:00"/>
    <x v="0"/>
    <x v="10"/>
    <n v="1"/>
    <s v="易联"/>
    <n v="0"/>
    <n v="378"/>
    <n v="0"/>
    <n v="0"/>
    <n v="378"/>
    <n v="30"/>
    <n v="286"/>
    <n v="-378"/>
  </r>
  <r>
    <x v="28"/>
    <d v="2016-03-14T00:00:00"/>
    <x v="0"/>
    <x v="10"/>
    <n v="1"/>
    <s v="易联"/>
    <n v="0"/>
    <n v="756"/>
    <n v="0"/>
    <n v="0"/>
    <n v="756"/>
    <n v="60"/>
    <n v="1023"/>
    <n v="-756"/>
  </r>
  <r>
    <x v="28"/>
    <d v="2016-03-15T00:00:00"/>
    <x v="0"/>
    <x v="10"/>
    <n v="1"/>
    <s v="易联"/>
    <n v="0"/>
    <n v="378"/>
    <n v="0"/>
    <n v="0"/>
    <n v="378"/>
    <n v="30"/>
    <n v="599.5"/>
    <n v="-378"/>
  </r>
  <r>
    <x v="28"/>
    <d v="2016-03-16T00:00:00"/>
    <x v="0"/>
    <x v="10"/>
    <n v="1"/>
    <s v="易联"/>
    <n v="0"/>
    <n v="378"/>
    <n v="0"/>
    <n v="0"/>
    <n v="378"/>
    <n v="30"/>
    <n v="379.5"/>
    <n v="-378"/>
  </r>
  <r>
    <x v="28"/>
    <d v="2016-03-16T00:00:00"/>
    <x v="0"/>
    <x v="10"/>
    <n v="14"/>
    <s v="平安银行"/>
    <n v="0"/>
    <n v="756"/>
    <n v="0"/>
    <n v="0"/>
    <n v="756"/>
    <n v="0"/>
    <n v="0"/>
    <n v="-756"/>
  </r>
  <r>
    <x v="28"/>
    <d v="2016-03-18T00:00:00"/>
    <x v="0"/>
    <x v="10"/>
    <n v="1"/>
    <s v="易联"/>
    <n v="0"/>
    <n v="756"/>
    <n v="0"/>
    <n v="0"/>
    <n v="756"/>
    <n v="60"/>
    <n v="962.5"/>
    <n v="-756"/>
  </r>
  <r>
    <x v="28"/>
    <d v="2016-03-19T00:00:00"/>
    <x v="0"/>
    <x v="10"/>
    <n v="1"/>
    <s v="易联"/>
    <n v="0"/>
    <n v="378"/>
    <n v="0"/>
    <n v="0"/>
    <n v="378"/>
    <n v="30"/>
    <n v="150"/>
    <n v="-378"/>
  </r>
  <r>
    <x v="28"/>
    <d v="2016-03-23T00:00:00"/>
    <x v="0"/>
    <x v="10"/>
    <n v="14"/>
    <s v="平安银行"/>
    <n v="0"/>
    <n v="378"/>
    <n v="0"/>
    <n v="0"/>
    <n v="378"/>
    <n v="30"/>
    <n v="0"/>
    <n v="-378"/>
  </r>
  <r>
    <x v="28"/>
    <d v="2016-03-27T00:00:00"/>
    <x v="0"/>
    <x v="10"/>
    <n v="1"/>
    <s v="易联"/>
    <n v="0"/>
    <n v="378"/>
    <n v="0"/>
    <n v="0"/>
    <n v="378"/>
    <n v="30"/>
    <n v="566.5"/>
    <n v="-378"/>
  </r>
  <r>
    <x v="28"/>
    <d v="2016-03-27T00:00:00"/>
    <x v="0"/>
    <x v="10"/>
    <n v="13"/>
    <s v="支付宝线下还款"/>
    <n v="0"/>
    <n v="1134"/>
    <n v="0"/>
    <n v="0"/>
    <n v="1134"/>
    <n v="90"/>
    <n v="2150.5"/>
    <n v="-1134"/>
  </r>
  <r>
    <x v="28"/>
    <d v="2016-03-29T00:00:00"/>
    <x v="0"/>
    <x v="10"/>
    <n v="1"/>
    <s v="易联"/>
    <n v="0"/>
    <n v="378"/>
    <n v="0"/>
    <n v="0"/>
    <n v="378"/>
    <n v="30"/>
    <n v="511.5"/>
    <n v="-378"/>
  </r>
  <r>
    <x v="28"/>
    <d v="2016-03-29T00:00:00"/>
    <x v="0"/>
    <x v="10"/>
    <n v="14"/>
    <s v="平安银行"/>
    <n v="0"/>
    <n v="756"/>
    <n v="0"/>
    <n v="0"/>
    <n v="756"/>
    <n v="0"/>
    <n v="0"/>
    <n v="-756"/>
  </r>
  <r>
    <x v="28"/>
    <d v="2016-04-02T00:00:00"/>
    <x v="0"/>
    <x v="11"/>
    <n v="1"/>
    <s v="易联"/>
    <n v="0"/>
    <n v="756"/>
    <n v="0"/>
    <n v="0"/>
    <n v="756"/>
    <n v="60"/>
    <n v="869"/>
    <n v="-756"/>
  </r>
  <r>
    <x v="28"/>
    <d v="2016-04-03T00:00:00"/>
    <x v="0"/>
    <x v="11"/>
    <n v="1"/>
    <s v="易联"/>
    <n v="0"/>
    <n v="1134"/>
    <n v="0"/>
    <n v="0"/>
    <n v="1134"/>
    <n v="90"/>
    <n v="2684"/>
    <n v="-1134"/>
  </r>
  <r>
    <x v="28"/>
    <d v="2016-04-07T00:00:00"/>
    <x v="0"/>
    <x v="11"/>
    <n v="1"/>
    <s v="易联"/>
    <n v="0"/>
    <n v="378"/>
    <n v="0"/>
    <n v="0"/>
    <n v="378"/>
    <n v="30"/>
    <n v="500.5"/>
    <n v="-378"/>
  </r>
  <r>
    <x v="28"/>
    <d v="2016-04-09T00:00:00"/>
    <x v="0"/>
    <x v="11"/>
    <n v="1"/>
    <s v="易联"/>
    <n v="0"/>
    <n v="756"/>
    <n v="0"/>
    <n v="0"/>
    <n v="756"/>
    <n v="60"/>
    <n v="1688.5"/>
    <n v="-756"/>
  </r>
  <r>
    <x v="28"/>
    <d v="2016-04-12T00:00:00"/>
    <x v="0"/>
    <x v="11"/>
    <n v="13"/>
    <s v="支付宝线下还款"/>
    <n v="0"/>
    <n v="378"/>
    <n v="0"/>
    <n v="0"/>
    <n v="378"/>
    <n v="30"/>
    <n v="392"/>
    <n v="-378"/>
  </r>
  <r>
    <x v="28"/>
    <d v="2016-04-14T00:00:00"/>
    <x v="0"/>
    <x v="11"/>
    <n v="1"/>
    <s v="易联"/>
    <n v="0"/>
    <n v="1512"/>
    <n v="0"/>
    <n v="0"/>
    <n v="1512"/>
    <n v="120"/>
    <n v="2667.5"/>
    <n v="-1512"/>
  </r>
  <r>
    <x v="28"/>
    <d v="2016-04-24T00:00:00"/>
    <x v="0"/>
    <x v="11"/>
    <n v="1"/>
    <s v="易联"/>
    <n v="0"/>
    <n v="378"/>
    <n v="0"/>
    <n v="0"/>
    <n v="378"/>
    <n v="30"/>
    <n v="555.5"/>
    <n v="-378"/>
  </r>
  <r>
    <x v="28"/>
    <d v="2016-05-05T00:00:00"/>
    <x v="0"/>
    <x v="7"/>
    <n v="13"/>
    <s v="支付宝线下还款"/>
    <n v="0"/>
    <n v="1134"/>
    <n v="0"/>
    <n v="0"/>
    <n v="1134"/>
    <n v="90"/>
    <n v="0"/>
    <n v="-1134"/>
  </r>
  <r>
    <x v="28"/>
    <d v="2016-05-06T00:00:00"/>
    <x v="0"/>
    <x v="7"/>
    <n v="1"/>
    <s v="易联"/>
    <n v="0"/>
    <n v="1134"/>
    <n v="0"/>
    <n v="0"/>
    <n v="1134"/>
    <n v="90"/>
    <n v="450"/>
    <n v="-1134"/>
  </r>
  <r>
    <x v="28"/>
    <d v="2016-05-06T00:00:00"/>
    <x v="0"/>
    <x v="7"/>
    <n v="13"/>
    <s v="支付宝线下还款"/>
    <n v="0"/>
    <n v="2646"/>
    <n v="0"/>
    <n v="0"/>
    <n v="2646"/>
    <n v="210"/>
    <n v="2005"/>
    <n v="-2646"/>
  </r>
  <r>
    <x v="28"/>
    <d v="2016-05-07T00:00:00"/>
    <x v="0"/>
    <x v="7"/>
    <n v="13"/>
    <s v="支付宝线下还款"/>
    <n v="0"/>
    <n v="1134"/>
    <n v="0"/>
    <n v="0"/>
    <n v="1134"/>
    <n v="90"/>
    <n v="616"/>
    <n v="-1134"/>
  </r>
  <r>
    <x v="28"/>
    <d v="2016-05-09T00:00:00"/>
    <x v="0"/>
    <x v="7"/>
    <n v="13"/>
    <s v="支付宝线下还款"/>
    <n v="0"/>
    <n v="2646"/>
    <n v="0"/>
    <n v="0"/>
    <n v="2646"/>
    <n v="210"/>
    <n v="1816"/>
    <n v="-2646"/>
  </r>
  <r>
    <x v="28"/>
    <d v="2016-05-10T00:00:00"/>
    <x v="0"/>
    <x v="7"/>
    <n v="13"/>
    <s v="支付宝线下还款"/>
    <n v="0"/>
    <n v="644"/>
    <n v="0"/>
    <n v="0"/>
    <n v="644"/>
    <n v="60"/>
    <n v="408"/>
    <n v="-644"/>
  </r>
  <r>
    <x v="28"/>
    <d v="2016-05-11T00:00:00"/>
    <x v="0"/>
    <x v="7"/>
    <n v="13"/>
    <s v="支付宝线下还款"/>
    <n v="0"/>
    <n v="1624"/>
    <n v="0"/>
    <n v="0"/>
    <n v="1624"/>
    <n v="120"/>
    <n v="692"/>
    <n v="-1624"/>
  </r>
  <r>
    <x v="28"/>
    <d v="2016-05-12T00:00:00"/>
    <x v="0"/>
    <x v="7"/>
    <n v="2"/>
    <s v="易宝-现金贷"/>
    <n v="0"/>
    <n v="756"/>
    <n v="0"/>
    <n v="0"/>
    <n v="756"/>
    <n v="60"/>
    <n v="1947"/>
    <n v="-756"/>
  </r>
  <r>
    <x v="28"/>
    <d v="2016-05-13T00:00:00"/>
    <x v="0"/>
    <x v="7"/>
    <n v="13"/>
    <s v="支付宝线下还款"/>
    <n v="0"/>
    <n v="1890"/>
    <n v="0"/>
    <n v="0"/>
    <n v="1890"/>
    <n v="150"/>
    <n v="1020"/>
    <n v="-1890"/>
  </r>
  <r>
    <x v="28"/>
    <d v="2016-05-16T00:00:00"/>
    <x v="0"/>
    <x v="7"/>
    <n v="13"/>
    <s v="支付宝线下还款"/>
    <n v="0"/>
    <n v="1890"/>
    <n v="0"/>
    <n v="0"/>
    <n v="1890"/>
    <n v="150"/>
    <n v="1020"/>
    <n v="-1890"/>
  </r>
  <r>
    <x v="28"/>
    <d v="2016-05-17T00:00:00"/>
    <x v="0"/>
    <x v="7"/>
    <n v="13"/>
    <s v="支付宝线下还款"/>
    <n v="0"/>
    <n v="1134"/>
    <n v="0"/>
    <n v="0"/>
    <n v="1134"/>
    <n v="90"/>
    <n v="408"/>
    <n v="-1134"/>
  </r>
  <r>
    <x v="28"/>
    <d v="2016-05-18T00:00:00"/>
    <x v="0"/>
    <x v="7"/>
    <n v="13"/>
    <s v="支付宝线下还款"/>
    <n v="0"/>
    <n v="2268"/>
    <n v="0"/>
    <n v="0"/>
    <n v="2268"/>
    <n v="120"/>
    <n v="1284"/>
    <n v="-2268"/>
  </r>
  <r>
    <x v="28"/>
    <d v="2016-05-19T00:00:00"/>
    <x v="0"/>
    <x v="7"/>
    <n v="13"/>
    <s v="支付宝线下还款"/>
    <n v="0"/>
    <n v="2268"/>
    <n v="0"/>
    <n v="0"/>
    <n v="2268"/>
    <n v="180"/>
    <n v="1136"/>
    <n v="-2268"/>
  </r>
  <r>
    <x v="28"/>
    <d v="2016-05-20T00:00:00"/>
    <x v="0"/>
    <x v="7"/>
    <n v="13"/>
    <s v="支付宝线下还款"/>
    <n v="0"/>
    <n v="756"/>
    <n v="0"/>
    <n v="0"/>
    <n v="756"/>
    <n v="60"/>
    <n v="408"/>
    <n v="-756"/>
  </r>
  <r>
    <x v="28"/>
    <d v="2016-05-23T00:00:00"/>
    <x v="0"/>
    <x v="7"/>
    <n v="13"/>
    <s v="支付宝线下还款"/>
    <n v="0"/>
    <n v="1134"/>
    <n v="0"/>
    <n v="0"/>
    <n v="1134"/>
    <n v="90"/>
    <n v="612"/>
    <n v="-1134"/>
  </r>
  <r>
    <x v="28"/>
    <d v="2016-05-24T00:00:00"/>
    <x v="0"/>
    <x v="7"/>
    <n v="13"/>
    <s v="支付宝线下还款"/>
    <n v="0"/>
    <n v="1512"/>
    <n v="0"/>
    <n v="0"/>
    <n v="1512"/>
    <n v="120"/>
    <n v="830"/>
    <n v="-1512"/>
  </r>
  <r>
    <x v="28"/>
    <d v="2016-05-25T00:00:00"/>
    <x v="0"/>
    <x v="7"/>
    <n v="13"/>
    <s v="支付宝线下还款"/>
    <n v="0"/>
    <n v="1134"/>
    <n v="0"/>
    <n v="0"/>
    <n v="1134"/>
    <n v="90"/>
    <n v="612"/>
    <n v="-1134"/>
  </r>
  <r>
    <x v="28"/>
    <d v="2016-05-27T00:00:00"/>
    <x v="0"/>
    <x v="7"/>
    <n v="13"/>
    <s v="支付宝线下还款"/>
    <n v="0"/>
    <n v="1134"/>
    <n v="0"/>
    <n v="0"/>
    <n v="1134"/>
    <n v="90"/>
    <n v="612"/>
    <n v="-1134"/>
  </r>
  <r>
    <x v="28"/>
    <d v="2016-05-30T00:00:00"/>
    <x v="0"/>
    <x v="7"/>
    <n v="13"/>
    <s v="支付宝线下还款"/>
    <n v="0"/>
    <n v="1134"/>
    <n v="0"/>
    <n v="0"/>
    <n v="1134"/>
    <n v="90"/>
    <n v="612"/>
    <n v="-1134"/>
  </r>
  <r>
    <x v="28"/>
    <d v="2016-06-01T00:00:00"/>
    <x v="0"/>
    <x v="0"/>
    <n v="13"/>
    <s v="支付宝线下还款"/>
    <n v="0"/>
    <n v="1890"/>
    <n v="0"/>
    <n v="0"/>
    <n v="1890"/>
    <n v="150"/>
    <n v="1020"/>
    <n v="-1890"/>
  </r>
  <r>
    <x v="28"/>
    <d v="2016-06-02T00:00:00"/>
    <x v="0"/>
    <x v="0"/>
    <n v="2"/>
    <s v="易宝-现金贷"/>
    <n v="0"/>
    <n v="1134"/>
    <n v="0"/>
    <n v="0"/>
    <n v="1134"/>
    <n v="90"/>
    <n v="450"/>
    <n v="-1134"/>
  </r>
  <r>
    <x v="28"/>
    <d v="2016-06-02T00:00:00"/>
    <x v="0"/>
    <x v="0"/>
    <n v="13"/>
    <s v="支付宝线下还款"/>
    <n v="0"/>
    <n v="378"/>
    <n v="0"/>
    <n v="0"/>
    <n v="378"/>
    <n v="30"/>
    <n v="204"/>
    <n v="-378"/>
  </r>
  <r>
    <x v="28"/>
    <d v="2016-06-03T00:00:00"/>
    <x v="0"/>
    <x v="0"/>
    <n v="13"/>
    <s v="支付宝线下还款"/>
    <n v="0"/>
    <n v="1890"/>
    <n v="0"/>
    <n v="0"/>
    <n v="1890"/>
    <n v="150"/>
    <n v="1020"/>
    <n v="-1890"/>
  </r>
  <r>
    <x v="28"/>
    <d v="2016-07-01T00:00:00"/>
    <x v="0"/>
    <x v="1"/>
    <n v="2"/>
    <s v="易宝-现金贷"/>
    <n v="0"/>
    <n v="378"/>
    <n v="0"/>
    <n v="0"/>
    <n v="378"/>
    <n v="30"/>
    <n v="150"/>
    <n v="-378"/>
  </r>
  <r>
    <x v="28"/>
    <d v="2016-07-31T00:00:00"/>
    <x v="0"/>
    <x v="1"/>
    <n v="2"/>
    <s v="易宝-现金贷"/>
    <n v="0"/>
    <n v="378"/>
    <n v="0"/>
    <n v="0"/>
    <n v="378"/>
    <n v="30"/>
    <n v="1215.5"/>
    <n v="-378"/>
  </r>
  <r>
    <x v="28"/>
    <d v="2016-08-15T00:00:00"/>
    <x v="0"/>
    <x v="2"/>
    <n v="2"/>
    <s v="易宝-现金贷"/>
    <n v="0"/>
    <n v="378"/>
    <n v="0"/>
    <n v="0"/>
    <n v="378"/>
    <n v="30"/>
    <n v="1270.5"/>
    <n v="-378"/>
  </r>
  <r>
    <x v="28"/>
    <d v="2016-09-06T00:00:00"/>
    <x v="0"/>
    <x v="3"/>
    <n v="2"/>
    <s v="易宝-现金贷"/>
    <n v="0"/>
    <n v="378"/>
    <n v="0"/>
    <n v="0"/>
    <n v="378"/>
    <n v="30"/>
    <n v="1336.5"/>
    <n v="-378"/>
  </r>
  <r>
    <x v="28"/>
    <d v="2016-09-15T00:00:00"/>
    <x v="0"/>
    <x v="3"/>
    <n v="2"/>
    <s v="易宝-现金贷"/>
    <n v="0"/>
    <n v="756"/>
    <n v="0"/>
    <n v="0"/>
    <n v="756"/>
    <n v="60"/>
    <n v="3047"/>
    <n v="-756"/>
  </r>
  <r>
    <x v="28"/>
    <d v="2016-09-16T00:00:00"/>
    <x v="0"/>
    <x v="3"/>
    <n v="2"/>
    <s v="易宝-现金贷"/>
    <n v="0"/>
    <n v="378"/>
    <n v="0"/>
    <n v="0"/>
    <n v="378"/>
    <n v="30"/>
    <n v="150"/>
    <n v="-378"/>
  </r>
  <r>
    <x v="28"/>
    <d v="2016-09-26T00:00:00"/>
    <x v="0"/>
    <x v="3"/>
    <n v="2"/>
    <s v="易宝-现金贷"/>
    <n v="0"/>
    <n v="378"/>
    <n v="0"/>
    <n v="0"/>
    <n v="378"/>
    <n v="30"/>
    <n v="150"/>
    <n v="-378"/>
  </r>
  <r>
    <x v="28"/>
    <d v="2016-09-28T00:00:00"/>
    <x v="0"/>
    <x v="3"/>
    <n v="13"/>
    <s v="支付宝线下还款"/>
    <n v="0"/>
    <n v="1134"/>
    <n v="0"/>
    <n v="0"/>
    <n v="1134"/>
    <n v="90"/>
    <n v="776"/>
    <n v="-1134"/>
  </r>
  <r>
    <x v="28"/>
    <d v="2016-09-30T00:00:00"/>
    <x v="0"/>
    <x v="3"/>
    <n v="2"/>
    <s v="易宝-现金贷"/>
    <n v="0"/>
    <n v="378"/>
    <n v="0"/>
    <n v="0"/>
    <n v="378"/>
    <n v="30"/>
    <n v="150"/>
    <n v="-378"/>
  </r>
  <r>
    <x v="28"/>
    <d v="2016-10-14T00:00:00"/>
    <x v="0"/>
    <x v="4"/>
    <n v="6"/>
    <s v="微信支付-现金贷"/>
    <n v="0"/>
    <n v="378"/>
    <n v="0"/>
    <n v="0"/>
    <n v="378"/>
    <n v="30"/>
    <n v="1507"/>
    <n v="-378"/>
  </r>
  <r>
    <x v="28"/>
    <d v="2016-10-18T00:00:00"/>
    <x v="0"/>
    <x v="4"/>
    <n v="13"/>
    <s v="支付宝线下还款"/>
    <n v="0"/>
    <n v="378"/>
    <n v="0"/>
    <n v="0"/>
    <n v="378"/>
    <n v="30"/>
    <n v="1174.8"/>
    <n v="-378"/>
  </r>
  <r>
    <x v="28"/>
    <d v="2016-10-19T00:00:00"/>
    <x v="0"/>
    <x v="4"/>
    <n v="13"/>
    <s v="支付宝线下还款"/>
    <n v="0"/>
    <n v="378"/>
    <n v="0"/>
    <n v="0"/>
    <n v="378"/>
    <n v="30"/>
    <n v="1105"/>
    <n v="-378"/>
  </r>
  <r>
    <x v="28"/>
    <d v="2016-10-20T00:00:00"/>
    <x v="0"/>
    <x v="4"/>
    <n v="6"/>
    <s v="微信支付-现金贷"/>
    <n v="0"/>
    <n v="378"/>
    <n v="0"/>
    <n v="0"/>
    <n v="378"/>
    <n v="30"/>
    <n v="1578.5"/>
    <n v="-378"/>
  </r>
  <r>
    <x v="28"/>
    <d v="2016-10-21T00:00:00"/>
    <x v="0"/>
    <x v="4"/>
    <n v="2"/>
    <s v="易宝-现金贷"/>
    <n v="0"/>
    <n v="378"/>
    <n v="0"/>
    <n v="0"/>
    <n v="378"/>
    <n v="30"/>
    <n v="1534.5"/>
    <n v="-378"/>
  </r>
  <r>
    <x v="28"/>
    <d v="2016-10-21T00:00:00"/>
    <x v="0"/>
    <x v="4"/>
    <n v="6"/>
    <s v="微信支付-现金贷"/>
    <n v="0"/>
    <n v="378"/>
    <n v="0"/>
    <n v="0"/>
    <n v="378"/>
    <n v="30"/>
    <n v="1584"/>
    <n v="-378"/>
  </r>
  <r>
    <x v="28"/>
    <d v="2016-10-21T00:00:00"/>
    <x v="0"/>
    <x v="4"/>
    <n v="13"/>
    <s v="支付宝线下还款"/>
    <n v="0"/>
    <n v="378"/>
    <n v="0"/>
    <n v="0"/>
    <n v="378"/>
    <n v="30"/>
    <n v="1420.65"/>
    <n v="-378"/>
  </r>
  <r>
    <x v="28"/>
    <d v="2016-10-22T00:00:00"/>
    <x v="0"/>
    <x v="4"/>
    <n v="6"/>
    <s v="微信支付-现金贷"/>
    <n v="0"/>
    <n v="378"/>
    <n v="0"/>
    <n v="0"/>
    <n v="378"/>
    <n v="30"/>
    <n v="1540"/>
    <n v="-378"/>
  </r>
  <r>
    <x v="28"/>
    <d v="2016-10-24T00:00:00"/>
    <x v="0"/>
    <x v="4"/>
    <n v="6"/>
    <s v="微信支付-现金贷"/>
    <n v="0"/>
    <n v="378"/>
    <n v="0"/>
    <n v="0"/>
    <n v="378"/>
    <n v="30"/>
    <n v="1600.5"/>
    <n v="-378"/>
  </r>
  <r>
    <x v="28"/>
    <d v="2016-10-27T00:00:00"/>
    <x v="0"/>
    <x v="4"/>
    <n v="2"/>
    <s v="易宝-现金贷"/>
    <n v="0"/>
    <n v="378"/>
    <n v="0"/>
    <n v="0"/>
    <n v="378"/>
    <n v="30"/>
    <n v="1666.5"/>
    <n v="-378"/>
  </r>
  <r>
    <x v="28"/>
    <d v="2016-10-27T00:00:00"/>
    <x v="0"/>
    <x v="4"/>
    <n v="13"/>
    <s v="支付宝线下还款"/>
    <n v="0"/>
    <n v="378"/>
    <n v="0"/>
    <n v="0"/>
    <n v="378"/>
    <n v="30"/>
    <n v="1192"/>
    <n v="-378"/>
  </r>
  <r>
    <x v="28"/>
    <d v="2016-10-29T00:00:00"/>
    <x v="0"/>
    <x v="4"/>
    <n v="6"/>
    <s v="微信支付-现金贷"/>
    <n v="0"/>
    <n v="378"/>
    <n v="0"/>
    <n v="0"/>
    <n v="378"/>
    <n v="30"/>
    <n v="1633.5"/>
    <n v="-378"/>
  </r>
  <r>
    <x v="28"/>
    <d v="2016-10-31T00:00:00"/>
    <x v="0"/>
    <x v="4"/>
    <n v="2"/>
    <s v="易宝-现金贷"/>
    <n v="0"/>
    <n v="378"/>
    <n v="0"/>
    <n v="0"/>
    <n v="378"/>
    <n v="30"/>
    <n v="1639"/>
    <n v="-378"/>
  </r>
  <r>
    <x v="28"/>
    <d v="2016-11-01T00:00:00"/>
    <x v="0"/>
    <x v="5"/>
    <n v="6"/>
    <s v="微信支付-现金贷"/>
    <n v="0"/>
    <n v="378"/>
    <n v="0"/>
    <n v="0"/>
    <n v="378"/>
    <n v="30"/>
    <n v="1584"/>
    <n v="-378"/>
  </r>
  <r>
    <x v="28"/>
    <d v="2016-11-02T00:00:00"/>
    <x v="0"/>
    <x v="5"/>
    <n v="13"/>
    <s v="支付宝线下还款"/>
    <n v="0"/>
    <n v="378"/>
    <n v="0"/>
    <n v="0"/>
    <n v="378"/>
    <n v="30"/>
    <n v="592"/>
    <n v="-378"/>
  </r>
  <r>
    <x v="28"/>
    <d v="2016-11-03T00:00:00"/>
    <x v="0"/>
    <x v="5"/>
    <n v="13"/>
    <s v="支付宝线下还款"/>
    <n v="0"/>
    <n v="378"/>
    <n v="0"/>
    <n v="0"/>
    <n v="378"/>
    <n v="30"/>
    <n v="1529"/>
    <n v="-378"/>
  </r>
  <r>
    <x v="28"/>
    <d v="2016-11-09T00:00:00"/>
    <x v="0"/>
    <x v="5"/>
    <n v="2"/>
    <s v="易宝-现金贷"/>
    <n v="0"/>
    <n v="1134"/>
    <n v="0"/>
    <n v="0"/>
    <n v="1134"/>
    <n v="90"/>
    <n v="5863"/>
    <n v="-1134"/>
  </r>
  <r>
    <x v="28"/>
    <d v="2016-11-09T00:00:00"/>
    <x v="0"/>
    <x v="5"/>
    <n v="13"/>
    <s v="支付宝线下还款"/>
    <n v="0"/>
    <n v="378"/>
    <n v="0"/>
    <n v="0"/>
    <n v="378"/>
    <n v="30"/>
    <n v="1468.5"/>
    <n v="-378"/>
  </r>
  <r>
    <x v="28"/>
    <d v="2016-12-03T00:00:00"/>
    <x v="0"/>
    <x v="6"/>
    <n v="6"/>
    <s v="微信支付-现金贷"/>
    <n v="0"/>
    <n v="1134"/>
    <n v="0"/>
    <n v="0"/>
    <n v="1134"/>
    <n v="90"/>
    <n v="450"/>
    <n v="-1134"/>
  </r>
  <r>
    <x v="28"/>
    <d v="2016-12-09T00:00:00"/>
    <x v="0"/>
    <x v="6"/>
    <n v="2"/>
    <s v="易宝-现金贷"/>
    <n v="0"/>
    <n v="1134"/>
    <n v="0"/>
    <n v="0"/>
    <n v="1134"/>
    <n v="90"/>
    <n v="4176"/>
    <n v="-1134"/>
  </r>
  <r>
    <x v="28"/>
    <d v="2016-12-19T00:00:00"/>
    <x v="0"/>
    <x v="6"/>
    <n v="2"/>
    <s v="易宝-现金贷"/>
    <n v="0"/>
    <n v="756"/>
    <n v="0"/>
    <n v="0"/>
    <n v="756"/>
    <n v="60"/>
    <n v="984"/>
    <n v="-756"/>
  </r>
  <r>
    <x v="28"/>
    <d v="2015-09-21T00:00:00"/>
    <x v="1"/>
    <x v="3"/>
    <n v="1"/>
    <s v="易联"/>
    <n v="0"/>
    <n v="82404"/>
    <n v="0"/>
    <n v="82404"/>
    <n v="0"/>
    <n v="5550"/>
    <n v="927.5"/>
    <n v="-82404"/>
  </r>
  <r>
    <x v="28"/>
    <d v="2015-09-21T00:00:00"/>
    <x v="1"/>
    <x v="3"/>
    <n v="16"/>
    <s v="北京银行"/>
    <n v="0"/>
    <n v="3024"/>
    <n v="0"/>
    <n v="3024"/>
    <n v="0"/>
    <n v="60"/>
    <n v="302.5"/>
    <n v="-3024"/>
  </r>
  <r>
    <x v="28"/>
    <d v="2015-09-22T00:00:00"/>
    <x v="1"/>
    <x v="3"/>
    <n v="15"/>
    <s v="农业银行"/>
    <n v="0"/>
    <n v="378"/>
    <n v="0"/>
    <n v="378"/>
    <n v="0"/>
    <n v="0"/>
    <n v="0"/>
    <n v="-378"/>
  </r>
  <r>
    <x v="28"/>
    <d v="2015-09-22T00:00:00"/>
    <x v="1"/>
    <x v="3"/>
    <n v="16"/>
    <s v="北京银行"/>
    <n v="0"/>
    <n v="6426"/>
    <n v="0"/>
    <n v="6426"/>
    <n v="0"/>
    <n v="0"/>
    <n v="0"/>
    <n v="-6426"/>
  </r>
  <r>
    <x v="28"/>
    <d v="2015-09-25T00:00:00"/>
    <x v="1"/>
    <x v="3"/>
    <n v="16"/>
    <s v="北京银行"/>
    <n v="0"/>
    <n v="1134"/>
    <n v="0"/>
    <n v="1134"/>
    <n v="0"/>
    <n v="0"/>
    <n v="0"/>
    <n v="-1134"/>
  </r>
  <r>
    <x v="28"/>
    <d v="2015-09-26T00:00:00"/>
    <x v="1"/>
    <x v="3"/>
    <n v="15"/>
    <s v="农业银行"/>
    <n v="0"/>
    <n v="378"/>
    <n v="0"/>
    <n v="378"/>
    <n v="0"/>
    <n v="0"/>
    <n v="0"/>
    <n v="-378"/>
  </r>
  <r>
    <x v="28"/>
    <d v="2015-09-28T00:00:00"/>
    <x v="1"/>
    <x v="3"/>
    <n v="15"/>
    <s v="农业银行"/>
    <n v="0"/>
    <n v="378"/>
    <n v="0"/>
    <n v="378"/>
    <n v="0"/>
    <n v="0"/>
    <n v="0"/>
    <n v="-378"/>
  </r>
  <r>
    <x v="28"/>
    <d v="2015-09-28T00:00:00"/>
    <x v="1"/>
    <x v="3"/>
    <n v="16"/>
    <s v="北京银行"/>
    <n v="0"/>
    <n v="378"/>
    <n v="0"/>
    <n v="378"/>
    <n v="0"/>
    <n v="0"/>
    <n v="0"/>
    <n v="-378"/>
  </r>
  <r>
    <x v="28"/>
    <d v="2015-10-02T00:00:00"/>
    <x v="1"/>
    <x v="4"/>
    <n v="15"/>
    <s v="农业银行"/>
    <n v="0"/>
    <n v="378"/>
    <n v="0"/>
    <n v="378"/>
    <n v="0"/>
    <n v="0"/>
    <n v="0"/>
    <n v="-378"/>
  </r>
  <r>
    <x v="28"/>
    <d v="2015-10-04T00:00:00"/>
    <x v="1"/>
    <x v="4"/>
    <n v="15"/>
    <s v="农业银行"/>
    <n v="0"/>
    <n v="1134"/>
    <n v="0"/>
    <n v="1134"/>
    <n v="0"/>
    <n v="0"/>
    <n v="0"/>
    <n v="-1134"/>
  </r>
  <r>
    <x v="28"/>
    <d v="2015-10-12T00:00:00"/>
    <x v="1"/>
    <x v="4"/>
    <n v="15"/>
    <s v="农业银行"/>
    <n v="0"/>
    <n v="378"/>
    <n v="0"/>
    <n v="378"/>
    <n v="0"/>
    <n v="180"/>
    <n v="220"/>
    <n v="-378"/>
  </r>
  <r>
    <x v="28"/>
    <d v="2015-10-21T00:00:00"/>
    <x v="1"/>
    <x v="4"/>
    <n v="16"/>
    <s v="北京银行"/>
    <n v="0"/>
    <n v="1890"/>
    <n v="0"/>
    <n v="1890"/>
    <n v="0"/>
    <n v="0"/>
    <n v="0"/>
    <n v="-1890"/>
  </r>
  <r>
    <x v="28"/>
    <d v="2015-10-22T00:00:00"/>
    <x v="1"/>
    <x v="4"/>
    <n v="16"/>
    <s v="北京银行"/>
    <n v="0"/>
    <n v="756"/>
    <n v="0"/>
    <n v="756"/>
    <n v="0"/>
    <n v="0"/>
    <n v="0"/>
    <n v="-756"/>
  </r>
  <r>
    <x v="28"/>
    <d v="2015-10-25T00:00:00"/>
    <x v="1"/>
    <x v="4"/>
    <n v="15"/>
    <s v="农业银行"/>
    <n v="0"/>
    <n v="4158"/>
    <n v="0"/>
    <n v="4158"/>
    <n v="0"/>
    <n v="0"/>
    <n v="0"/>
    <n v="-4158"/>
  </r>
  <r>
    <x v="28"/>
    <d v="2015-10-25T00:00:00"/>
    <x v="1"/>
    <x v="4"/>
    <n v="16"/>
    <s v="北京银行"/>
    <n v="0"/>
    <n v="378"/>
    <n v="0"/>
    <n v="378"/>
    <n v="0"/>
    <n v="0"/>
    <n v="0"/>
    <n v="-378"/>
  </r>
  <r>
    <x v="28"/>
    <d v="2015-10-31T00:00:00"/>
    <x v="1"/>
    <x v="4"/>
    <n v="15"/>
    <s v="农业银行"/>
    <n v="0"/>
    <n v="3024"/>
    <n v="0"/>
    <n v="3024"/>
    <n v="0"/>
    <n v="0"/>
    <n v="0"/>
    <n v="-3024"/>
  </r>
  <r>
    <x v="28"/>
    <d v="2015-11-01T00:00:00"/>
    <x v="1"/>
    <x v="5"/>
    <n v="15"/>
    <s v="农业银行"/>
    <n v="0"/>
    <n v="756"/>
    <n v="0"/>
    <n v="756"/>
    <n v="0"/>
    <n v="0"/>
    <n v="0"/>
    <n v="-756"/>
  </r>
  <r>
    <x v="28"/>
    <d v="2015-11-15T00:00:00"/>
    <x v="1"/>
    <x v="5"/>
    <n v="15"/>
    <s v="农业银行"/>
    <n v="0"/>
    <n v="2268"/>
    <n v="0"/>
    <n v="2268"/>
    <n v="0"/>
    <n v="0"/>
    <n v="0"/>
    <n v="-2268"/>
  </r>
  <r>
    <x v="28"/>
    <d v="2015-11-17T00:00:00"/>
    <x v="1"/>
    <x v="5"/>
    <n v="15"/>
    <s v="农业银行"/>
    <n v="0"/>
    <n v="6048"/>
    <n v="0"/>
    <n v="6048"/>
    <n v="0"/>
    <n v="30"/>
    <n v="5.5"/>
    <n v="-6048"/>
  </r>
  <r>
    <x v="28"/>
    <d v="2015-11-21T00:00:00"/>
    <x v="1"/>
    <x v="5"/>
    <n v="15"/>
    <s v="农业银行"/>
    <n v="0"/>
    <n v="3402"/>
    <n v="0"/>
    <n v="3402"/>
    <n v="0"/>
    <n v="60"/>
    <n v="16.5"/>
    <n v="-3402"/>
  </r>
  <r>
    <x v="28"/>
    <d v="2015-11-21T00:00:00"/>
    <x v="1"/>
    <x v="5"/>
    <n v="16"/>
    <s v="北京银行"/>
    <n v="0"/>
    <n v="1855.96"/>
    <n v="0"/>
    <n v="1855.96"/>
    <n v="0"/>
    <n v="0"/>
    <n v="0"/>
    <n v="-1855.96"/>
  </r>
  <r>
    <x v="28"/>
    <d v="2015-11-22T00:00:00"/>
    <x v="1"/>
    <x v="5"/>
    <n v="15"/>
    <s v="农业银行"/>
    <n v="0"/>
    <n v="7938"/>
    <n v="0"/>
    <n v="7938"/>
    <n v="0"/>
    <n v="0"/>
    <n v="0"/>
    <n v="-7938"/>
  </r>
  <r>
    <x v="28"/>
    <d v="2015-11-22T00:00:00"/>
    <x v="1"/>
    <x v="5"/>
    <n v="16"/>
    <s v="北京银行"/>
    <n v="0"/>
    <n v="1134"/>
    <n v="0"/>
    <n v="1134"/>
    <n v="0"/>
    <n v="0"/>
    <n v="0"/>
    <n v="-1134"/>
  </r>
  <r>
    <x v="28"/>
    <d v="2015-11-25T00:00:00"/>
    <x v="1"/>
    <x v="5"/>
    <n v="16"/>
    <s v="北京银行"/>
    <n v="0"/>
    <n v="378"/>
    <n v="0"/>
    <n v="378"/>
    <n v="0"/>
    <n v="0"/>
    <n v="0"/>
    <n v="-378"/>
  </r>
  <r>
    <x v="28"/>
    <d v="2015-11-26T00:00:00"/>
    <x v="1"/>
    <x v="5"/>
    <n v="15"/>
    <s v="农业银行"/>
    <n v="0"/>
    <n v="9072"/>
    <n v="0"/>
    <n v="9072"/>
    <n v="0"/>
    <n v="0"/>
    <n v="0"/>
    <n v="-9072"/>
  </r>
  <r>
    <x v="28"/>
    <d v="2015-11-28T00:00:00"/>
    <x v="1"/>
    <x v="5"/>
    <n v="13"/>
    <s v="支付宝线下还款"/>
    <n v="0"/>
    <n v="4158"/>
    <n v="0"/>
    <n v="4158"/>
    <n v="0"/>
    <n v="90"/>
    <n v="0"/>
    <n v="-4158"/>
  </r>
  <r>
    <x v="28"/>
    <d v="2015-11-29T00:00:00"/>
    <x v="1"/>
    <x v="5"/>
    <n v="13"/>
    <s v="支付宝线下还款"/>
    <n v="0"/>
    <n v="9072"/>
    <n v="0"/>
    <n v="9072"/>
    <n v="0"/>
    <n v="30"/>
    <n v="20"/>
    <n v="-9072"/>
  </r>
  <r>
    <x v="28"/>
    <d v="2015-11-29T00:00:00"/>
    <x v="1"/>
    <x v="5"/>
    <n v="15"/>
    <s v="农业银行"/>
    <n v="0"/>
    <n v="3024"/>
    <n v="0"/>
    <n v="3024"/>
    <n v="0"/>
    <n v="0"/>
    <n v="0"/>
    <n v="-3024"/>
  </r>
  <r>
    <x v="28"/>
    <d v="2015-11-30T00:00:00"/>
    <x v="1"/>
    <x v="5"/>
    <n v="15"/>
    <s v="农业银行"/>
    <n v="0"/>
    <n v="2268"/>
    <n v="0"/>
    <n v="2268"/>
    <n v="0"/>
    <n v="60"/>
    <n v="5.5"/>
    <n v="-2268"/>
  </r>
  <r>
    <x v="28"/>
    <d v="2015-12-04T00:00:00"/>
    <x v="1"/>
    <x v="6"/>
    <n v="15"/>
    <s v="农业银行"/>
    <n v="0"/>
    <n v="3780"/>
    <n v="0"/>
    <n v="3780"/>
    <n v="0"/>
    <n v="0"/>
    <n v="0"/>
    <n v="-3780"/>
  </r>
  <r>
    <x v="28"/>
    <d v="2015-12-06T00:00:00"/>
    <x v="1"/>
    <x v="6"/>
    <n v="15"/>
    <s v="农业银行"/>
    <n v="0"/>
    <n v="4736"/>
    <n v="0"/>
    <n v="4736"/>
    <n v="0"/>
    <n v="0"/>
    <n v="0"/>
    <n v="-4736"/>
  </r>
  <r>
    <x v="28"/>
    <d v="2015-12-12T00:00:00"/>
    <x v="1"/>
    <x v="6"/>
    <n v="15"/>
    <s v="农业银行"/>
    <n v="0"/>
    <n v="1134"/>
    <n v="0"/>
    <n v="1134"/>
    <n v="0"/>
    <n v="0"/>
    <n v="0"/>
    <n v="-1134"/>
  </r>
  <r>
    <x v="28"/>
    <d v="2015-12-15T00:00:00"/>
    <x v="1"/>
    <x v="6"/>
    <n v="14"/>
    <s v="平安银行"/>
    <n v="0"/>
    <n v="378"/>
    <n v="0"/>
    <n v="378"/>
    <n v="0"/>
    <n v="0"/>
    <n v="0"/>
    <n v="-378"/>
  </r>
  <r>
    <x v="28"/>
    <d v="2015-12-29T00:00:00"/>
    <x v="1"/>
    <x v="6"/>
    <n v="15"/>
    <s v="农业银行"/>
    <n v="0"/>
    <n v="378"/>
    <n v="0"/>
    <n v="378"/>
    <n v="0"/>
    <n v="0"/>
    <n v="0"/>
    <n v="-378"/>
  </r>
  <r>
    <x v="28"/>
    <d v="2015-12-30T00:00:00"/>
    <x v="1"/>
    <x v="6"/>
    <n v="15"/>
    <s v="农业银行"/>
    <n v="0"/>
    <n v="756"/>
    <n v="0"/>
    <n v="756"/>
    <n v="0"/>
    <n v="0"/>
    <n v="0"/>
    <n v="-756"/>
  </r>
  <r>
    <x v="28"/>
    <d v="2016-01-09T00:00:00"/>
    <x v="0"/>
    <x v="8"/>
    <n v="15"/>
    <s v="农业银行"/>
    <n v="0"/>
    <n v="756"/>
    <n v="0"/>
    <n v="756"/>
    <n v="0"/>
    <n v="0"/>
    <n v="0"/>
    <n v="-756"/>
  </r>
  <r>
    <x v="28"/>
    <d v="2016-01-11T00:00:00"/>
    <x v="0"/>
    <x v="8"/>
    <n v="15"/>
    <s v="农业银行"/>
    <n v="0"/>
    <n v="378"/>
    <n v="0"/>
    <n v="378"/>
    <n v="0"/>
    <n v="0"/>
    <n v="0"/>
    <n v="-378"/>
  </r>
  <r>
    <x v="28"/>
    <d v="2016-01-12T00:00:00"/>
    <x v="0"/>
    <x v="8"/>
    <n v="15"/>
    <s v="农业银行"/>
    <n v="0"/>
    <n v="378"/>
    <n v="0"/>
    <n v="378"/>
    <n v="0"/>
    <n v="0"/>
    <n v="0"/>
    <n v="-378"/>
  </r>
  <r>
    <x v="28"/>
    <d v="2015-07-10T00:00:00"/>
    <x v="1"/>
    <x v="1"/>
    <n v="1"/>
    <s v="易联"/>
    <n v="0"/>
    <n v="0"/>
    <n v="0"/>
    <n v="0"/>
    <n v="0"/>
    <n v="90"/>
    <n v="0"/>
    <n v="0"/>
  </r>
  <r>
    <x v="28"/>
    <d v="2015-08-21T00:00:00"/>
    <x v="1"/>
    <x v="2"/>
    <n v="1"/>
    <s v="易联"/>
    <n v="0"/>
    <n v="0"/>
    <n v="0"/>
    <n v="0"/>
    <n v="0"/>
    <n v="150"/>
    <n v="0"/>
    <n v="0"/>
  </r>
  <r>
    <x v="28"/>
    <d v="2015-08-23T00:00:00"/>
    <x v="1"/>
    <x v="2"/>
    <n v="1"/>
    <s v="易联"/>
    <n v="0"/>
    <n v="0"/>
    <n v="0"/>
    <n v="0"/>
    <n v="0"/>
    <n v="30"/>
    <n v="0"/>
    <n v="0"/>
  </r>
  <r>
    <x v="28"/>
    <d v="2015-08-24T00:00:00"/>
    <x v="1"/>
    <x v="2"/>
    <n v="1"/>
    <s v="易联"/>
    <n v="0"/>
    <n v="0"/>
    <n v="0"/>
    <n v="0"/>
    <n v="0"/>
    <n v="690"/>
    <n v="0"/>
    <n v="0"/>
  </r>
  <r>
    <x v="28"/>
    <d v="2015-08-25T00:00:00"/>
    <x v="1"/>
    <x v="2"/>
    <n v="1"/>
    <s v="易联"/>
    <n v="0"/>
    <n v="0"/>
    <n v="0"/>
    <n v="0"/>
    <n v="0"/>
    <n v="630"/>
    <n v="0"/>
    <n v="0"/>
  </r>
  <r>
    <x v="28"/>
    <d v="2015-08-26T00:00:00"/>
    <x v="1"/>
    <x v="2"/>
    <n v="1"/>
    <s v="易联"/>
    <n v="0"/>
    <n v="0"/>
    <n v="0"/>
    <n v="0"/>
    <n v="0"/>
    <n v="630"/>
    <n v="0"/>
    <n v="0"/>
  </r>
  <r>
    <x v="28"/>
    <d v="2015-08-26T00:00:00"/>
    <x v="1"/>
    <x v="2"/>
    <n v="16"/>
    <s v="北京银行"/>
    <n v="0"/>
    <n v="0"/>
    <n v="0"/>
    <n v="0"/>
    <n v="0"/>
    <n v="30"/>
    <n v="143"/>
    <n v="0"/>
  </r>
  <r>
    <x v="28"/>
    <d v="2015-08-27T00:00:00"/>
    <x v="1"/>
    <x v="2"/>
    <n v="1"/>
    <s v="易联"/>
    <n v="0"/>
    <n v="0"/>
    <n v="0"/>
    <n v="0"/>
    <n v="0"/>
    <n v="780"/>
    <n v="0"/>
    <n v="0"/>
  </r>
  <r>
    <x v="28"/>
    <d v="2015-08-28T00:00:00"/>
    <x v="1"/>
    <x v="2"/>
    <n v="1"/>
    <s v="易联"/>
    <n v="0"/>
    <n v="0"/>
    <n v="0"/>
    <n v="0"/>
    <n v="0"/>
    <n v="1710"/>
    <n v="0"/>
    <n v="0"/>
  </r>
  <r>
    <x v="28"/>
    <d v="2015-08-29T00:00:00"/>
    <x v="1"/>
    <x v="2"/>
    <n v="1"/>
    <s v="易联"/>
    <n v="0"/>
    <n v="0"/>
    <n v="0"/>
    <n v="0"/>
    <n v="0"/>
    <n v="1410"/>
    <n v="5.5"/>
    <n v="0"/>
  </r>
  <r>
    <x v="28"/>
    <d v="2015-08-30T00:00:00"/>
    <x v="1"/>
    <x v="2"/>
    <n v="1"/>
    <s v="易联"/>
    <n v="0"/>
    <n v="0"/>
    <n v="0"/>
    <n v="0"/>
    <n v="0"/>
    <n v="2250"/>
    <n v="60.5"/>
    <n v="0"/>
  </r>
  <r>
    <x v="28"/>
    <d v="2015-08-31T00:00:00"/>
    <x v="1"/>
    <x v="2"/>
    <n v="1"/>
    <s v="易联"/>
    <n v="0"/>
    <n v="0"/>
    <n v="0"/>
    <n v="0"/>
    <n v="0"/>
    <n v="5310"/>
    <n v="209"/>
    <n v="0"/>
  </r>
  <r>
    <x v="28"/>
    <d v="2015-08-31T00:00:00"/>
    <x v="1"/>
    <x v="2"/>
    <n v="16"/>
    <s v="北京银行"/>
    <n v="0"/>
    <n v="0"/>
    <n v="0"/>
    <n v="0"/>
    <n v="0"/>
    <n v="30"/>
    <n v="132"/>
    <n v="0"/>
  </r>
  <r>
    <x v="28"/>
    <d v="2015-09-01T00:00:00"/>
    <x v="1"/>
    <x v="3"/>
    <n v="1"/>
    <s v="易联"/>
    <n v="0"/>
    <n v="0"/>
    <n v="0"/>
    <n v="0"/>
    <n v="0"/>
    <n v="5069.9799999999996"/>
    <n v="313.5"/>
    <n v="0"/>
  </r>
  <r>
    <x v="28"/>
    <d v="2015-09-01T00:00:00"/>
    <x v="1"/>
    <x v="3"/>
    <n v="16"/>
    <s v="北京银行"/>
    <n v="0"/>
    <n v="0"/>
    <n v="0"/>
    <n v="0"/>
    <n v="0"/>
    <n v="120"/>
    <n v="16.5"/>
    <n v="0"/>
  </r>
  <r>
    <x v="28"/>
    <d v="2015-09-02T00:00:00"/>
    <x v="1"/>
    <x v="3"/>
    <n v="1"/>
    <s v="易联"/>
    <n v="0"/>
    <n v="0"/>
    <n v="0"/>
    <n v="0"/>
    <n v="0"/>
    <n v="4530"/>
    <n v="291.5"/>
    <n v="0"/>
  </r>
  <r>
    <x v="28"/>
    <d v="2015-09-02T00:00:00"/>
    <x v="1"/>
    <x v="3"/>
    <n v="16"/>
    <s v="北京银行"/>
    <n v="0"/>
    <n v="0"/>
    <n v="0"/>
    <n v="0"/>
    <n v="0"/>
    <n v="180"/>
    <n v="49.5"/>
    <n v="0"/>
  </r>
  <r>
    <x v="28"/>
    <d v="2015-09-03T00:00:00"/>
    <x v="1"/>
    <x v="3"/>
    <n v="1"/>
    <s v="易联"/>
    <n v="0"/>
    <n v="0"/>
    <n v="0"/>
    <n v="0"/>
    <n v="0"/>
    <n v="3810"/>
    <n v="412.5"/>
    <n v="0"/>
  </r>
  <r>
    <x v="28"/>
    <d v="2015-09-04T00:00:00"/>
    <x v="1"/>
    <x v="3"/>
    <n v="1"/>
    <s v="易联"/>
    <n v="0"/>
    <n v="0"/>
    <n v="0"/>
    <n v="0"/>
    <n v="0"/>
    <n v="3660"/>
    <n v="330"/>
    <n v="0"/>
  </r>
  <r>
    <x v="28"/>
    <d v="2015-09-05T00:00:00"/>
    <x v="1"/>
    <x v="3"/>
    <n v="1"/>
    <s v="易联"/>
    <n v="0"/>
    <n v="0"/>
    <n v="0"/>
    <n v="0"/>
    <n v="0"/>
    <n v="2790"/>
    <n v="291.5"/>
    <n v="0"/>
  </r>
  <r>
    <x v="28"/>
    <d v="2015-09-05T00:00:00"/>
    <x v="1"/>
    <x v="3"/>
    <n v="16"/>
    <s v="北京银行"/>
    <n v="0"/>
    <n v="0"/>
    <n v="0"/>
    <n v="0"/>
    <n v="0"/>
    <n v="150"/>
    <n v="66"/>
    <n v="0"/>
  </r>
  <r>
    <x v="28"/>
    <d v="2015-09-06T00:00:00"/>
    <x v="1"/>
    <x v="3"/>
    <n v="1"/>
    <s v="易联"/>
    <n v="0"/>
    <n v="0"/>
    <n v="0"/>
    <n v="0"/>
    <n v="0"/>
    <n v="3150"/>
    <n v="544.5"/>
    <n v="0"/>
  </r>
  <r>
    <x v="28"/>
    <d v="2015-09-06T00:00:00"/>
    <x v="1"/>
    <x v="3"/>
    <n v="16"/>
    <s v="北京银行"/>
    <n v="0"/>
    <n v="0"/>
    <n v="0"/>
    <n v="0"/>
    <n v="0"/>
    <n v="30"/>
    <n v="44"/>
    <n v="0"/>
  </r>
  <r>
    <x v="28"/>
    <d v="2015-09-07T00:00:00"/>
    <x v="1"/>
    <x v="3"/>
    <n v="1"/>
    <s v="易联"/>
    <n v="0"/>
    <n v="0"/>
    <n v="0"/>
    <n v="0"/>
    <n v="0"/>
    <n v="2640"/>
    <n v="583"/>
    <n v="0"/>
  </r>
  <r>
    <x v="28"/>
    <d v="2015-09-07T00:00:00"/>
    <x v="1"/>
    <x v="3"/>
    <n v="16"/>
    <s v="北京银行"/>
    <n v="0"/>
    <n v="0"/>
    <n v="0"/>
    <n v="0"/>
    <n v="0"/>
    <n v="150"/>
    <n v="82.5"/>
    <n v="0"/>
  </r>
  <r>
    <x v="28"/>
    <d v="2015-09-08T00:00:00"/>
    <x v="1"/>
    <x v="3"/>
    <n v="1"/>
    <s v="易联"/>
    <n v="0"/>
    <n v="0"/>
    <n v="0"/>
    <n v="0"/>
    <n v="0"/>
    <n v="2340"/>
    <n v="660"/>
    <n v="0"/>
  </r>
  <r>
    <x v="28"/>
    <d v="2015-09-08T00:00:00"/>
    <x v="1"/>
    <x v="3"/>
    <n v="16"/>
    <s v="北京银行"/>
    <n v="0"/>
    <n v="0"/>
    <n v="0"/>
    <n v="0"/>
    <n v="0"/>
    <n v="60"/>
    <n v="49.5"/>
    <n v="0"/>
  </r>
  <r>
    <x v="28"/>
    <d v="2015-09-09T00:00:00"/>
    <x v="1"/>
    <x v="3"/>
    <n v="1"/>
    <s v="易联"/>
    <n v="0"/>
    <n v="0"/>
    <n v="0"/>
    <n v="0"/>
    <n v="0"/>
    <n v="2670"/>
    <n v="841.5"/>
    <n v="0"/>
  </r>
  <r>
    <x v="28"/>
    <d v="2015-09-09T00:00:00"/>
    <x v="1"/>
    <x v="3"/>
    <n v="16"/>
    <s v="北京银行"/>
    <n v="0"/>
    <n v="0"/>
    <n v="0"/>
    <n v="0"/>
    <n v="0"/>
    <n v="90"/>
    <n v="154"/>
    <n v="0"/>
  </r>
  <r>
    <x v="28"/>
    <d v="2015-09-10T00:00:00"/>
    <x v="1"/>
    <x v="3"/>
    <n v="1"/>
    <s v="易联"/>
    <n v="0"/>
    <n v="0"/>
    <n v="0"/>
    <n v="0"/>
    <n v="0"/>
    <n v="3720"/>
    <n v="968"/>
    <n v="0"/>
  </r>
  <r>
    <x v="28"/>
    <d v="2015-09-10T00:00:00"/>
    <x v="1"/>
    <x v="3"/>
    <n v="16"/>
    <s v="北京银行"/>
    <n v="0"/>
    <n v="0"/>
    <n v="0"/>
    <n v="0"/>
    <n v="0"/>
    <n v="270"/>
    <n v="176"/>
    <n v="0"/>
  </r>
  <r>
    <x v="28"/>
    <d v="2015-09-11T00:00:00"/>
    <x v="1"/>
    <x v="3"/>
    <n v="1"/>
    <s v="易联"/>
    <n v="0"/>
    <n v="0"/>
    <n v="0"/>
    <n v="0"/>
    <n v="0"/>
    <n v="3180"/>
    <n v="473"/>
    <n v="0"/>
  </r>
  <r>
    <x v="28"/>
    <d v="2015-09-11T00:00:00"/>
    <x v="1"/>
    <x v="3"/>
    <n v="16"/>
    <s v="北京银行"/>
    <n v="0"/>
    <n v="0"/>
    <n v="0"/>
    <n v="0"/>
    <n v="0"/>
    <n v="60"/>
    <n v="99"/>
    <n v="0"/>
  </r>
  <r>
    <x v="28"/>
    <d v="2015-09-12T00:00:00"/>
    <x v="1"/>
    <x v="3"/>
    <n v="1"/>
    <s v="易联"/>
    <n v="0"/>
    <n v="0"/>
    <n v="0"/>
    <n v="0"/>
    <n v="0"/>
    <n v="2370"/>
    <n v="605"/>
    <n v="0"/>
  </r>
  <r>
    <x v="28"/>
    <d v="2015-09-13T00:00:00"/>
    <x v="1"/>
    <x v="3"/>
    <n v="1"/>
    <s v="易联"/>
    <n v="0"/>
    <n v="0"/>
    <n v="0"/>
    <n v="0"/>
    <n v="0"/>
    <n v="2070"/>
    <n v="429"/>
    <n v="0"/>
  </r>
  <r>
    <x v="28"/>
    <d v="2015-09-14T00:00:00"/>
    <x v="1"/>
    <x v="3"/>
    <n v="1"/>
    <s v="易联"/>
    <n v="0"/>
    <n v="0"/>
    <n v="0"/>
    <n v="0"/>
    <n v="0"/>
    <n v="2070"/>
    <n v="429"/>
    <n v="0"/>
  </r>
  <r>
    <x v="28"/>
    <d v="2015-09-15T00:00:00"/>
    <x v="1"/>
    <x v="3"/>
    <n v="1"/>
    <s v="易联"/>
    <n v="0"/>
    <n v="0"/>
    <n v="0"/>
    <n v="0"/>
    <n v="0"/>
    <n v="3870"/>
    <n v="1875.5"/>
    <n v="0"/>
  </r>
  <r>
    <x v="28"/>
    <d v="2015-09-15T00:00:00"/>
    <x v="1"/>
    <x v="3"/>
    <n v="16"/>
    <s v="北京银行"/>
    <n v="0"/>
    <n v="0"/>
    <n v="0"/>
    <n v="0"/>
    <n v="0"/>
    <n v="30.04"/>
    <n v="88"/>
    <n v="0"/>
  </r>
  <r>
    <x v="28"/>
    <d v="2015-09-16T00:00:00"/>
    <x v="1"/>
    <x v="3"/>
    <n v="1"/>
    <s v="易联"/>
    <n v="0"/>
    <n v="0"/>
    <n v="0"/>
    <n v="0"/>
    <n v="0"/>
    <n v="4050"/>
    <n v="1578.5"/>
    <n v="0"/>
  </r>
  <r>
    <x v="28"/>
    <d v="2015-09-16T00:00:00"/>
    <x v="1"/>
    <x v="3"/>
    <n v="15"/>
    <s v="农业银行"/>
    <n v="0"/>
    <n v="0"/>
    <n v="0"/>
    <n v="0"/>
    <n v="0"/>
    <n v="0"/>
    <n v="0"/>
    <n v="0"/>
  </r>
  <r>
    <x v="28"/>
    <d v="2015-09-16T00:00:00"/>
    <x v="1"/>
    <x v="3"/>
    <n v="16"/>
    <s v="北京银行"/>
    <n v="0"/>
    <n v="0"/>
    <n v="0"/>
    <n v="0"/>
    <n v="0"/>
    <n v="30"/>
    <n v="92"/>
    <n v="0"/>
  </r>
  <r>
    <x v="28"/>
    <d v="2015-09-17T00:00:00"/>
    <x v="1"/>
    <x v="3"/>
    <n v="1"/>
    <s v="易联"/>
    <n v="0"/>
    <n v="0"/>
    <n v="0"/>
    <n v="0"/>
    <n v="0"/>
    <n v="3450"/>
    <n v="1276"/>
    <n v="0"/>
  </r>
  <r>
    <x v="28"/>
    <d v="2015-09-17T00:00:00"/>
    <x v="1"/>
    <x v="3"/>
    <n v="15"/>
    <s v="农业银行"/>
    <n v="0"/>
    <n v="0"/>
    <n v="0"/>
    <n v="0"/>
    <n v="0"/>
    <n v="30"/>
    <n v="38.5"/>
    <n v="0"/>
  </r>
  <r>
    <x v="28"/>
    <d v="2015-09-18T00:00:00"/>
    <x v="1"/>
    <x v="3"/>
    <n v="1"/>
    <s v="易联"/>
    <n v="0"/>
    <n v="0"/>
    <n v="0"/>
    <n v="0"/>
    <n v="0"/>
    <n v="3750"/>
    <n v="478.5"/>
    <n v="0"/>
  </r>
  <r>
    <x v="28"/>
    <d v="2015-09-18T00:00:00"/>
    <x v="1"/>
    <x v="3"/>
    <n v="15"/>
    <s v="农业银行"/>
    <n v="0"/>
    <n v="0"/>
    <n v="0"/>
    <n v="0"/>
    <n v="0"/>
    <n v="30"/>
    <n v="102"/>
    <n v="0"/>
  </r>
  <r>
    <x v="28"/>
    <d v="2015-09-19T00:00:00"/>
    <x v="1"/>
    <x v="3"/>
    <n v="1"/>
    <s v="易联"/>
    <n v="0"/>
    <n v="0"/>
    <n v="0"/>
    <n v="0"/>
    <n v="0"/>
    <n v="4080"/>
    <n v="1012"/>
    <n v="0"/>
  </r>
  <r>
    <x v="28"/>
    <d v="2015-09-20T00:00:00"/>
    <x v="1"/>
    <x v="3"/>
    <n v="1"/>
    <s v="易联"/>
    <n v="0"/>
    <n v="0"/>
    <n v="0"/>
    <n v="0"/>
    <n v="0"/>
    <n v="3720"/>
    <n v="434.5"/>
    <n v="0"/>
  </r>
  <r>
    <x v="28"/>
    <d v="2015-09-23T00:00:00"/>
    <x v="1"/>
    <x v="3"/>
    <n v="1"/>
    <s v="易联"/>
    <n v="0"/>
    <n v="0"/>
    <n v="0"/>
    <n v="0"/>
    <n v="0"/>
    <n v="7470"/>
    <n v="785.5"/>
    <n v="0"/>
  </r>
  <r>
    <x v="28"/>
    <d v="2015-09-23T00:00:00"/>
    <x v="1"/>
    <x v="3"/>
    <n v="15"/>
    <s v="农业银行"/>
    <n v="0"/>
    <n v="0"/>
    <n v="0"/>
    <n v="0"/>
    <n v="0"/>
    <n v="30"/>
    <n v="0.39999999999999902"/>
    <n v="0"/>
  </r>
  <r>
    <x v="28"/>
    <d v="2015-09-25T00:00:00"/>
    <x v="1"/>
    <x v="3"/>
    <n v="15"/>
    <s v="农业银行"/>
    <n v="0"/>
    <n v="0"/>
    <n v="0"/>
    <n v="0"/>
    <n v="0"/>
    <n v="60"/>
    <n v="55"/>
    <n v="0"/>
  </r>
  <r>
    <x v="28"/>
    <d v="2015-09-29T00:00:00"/>
    <x v="1"/>
    <x v="3"/>
    <n v="15"/>
    <s v="农业银行"/>
    <n v="0"/>
    <n v="0"/>
    <n v="0"/>
    <n v="0"/>
    <n v="0"/>
    <n v="30"/>
    <n v="0"/>
    <n v="0"/>
  </r>
  <r>
    <x v="28"/>
    <d v="2015-10-10T00:00:00"/>
    <x v="1"/>
    <x v="4"/>
    <n v="15"/>
    <s v="农业银行"/>
    <n v="0"/>
    <n v="0"/>
    <n v="0"/>
    <n v="0"/>
    <n v="0"/>
    <n v="120"/>
    <n v="121"/>
    <n v="0"/>
  </r>
  <r>
    <x v="28"/>
    <d v="2015-10-11T00:00:00"/>
    <x v="1"/>
    <x v="4"/>
    <n v="15"/>
    <s v="农业银行"/>
    <n v="0"/>
    <n v="0"/>
    <n v="0"/>
    <n v="0"/>
    <n v="0"/>
    <n v="30"/>
    <n v="0"/>
    <n v="0"/>
  </r>
  <r>
    <x v="28"/>
    <d v="2015-11-11T00:00:00"/>
    <x v="1"/>
    <x v="5"/>
    <n v="13"/>
    <s v="支付宝线下还款"/>
    <n v="0"/>
    <n v="0"/>
    <n v="0"/>
    <n v="0"/>
    <n v="0"/>
    <n v="30"/>
    <n v="20"/>
    <n v="0"/>
  </r>
  <r>
    <x v="28"/>
    <d v="2015-12-05T00:00:00"/>
    <x v="1"/>
    <x v="6"/>
    <n v="15"/>
    <s v="农业银行"/>
    <n v="0"/>
    <n v="0"/>
    <n v="0"/>
    <n v="0"/>
    <n v="0"/>
    <n v="30"/>
    <n v="0"/>
    <n v="0"/>
  </r>
  <r>
    <x v="28"/>
    <d v="2015-12-09T00:00:00"/>
    <x v="1"/>
    <x v="6"/>
    <n v="14"/>
    <s v="平安银行"/>
    <n v="0"/>
    <n v="0"/>
    <n v="0"/>
    <n v="0"/>
    <n v="0"/>
    <n v="30"/>
    <n v="38.5"/>
    <n v="0"/>
  </r>
  <r>
    <x v="29"/>
    <d v="2016-07-11T00:00:00"/>
    <x v="0"/>
    <x v="1"/>
    <n v="2"/>
    <s v="易宝-现金贷"/>
    <n v="2380152.89"/>
    <n v="99286.49"/>
    <n v="19041.25"/>
    <n v="49643.24"/>
    <n v="30602"/>
    <n v="13790"/>
    <n v="2638.35"/>
    <n v="2280866.4"/>
  </r>
  <r>
    <x v="29"/>
    <d v="2016-07-15T00:00:00"/>
    <x v="0"/>
    <x v="1"/>
    <n v="2"/>
    <s v="易宝-现金贷"/>
    <n v="3400.22"/>
    <n v="20401.32"/>
    <n v="0"/>
    <n v="8840.58"/>
    <n v="11560.74"/>
    <n v="3600"/>
    <n v="2423.34"/>
    <n v="-17001.099999999999"/>
  </r>
  <r>
    <x v="29"/>
    <d v="2016-07-18T00:00:00"/>
    <x v="0"/>
    <x v="1"/>
    <n v="2"/>
    <s v="易宝-现金贷"/>
    <n v="335601.93"/>
    <n v="21761.42"/>
    <n v="1360.09"/>
    <n v="0"/>
    <n v="20401.330000000002"/>
    <n v="5740"/>
    <n v="2890"/>
    <n v="313840.51"/>
  </r>
  <r>
    <x v="29"/>
    <d v="2016-07-25T00:00:00"/>
    <x v="0"/>
    <x v="1"/>
    <n v="2"/>
    <s v="易宝-现金贷"/>
    <n v="341042.29"/>
    <n v="35362.300000000003"/>
    <n v="8160.53"/>
    <n v="17681.150000000001"/>
    <n v="9520.6200000000008"/>
    <n v="8960"/>
    <n v="2500"/>
    <n v="305679.99"/>
  </r>
  <r>
    <x v="29"/>
    <d v="2016-08-01T00:00:00"/>
    <x v="0"/>
    <x v="2"/>
    <n v="2"/>
    <s v="易宝-现金贷"/>
    <n v="1360086.67"/>
    <n v="20401.27"/>
    <n v="0"/>
    <n v="0"/>
    <n v="20401.27"/>
    <n v="7580"/>
    <n v="1796.67"/>
    <n v="1339685.3999999999"/>
  </r>
  <r>
    <x v="29"/>
    <d v="2016-08-09T00:00:00"/>
    <x v="0"/>
    <x v="2"/>
    <n v="2"/>
    <s v="易宝-现金贷"/>
    <n v="340021.78"/>
    <n v="259776.92"/>
    <n v="49643.24"/>
    <n v="187692.24"/>
    <n v="22441.439999999999"/>
    <n v="13970"/>
    <n v="3313.33"/>
    <n v="80244.860000000015"/>
  </r>
  <r>
    <x v="29"/>
    <d v="2016-08-18T00:00:00"/>
    <x v="0"/>
    <x v="2"/>
    <n v="2"/>
    <s v="易宝-现金贷"/>
    <n v="335601.93"/>
    <n v="17001.11"/>
    <n v="0"/>
    <n v="0"/>
    <n v="17001.11"/>
    <n v="4340"/>
    <n v="3020"/>
    <n v="318600.82"/>
  </r>
  <r>
    <x v="29"/>
    <d v="2016-08-19T00:00:00"/>
    <x v="0"/>
    <x v="2"/>
    <n v="2"/>
    <s v="易宝-现金贷"/>
    <n v="25997.33"/>
    <n v="6120.4"/>
    <n v="0"/>
    <n v="0"/>
    <n v="6120.4"/>
    <n v="3260"/>
    <n v="1866.67"/>
    <n v="19876.93"/>
  </r>
  <r>
    <x v="29"/>
    <d v="2016-08-25T00:00:00"/>
    <x v="0"/>
    <x v="2"/>
    <n v="2"/>
    <s v="易宝-现金贷"/>
    <n v="341042.29"/>
    <n v="35362.300000000003"/>
    <n v="2040.13"/>
    <n v="26521.73"/>
    <n v="6800.44"/>
    <n v="4850"/>
    <n v="1160"/>
    <n v="305679.99"/>
  </r>
  <r>
    <x v="29"/>
    <d v="2016-08-31T00:00:00"/>
    <x v="0"/>
    <x v="2"/>
    <n v="2"/>
    <s v="易宝-现金贷"/>
    <n v="1360086.67"/>
    <n v="13940.91"/>
    <n v="0"/>
    <n v="0"/>
    <n v="13940.91"/>
    <n v="2300"/>
    <n v="1071.6500000000001"/>
    <n v="1346145.76"/>
  </r>
  <r>
    <x v="29"/>
    <d v="2016-09-09T00:00:00"/>
    <x v="0"/>
    <x v="3"/>
    <n v="2"/>
    <s v="易宝-现金贷"/>
    <n v="340021.78"/>
    <n v="10200.65"/>
    <n v="0"/>
    <n v="0"/>
    <n v="10200.65"/>
    <n v="1350"/>
    <n v="713.33"/>
    <n v="329821.13"/>
  </r>
  <r>
    <x v="29"/>
    <d v="2016-08-15T00:00:00"/>
    <x v="0"/>
    <x v="2"/>
    <n v="2"/>
    <s v="易宝-现金贷"/>
    <n v="3400.22"/>
    <n v="23801.55"/>
    <n v="1360.09"/>
    <n v="7480.49"/>
    <n v="14960.97"/>
    <n v="3630"/>
    <n v="3273.32"/>
    <n v="-20401.329999999998"/>
  </r>
  <r>
    <x v="29"/>
    <d v="2016-05-18T00:00:00"/>
    <x v="0"/>
    <x v="7"/>
    <n v="2"/>
    <s v="易宝-现金贷"/>
    <n v="0"/>
    <n v="1360.09"/>
    <n v="1360.09"/>
    <n v="0"/>
    <n v="0"/>
    <n v="560"/>
    <n v="0"/>
    <n v="-1360.09"/>
  </r>
  <r>
    <x v="29"/>
    <d v="2016-06-09T00:00:00"/>
    <x v="0"/>
    <x v="0"/>
    <n v="2"/>
    <s v="易宝-现金贷"/>
    <n v="0"/>
    <n v="251616.42"/>
    <n v="57123.71"/>
    <n v="194492.71"/>
    <n v="0"/>
    <n v="13920"/>
    <n v="0"/>
    <n v="-251616.42"/>
  </r>
  <r>
    <x v="29"/>
    <d v="2016-06-10T00:00:00"/>
    <x v="0"/>
    <x v="0"/>
    <n v="2"/>
    <s v="易宝-现金贷"/>
    <n v="0"/>
    <n v="140769.19"/>
    <n v="22781.47"/>
    <n v="106426.96"/>
    <n v="11560.76"/>
    <n v="8970"/>
    <n v="510"/>
    <n v="-140769.19"/>
  </r>
  <r>
    <x v="29"/>
    <d v="2016-06-11T00:00:00"/>
    <x v="0"/>
    <x v="0"/>
    <n v="2"/>
    <s v="易宝-现金贷"/>
    <n v="0"/>
    <n v="82625.399999999907"/>
    <n v="10200.67"/>
    <n v="62904.109999999899"/>
    <n v="9520.6200000000008"/>
    <n v="5510"/>
    <n v="480"/>
    <n v="-82625.399999999907"/>
  </r>
  <r>
    <x v="29"/>
    <d v="2016-06-12T00:00:00"/>
    <x v="0"/>
    <x v="0"/>
    <n v="2"/>
    <s v="易宝-现金贷"/>
    <n v="0"/>
    <n v="53383.49"/>
    <n v="11560.75"/>
    <n v="34342.25"/>
    <n v="7480.49"/>
    <n v="6920"/>
    <n v="420"/>
    <n v="-53383.49"/>
  </r>
  <r>
    <x v="29"/>
    <d v="2016-06-13T00:00:00"/>
    <x v="0"/>
    <x v="0"/>
    <n v="2"/>
    <s v="易宝-现金贷"/>
    <n v="0"/>
    <n v="35362.32"/>
    <n v="12240.81"/>
    <n v="16321.07"/>
    <n v="6800.44"/>
    <n v="5190"/>
    <n v="360"/>
    <n v="-35362.32"/>
  </r>
  <r>
    <x v="29"/>
    <d v="2016-06-13T00:00:00"/>
    <x v="0"/>
    <x v="0"/>
    <n v="13"/>
    <s v="支付宝线下还款"/>
    <n v="0"/>
    <n v="2040.13"/>
    <n v="2040.13"/>
    <n v="0"/>
    <n v="0"/>
    <n v="240"/>
    <n v="0"/>
    <n v="-2040.13"/>
  </r>
  <r>
    <x v="29"/>
    <d v="2016-06-14T00:00:00"/>
    <x v="0"/>
    <x v="0"/>
    <n v="2"/>
    <s v="易宝-现金贷"/>
    <n v="0"/>
    <n v="18361.2"/>
    <n v="680.04"/>
    <n v="14280.94"/>
    <n v="3400.22"/>
    <n v="2720"/>
    <n v="170"/>
    <n v="-18361.2"/>
  </r>
  <r>
    <x v="29"/>
    <d v="2016-06-15T00:00:00"/>
    <x v="0"/>
    <x v="0"/>
    <n v="2"/>
    <s v="易宝-现金贷"/>
    <n v="0"/>
    <n v="14280.94"/>
    <n v="1360.09"/>
    <n v="7480.49"/>
    <n v="5440.36"/>
    <n v="3080"/>
    <n v="540"/>
    <n v="-14280.94"/>
  </r>
  <r>
    <x v="29"/>
    <d v="2016-06-21T00:00:00"/>
    <x v="0"/>
    <x v="0"/>
    <n v="2"/>
    <s v="易宝-现金贷"/>
    <n v="0"/>
    <n v="680.04"/>
    <n v="680.04"/>
    <n v="0"/>
    <n v="0"/>
    <n v="1640"/>
    <n v="0"/>
    <n v="-680.04"/>
  </r>
  <r>
    <x v="29"/>
    <d v="2016-06-25T00:00:00"/>
    <x v="0"/>
    <x v="0"/>
    <n v="2"/>
    <s v="易宝-现金贷"/>
    <n v="0"/>
    <n v="25841.68"/>
    <n v="4760.3100000000004"/>
    <n v="21081.37"/>
    <n v="0"/>
    <n v="5830"/>
    <n v="0"/>
    <n v="-25841.68"/>
  </r>
  <r>
    <x v="29"/>
    <d v="2016-06-26T00:00:00"/>
    <x v="0"/>
    <x v="0"/>
    <n v="2"/>
    <s v="易宝-现金贷"/>
    <n v="0"/>
    <n v="6800.44"/>
    <n v="2040.13"/>
    <n v="680.04"/>
    <n v="4080.27"/>
    <n v="6410"/>
    <n v="180"/>
    <n v="-6800.44"/>
  </r>
  <r>
    <x v="29"/>
    <d v="2016-06-27T00:00:00"/>
    <x v="0"/>
    <x v="0"/>
    <n v="2"/>
    <s v="易宝-现金贷"/>
    <n v="0"/>
    <n v="7820.52"/>
    <n v="2380.16"/>
    <n v="4080.27"/>
    <n v="1360.09"/>
    <n v="11970"/>
    <n v="60"/>
    <n v="-7820.52"/>
  </r>
  <r>
    <x v="29"/>
    <d v="2016-06-27T00:00:00"/>
    <x v="0"/>
    <x v="0"/>
    <n v="13"/>
    <s v="支付宝线下还款"/>
    <n v="0"/>
    <n v="2720.18"/>
    <n v="1360.09"/>
    <n v="0"/>
    <n v="1360.09"/>
    <n v="480"/>
    <n v="0"/>
    <n v="-2720.18"/>
  </r>
  <r>
    <x v="29"/>
    <d v="2016-06-28T00:00:00"/>
    <x v="0"/>
    <x v="0"/>
    <n v="2"/>
    <s v="易宝-现金贷"/>
    <n v="0"/>
    <n v="8840.58"/>
    <n v="1360.09"/>
    <n v="7480.49"/>
    <n v="0"/>
    <n v="29930"/>
    <n v="0"/>
    <n v="-8840.58"/>
  </r>
  <r>
    <x v="29"/>
    <d v="2016-06-29T00:00:00"/>
    <x v="0"/>
    <x v="0"/>
    <n v="2"/>
    <s v="易宝-现金贷"/>
    <n v="0"/>
    <n v="965661.42000000097"/>
    <n v="285618.18"/>
    <n v="678683.15000000095"/>
    <n v="1360.09"/>
    <n v="31950"/>
    <n v="380"/>
    <n v="-965661.42000000097"/>
  </r>
  <r>
    <x v="29"/>
    <d v="2016-06-29T00:00:00"/>
    <x v="0"/>
    <x v="0"/>
    <n v="13"/>
    <s v="支付宝线下还款"/>
    <n v="0"/>
    <n v="30601.96"/>
    <n v="16321.04"/>
    <n v="11560.74"/>
    <n v="2720.18"/>
    <n v="2240"/>
    <n v="440.41"/>
    <n v="-30601.96"/>
  </r>
  <r>
    <x v="29"/>
    <d v="2016-07-08T00:00:00"/>
    <x v="0"/>
    <x v="1"/>
    <n v="2"/>
    <s v="易宝-现金贷"/>
    <n v="0"/>
    <n v="268617.19"/>
    <n v="103366.63"/>
    <n v="163890.47"/>
    <n v="1360.09"/>
    <n v="20130"/>
    <n v="220"/>
    <n v="-268617.19"/>
  </r>
  <r>
    <x v="29"/>
    <d v="2016-07-09T00:00:00"/>
    <x v="0"/>
    <x v="1"/>
    <n v="2"/>
    <s v="易宝-现金贷"/>
    <n v="0"/>
    <n v="221014.39999999999"/>
    <n v="74804.869999999893"/>
    <n v="131248.57"/>
    <n v="14960.96"/>
    <n v="15450"/>
    <n v="930"/>
    <n v="-221014.39999999999"/>
  </r>
  <r>
    <x v="29"/>
    <d v="2016-07-09T00:00:00"/>
    <x v="0"/>
    <x v="1"/>
    <n v="13"/>
    <s v="支付宝线下还款"/>
    <n v="0"/>
    <n v="10500.67"/>
    <n v="1360.09"/>
    <n v="8840.58"/>
    <n v="300"/>
    <n v="80"/>
    <n v="0"/>
    <n v="-10500.67"/>
  </r>
  <r>
    <x v="29"/>
    <d v="2016-07-10T00:00:00"/>
    <x v="0"/>
    <x v="1"/>
    <n v="2"/>
    <s v="易宝-现金贷"/>
    <n v="0"/>
    <n v="130908.54"/>
    <n v="37402.43"/>
    <n v="68344.469999999899"/>
    <n v="25161.64"/>
    <n v="13110"/>
    <n v="1839.98"/>
    <n v="-130908.54"/>
  </r>
  <r>
    <x v="29"/>
    <d v="2016-07-10T00:00:00"/>
    <x v="0"/>
    <x v="1"/>
    <n v="13"/>
    <s v="支付宝线下还款"/>
    <n v="0"/>
    <n v="3460.31"/>
    <n v="1360.09"/>
    <n v="2040.13"/>
    <n v="60.09"/>
    <n v="480"/>
    <n v="99.92"/>
    <n v="-3460.31"/>
  </r>
  <r>
    <x v="29"/>
    <d v="2016-07-12T00:00:00"/>
    <x v="0"/>
    <x v="1"/>
    <n v="2"/>
    <s v="易宝-现金贷"/>
    <n v="0"/>
    <n v="63584.15"/>
    <n v="7480.49"/>
    <n v="35362.300000000003"/>
    <n v="20741.36"/>
    <n v="7420"/>
    <n v="1893.34"/>
    <n v="-63584.15"/>
  </r>
  <r>
    <x v="29"/>
    <d v="2016-07-13T00:00:00"/>
    <x v="0"/>
    <x v="1"/>
    <n v="2"/>
    <s v="易宝-现金贷"/>
    <n v="0"/>
    <n v="35702.33"/>
    <n v="4760.3100000000004"/>
    <n v="20401.34"/>
    <n v="10540.68"/>
    <n v="5080"/>
    <n v="753.33"/>
    <n v="-35702.33"/>
  </r>
  <r>
    <x v="29"/>
    <d v="2016-07-14T00:00:00"/>
    <x v="0"/>
    <x v="1"/>
    <n v="2"/>
    <s v="易宝-现金贷"/>
    <n v="0"/>
    <n v="22441.46"/>
    <n v="3400.22"/>
    <n v="9520.6299999999992"/>
    <n v="9520.61"/>
    <n v="3980"/>
    <n v="1543.33"/>
    <n v="-22441.46"/>
  </r>
  <r>
    <x v="29"/>
    <d v="2016-07-15T00:00:00"/>
    <x v="0"/>
    <x v="1"/>
    <n v="13"/>
    <s v="支付宝线下还款"/>
    <n v="0"/>
    <n v="6120.4"/>
    <n v="1360.09"/>
    <n v="0"/>
    <n v="4760.3100000000004"/>
    <n v="1080"/>
    <n v="759.72"/>
    <n v="-6120.4"/>
  </r>
  <r>
    <x v="29"/>
    <d v="2016-07-26T00:00:00"/>
    <x v="0"/>
    <x v="1"/>
    <n v="2"/>
    <s v="易宝-现金贷"/>
    <n v="0"/>
    <n v="5440.35"/>
    <n v="2040.13"/>
    <n v="2040.13"/>
    <n v="1360.09"/>
    <n v="12840"/>
    <n v="53.33"/>
    <n v="-5440.35"/>
  </r>
  <r>
    <x v="29"/>
    <d v="2016-07-27T00:00:00"/>
    <x v="0"/>
    <x v="1"/>
    <n v="2"/>
    <s v="易宝-现金贷"/>
    <n v="0"/>
    <n v="11220.74"/>
    <n v="1360.09"/>
    <n v="3740.25"/>
    <n v="6120.4"/>
    <n v="17600"/>
    <n v="1980"/>
    <n v="-11220.74"/>
  </r>
  <r>
    <x v="29"/>
    <d v="2016-07-29T00:00:00"/>
    <x v="0"/>
    <x v="1"/>
    <n v="2"/>
    <s v="易宝-现金贷"/>
    <n v="0"/>
    <n v="984362.76000000106"/>
    <n v="263176.83"/>
    <n v="711665.33000000101"/>
    <n v="9520.6"/>
    <n v="34520"/>
    <n v="2696.67"/>
    <n v="-984362.76000000106"/>
  </r>
  <r>
    <x v="29"/>
    <d v="2016-07-29T00:00:00"/>
    <x v="0"/>
    <x v="1"/>
    <n v="13"/>
    <s v="支付宝线下还款"/>
    <n v="0"/>
    <n v="23801.51"/>
    <n v="7480.47"/>
    <n v="14280.91"/>
    <n v="2040.13"/>
    <n v="1320"/>
    <n v="941"/>
    <n v="-23801.51"/>
  </r>
  <r>
    <x v="29"/>
    <d v="2016-08-08T00:00:00"/>
    <x v="0"/>
    <x v="2"/>
    <n v="2"/>
    <s v="易宝-现金贷"/>
    <n v="0"/>
    <n v="268617.21000000002"/>
    <n v="77524.979999999894"/>
    <n v="181571.61"/>
    <n v="9520.6200000000008"/>
    <n v="16770"/>
    <n v="1933.33"/>
    <n v="-268617.21000000002"/>
  </r>
  <r>
    <x v="29"/>
    <d v="2016-08-09T00:00:00"/>
    <x v="0"/>
    <x v="2"/>
    <n v="13"/>
    <s v="支付宝线下还款"/>
    <n v="0"/>
    <n v="19721.29"/>
    <n v="2720.18"/>
    <n v="17001.11"/>
    <n v="0"/>
    <n v="560"/>
    <n v="0"/>
    <n v="-19721.29"/>
  </r>
  <r>
    <x v="29"/>
    <d v="2016-08-10T00:00:00"/>
    <x v="0"/>
    <x v="2"/>
    <n v="2"/>
    <s v="易宝-现金贷"/>
    <n v="0"/>
    <n v="131248.54999999999"/>
    <n v="22101.42"/>
    <n v="98946.479999999894"/>
    <n v="10200.65"/>
    <n v="10500"/>
    <n v="486.67"/>
    <n v="-131248.54999999999"/>
  </r>
  <r>
    <x v="29"/>
    <d v="2016-08-10T00:00:00"/>
    <x v="0"/>
    <x v="2"/>
    <n v="13"/>
    <s v="支付宝线下还款"/>
    <n v="0"/>
    <n v="12240.8"/>
    <n v="4080.27"/>
    <n v="2040.13"/>
    <n v="6120.4"/>
    <n v="1790"/>
    <n v="2540.85"/>
    <n v="-12240.8"/>
  </r>
  <r>
    <x v="29"/>
    <d v="2016-08-11T00:00:00"/>
    <x v="0"/>
    <x v="2"/>
    <n v="2"/>
    <s v="易宝-现金贷"/>
    <n v="0"/>
    <n v="85345.56"/>
    <n v="17681.150000000001"/>
    <n v="51343.360000000001"/>
    <n v="16321.05"/>
    <n v="6780"/>
    <n v="2083.3200000000002"/>
    <n v="-85345.56"/>
  </r>
  <r>
    <x v="29"/>
    <d v="2016-08-12T00:00:00"/>
    <x v="0"/>
    <x v="2"/>
    <n v="2"/>
    <s v="易宝-现金贷"/>
    <n v="0"/>
    <n v="68004.44"/>
    <n v="8160.53"/>
    <n v="40802.660000000003"/>
    <n v="19041.25"/>
    <n v="6930"/>
    <n v="3333.34"/>
    <n v="-68004.44"/>
  </r>
  <r>
    <x v="29"/>
    <d v="2016-08-13T00:00:00"/>
    <x v="0"/>
    <x v="2"/>
    <n v="2"/>
    <s v="易宝-现金贷"/>
    <n v="0"/>
    <n v="33322.18"/>
    <n v="6120.4"/>
    <n v="21761.43"/>
    <n v="5440.35"/>
    <n v="2640"/>
    <n v="493.34"/>
    <n v="-33322.18"/>
  </r>
  <r>
    <x v="29"/>
    <d v="2016-08-14T00:00:00"/>
    <x v="0"/>
    <x v="2"/>
    <n v="2"/>
    <s v="易宝-现金贷"/>
    <n v="0"/>
    <n v="17001.11"/>
    <n v="1360.09"/>
    <n v="11560.76"/>
    <n v="4080.26"/>
    <n v="2800"/>
    <n v="560"/>
    <n v="-17001.11"/>
  </r>
  <r>
    <x v="29"/>
    <d v="2016-08-15T00:00:00"/>
    <x v="0"/>
    <x v="2"/>
    <n v="13"/>
    <s v="支付宝线下还款"/>
    <n v="0"/>
    <n v="3400.21"/>
    <n v="1360.09"/>
    <n v="0"/>
    <n v="2040.12"/>
    <n v="520"/>
    <n v="10.84"/>
    <n v="-3400.21"/>
  </r>
  <r>
    <x v="29"/>
    <d v="2016-08-26T00:00:00"/>
    <x v="0"/>
    <x v="2"/>
    <n v="2"/>
    <s v="易宝-现金贷"/>
    <n v="0"/>
    <n v="9520.6200000000008"/>
    <n v="1360.09"/>
    <n v="2720.17"/>
    <n v="5440.36"/>
    <n v="5250"/>
    <n v="1120"/>
    <n v="-9520.6200000000008"/>
  </r>
  <r>
    <x v="29"/>
    <d v="2016-08-27T00:00:00"/>
    <x v="0"/>
    <x v="2"/>
    <n v="2"/>
    <s v="易宝-现金贷"/>
    <n v="0"/>
    <n v="6460.42"/>
    <n v="1360.09"/>
    <n v="3060.2"/>
    <n v="2040.13"/>
    <n v="4560"/>
    <n v="640"/>
    <n v="-6460.42"/>
  </r>
  <r>
    <x v="29"/>
    <d v="2016-08-29T00:00:00"/>
    <x v="0"/>
    <x v="2"/>
    <n v="2"/>
    <s v="易宝-现金贷"/>
    <n v="0"/>
    <n v="1020405.02"/>
    <n v="112207.18"/>
    <n v="906837.75000000303"/>
    <n v="1360.09"/>
    <n v="14140"/>
    <n v="453.33"/>
    <n v="-1020405.02"/>
  </r>
  <r>
    <x v="29"/>
    <d v="2016-08-29T00:00:00"/>
    <x v="0"/>
    <x v="2"/>
    <n v="6"/>
    <s v="微信支付-现金贷"/>
    <n v="0"/>
    <n v="26521.69"/>
    <n v="3400.22"/>
    <n v="23121.47"/>
    <n v="0"/>
    <n v="440"/>
    <n v="0"/>
    <n v="-26521.69"/>
  </r>
  <r>
    <x v="29"/>
    <d v="2016-08-29T00:00:00"/>
    <x v="0"/>
    <x v="2"/>
    <n v="13"/>
    <s v="支付宝线下还款"/>
    <n v="0"/>
    <n v="21761.38"/>
    <n v="7480.48"/>
    <n v="14280.9"/>
    <n v="0"/>
    <n v="1080"/>
    <n v="0.81000000000000205"/>
    <n v="-21761.38"/>
  </r>
  <r>
    <x v="29"/>
    <d v="2016-09-08T00:00:00"/>
    <x v="0"/>
    <x v="3"/>
    <n v="2"/>
    <s v="易宝-现金贷"/>
    <n v="0"/>
    <n v="282898.12"/>
    <n v="29921.919999999998"/>
    <n v="245495.71"/>
    <n v="7480.49"/>
    <n v="3270"/>
    <n v="826.68"/>
    <n v="-282898.12"/>
  </r>
  <r>
    <x v="29"/>
    <d v="2016-09-08T00:00:00"/>
    <x v="0"/>
    <x v="3"/>
    <n v="6"/>
    <s v="微信支付-现金贷"/>
    <n v="0"/>
    <n v="21081.34"/>
    <n v="2720.18"/>
    <n v="12920.82"/>
    <n v="5440.34"/>
    <n v="1040"/>
    <n v="1343.33"/>
    <n v="-21081.34"/>
  </r>
  <r>
    <x v="29"/>
    <d v="2016-06-15T00:00:00"/>
    <x v="0"/>
    <x v="0"/>
    <n v="13"/>
    <s v="支付宝线下还款"/>
    <n v="0"/>
    <n v="1360.09"/>
    <n v="0"/>
    <n v="0"/>
    <n v="1360.09"/>
    <n v="80"/>
    <n v="0"/>
    <n v="-1360.09"/>
  </r>
  <r>
    <x v="29"/>
    <d v="2016-06-16T00:00:00"/>
    <x v="0"/>
    <x v="0"/>
    <n v="2"/>
    <s v="易宝-现金贷"/>
    <n v="0"/>
    <n v="3400.22"/>
    <n v="0"/>
    <n v="0"/>
    <n v="3400.22"/>
    <n v="2260"/>
    <n v="450"/>
    <n v="-3400.22"/>
  </r>
  <r>
    <x v="29"/>
    <d v="2016-06-17T00:00:00"/>
    <x v="0"/>
    <x v="0"/>
    <n v="2"/>
    <s v="易宝-现金贷"/>
    <n v="0"/>
    <n v="3400.22"/>
    <n v="0"/>
    <n v="0"/>
    <n v="3400.22"/>
    <n v="1280"/>
    <n v="500"/>
    <n v="-3400.22"/>
  </r>
  <r>
    <x v="29"/>
    <d v="2016-06-19T00:00:00"/>
    <x v="0"/>
    <x v="0"/>
    <n v="2"/>
    <s v="易宝-现金贷"/>
    <n v="0"/>
    <n v="2720.18"/>
    <n v="0"/>
    <n v="0"/>
    <n v="2720.18"/>
    <n v="2390"/>
    <n v="460"/>
    <n v="-2720.18"/>
  </r>
  <r>
    <x v="29"/>
    <d v="2016-06-20T00:00:00"/>
    <x v="0"/>
    <x v="0"/>
    <n v="13"/>
    <s v="支付宝线下还款"/>
    <n v="0"/>
    <n v="1360.09"/>
    <n v="0"/>
    <n v="0"/>
    <n v="1360.09"/>
    <n v="240"/>
    <n v="0"/>
    <n v="-1360.09"/>
  </r>
  <r>
    <x v="29"/>
    <d v="2016-06-24T00:00:00"/>
    <x v="0"/>
    <x v="0"/>
    <n v="2"/>
    <s v="易宝-现金贷"/>
    <n v="0"/>
    <n v="1360.09"/>
    <n v="0"/>
    <n v="0"/>
    <n v="1360.09"/>
    <n v="4510"/>
    <n v="300"/>
    <n v="-1360.09"/>
  </r>
  <r>
    <x v="29"/>
    <d v="2016-06-30T00:00:00"/>
    <x v="0"/>
    <x v="0"/>
    <n v="2"/>
    <s v="易宝-现金贷"/>
    <n v="0"/>
    <n v="48623.15"/>
    <n v="0"/>
    <n v="0"/>
    <n v="48623.15"/>
    <n v="7230"/>
    <n v="2345"/>
    <n v="-48623.15"/>
  </r>
  <r>
    <x v="29"/>
    <d v="2016-06-30T00:00:00"/>
    <x v="0"/>
    <x v="0"/>
    <n v="13"/>
    <s v="支付宝线下还款"/>
    <n v="0"/>
    <n v="680.04"/>
    <n v="0"/>
    <n v="0"/>
    <n v="680.04"/>
    <n v="240"/>
    <n v="70"/>
    <n v="-680.04"/>
  </r>
  <r>
    <x v="29"/>
    <d v="2016-07-01T00:00:00"/>
    <x v="0"/>
    <x v="1"/>
    <n v="2"/>
    <s v="易宝-现金贷"/>
    <n v="0"/>
    <n v="19721.25"/>
    <n v="0"/>
    <n v="0"/>
    <n v="19721.25"/>
    <n v="6020"/>
    <n v="1160"/>
    <n v="-19721.25"/>
  </r>
  <r>
    <x v="29"/>
    <d v="2016-07-02T00:00:00"/>
    <x v="0"/>
    <x v="1"/>
    <n v="2"/>
    <s v="易宝-现金贷"/>
    <n v="0"/>
    <n v="9520.59"/>
    <n v="0"/>
    <n v="0"/>
    <n v="9520.59"/>
    <n v="3420"/>
    <n v="700"/>
    <n v="-9520.59"/>
  </r>
  <r>
    <x v="29"/>
    <d v="2016-07-03T00:00:00"/>
    <x v="0"/>
    <x v="1"/>
    <n v="2"/>
    <s v="易宝-现金贷"/>
    <n v="0"/>
    <n v="10880.7"/>
    <n v="0"/>
    <n v="0"/>
    <n v="10880.7"/>
    <n v="3230"/>
    <n v="980"/>
    <n v="-10880.7"/>
  </r>
  <r>
    <x v="29"/>
    <d v="2016-07-04T00:00:00"/>
    <x v="0"/>
    <x v="1"/>
    <n v="2"/>
    <s v="易宝-现金贷"/>
    <n v="0"/>
    <n v="8840.58"/>
    <n v="0"/>
    <n v="0"/>
    <n v="8840.58"/>
    <n v="3600"/>
    <n v="910"/>
    <n v="-8840.58"/>
  </r>
  <r>
    <x v="29"/>
    <d v="2016-07-05T00:00:00"/>
    <x v="0"/>
    <x v="1"/>
    <n v="2"/>
    <s v="易宝-现金贷"/>
    <n v="0"/>
    <n v="9520.6200000000008"/>
    <n v="0"/>
    <n v="0"/>
    <n v="9520.6200000000008"/>
    <n v="4720"/>
    <n v="1120"/>
    <n v="-9520.6200000000008"/>
  </r>
  <r>
    <x v="29"/>
    <d v="2016-07-05T00:00:00"/>
    <x v="0"/>
    <x v="1"/>
    <n v="13"/>
    <s v="支付宝线下还款"/>
    <n v="0"/>
    <n v="3539.91"/>
    <n v="0"/>
    <n v="0"/>
    <n v="3539.91"/>
    <n v="720"/>
    <n v="60.81"/>
    <n v="-3539.91"/>
  </r>
  <r>
    <x v="29"/>
    <d v="2016-07-06T00:00:00"/>
    <x v="0"/>
    <x v="1"/>
    <n v="2"/>
    <s v="易宝-现金贷"/>
    <n v="0"/>
    <n v="4760.29"/>
    <n v="0"/>
    <n v="0"/>
    <n v="4760.29"/>
    <n v="7713.33"/>
    <n v="630"/>
    <n v="-4760.29"/>
  </r>
  <r>
    <x v="29"/>
    <d v="2016-07-07T00:00:00"/>
    <x v="0"/>
    <x v="1"/>
    <n v="2"/>
    <s v="易宝-现金贷"/>
    <n v="0"/>
    <n v="9520.61"/>
    <n v="0"/>
    <n v="0"/>
    <n v="9520.61"/>
    <n v="12110"/>
    <n v="1400"/>
    <n v="-9520.61"/>
  </r>
  <r>
    <x v="29"/>
    <d v="2016-07-07T00:00:00"/>
    <x v="0"/>
    <x v="1"/>
    <n v="13"/>
    <s v="支付宝线下还款"/>
    <n v="0"/>
    <n v="1360.09"/>
    <n v="0"/>
    <n v="0"/>
    <n v="1360.09"/>
    <n v="240"/>
    <n v="0.90999999999996795"/>
    <n v="-1360.09"/>
  </r>
  <r>
    <x v="29"/>
    <d v="2016-07-08T00:00:00"/>
    <x v="0"/>
    <x v="1"/>
    <n v="13"/>
    <s v="支付宝线下还款"/>
    <n v="0"/>
    <n v="4081.26"/>
    <n v="0"/>
    <n v="2720.17"/>
    <n v="1361.09"/>
    <n v="720"/>
    <n v="79.91"/>
    <n v="-4081.26"/>
  </r>
  <r>
    <x v="29"/>
    <d v="2016-07-11T00:00:00"/>
    <x v="0"/>
    <x v="1"/>
    <n v="13"/>
    <s v="支付宝线下还款"/>
    <n v="0"/>
    <n v="4079.27"/>
    <n v="0"/>
    <n v="1360.09"/>
    <n v="2719.18"/>
    <n v="480"/>
    <n v="184.33"/>
    <n v="-4079.27"/>
  </r>
  <r>
    <x v="29"/>
    <d v="2016-07-13T00:00:00"/>
    <x v="0"/>
    <x v="1"/>
    <n v="13"/>
    <s v="支付宝线下还款"/>
    <n v="0"/>
    <n v="2720.17"/>
    <n v="0"/>
    <n v="0"/>
    <n v="2720.17"/>
    <n v="480"/>
    <n v="473.24"/>
    <n v="-2720.17"/>
  </r>
  <r>
    <x v="29"/>
    <d v="2016-07-14T00:00:00"/>
    <x v="0"/>
    <x v="1"/>
    <n v="13"/>
    <s v="支付宝线下还款"/>
    <n v="0"/>
    <n v="4080.27"/>
    <n v="0"/>
    <n v="0"/>
    <n v="4080.27"/>
    <n v="560"/>
    <n v="259.82"/>
    <n v="-4080.27"/>
  </r>
  <r>
    <x v="29"/>
    <d v="2016-07-16T00:00:00"/>
    <x v="0"/>
    <x v="1"/>
    <n v="2"/>
    <s v="易宝-现金贷"/>
    <n v="0"/>
    <n v="6120.39"/>
    <n v="0"/>
    <n v="0"/>
    <n v="6120.39"/>
    <n v="3610"/>
    <n v="1150"/>
    <n v="-6120.39"/>
  </r>
  <r>
    <x v="29"/>
    <d v="2016-07-16T00:00:00"/>
    <x v="0"/>
    <x v="1"/>
    <n v="13"/>
    <s v="支付宝线下还款"/>
    <n v="0"/>
    <n v="1360.09"/>
    <n v="0"/>
    <n v="0"/>
    <n v="1360.09"/>
    <n v="240"/>
    <n v="0"/>
    <n v="-1360.09"/>
  </r>
  <r>
    <x v="29"/>
    <d v="2016-07-17T00:00:00"/>
    <x v="0"/>
    <x v="1"/>
    <n v="2"/>
    <s v="易宝-现金贷"/>
    <n v="0"/>
    <n v="8160.52"/>
    <n v="0"/>
    <n v="0"/>
    <n v="8160.52"/>
    <n v="3430"/>
    <n v="1230"/>
    <n v="-8160.52"/>
  </r>
  <r>
    <x v="29"/>
    <d v="2016-07-17T00:00:00"/>
    <x v="0"/>
    <x v="1"/>
    <n v="13"/>
    <s v="支付宝线下还款"/>
    <n v="0"/>
    <n v="1"/>
    <n v="0"/>
    <n v="0"/>
    <n v="1"/>
    <n v="0"/>
    <n v="0"/>
    <n v="-1"/>
  </r>
  <r>
    <x v="29"/>
    <d v="2016-07-18T00:00:00"/>
    <x v="0"/>
    <x v="1"/>
    <n v="13"/>
    <s v="支付宝线下还款"/>
    <n v="0"/>
    <n v="3400.22"/>
    <n v="0"/>
    <n v="0"/>
    <n v="3400.22"/>
    <n v="600"/>
    <n v="960.06"/>
    <n v="-3400.22"/>
  </r>
  <r>
    <x v="29"/>
    <d v="2016-07-19T00:00:00"/>
    <x v="0"/>
    <x v="1"/>
    <n v="2"/>
    <s v="易宝-现金贷"/>
    <n v="0"/>
    <n v="7480.48"/>
    <n v="0"/>
    <n v="0"/>
    <n v="7480.48"/>
    <n v="2710"/>
    <n v="1046.6600000000001"/>
    <n v="-7480.48"/>
  </r>
  <r>
    <x v="29"/>
    <d v="2016-07-19T00:00:00"/>
    <x v="0"/>
    <x v="1"/>
    <n v="13"/>
    <s v="支付宝线下还款"/>
    <n v="0"/>
    <n v="6799.44"/>
    <n v="0"/>
    <n v="0"/>
    <n v="6799.44"/>
    <n v="1079.9100000000001"/>
    <n v="1166.69"/>
    <n v="-6799.44"/>
  </r>
  <r>
    <x v="29"/>
    <d v="2016-07-20T00:00:00"/>
    <x v="0"/>
    <x v="1"/>
    <n v="2"/>
    <s v="易宝-现金贷"/>
    <n v="0"/>
    <n v="8840.56"/>
    <n v="0"/>
    <n v="0"/>
    <n v="8840.56"/>
    <n v="3340"/>
    <n v="2900"/>
    <n v="-8840.56"/>
  </r>
  <r>
    <x v="29"/>
    <d v="2016-07-20T00:00:00"/>
    <x v="0"/>
    <x v="1"/>
    <n v="13"/>
    <s v="支付宝线下还款"/>
    <n v="0"/>
    <n v="2380.16"/>
    <n v="0"/>
    <n v="0"/>
    <n v="2380.16"/>
    <n v="580"/>
    <n v="600.84"/>
    <n v="-2380.16"/>
  </r>
  <r>
    <x v="29"/>
    <d v="2016-07-21T00:00:00"/>
    <x v="0"/>
    <x v="1"/>
    <n v="2"/>
    <s v="易宝-现金贷"/>
    <n v="0"/>
    <n v="10880.7"/>
    <n v="0"/>
    <n v="680.04"/>
    <n v="10200.66"/>
    <n v="6070"/>
    <n v="3566.67"/>
    <n v="-10880.7"/>
  </r>
  <r>
    <x v="29"/>
    <d v="2016-07-21T00:00:00"/>
    <x v="0"/>
    <x v="1"/>
    <n v="13"/>
    <s v="支付宝线下还款"/>
    <n v="0"/>
    <n v="7480.48"/>
    <n v="0"/>
    <n v="0"/>
    <n v="7480.48"/>
    <n v="1380"/>
    <n v="1621.27"/>
    <n v="-7480.48"/>
  </r>
  <r>
    <x v="29"/>
    <d v="2016-07-22T00:00:00"/>
    <x v="0"/>
    <x v="1"/>
    <n v="2"/>
    <s v="易宝-现金贷"/>
    <n v="0"/>
    <n v="1360.09"/>
    <n v="0"/>
    <n v="0"/>
    <n v="1360.09"/>
    <n v="6830"/>
    <n v="500"/>
    <n v="-1360.09"/>
  </r>
  <r>
    <x v="29"/>
    <d v="2016-07-22T00:00:00"/>
    <x v="0"/>
    <x v="1"/>
    <n v="13"/>
    <s v="支付宝线下还款"/>
    <n v="0"/>
    <n v="2720.18"/>
    <n v="0"/>
    <n v="0"/>
    <n v="2720.18"/>
    <n v="480"/>
    <n v="399.92"/>
    <n v="-2720.18"/>
  </r>
  <r>
    <x v="29"/>
    <d v="2016-07-23T00:00:00"/>
    <x v="0"/>
    <x v="1"/>
    <n v="2"/>
    <s v="易宝-现金贷"/>
    <n v="0"/>
    <n v="8160.53"/>
    <n v="0"/>
    <n v="0"/>
    <n v="8160.53"/>
    <n v="7510"/>
    <n v="2893.34"/>
    <n v="-8160.53"/>
  </r>
  <r>
    <x v="29"/>
    <d v="2016-07-24T00:00:00"/>
    <x v="0"/>
    <x v="1"/>
    <n v="2"/>
    <s v="易宝-现金贷"/>
    <n v="0"/>
    <n v="17001.09"/>
    <n v="0"/>
    <n v="0"/>
    <n v="17001.09"/>
    <n v="5620"/>
    <n v="6110"/>
    <n v="-17001.09"/>
  </r>
  <r>
    <x v="29"/>
    <d v="2016-07-24T00:00:00"/>
    <x v="0"/>
    <x v="1"/>
    <n v="13"/>
    <s v="支付宝线下还款"/>
    <n v="0"/>
    <n v="680.04"/>
    <n v="0"/>
    <n v="0"/>
    <n v="680.04"/>
    <n v="120"/>
    <n v="0"/>
    <n v="-680.04"/>
  </r>
  <r>
    <x v="29"/>
    <d v="2016-07-25T00:00:00"/>
    <x v="0"/>
    <x v="1"/>
    <n v="13"/>
    <s v="支付宝线下还款"/>
    <n v="0"/>
    <n v="7480.49"/>
    <n v="0"/>
    <n v="0"/>
    <n v="7480.49"/>
    <n v="1360"/>
    <n v="1760.01"/>
    <n v="-7480.49"/>
  </r>
  <r>
    <x v="29"/>
    <d v="2016-07-28T00:00:00"/>
    <x v="0"/>
    <x v="1"/>
    <n v="2"/>
    <s v="易宝-现金贷"/>
    <n v="0"/>
    <n v="9520.6200000000008"/>
    <n v="0"/>
    <n v="6120.4"/>
    <n v="3400.22"/>
    <n v="25410"/>
    <n v="593.33000000000004"/>
    <n v="-9520.6200000000008"/>
  </r>
  <r>
    <x v="29"/>
    <d v="2016-07-28T00:00:00"/>
    <x v="0"/>
    <x v="1"/>
    <n v="13"/>
    <s v="支付宝线下还款"/>
    <n v="0"/>
    <n v="7480.48"/>
    <n v="0"/>
    <n v="0"/>
    <n v="7480.48"/>
    <n v="1640"/>
    <n v="849.78"/>
    <n v="-7480.48"/>
  </r>
  <r>
    <x v="29"/>
    <d v="2016-07-30T00:00:00"/>
    <x v="0"/>
    <x v="1"/>
    <n v="2"/>
    <s v="易宝-现金贷"/>
    <n v="0"/>
    <n v="31281.99"/>
    <n v="0"/>
    <n v="0"/>
    <n v="31281.99"/>
    <n v="5630"/>
    <n v="2616.6799999999998"/>
    <n v="-31281.99"/>
  </r>
  <r>
    <x v="29"/>
    <d v="2016-07-31T00:00:00"/>
    <x v="0"/>
    <x v="1"/>
    <n v="2"/>
    <s v="易宝-现金贷"/>
    <n v="0"/>
    <n v="23801.52"/>
    <n v="0"/>
    <n v="0"/>
    <n v="23801.52"/>
    <n v="5990"/>
    <n v="2913.32"/>
    <n v="-23801.52"/>
  </r>
  <r>
    <x v="29"/>
    <d v="2016-07-31T00:00:00"/>
    <x v="0"/>
    <x v="1"/>
    <n v="13"/>
    <s v="支付宝线下还款"/>
    <n v="0"/>
    <n v="1360.09"/>
    <n v="0"/>
    <n v="0"/>
    <n v="1360.09"/>
    <n v="240"/>
    <n v="66.67"/>
    <n v="-1360.09"/>
  </r>
  <r>
    <x v="29"/>
    <d v="2016-08-01T00:00:00"/>
    <x v="0"/>
    <x v="2"/>
    <n v="13"/>
    <s v="支付宝线下还款"/>
    <n v="0"/>
    <n v="4080.26"/>
    <n v="0"/>
    <n v="0"/>
    <n v="4080.26"/>
    <n v="519.91"/>
    <n v="430.87"/>
    <n v="-4080.26"/>
  </r>
  <r>
    <x v="29"/>
    <d v="2016-08-02T00:00:00"/>
    <x v="0"/>
    <x v="2"/>
    <n v="2"/>
    <s v="易宝-现金贷"/>
    <n v="0"/>
    <n v="19721.27"/>
    <n v="0"/>
    <n v="0"/>
    <n v="19721.27"/>
    <n v="7560"/>
    <n v="2446.66"/>
    <n v="-19721.27"/>
  </r>
  <r>
    <x v="29"/>
    <d v="2016-08-02T00:00:00"/>
    <x v="0"/>
    <x v="2"/>
    <n v="13"/>
    <s v="支付宝线下还款"/>
    <n v="0"/>
    <n v="680.04"/>
    <n v="0"/>
    <n v="0"/>
    <n v="680.04"/>
    <n v="200"/>
    <n v="46.67"/>
    <n v="-680.04"/>
  </r>
  <r>
    <x v="29"/>
    <d v="2016-08-03T00:00:00"/>
    <x v="0"/>
    <x v="2"/>
    <n v="2"/>
    <s v="易宝-现金贷"/>
    <n v="0"/>
    <n v="14960.95"/>
    <n v="0"/>
    <n v="0"/>
    <n v="14960.95"/>
    <n v="8160"/>
    <n v="1413.34"/>
    <n v="-14960.95"/>
  </r>
  <r>
    <x v="29"/>
    <d v="2016-08-03T00:00:00"/>
    <x v="0"/>
    <x v="2"/>
    <n v="13"/>
    <s v="支付宝线下还款"/>
    <n v="0"/>
    <n v="5440.36"/>
    <n v="0"/>
    <n v="0"/>
    <n v="5440.36"/>
    <n v="720"/>
    <n v="999.92"/>
    <n v="-5440.36"/>
  </r>
  <r>
    <x v="29"/>
    <d v="2016-08-04T00:00:00"/>
    <x v="0"/>
    <x v="2"/>
    <n v="2"/>
    <s v="易宝-现金贷"/>
    <n v="0"/>
    <n v="16321.06"/>
    <n v="0"/>
    <n v="0"/>
    <n v="16321.06"/>
    <n v="8130"/>
    <n v="4950"/>
    <n v="-16321.06"/>
  </r>
  <r>
    <x v="29"/>
    <d v="2016-08-05T00:00:00"/>
    <x v="0"/>
    <x v="2"/>
    <n v="2"/>
    <s v="易宝-现金贷"/>
    <n v="0"/>
    <n v="8160.51"/>
    <n v="0"/>
    <n v="0"/>
    <n v="8160.51"/>
    <n v="5680"/>
    <n v="1123.3399999999999"/>
    <n v="-8160.51"/>
  </r>
  <r>
    <x v="29"/>
    <d v="2016-08-05T00:00:00"/>
    <x v="0"/>
    <x v="2"/>
    <n v="13"/>
    <s v="支付宝线下还款"/>
    <n v="0"/>
    <n v="2720.17"/>
    <n v="0"/>
    <n v="0"/>
    <n v="2720.17"/>
    <n v="270"/>
    <n v="540.91999999999996"/>
    <n v="-2720.17"/>
  </r>
  <r>
    <x v="29"/>
    <d v="2016-08-06T00:00:00"/>
    <x v="0"/>
    <x v="2"/>
    <n v="2"/>
    <s v="易宝-现金贷"/>
    <n v="0"/>
    <n v="5440.34"/>
    <n v="0"/>
    <n v="0"/>
    <n v="5440.34"/>
    <n v="6150"/>
    <n v="913.33"/>
    <n v="-5440.34"/>
  </r>
  <r>
    <x v="29"/>
    <d v="2016-08-07T00:00:00"/>
    <x v="0"/>
    <x v="2"/>
    <n v="2"/>
    <s v="易宝-现金贷"/>
    <n v="0"/>
    <n v="2040.13"/>
    <n v="0"/>
    <n v="0"/>
    <n v="2040.13"/>
    <n v="9853.33"/>
    <n v="240"/>
    <n v="-2040.13"/>
  </r>
  <r>
    <x v="29"/>
    <d v="2016-08-08T00:00:00"/>
    <x v="0"/>
    <x v="2"/>
    <n v="13"/>
    <s v="支付宝线下还款"/>
    <n v="0"/>
    <n v="6800.44"/>
    <n v="0"/>
    <n v="2720.17"/>
    <n v="4080.27"/>
    <n v="1660"/>
    <n v="841.72"/>
    <n v="-6800.44"/>
  </r>
  <r>
    <x v="29"/>
    <d v="2016-08-11T00:00:00"/>
    <x v="0"/>
    <x v="2"/>
    <n v="13"/>
    <s v="支付宝线下还款"/>
    <n v="0"/>
    <n v="5360.09"/>
    <n v="0"/>
    <n v="1279.82"/>
    <n v="4080.27"/>
    <n v="719.82"/>
    <n v="49.91"/>
    <n v="-5360.09"/>
  </r>
  <r>
    <x v="29"/>
    <d v="2016-08-12T00:00:00"/>
    <x v="0"/>
    <x v="2"/>
    <n v="13"/>
    <s v="支付宝线下还款"/>
    <n v="0"/>
    <n v="4080.27"/>
    <n v="0"/>
    <n v="0"/>
    <n v="4080.27"/>
    <n v="560"/>
    <n v="93.91"/>
    <n v="-4080.27"/>
  </r>
  <r>
    <x v="29"/>
    <d v="2016-08-13T00:00:00"/>
    <x v="0"/>
    <x v="2"/>
    <n v="13"/>
    <s v="支付宝线下还款"/>
    <n v="0"/>
    <n v="2040.13"/>
    <n v="0"/>
    <n v="680.04"/>
    <n v="1360.09"/>
    <n v="240"/>
    <n v="9.9999999999909103E-3"/>
    <n v="-2040.13"/>
  </r>
  <r>
    <x v="29"/>
    <d v="2016-08-14T00:00:00"/>
    <x v="0"/>
    <x v="2"/>
    <n v="13"/>
    <s v="支付宝线下还款"/>
    <n v="0"/>
    <n v="1360.09"/>
    <n v="0"/>
    <n v="0"/>
    <n v="1360.09"/>
    <n v="240"/>
    <n v="0"/>
    <n v="-1360.09"/>
  </r>
  <r>
    <x v="29"/>
    <d v="2016-08-16T00:00:00"/>
    <x v="0"/>
    <x v="2"/>
    <n v="2"/>
    <s v="易宝-现金贷"/>
    <n v="0"/>
    <n v="19721.25"/>
    <n v="0"/>
    <n v="0"/>
    <n v="19721.25"/>
    <n v="5370"/>
    <n v="3779.99"/>
    <n v="-19721.25"/>
  </r>
  <r>
    <x v="29"/>
    <d v="2016-08-16T00:00:00"/>
    <x v="0"/>
    <x v="2"/>
    <n v="13"/>
    <s v="支付宝线下还款"/>
    <n v="0"/>
    <n v="5440.35"/>
    <n v="0"/>
    <n v="0"/>
    <n v="5440.35"/>
    <n v="640"/>
    <n v="221.64"/>
    <n v="-5440.35"/>
  </r>
  <r>
    <x v="29"/>
    <d v="2016-08-17T00:00:00"/>
    <x v="0"/>
    <x v="2"/>
    <n v="2"/>
    <s v="易宝-现金贷"/>
    <n v="0"/>
    <n v="7480.49"/>
    <n v="0"/>
    <n v="0"/>
    <n v="7480.49"/>
    <n v="2550"/>
    <n v="1240"/>
    <n v="-7480.49"/>
  </r>
  <r>
    <x v="29"/>
    <d v="2016-08-17T00:00:00"/>
    <x v="0"/>
    <x v="2"/>
    <n v="13"/>
    <s v="支付宝线下还款"/>
    <n v="0"/>
    <n v="12240.79"/>
    <n v="0"/>
    <n v="0"/>
    <n v="12240.79"/>
    <n v="1859.89"/>
    <n v="277.52"/>
    <n v="-12240.79"/>
  </r>
  <r>
    <x v="29"/>
    <d v="2016-08-18T00:00:00"/>
    <x v="0"/>
    <x v="2"/>
    <n v="13"/>
    <s v="支付宝线下还款"/>
    <n v="0"/>
    <n v="1700.11"/>
    <n v="0"/>
    <n v="0"/>
    <n v="1700.11"/>
    <n v="220"/>
    <n v="477.89"/>
    <n v="-1700.11"/>
  </r>
  <r>
    <x v="29"/>
    <d v="2016-08-19T00:00:00"/>
    <x v="0"/>
    <x v="2"/>
    <n v="6"/>
    <s v="微信支付-现金贷"/>
    <n v="0"/>
    <n v="1360.08"/>
    <n v="0"/>
    <n v="0"/>
    <n v="1360.08"/>
    <n v="360"/>
    <n v="320"/>
    <n v="-1360.08"/>
  </r>
  <r>
    <x v="29"/>
    <d v="2016-08-19T00:00:00"/>
    <x v="0"/>
    <x v="2"/>
    <n v="13"/>
    <s v="支付宝线下还款"/>
    <n v="0"/>
    <n v="1360.09"/>
    <n v="0"/>
    <n v="0"/>
    <n v="1360.09"/>
    <n v="80"/>
    <n v="0.91000000000002501"/>
    <n v="-1360.09"/>
  </r>
  <r>
    <x v="29"/>
    <d v="2016-08-20T00:00:00"/>
    <x v="0"/>
    <x v="2"/>
    <n v="2"/>
    <s v="易宝-现金贷"/>
    <n v="0"/>
    <n v="6800.43"/>
    <n v="0"/>
    <n v="0"/>
    <n v="6800.43"/>
    <n v="3030"/>
    <n v="1666.67"/>
    <n v="-6800.43"/>
  </r>
  <r>
    <x v="29"/>
    <d v="2016-08-20T00:00:00"/>
    <x v="0"/>
    <x v="2"/>
    <n v="4"/>
    <s v="联动优势-现金贷"/>
    <n v="0"/>
    <n v="1360.08"/>
    <n v="0"/>
    <n v="0"/>
    <n v="1360.08"/>
    <n v="240"/>
    <n v="550"/>
    <n v="-1360.08"/>
  </r>
  <r>
    <x v="29"/>
    <d v="2016-08-20T00:00:00"/>
    <x v="0"/>
    <x v="2"/>
    <n v="6"/>
    <s v="微信支付-现金贷"/>
    <n v="0"/>
    <n v="1360.09"/>
    <n v="0"/>
    <n v="0"/>
    <n v="1360.09"/>
    <n v="360"/>
    <n v="333.33"/>
    <n v="-1360.09"/>
  </r>
  <r>
    <x v="29"/>
    <d v="2016-08-20T00:00:00"/>
    <x v="0"/>
    <x v="2"/>
    <n v="13"/>
    <s v="支付宝线下还款"/>
    <n v="0"/>
    <n v="2040.12"/>
    <n v="0"/>
    <n v="0"/>
    <n v="2040.12"/>
    <n v="240"/>
    <n v="0.87999999999999501"/>
    <n v="-2040.12"/>
  </r>
  <r>
    <x v="29"/>
    <d v="2016-08-21T00:00:00"/>
    <x v="0"/>
    <x v="2"/>
    <n v="2"/>
    <s v="易宝-现金贷"/>
    <n v="0"/>
    <n v="4760.3100000000004"/>
    <n v="0"/>
    <n v="0"/>
    <n v="4760.3100000000004"/>
    <n v="2240"/>
    <n v="866.67"/>
    <n v="-4760.3100000000004"/>
  </r>
  <r>
    <x v="29"/>
    <d v="2016-08-21T00:00:00"/>
    <x v="0"/>
    <x v="2"/>
    <n v="13"/>
    <s v="支付宝线下还款"/>
    <n v="0"/>
    <n v="1360.09"/>
    <n v="0"/>
    <n v="0"/>
    <n v="1360.09"/>
    <n v="240"/>
    <n v="0.80999999999994499"/>
    <n v="-1360.09"/>
  </r>
  <r>
    <x v="29"/>
    <d v="2016-08-22T00:00:00"/>
    <x v="0"/>
    <x v="2"/>
    <n v="2"/>
    <s v="易宝-现金贷"/>
    <n v="0"/>
    <n v="12920.84"/>
    <n v="0"/>
    <n v="0"/>
    <n v="12920.84"/>
    <n v="6840"/>
    <n v="3653.33"/>
    <n v="-12920.84"/>
  </r>
  <r>
    <x v="29"/>
    <d v="2016-08-22T00:00:00"/>
    <x v="0"/>
    <x v="2"/>
    <n v="13"/>
    <s v="支付宝线下还款"/>
    <n v="0"/>
    <n v="1360.09"/>
    <n v="0"/>
    <n v="0"/>
    <n v="1360.09"/>
    <n v="240"/>
    <n v="99.91"/>
    <n v="-1360.09"/>
  </r>
  <r>
    <x v="29"/>
    <d v="2016-08-23T00:00:00"/>
    <x v="0"/>
    <x v="2"/>
    <n v="2"/>
    <s v="易宝-现金贷"/>
    <n v="0"/>
    <n v="2720.17"/>
    <n v="0"/>
    <n v="0"/>
    <n v="2720.17"/>
    <n v="4370"/>
    <n v="613.33000000000004"/>
    <n v="-2720.17"/>
  </r>
  <r>
    <x v="29"/>
    <d v="2016-08-23T00:00:00"/>
    <x v="0"/>
    <x v="2"/>
    <n v="6"/>
    <s v="微信支付-现金贷"/>
    <n v="0"/>
    <n v="1360.08"/>
    <n v="0"/>
    <n v="0"/>
    <n v="1360.08"/>
    <n v="160"/>
    <n v="600"/>
    <n v="-1360.08"/>
  </r>
  <r>
    <x v="29"/>
    <d v="2016-08-24T00:00:00"/>
    <x v="0"/>
    <x v="2"/>
    <n v="2"/>
    <s v="易宝-现金贷"/>
    <n v="0"/>
    <n v="2720.18"/>
    <n v="0"/>
    <n v="0"/>
    <n v="2720.18"/>
    <n v="5500"/>
    <n v="640"/>
    <n v="-2720.18"/>
  </r>
  <r>
    <x v="29"/>
    <d v="2016-08-25T00:00:00"/>
    <x v="0"/>
    <x v="2"/>
    <n v="6"/>
    <s v="微信支付-现金贷"/>
    <n v="0"/>
    <n v="1360.09"/>
    <n v="0"/>
    <n v="0"/>
    <n v="1360.09"/>
    <n v="480"/>
    <n v="0"/>
    <n v="-1360.09"/>
  </r>
  <r>
    <x v="29"/>
    <d v="2016-08-26T00:00:00"/>
    <x v="0"/>
    <x v="2"/>
    <n v="6"/>
    <s v="微信支付-现金贷"/>
    <n v="0"/>
    <n v="2040.13"/>
    <n v="0"/>
    <n v="0"/>
    <n v="2040.13"/>
    <n v="750"/>
    <n v="420"/>
    <n v="-2040.13"/>
  </r>
  <r>
    <x v="29"/>
    <d v="2016-08-26T00:00:00"/>
    <x v="0"/>
    <x v="2"/>
    <n v="13"/>
    <s v="支付宝线下还款"/>
    <n v="0"/>
    <n v="1360.09"/>
    <n v="0"/>
    <n v="0"/>
    <n v="1360.09"/>
    <n v="240"/>
    <n v="413.33"/>
    <n v="-1360.09"/>
  </r>
  <r>
    <x v="29"/>
    <d v="2016-08-27T00:00:00"/>
    <x v="0"/>
    <x v="2"/>
    <n v="6"/>
    <s v="微信支付-现金贷"/>
    <n v="0"/>
    <n v="1360.09"/>
    <n v="0"/>
    <n v="0"/>
    <n v="1360.09"/>
    <n v="920"/>
    <n v="160"/>
    <n v="-1360.09"/>
  </r>
  <r>
    <x v="29"/>
    <d v="2016-08-28T00:00:00"/>
    <x v="0"/>
    <x v="2"/>
    <n v="2"/>
    <s v="易宝-现金贷"/>
    <n v="0"/>
    <n v="8840.57"/>
    <n v="0"/>
    <n v="6120.4"/>
    <n v="2720.17"/>
    <n v="10990"/>
    <n v="686.67"/>
    <n v="-8840.57"/>
  </r>
  <r>
    <x v="29"/>
    <d v="2016-08-28T00:00:00"/>
    <x v="0"/>
    <x v="2"/>
    <n v="6"/>
    <s v="微信支付-现金贷"/>
    <n v="0"/>
    <n v="680.04"/>
    <n v="0"/>
    <n v="0"/>
    <n v="680.04"/>
    <n v="520"/>
    <n v="220"/>
    <n v="-680.04"/>
  </r>
  <r>
    <x v="29"/>
    <d v="2016-08-30T00:00:00"/>
    <x v="0"/>
    <x v="2"/>
    <n v="2"/>
    <s v="易宝-现金贷"/>
    <n v="0"/>
    <n v="23121.49"/>
    <n v="0"/>
    <n v="0"/>
    <n v="23121.49"/>
    <n v="3710"/>
    <n v="926.68"/>
    <n v="-23121.49"/>
  </r>
  <r>
    <x v="29"/>
    <d v="2016-08-30T00:00:00"/>
    <x v="0"/>
    <x v="2"/>
    <n v="6"/>
    <s v="微信支付-现金贷"/>
    <n v="0"/>
    <n v="5100.34"/>
    <n v="0"/>
    <n v="0"/>
    <n v="5100.34"/>
    <n v="900"/>
    <n v="140.01"/>
    <n v="-5100.34"/>
  </r>
  <r>
    <x v="29"/>
    <d v="2016-08-30T00:00:00"/>
    <x v="0"/>
    <x v="2"/>
    <n v="13"/>
    <s v="支付宝线下还款"/>
    <n v="0"/>
    <n v="4080.27"/>
    <n v="0"/>
    <n v="0"/>
    <n v="4080.27"/>
    <n v="600"/>
    <n v="704.87"/>
    <n v="-4080.27"/>
  </r>
  <r>
    <x v="29"/>
    <d v="2016-08-31T00:00:00"/>
    <x v="0"/>
    <x v="2"/>
    <n v="6"/>
    <s v="微信支付-现金贷"/>
    <n v="0"/>
    <n v="1360.08"/>
    <n v="0"/>
    <n v="0"/>
    <n v="1360.08"/>
    <n v="200"/>
    <n v="53.34"/>
    <n v="-1360.08"/>
  </r>
  <r>
    <x v="29"/>
    <d v="2016-08-31T00:00:00"/>
    <x v="0"/>
    <x v="2"/>
    <n v="13"/>
    <s v="支付宝线下还款"/>
    <n v="0"/>
    <n v="1360.09"/>
    <n v="0"/>
    <n v="0"/>
    <n v="1360.09"/>
    <n v="240"/>
    <n v="0.91000000000002501"/>
    <n v="-1360.09"/>
  </r>
  <r>
    <x v="29"/>
    <d v="2016-09-01T00:00:00"/>
    <x v="0"/>
    <x v="3"/>
    <n v="2"/>
    <s v="易宝-现金贷"/>
    <n v="0"/>
    <n v="9520.61"/>
    <n v="0"/>
    <n v="0"/>
    <n v="9520.61"/>
    <n v="1980"/>
    <n v="1371.67"/>
    <n v="-9520.61"/>
  </r>
  <r>
    <x v="29"/>
    <d v="2016-09-01T00:00:00"/>
    <x v="0"/>
    <x v="3"/>
    <n v="6"/>
    <s v="微信支付-现金贷"/>
    <n v="0"/>
    <n v="2040.13"/>
    <n v="0"/>
    <n v="0"/>
    <n v="2040.13"/>
    <n v="320"/>
    <n v="223.33"/>
    <n v="-2040.13"/>
  </r>
  <r>
    <x v="29"/>
    <d v="2016-09-01T00:00:00"/>
    <x v="0"/>
    <x v="3"/>
    <n v="13"/>
    <s v="支付宝线下还款"/>
    <n v="0"/>
    <n v="4080.26"/>
    <n v="0"/>
    <n v="0"/>
    <n v="4080.26"/>
    <n v="560"/>
    <n v="276.67"/>
    <n v="-4080.26"/>
  </r>
  <r>
    <x v="29"/>
    <d v="2016-09-02T00:00:00"/>
    <x v="0"/>
    <x v="3"/>
    <n v="2"/>
    <s v="易宝-现金贷"/>
    <n v="0"/>
    <n v="6120.39"/>
    <n v="0"/>
    <n v="0"/>
    <n v="6120.39"/>
    <n v="1240"/>
    <n v="326.66000000000003"/>
    <n v="-6120.39"/>
  </r>
  <r>
    <x v="29"/>
    <d v="2016-09-02T00:00:00"/>
    <x v="0"/>
    <x v="3"/>
    <n v="6"/>
    <s v="微信支付-现金贷"/>
    <n v="0"/>
    <n v="1360.08"/>
    <n v="0"/>
    <n v="0"/>
    <n v="1360.08"/>
    <n v="160"/>
    <n v="126.66"/>
    <n v="-1360.08"/>
  </r>
  <r>
    <x v="29"/>
    <d v="2016-09-02T00:00:00"/>
    <x v="0"/>
    <x v="3"/>
    <n v="13"/>
    <s v="支付宝线下还款"/>
    <n v="0"/>
    <n v="4241.03"/>
    <n v="0"/>
    <n v="0"/>
    <n v="4241.03"/>
    <n v="360"/>
    <n v="299.95999999999998"/>
    <n v="-4241.03"/>
  </r>
  <r>
    <x v="29"/>
    <d v="2016-09-03T00:00:00"/>
    <x v="0"/>
    <x v="3"/>
    <n v="2"/>
    <s v="易宝-现金贷"/>
    <n v="0"/>
    <n v="1360.09"/>
    <n v="0"/>
    <n v="0"/>
    <n v="1360.09"/>
    <n v="1040"/>
    <n v="73.33"/>
    <n v="-1360.09"/>
  </r>
  <r>
    <x v="29"/>
    <d v="2016-09-04T00:00:00"/>
    <x v="0"/>
    <x v="3"/>
    <n v="2"/>
    <s v="易宝-现金贷"/>
    <n v="0"/>
    <n v="7480.46"/>
    <n v="0"/>
    <n v="0"/>
    <n v="7480.46"/>
    <n v="1690"/>
    <n v="2150.0100000000002"/>
    <n v="-7480.46"/>
  </r>
  <r>
    <x v="29"/>
    <d v="2016-09-04T00:00:00"/>
    <x v="0"/>
    <x v="3"/>
    <n v="6"/>
    <s v="微信支付-现金贷"/>
    <n v="0"/>
    <n v="680.04"/>
    <n v="0"/>
    <n v="0"/>
    <n v="680.04"/>
    <n v="120"/>
    <n v="200"/>
    <n v="-680.04"/>
  </r>
  <r>
    <x v="29"/>
    <d v="2016-09-05T00:00:00"/>
    <x v="0"/>
    <x v="3"/>
    <n v="2"/>
    <s v="易宝-现金贷"/>
    <n v="0"/>
    <n v="5440.35"/>
    <n v="0"/>
    <n v="0"/>
    <n v="5440.35"/>
    <n v="1040"/>
    <n v="510.01"/>
    <n v="-5440.35"/>
  </r>
  <r>
    <x v="29"/>
    <d v="2016-09-05T00:00:00"/>
    <x v="0"/>
    <x v="3"/>
    <n v="6"/>
    <s v="微信支付-现金贷"/>
    <n v="0"/>
    <n v="2720.17"/>
    <n v="0"/>
    <n v="0"/>
    <n v="2720.17"/>
    <n v="520"/>
    <n v="173.33"/>
    <n v="-2720.17"/>
  </r>
  <r>
    <x v="29"/>
    <d v="2016-09-05T00:00:00"/>
    <x v="0"/>
    <x v="3"/>
    <n v="13"/>
    <s v="支付宝线下还款"/>
    <n v="0"/>
    <n v="4080.27"/>
    <n v="0"/>
    <n v="0"/>
    <n v="4080.27"/>
    <n v="560"/>
    <n v="846.73"/>
    <n v="-4080.27"/>
  </r>
  <r>
    <x v="29"/>
    <d v="2016-09-06T00:00:00"/>
    <x v="0"/>
    <x v="3"/>
    <n v="2"/>
    <s v="易宝-现金贷"/>
    <n v="0"/>
    <n v="12920.83"/>
    <n v="0"/>
    <n v="0"/>
    <n v="12920.83"/>
    <n v="2680"/>
    <n v="1813.33"/>
    <n v="-12920.83"/>
  </r>
  <r>
    <x v="29"/>
    <d v="2016-09-06T00:00:00"/>
    <x v="0"/>
    <x v="3"/>
    <n v="6"/>
    <s v="微信支付-现金贷"/>
    <n v="0"/>
    <n v="1360.09"/>
    <n v="0"/>
    <n v="0"/>
    <n v="1360.09"/>
    <n v="240"/>
    <n v="213.33"/>
    <n v="-1360.09"/>
  </r>
  <r>
    <x v="29"/>
    <d v="2016-09-07T00:00:00"/>
    <x v="0"/>
    <x v="3"/>
    <n v="2"/>
    <s v="易宝-现金贷"/>
    <n v="0"/>
    <n v="14280.92"/>
    <n v="0"/>
    <n v="0"/>
    <n v="14280.92"/>
    <n v="4520"/>
    <n v="3266.67"/>
    <n v="-14280.92"/>
  </r>
  <r>
    <x v="29"/>
    <d v="2016-09-08T00:00:00"/>
    <x v="0"/>
    <x v="3"/>
    <n v="13"/>
    <s v="支付宝线下还款"/>
    <n v="0"/>
    <n v="2720.17"/>
    <n v="0"/>
    <n v="680.04"/>
    <n v="2040.13"/>
    <n v="200"/>
    <n v="54.14"/>
    <n v="-2720.17"/>
  </r>
  <r>
    <x v="29"/>
    <d v="2016-09-09T00:00:00"/>
    <x v="0"/>
    <x v="3"/>
    <n v="6"/>
    <s v="微信支付-现金贷"/>
    <n v="0"/>
    <n v="2040.13"/>
    <n v="0"/>
    <n v="0"/>
    <n v="2040.13"/>
    <n v="200"/>
    <n v="70"/>
    <n v="-2040.13"/>
  </r>
  <r>
    <x v="29"/>
    <d v="2016-09-09T00:00:00"/>
    <x v="0"/>
    <x v="3"/>
    <n v="13"/>
    <s v="支付宝线下还款"/>
    <n v="0"/>
    <n v="680.04"/>
    <n v="0"/>
    <n v="0"/>
    <n v="680.04"/>
    <n v="120"/>
    <n v="0"/>
    <n v="-680.04"/>
  </r>
  <r>
    <x v="29"/>
    <d v="2016-09-10T00:00:00"/>
    <x v="0"/>
    <x v="3"/>
    <n v="2"/>
    <s v="易宝-现金贷"/>
    <n v="0"/>
    <n v="7480.47"/>
    <n v="0"/>
    <n v="0"/>
    <n v="7480.47"/>
    <n v="880"/>
    <n v="660"/>
    <n v="-7480.47"/>
  </r>
  <r>
    <x v="29"/>
    <d v="2016-09-10T00:00:00"/>
    <x v="0"/>
    <x v="3"/>
    <n v="6"/>
    <s v="微信支付-现金贷"/>
    <n v="0"/>
    <n v="680.04"/>
    <n v="0"/>
    <n v="0"/>
    <n v="680.04"/>
    <n v="40"/>
    <n v="60"/>
    <n v="-680.04"/>
  </r>
  <r>
    <x v="29"/>
    <d v="2016-09-10T00:00:00"/>
    <x v="0"/>
    <x v="3"/>
    <n v="13"/>
    <s v="支付宝线下还款"/>
    <n v="0"/>
    <n v="4080.27"/>
    <n v="0"/>
    <n v="0"/>
    <n v="4080.27"/>
    <n v="720"/>
    <n v="246.67"/>
    <n v="-4080.27"/>
  </r>
  <r>
    <x v="29"/>
    <d v="2016-09-11T00:00:00"/>
    <x v="0"/>
    <x v="3"/>
    <n v="2"/>
    <s v="易宝-现金贷"/>
    <n v="0"/>
    <n v="5440.35"/>
    <n v="0"/>
    <n v="0"/>
    <n v="5440.35"/>
    <n v="590"/>
    <n v="440"/>
    <n v="-5440.35"/>
  </r>
  <r>
    <x v="29"/>
    <d v="2016-09-11T00:00:00"/>
    <x v="0"/>
    <x v="3"/>
    <n v="6"/>
    <s v="微信支付-现金贷"/>
    <n v="0"/>
    <n v="2040.13"/>
    <n v="0"/>
    <n v="0"/>
    <n v="2040.13"/>
    <n v="240"/>
    <n v="190"/>
    <n v="-2040.13"/>
  </r>
  <r>
    <x v="29"/>
    <d v="2016-09-11T00:00:00"/>
    <x v="0"/>
    <x v="3"/>
    <n v="13"/>
    <s v="支付宝线下还款"/>
    <n v="0"/>
    <n v="2720.18"/>
    <n v="0"/>
    <n v="0"/>
    <n v="2720.18"/>
    <n v="160"/>
    <n v="119.82"/>
    <n v="-2720.18"/>
  </r>
  <r>
    <x v="29"/>
    <d v="2016-09-12T00:00:00"/>
    <x v="0"/>
    <x v="3"/>
    <n v="2"/>
    <s v="易宝-现金贷"/>
    <n v="0"/>
    <n v="18361.18"/>
    <n v="0"/>
    <n v="0"/>
    <n v="18361.18"/>
    <n v="2360"/>
    <n v="1379.91"/>
    <n v="-18361.18"/>
  </r>
  <r>
    <x v="29"/>
    <d v="2016-09-12T00:00:00"/>
    <x v="0"/>
    <x v="3"/>
    <n v="13"/>
    <s v="支付宝线下还款"/>
    <n v="0"/>
    <n v="200"/>
    <n v="0"/>
    <n v="0"/>
    <n v="200"/>
    <n v="0"/>
    <n v="0"/>
    <n v="-200"/>
  </r>
  <r>
    <x v="29"/>
    <d v="2016-09-13T00:00:00"/>
    <x v="0"/>
    <x v="3"/>
    <n v="2"/>
    <s v="易宝-现金贷"/>
    <n v="0"/>
    <n v="4760.3100000000004"/>
    <n v="0"/>
    <n v="0"/>
    <n v="4760.3100000000004"/>
    <n v="440"/>
    <n v="523.33000000000004"/>
    <n v="-4760.3100000000004"/>
  </r>
  <r>
    <x v="29"/>
    <d v="2016-09-13T00:00:00"/>
    <x v="0"/>
    <x v="3"/>
    <n v="13"/>
    <s v="支付宝线下还款"/>
    <n v="0"/>
    <n v="680.04"/>
    <n v="0"/>
    <n v="0"/>
    <n v="680.04"/>
    <n v="40"/>
    <n v="70"/>
    <n v="-680.04"/>
  </r>
  <r>
    <x v="29"/>
    <d v="2016-09-14T00:00:00"/>
    <x v="0"/>
    <x v="3"/>
    <n v="2"/>
    <s v="易宝-现金贷"/>
    <n v="0"/>
    <n v="6120.39"/>
    <n v="0"/>
    <n v="0"/>
    <n v="6120.39"/>
    <n v="1060"/>
    <n v="1606.65"/>
    <n v="-6120.39"/>
  </r>
  <r>
    <x v="29"/>
    <d v="2016-09-14T00:00:00"/>
    <x v="0"/>
    <x v="3"/>
    <n v="6"/>
    <s v="微信支付-现金贷"/>
    <n v="0"/>
    <n v="2720.18"/>
    <n v="0"/>
    <n v="0"/>
    <n v="2720.18"/>
    <n v="160"/>
    <n v="813.34"/>
    <n v="-2720.18"/>
  </r>
  <r>
    <x v="29"/>
    <d v="2016-09-14T00:00:00"/>
    <x v="0"/>
    <x v="3"/>
    <n v="13"/>
    <s v="支付宝线下还款"/>
    <n v="0"/>
    <n v="1160.0899999999999"/>
    <n v="0"/>
    <n v="0"/>
    <n v="1160.0899999999999"/>
    <n v="240"/>
    <n v="9.9999999999909103E-3"/>
    <n v="-1160.0899999999999"/>
  </r>
  <r>
    <x v="29"/>
    <d v="2016-09-15T00:00:00"/>
    <x v="0"/>
    <x v="3"/>
    <n v="2"/>
    <s v="易宝-现金贷"/>
    <n v="0"/>
    <n v="2040.13"/>
    <n v="0"/>
    <n v="0"/>
    <n v="2040.13"/>
    <n v="280"/>
    <n v="203.33"/>
    <n v="-2040.13"/>
  </r>
  <r>
    <x v="29"/>
    <d v="2016-09-16T00:00:00"/>
    <x v="0"/>
    <x v="3"/>
    <n v="2"/>
    <s v="易宝-现金贷"/>
    <n v="0"/>
    <n v="3400.22"/>
    <n v="0"/>
    <n v="0"/>
    <n v="3400.22"/>
    <n v="470"/>
    <n v="333.33"/>
    <n v="-3400.22"/>
  </r>
  <r>
    <x v="29"/>
    <d v="2016-09-16T00:00:00"/>
    <x v="0"/>
    <x v="3"/>
    <n v="6"/>
    <s v="微信支付-现金贷"/>
    <n v="0"/>
    <n v="680.04"/>
    <n v="0"/>
    <n v="0"/>
    <n v="680.04"/>
    <n v="120"/>
    <n v="0"/>
    <n v="-680.04"/>
  </r>
  <r>
    <x v="29"/>
    <d v="2016-09-17T00:00:00"/>
    <x v="0"/>
    <x v="3"/>
    <n v="2"/>
    <s v="易宝-现金贷"/>
    <n v="0"/>
    <n v="2040.13"/>
    <n v="0"/>
    <n v="0"/>
    <n v="2040.13"/>
    <n v="200"/>
    <n v="250"/>
    <n v="-2040.13"/>
  </r>
  <r>
    <x v="29"/>
    <d v="2016-09-17T00:00:00"/>
    <x v="0"/>
    <x v="3"/>
    <n v="6"/>
    <s v="微信支付-现金贷"/>
    <n v="0"/>
    <n v="2040.12"/>
    <n v="0"/>
    <n v="0"/>
    <n v="2040.12"/>
    <n v="360"/>
    <n v="1256.6600000000001"/>
    <n v="-2040.12"/>
  </r>
  <r>
    <x v="29"/>
    <d v="2016-09-18T00:00:00"/>
    <x v="0"/>
    <x v="3"/>
    <n v="2"/>
    <s v="易宝-现金贷"/>
    <n v="0"/>
    <n v="5440.35"/>
    <n v="0"/>
    <n v="0"/>
    <n v="5440.35"/>
    <n v="440"/>
    <n v="693.33"/>
    <n v="-5440.35"/>
  </r>
  <r>
    <x v="29"/>
    <d v="2016-09-18T00:00:00"/>
    <x v="0"/>
    <x v="3"/>
    <n v="6"/>
    <s v="微信支付-现金贷"/>
    <n v="0"/>
    <n v="1360.09"/>
    <n v="0"/>
    <n v="0"/>
    <n v="1360.09"/>
    <n v="240"/>
    <n v="306.67"/>
    <n v="-1360.09"/>
  </r>
  <r>
    <x v="29"/>
    <d v="2016-09-18T00:00:00"/>
    <x v="0"/>
    <x v="3"/>
    <n v="13"/>
    <s v="支付宝线下还款"/>
    <n v="0"/>
    <n v="680.04"/>
    <n v="0"/>
    <n v="0"/>
    <n v="680.04"/>
    <n v="40"/>
    <n v="360"/>
    <n v="-680.04"/>
  </r>
  <r>
    <x v="29"/>
    <d v="2016-09-19T00:00:00"/>
    <x v="0"/>
    <x v="3"/>
    <n v="2"/>
    <s v="易宝-现金贷"/>
    <n v="0"/>
    <n v="5440.35"/>
    <n v="0"/>
    <n v="0"/>
    <n v="5440.35"/>
    <n v="800"/>
    <n v="540"/>
    <n v="-5440.35"/>
  </r>
  <r>
    <x v="29"/>
    <d v="2016-09-19T00:00:00"/>
    <x v="0"/>
    <x v="3"/>
    <n v="13"/>
    <s v="支付宝线下还款"/>
    <n v="0"/>
    <n v="2720.16"/>
    <n v="0"/>
    <n v="0"/>
    <n v="2720.16"/>
    <n v="510"/>
    <n v="9.8800000000000008"/>
    <n v="-2720.16"/>
  </r>
  <r>
    <x v="29"/>
    <d v="2016-09-20T00:00:00"/>
    <x v="0"/>
    <x v="3"/>
    <n v="2"/>
    <s v="易宝-现金贷"/>
    <n v="0"/>
    <n v="680.04"/>
    <n v="0"/>
    <n v="0"/>
    <n v="680.04"/>
    <n v="40"/>
    <n v="60"/>
    <n v="-680.04"/>
  </r>
  <r>
    <x v="29"/>
    <d v="2016-09-22T00:00:00"/>
    <x v="0"/>
    <x v="3"/>
    <n v="2"/>
    <s v="易宝-现金贷"/>
    <n v="0"/>
    <n v="2040.13"/>
    <n v="0"/>
    <n v="0"/>
    <n v="2040.13"/>
    <n v="280"/>
    <n v="266.67"/>
    <n v="-2040.13"/>
  </r>
  <r>
    <x v="29"/>
    <d v="2016-09-23T00:00:00"/>
    <x v="0"/>
    <x v="3"/>
    <n v="2"/>
    <s v="易宝-现金贷"/>
    <n v="0"/>
    <n v="2720.17"/>
    <n v="0"/>
    <n v="0"/>
    <n v="2720.17"/>
    <n v="390"/>
    <n v="413.33"/>
    <n v="-2720.17"/>
  </r>
  <r>
    <x v="29"/>
    <d v="2016-09-28T00:00:00"/>
    <x v="0"/>
    <x v="3"/>
    <n v="2"/>
    <s v="易宝-现金贷"/>
    <n v="0"/>
    <n v="1360.08"/>
    <n v="0"/>
    <n v="0"/>
    <n v="1360.08"/>
    <n v="240"/>
    <n v="546.66999999999996"/>
    <n v="-1360.08"/>
  </r>
  <r>
    <x v="29"/>
    <d v="2016-09-30T00:00:00"/>
    <x v="0"/>
    <x v="3"/>
    <n v="2"/>
    <s v="易宝-现金贷"/>
    <n v="0"/>
    <n v="2720.18"/>
    <n v="0"/>
    <n v="0"/>
    <n v="2720.18"/>
    <n v="320"/>
    <n v="373.34"/>
    <n v="-2720.18"/>
  </r>
  <r>
    <x v="29"/>
    <d v="2016-10-01T00:00:00"/>
    <x v="0"/>
    <x v="4"/>
    <n v="2"/>
    <s v="易宝-现金贷"/>
    <n v="0"/>
    <n v="680.04"/>
    <n v="0"/>
    <n v="0"/>
    <n v="680.04"/>
    <n v="120"/>
    <n v="130"/>
    <n v="-680.04"/>
  </r>
  <r>
    <x v="29"/>
    <d v="2016-10-04T00:00:00"/>
    <x v="0"/>
    <x v="4"/>
    <n v="13"/>
    <s v="支付宝线下还款"/>
    <n v="0"/>
    <n v="500"/>
    <n v="0"/>
    <n v="0"/>
    <n v="500"/>
    <n v="0"/>
    <n v="0"/>
    <n v="-500"/>
  </r>
  <r>
    <x v="29"/>
    <d v="2016-10-06T00:00:00"/>
    <x v="0"/>
    <x v="4"/>
    <n v="2"/>
    <s v="易宝-现金贷"/>
    <n v="0"/>
    <n v="1360.09"/>
    <n v="0"/>
    <n v="0"/>
    <n v="1360.09"/>
    <n v="80"/>
    <n v="40"/>
    <n v="-1360.09"/>
  </r>
  <r>
    <x v="29"/>
    <d v="2016-10-08T00:00:00"/>
    <x v="0"/>
    <x v="4"/>
    <n v="2"/>
    <s v="易宝-现金贷"/>
    <n v="0"/>
    <n v="2720.18"/>
    <n v="0"/>
    <n v="0"/>
    <n v="2720.18"/>
    <n v="160"/>
    <n v="1293.3399999999999"/>
    <n v="-2720.18"/>
  </r>
  <r>
    <x v="29"/>
    <d v="2016-10-09T00:00:00"/>
    <x v="0"/>
    <x v="4"/>
    <n v="2"/>
    <s v="易宝-现金贷"/>
    <n v="0"/>
    <n v="1360.09"/>
    <n v="0"/>
    <n v="0"/>
    <n v="1360.09"/>
    <n v="240"/>
    <n v="246.67"/>
    <n v="-1360.09"/>
  </r>
  <r>
    <x v="29"/>
    <d v="2016-10-10T00:00:00"/>
    <x v="0"/>
    <x v="4"/>
    <n v="2"/>
    <s v="易宝-现金贷"/>
    <n v="0"/>
    <n v="2040.13"/>
    <n v="0"/>
    <n v="0"/>
    <n v="2040.13"/>
    <n v="240"/>
    <n v="380"/>
    <n v="-2040.13"/>
  </r>
  <r>
    <x v="29"/>
    <d v="2016-10-12T00:00:00"/>
    <x v="0"/>
    <x v="4"/>
    <n v="2"/>
    <s v="易宝-现金贷"/>
    <n v="0"/>
    <n v="1360.08"/>
    <n v="0"/>
    <n v="0"/>
    <n v="1360.08"/>
    <n v="240"/>
    <n v="686.67"/>
    <n v="-1360.08"/>
  </r>
  <r>
    <x v="29"/>
    <d v="2016-10-13T00:00:00"/>
    <x v="0"/>
    <x v="4"/>
    <n v="6"/>
    <s v="微信支付-现金贷"/>
    <n v="0"/>
    <n v="1360.08"/>
    <n v="0"/>
    <n v="0"/>
    <n v="1360.08"/>
    <n v="80"/>
    <n v="696.67"/>
    <n v="-1360.08"/>
  </r>
  <r>
    <x v="29"/>
    <d v="2016-10-13T00:00:00"/>
    <x v="0"/>
    <x v="4"/>
    <n v="13"/>
    <s v="支付宝线下还款"/>
    <n v="0"/>
    <n v="2720.18"/>
    <n v="0"/>
    <n v="0"/>
    <n v="2720.18"/>
    <n v="480"/>
    <n v="299.82"/>
    <n v="-2720.18"/>
  </r>
  <r>
    <x v="29"/>
    <d v="2016-10-18T00:00:00"/>
    <x v="0"/>
    <x v="4"/>
    <n v="6"/>
    <s v="微信支付-现金贷"/>
    <n v="0"/>
    <n v="1360.09"/>
    <n v="0"/>
    <n v="0"/>
    <n v="1360.09"/>
    <n v="80"/>
    <n v="373.33"/>
    <n v="-1360.09"/>
  </r>
  <r>
    <x v="29"/>
    <d v="2016-10-19T00:00:00"/>
    <x v="0"/>
    <x v="4"/>
    <n v="2"/>
    <s v="易宝-现金贷"/>
    <n v="0"/>
    <n v="680.04"/>
    <n v="0"/>
    <n v="0"/>
    <n v="680.04"/>
    <n v="40"/>
    <n v="190"/>
    <n v="-680.04"/>
  </r>
  <r>
    <x v="29"/>
    <d v="2016-10-20T00:00:00"/>
    <x v="0"/>
    <x v="4"/>
    <n v="2"/>
    <s v="易宝-现金贷"/>
    <n v="0"/>
    <n v="680.04"/>
    <n v="0"/>
    <n v="0"/>
    <n v="680.04"/>
    <n v="40"/>
    <n v="193.33"/>
    <n v="-680.04"/>
  </r>
  <r>
    <x v="29"/>
    <d v="2016-10-21T00:00:00"/>
    <x v="0"/>
    <x v="4"/>
    <n v="2"/>
    <s v="易宝-现金贷"/>
    <n v="0"/>
    <n v="680.04"/>
    <n v="0"/>
    <n v="0"/>
    <n v="680.04"/>
    <n v="40"/>
    <n v="0"/>
    <n v="-680.04"/>
  </r>
  <r>
    <x v="29"/>
    <d v="2016-10-25T00:00:00"/>
    <x v="0"/>
    <x v="4"/>
    <n v="6"/>
    <s v="微信支付-现金贷"/>
    <n v="0"/>
    <n v="680.04"/>
    <n v="0"/>
    <n v="0"/>
    <n v="680.04"/>
    <n v="120"/>
    <n v="260"/>
    <n v="-680.04"/>
  </r>
  <r>
    <x v="29"/>
    <d v="2016-12-09T00:00:00"/>
    <x v="0"/>
    <x v="6"/>
    <n v="2"/>
    <s v="易宝-现金贷"/>
    <n v="0"/>
    <n v="4080.27"/>
    <n v="0"/>
    <n v="0"/>
    <n v="4080.27"/>
    <n v="240"/>
    <n v="1679.73"/>
    <n v="-4080.27"/>
  </r>
  <r>
    <x v="29"/>
    <d v="2016-12-24T00:00:00"/>
    <x v="0"/>
    <x v="6"/>
    <n v="2"/>
    <s v="易宝-现金贷"/>
    <n v="0"/>
    <n v="1360.09"/>
    <n v="0"/>
    <n v="0"/>
    <n v="1360.09"/>
    <n v="240"/>
    <n v="433.33"/>
    <n v="-1360.09"/>
  </r>
  <r>
    <x v="29"/>
    <d v="2016-05-21T00:00:00"/>
    <x v="0"/>
    <x v="7"/>
    <n v="2"/>
    <s v="易宝-现金贷"/>
    <n v="0"/>
    <n v="2040.13"/>
    <n v="0"/>
    <n v="2040.13"/>
    <n v="0"/>
    <n v="480"/>
    <n v="0"/>
    <n v="-2040.13"/>
  </r>
  <r>
    <x v="29"/>
    <d v="2016-06-09T00:00:00"/>
    <x v="0"/>
    <x v="0"/>
    <n v="13"/>
    <s v="支付宝线下还款"/>
    <n v="0"/>
    <n v="5440.36"/>
    <n v="0"/>
    <n v="5440.36"/>
    <n v="0"/>
    <n v="0"/>
    <n v="0"/>
    <n v="-5440.36"/>
  </r>
  <r>
    <x v="29"/>
    <d v="2016-06-10T00:00:00"/>
    <x v="0"/>
    <x v="0"/>
    <n v="13"/>
    <s v="支付宝线下还款"/>
    <n v="0"/>
    <n v="1360.09"/>
    <n v="0"/>
    <n v="1360.09"/>
    <n v="0"/>
    <n v="0"/>
    <n v="0"/>
    <n v="-1360.09"/>
  </r>
  <r>
    <x v="29"/>
    <d v="2016-06-11T00:00:00"/>
    <x v="0"/>
    <x v="0"/>
    <n v="13"/>
    <s v="支付宝线下还款"/>
    <n v="0"/>
    <n v="1360.09"/>
    <n v="0"/>
    <n v="1360.09"/>
    <n v="0"/>
    <n v="0"/>
    <n v="0"/>
    <n v="-1360.09"/>
  </r>
  <r>
    <x v="29"/>
    <d v="2016-06-18T00:00:00"/>
    <x v="0"/>
    <x v="0"/>
    <n v="2"/>
    <s v="易宝-现金贷"/>
    <n v="0"/>
    <n v="1360.09"/>
    <n v="0"/>
    <n v="1360.09"/>
    <n v="0"/>
    <n v="2120"/>
    <n v="0"/>
    <n v="-1360.09"/>
  </r>
  <r>
    <x v="29"/>
    <d v="2016-07-27T00:00:00"/>
    <x v="0"/>
    <x v="1"/>
    <n v="13"/>
    <s v="支付宝线下还款"/>
    <n v="0"/>
    <n v="1360.09"/>
    <n v="0"/>
    <n v="1360.09"/>
    <n v="0"/>
    <n v="240"/>
    <n v="0"/>
    <n v="-1360.09"/>
  </r>
  <r>
    <x v="29"/>
    <d v="2016-08-27T00:00:00"/>
    <x v="0"/>
    <x v="2"/>
    <n v="13"/>
    <s v="支付宝线下还款"/>
    <n v="0"/>
    <n v="1360.09"/>
    <n v="0"/>
    <n v="1360.09"/>
    <n v="0"/>
    <n v="40"/>
    <n v="0"/>
    <n v="-1360.09"/>
  </r>
  <r>
    <x v="29"/>
    <d v="2016-08-29T00:00:00"/>
    <x v="0"/>
    <x v="2"/>
    <n v="4"/>
    <s v="联动优势-现金贷"/>
    <n v="0"/>
    <n v="3400.22"/>
    <n v="0"/>
    <n v="3400.22"/>
    <n v="0"/>
    <n v="0"/>
    <n v="0"/>
    <n v="-3400.22"/>
  </r>
  <r>
    <x v="29"/>
    <d v="2016-09-08T00:00:00"/>
    <x v="0"/>
    <x v="3"/>
    <n v="4"/>
    <s v="联动优势-现金贷"/>
    <n v="0"/>
    <n v="1360.09"/>
    <n v="0"/>
    <n v="1360.09"/>
    <n v="0"/>
    <n v="0"/>
    <n v="0"/>
    <n v="-1360.09"/>
  </r>
  <r>
    <x v="29"/>
    <d v="2016-04-24T00:00:00"/>
    <x v="0"/>
    <x v="11"/>
    <n v="13"/>
    <s v="支付宝线下还款"/>
    <n v="0"/>
    <n v="0"/>
    <n v="0"/>
    <n v="0"/>
    <n v="0"/>
    <n v="0"/>
    <n v="0"/>
    <n v="0"/>
  </r>
  <r>
    <x v="29"/>
    <d v="2016-05-17T00:00:00"/>
    <x v="0"/>
    <x v="7"/>
    <n v="2"/>
    <s v="易宝-现金贷"/>
    <n v="0"/>
    <n v="0"/>
    <n v="0"/>
    <n v="0"/>
    <n v="0"/>
    <n v="1440"/>
    <n v="0"/>
    <n v="0"/>
  </r>
  <r>
    <x v="29"/>
    <d v="2016-05-19T00:00:00"/>
    <x v="0"/>
    <x v="7"/>
    <n v="2"/>
    <s v="易宝-现金贷"/>
    <n v="0"/>
    <n v="0"/>
    <n v="0"/>
    <n v="0"/>
    <n v="0"/>
    <n v="480"/>
    <n v="0"/>
    <n v="0"/>
  </r>
  <r>
    <x v="29"/>
    <d v="2016-05-20T00:00:00"/>
    <x v="0"/>
    <x v="7"/>
    <n v="2"/>
    <s v="易宝-现金贷"/>
    <n v="0"/>
    <n v="0"/>
    <n v="0"/>
    <n v="0"/>
    <n v="0"/>
    <n v="600"/>
    <n v="0"/>
    <n v="0"/>
  </r>
  <r>
    <x v="29"/>
    <d v="2016-05-22T00:00:00"/>
    <x v="0"/>
    <x v="7"/>
    <n v="2"/>
    <s v="易宝-现金贷"/>
    <n v="0"/>
    <n v="0"/>
    <n v="0"/>
    <n v="0"/>
    <n v="0"/>
    <n v="240"/>
    <n v="0"/>
    <n v="0"/>
  </r>
  <r>
    <x v="29"/>
    <d v="2016-05-23T00:00:00"/>
    <x v="0"/>
    <x v="7"/>
    <n v="2"/>
    <s v="易宝-现金贷"/>
    <n v="0"/>
    <n v="0"/>
    <n v="0"/>
    <n v="0"/>
    <n v="0"/>
    <n v="3420"/>
    <n v="0"/>
    <n v="0"/>
  </r>
  <r>
    <x v="29"/>
    <d v="2016-05-23T00:00:00"/>
    <x v="0"/>
    <x v="7"/>
    <n v="13"/>
    <s v="支付宝线下还款"/>
    <n v="0"/>
    <n v="0"/>
    <n v="0"/>
    <n v="0"/>
    <n v="0"/>
    <n v="0"/>
    <n v="0"/>
    <n v="0"/>
  </r>
  <r>
    <x v="29"/>
    <d v="2016-05-24T00:00:00"/>
    <x v="0"/>
    <x v="7"/>
    <n v="2"/>
    <s v="易宝-现金贷"/>
    <n v="0"/>
    <n v="0"/>
    <n v="0"/>
    <n v="0"/>
    <n v="0"/>
    <n v="1180"/>
    <n v="0"/>
    <n v="0"/>
  </r>
  <r>
    <x v="29"/>
    <d v="2016-05-26T00:00:00"/>
    <x v="0"/>
    <x v="7"/>
    <n v="2"/>
    <s v="易宝-现金贷"/>
    <n v="0"/>
    <n v="0"/>
    <n v="0"/>
    <n v="0"/>
    <n v="0"/>
    <n v="1240"/>
    <n v="0"/>
    <n v="0"/>
  </r>
  <r>
    <x v="29"/>
    <d v="2016-05-27T00:00:00"/>
    <x v="0"/>
    <x v="7"/>
    <n v="2"/>
    <s v="易宝-现金贷"/>
    <n v="0"/>
    <n v="0"/>
    <n v="0"/>
    <n v="0"/>
    <n v="0"/>
    <n v="280"/>
    <n v="0"/>
    <n v="0"/>
  </r>
  <r>
    <x v="29"/>
    <d v="2016-05-28T00:00:00"/>
    <x v="0"/>
    <x v="7"/>
    <n v="2"/>
    <s v="易宝-现金贷"/>
    <n v="0"/>
    <n v="0"/>
    <n v="0"/>
    <n v="0"/>
    <n v="0"/>
    <n v="320"/>
    <n v="0"/>
    <n v="0"/>
  </r>
  <r>
    <x v="29"/>
    <d v="2016-05-29T00:00:00"/>
    <x v="0"/>
    <x v="7"/>
    <n v="2"/>
    <s v="易宝-现金贷"/>
    <n v="0"/>
    <n v="0"/>
    <n v="0"/>
    <n v="0"/>
    <n v="0"/>
    <n v="1920"/>
    <n v="0"/>
    <n v="0"/>
  </r>
  <r>
    <x v="29"/>
    <d v="2016-05-30T00:00:00"/>
    <x v="0"/>
    <x v="7"/>
    <n v="2"/>
    <s v="易宝-现金贷"/>
    <n v="0"/>
    <n v="0"/>
    <n v="0"/>
    <n v="0"/>
    <n v="0"/>
    <n v="3860"/>
    <n v="0"/>
    <n v="0"/>
  </r>
  <r>
    <x v="29"/>
    <d v="2016-05-31T00:00:00"/>
    <x v="0"/>
    <x v="7"/>
    <n v="2"/>
    <s v="易宝-现金贷"/>
    <n v="0"/>
    <n v="0"/>
    <n v="0"/>
    <n v="0"/>
    <n v="0"/>
    <n v="2120"/>
    <n v="0"/>
    <n v="0"/>
  </r>
  <r>
    <x v="29"/>
    <d v="2016-05-31T00:00:00"/>
    <x v="0"/>
    <x v="7"/>
    <n v="13"/>
    <s v="支付宝线下还款"/>
    <n v="0"/>
    <n v="0"/>
    <n v="0"/>
    <n v="0"/>
    <n v="0"/>
    <n v="240"/>
    <n v="0"/>
    <n v="0"/>
  </r>
  <r>
    <x v="29"/>
    <d v="2016-06-01T00:00:00"/>
    <x v="0"/>
    <x v="0"/>
    <n v="2"/>
    <s v="易宝-现金贷"/>
    <n v="0"/>
    <n v="0"/>
    <n v="0"/>
    <n v="0"/>
    <n v="0"/>
    <n v="2000"/>
    <n v="0"/>
    <n v="0"/>
  </r>
  <r>
    <x v="29"/>
    <d v="2016-06-02T00:00:00"/>
    <x v="0"/>
    <x v="0"/>
    <n v="2"/>
    <s v="易宝-现金贷"/>
    <n v="0"/>
    <n v="0"/>
    <n v="0"/>
    <n v="0"/>
    <n v="0"/>
    <n v="3320"/>
    <n v="0"/>
    <n v="0"/>
  </r>
  <r>
    <x v="29"/>
    <d v="2016-06-02T00:00:00"/>
    <x v="0"/>
    <x v="0"/>
    <n v="13"/>
    <s v="支付宝线下还款"/>
    <n v="0"/>
    <n v="0"/>
    <n v="0"/>
    <n v="0"/>
    <n v="0"/>
    <n v="480"/>
    <n v="0"/>
    <n v="0"/>
  </r>
  <r>
    <x v="29"/>
    <d v="2016-06-03T00:00:00"/>
    <x v="0"/>
    <x v="0"/>
    <n v="2"/>
    <s v="易宝-现金贷"/>
    <n v="0"/>
    <n v="0"/>
    <n v="0"/>
    <n v="0"/>
    <n v="0"/>
    <n v="4930"/>
    <n v="0"/>
    <n v="0"/>
  </r>
  <r>
    <x v="29"/>
    <d v="2016-06-04T00:00:00"/>
    <x v="0"/>
    <x v="0"/>
    <n v="2"/>
    <s v="易宝-现金贷"/>
    <n v="0"/>
    <n v="0"/>
    <n v="0"/>
    <n v="0"/>
    <n v="0"/>
    <n v="3600"/>
    <n v="0"/>
    <n v="0"/>
  </r>
  <r>
    <x v="29"/>
    <d v="2016-06-05T00:00:00"/>
    <x v="0"/>
    <x v="0"/>
    <n v="2"/>
    <s v="易宝-现金贷"/>
    <n v="0"/>
    <n v="0"/>
    <n v="0"/>
    <n v="0"/>
    <n v="0"/>
    <n v="2940"/>
    <n v="0"/>
    <n v="0"/>
  </r>
  <r>
    <x v="29"/>
    <d v="2016-06-06T00:00:00"/>
    <x v="0"/>
    <x v="0"/>
    <n v="2"/>
    <s v="易宝-现金贷"/>
    <n v="0"/>
    <n v="0"/>
    <n v="0"/>
    <n v="0"/>
    <n v="0"/>
    <n v="5150"/>
    <n v="0"/>
    <n v="0"/>
  </r>
  <r>
    <x v="29"/>
    <d v="2016-06-06T00:00:00"/>
    <x v="0"/>
    <x v="0"/>
    <n v="13"/>
    <s v="支付宝线下还款"/>
    <n v="0"/>
    <n v="0"/>
    <n v="0"/>
    <n v="0"/>
    <n v="0"/>
    <n v="480"/>
    <n v="0"/>
    <n v="0"/>
  </r>
  <r>
    <x v="29"/>
    <d v="2016-06-07T00:00:00"/>
    <x v="0"/>
    <x v="0"/>
    <n v="2"/>
    <s v="易宝-现金贷"/>
    <n v="0"/>
    <n v="0"/>
    <n v="0"/>
    <n v="0"/>
    <n v="0"/>
    <n v="9120"/>
    <n v="0"/>
    <n v="0"/>
  </r>
  <r>
    <x v="29"/>
    <d v="2016-06-07T00:00:00"/>
    <x v="0"/>
    <x v="0"/>
    <n v="13"/>
    <s v="支付宝线下还款"/>
    <n v="0"/>
    <n v="0"/>
    <n v="0"/>
    <n v="0"/>
    <n v="0"/>
    <n v="80"/>
    <n v="0"/>
    <n v="0"/>
  </r>
  <r>
    <x v="29"/>
    <d v="2016-06-08T00:00:00"/>
    <x v="0"/>
    <x v="0"/>
    <n v="2"/>
    <s v="易宝-现金贷"/>
    <n v="0"/>
    <n v="0"/>
    <n v="0"/>
    <n v="0"/>
    <n v="0"/>
    <n v="15293.33"/>
    <n v="0"/>
    <n v="0"/>
  </r>
  <r>
    <x v="29"/>
    <d v="2016-06-08T00:00:00"/>
    <x v="0"/>
    <x v="0"/>
    <n v="13"/>
    <s v="支付宝线下还款"/>
    <n v="0"/>
    <n v="0"/>
    <n v="0"/>
    <n v="0"/>
    <n v="0"/>
    <n v="240"/>
    <n v="0"/>
    <n v="0"/>
  </r>
  <r>
    <x v="29"/>
    <d v="2016-06-20T00:00:00"/>
    <x v="0"/>
    <x v="0"/>
    <n v="2"/>
    <s v="易宝-现金贷"/>
    <n v="0"/>
    <n v="0"/>
    <n v="0"/>
    <n v="0"/>
    <n v="0"/>
    <n v="3580"/>
    <n v="0"/>
    <n v="0"/>
  </r>
  <r>
    <x v="29"/>
    <d v="2016-06-22T00:00:00"/>
    <x v="0"/>
    <x v="0"/>
    <n v="2"/>
    <s v="易宝-现金贷"/>
    <n v="0"/>
    <n v="0"/>
    <n v="0"/>
    <n v="0"/>
    <n v="0"/>
    <n v="10380"/>
    <n v="0"/>
    <n v="0"/>
  </r>
  <r>
    <x v="29"/>
    <d v="2016-06-22T00:00:00"/>
    <x v="0"/>
    <x v="0"/>
    <n v="13"/>
    <s v="支付宝线下还款"/>
    <n v="0"/>
    <n v="0"/>
    <n v="0"/>
    <n v="0"/>
    <n v="0"/>
    <n v="120"/>
    <n v="0"/>
    <n v="0"/>
  </r>
  <r>
    <x v="29"/>
    <d v="2016-06-23T00:00:00"/>
    <x v="0"/>
    <x v="0"/>
    <n v="2"/>
    <s v="易宝-现金贷"/>
    <n v="0"/>
    <n v="0"/>
    <n v="0"/>
    <n v="0"/>
    <n v="0"/>
    <n v="5820"/>
    <n v="0"/>
    <n v="0"/>
  </r>
  <r>
    <x v="29"/>
    <d v="2016-06-24T00:00:00"/>
    <x v="0"/>
    <x v="0"/>
    <n v="13"/>
    <s v="支付宝线下还款"/>
    <n v="0"/>
    <n v="0"/>
    <n v="0"/>
    <n v="0"/>
    <n v="0"/>
    <n v="240"/>
    <n v="0"/>
    <n v="0"/>
  </r>
  <r>
    <x v="29"/>
    <d v="2016-06-28T00:00:00"/>
    <x v="0"/>
    <x v="0"/>
    <n v="13"/>
    <s v="支付宝线下还款"/>
    <n v="0"/>
    <n v="0"/>
    <n v="0"/>
    <n v="0"/>
    <n v="0"/>
    <n v="280"/>
    <n v="0"/>
    <n v="0"/>
  </r>
  <r>
    <x v="29"/>
    <d v="2016-07-04T00:00:00"/>
    <x v="0"/>
    <x v="1"/>
    <n v="13"/>
    <s v="支付宝线下还款"/>
    <n v="0"/>
    <n v="0"/>
    <n v="0"/>
    <n v="0"/>
    <n v="0"/>
    <n v="119.91"/>
    <n v="0"/>
    <n v="0"/>
  </r>
  <r>
    <x v="29"/>
    <d v="2016-07-06T00:00:00"/>
    <x v="0"/>
    <x v="1"/>
    <n v="13"/>
    <s v="支付宝线下还款"/>
    <n v="0"/>
    <n v="0"/>
    <n v="0"/>
    <n v="0"/>
    <n v="0"/>
    <n v="520"/>
    <n v="0"/>
    <n v="0"/>
  </r>
  <r>
    <x v="29"/>
    <d v="2016-07-12T00:00:00"/>
    <x v="0"/>
    <x v="1"/>
    <n v="13"/>
    <s v="支付宝线下还款"/>
    <n v="0"/>
    <n v="0"/>
    <n v="0"/>
    <n v="0"/>
    <n v="0"/>
    <n v="240"/>
    <n v="0"/>
    <n v="0"/>
  </r>
  <r>
    <x v="29"/>
    <d v="2016-07-26T00:00:00"/>
    <x v="0"/>
    <x v="1"/>
    <n v="13"/>
    <s v="支付宝线下还款"/>
    <n v="0"/>
    <n v="0"/>
    <n v="0"/>
    <n v="0"/>
    <n v="0"/>
    <n v="280"/>
    <n v="0"/>
    <n v="0"/>
  </r>
  <r>
    <x v="29"/>
    <d v="2016-08-06T00:00:00"/>
    <x v="0"/>
    <x v="2"/>
    <n v="13"/>
    <s v="支付宝线下还款"/>
    <n v="0"/>
    <n v="0"/>
    <n v="0"/>
    <n v="0"/>
    <n v="0"/>
    <n v="80"/>
    <n v="0"/>
    <n v="0"/>
  </r>
  <r>
    <x v="29"/>
    <d v="2016-08-07T00:00:00"/>
    <x v="0"/>
    <x v="2"/>
    <n v="13"/>
    <s v="支付宝线下还款"/>
    <n v="0"/>
    <n v="0"/>
    <n v="0"/>
    <n v="0"/>
    <n v="0"/>
    <n v="260"/>
    <n v="0"/>
    <n v="0"/>
  </r>
  <r>
    <x v="29"/>
    <d v="2016-08-21T00:00:00"/>
    <x v="0"/>
    <x v="2"/>
    <n v="6"/>
    <s v="微信支付-现金贷"/>
    <n v="0"/>
    <n v="0"/>
    <n v="0"/>
    <n v="0"/>
    <n v="0"/>
    <n v="360"/>
    <n v="0"/>
    <n v="0"/>
  </r>
  <r>
    <x v="29"/>
    <d v="2016-08-22T00:00:00"/>
    <x v="0"/>
    <x v="2"/>
    <n v="6"/>
    <s v="微信支付-现金贷"/>
    <n v="0"/>
    <n v="0"/>
    <n v="0"/>
    <n v="0"/>
    <n v="0"/>
    <n v="390"/>
    <n v="0"/>
    <n v="0"/>
  </r>
  <r>
    <x v="29"/>
    <d v="2016-08-23T00:00:00"/>
    <x v="0"/>
    <x v="2"/>
    <n v="13"/>
    <s v="支付宝线下还款"/>
    <n v="0"/>
    <n v="0"/>
    <n v="0"/>
    <n v="0"/>
    <n v="0"/>
    <n v="240"/>
    <n v="0"/>
    <n v="0"/>
  </r>
  <r>
    <x v="29"/>
    <d v="2016-08-24T00:00:00"/>
    <x v="0"/>
    <x v="2"/>
    <n v="4"/>
    <s v="联动优势-现金贷"/>
    <n v="0"/>
    <n v="0"/>
    <n v="0"/>
    <n v="0"/>
    <n v="0"/>
    <n v="320"/>
    <n v="0"/>
    <n v="0"/>
  </r>
  <r>
    <x v="29"/>
    <d v="2016-08-24T00:00:00"/>
    <x v="0"/>
    <x v="2"/>
    <n v="6"/>
    <s v="微信支付-现金贷"/>
    <n v="0"/>
    <n v="0"/>
    <n v="0"/>
    <n v="0"/>
    <n v="0"/>
    <n v="160"/>
    <n v="0"/>
    <n v="0"/>
  </r>
  <r>
    <x v="29"/>
    <d v="2016-08-25T00:00:00"/>
    <x v="0"/>
    <x v="2"/>
    <n v="4"/>
    <s v="联动优势-现金贷"/>
    <n v="0"/>
    <n v="0"/>
    <n v="0"/>
    <n v="0"/>
    <n v="0"/>
    <n v="80"/>
    <n v="0"/>
    <n v="0"/>
  </r>
  <r>
    <x v="29"/>
    <d v="2016-08-28T00:00:00"/>
    <x v="0"/>
    <x v="2"/>
    <n v="13"/>
    <s v="支付宝线下还款"/>
    <n v="0"/>
    <n v="0"/>
    <n v="0"/>
    <n v="0"/>
    <n v="0"/>
    <n v="359.91"/>
    <n v="0"/>
    <n v="0"/>
  </r>
  <r>
    <x v="29"/>
    <d v="2016-09-03T00:00:00"/>
    <x v="0"/>
    <x v="3"/>
    <n v="6"/>
    <s v="微信支付-现金贷"/>
    <n v="0"/>
    <n v="0"/>
    <n v="0"/>
    <n v="0"/>
    <n v="0"/>
    <n v="80"/>
    <n v="0"/>
    <n v="0"/>
  </r>
  <r>
    <x v="29"/>
    <d v="2016-09-07T00:00:00"/>
    <x v="0"/>
    <x v="3"/>
    <n v="6"/>
    <s v="微信支付-现金贷"/>
    <n v="0"/>
    <n v="0"/>
    <n v="0"/>
    <n v="0"/>
    <n v="0"/>
    <n v="40"/>
    <n v="0"/>
    <n v="0"/>
  </r>
  <r>
    <x v="30"/>
    <d v="2016-04-27T00:00:00"/>
    <x v="0"/>
    <x v="11"/>
    <n v="2"/>
    <s v="易宝-现金贷"/>
    <n v="2500000"/>
    <n v="0"/>
    <n v="0"/>
    <n v="0"/>
    <n v="0"/>
    <n v="0"/>
    <n v="0"/>
    <n v="2500000"/>
  </r>
  <r>
    <x v="30"/>
    <d v="2016-10-24T00:00:00"/>
    <x v="0"/>
    <x v="4"/>
    <n v="2"/>
    <s v="易宝-现金贷"/>
    <n v="75000"/>
    <n v="0"/>
    <n v="0"/>
    <n v="0"/>
    <n v="0"/>
    <n v="0"/>
    <n v="0"/>
    <n v="75000"/>
  </r>
  <r>
    <x v="30"/>
    <d v="2016-03-04T00:00:00"/>
    <x v="0"/>
    <x v="10"/>
    <n v="1"/>
    <s v="易联"/>
    <n v="0"/>
    <n v="31326.12"/>
    <n v="3480.68"/>
    <n v="27845.439999999999"/>
    <n v="0"/>
    <n v="0"/>
    <n v="0"/>
    <n v="-31326.12"/>
  </r>
  <r>
    <x v="30"/>
    <d v="2016-04-02T00:00:00"/>
    <x v="0"/>
    <x v="11"/>
    <n v="1"/>
    <s v="易联"/>
    <n v="0"/>
    <n v="683.4"/>
    <n v="683.4"/>
    <n v="0"/>
    <n v="0"/>
    <n v="150"/>
    <n v="0"/>
    <n v="-683.4"/>
  </r>
  <r>
    <x v="30"/>
    <d v="2016-04-04T00:00:00"/>
    <x v="0"/>
    <x v="11"/>
    <n v="1"/>
    <s v="易联"/>
    <n v="0"/>
    <n v="29585.78"/>
    <n v="3480.68"/>
    <n v="26105.1"/>
    <n v="0"/>
    <n v="0"/>
    <n v="0"/>
    <n v="-29585.78"/>
  </r>
  <r>
    <x v="30"/>
    <d v="2016-04-28T00:00:00"/>
    <x v="0"/>
    <x v="11"/>
    <n v="1"/>
    <s v="易联"/>
    <n v="0"/>
    <n v="680.04"/>
    <n v="680.04"/>
    <n v="0"/>
    <n v="0"/>
    <n v="40"/>
    <n v="0"/>
    <n v="-680.04"/>
  </r>
  <r>
    <x v="30"/>
    <d v="2016-05-12T00:00:00"/>
    <x v="0"/>
    <x v="7"/>
    <n v="2"/>
    <s v="易宝-现金贷"/>
    <n v="0"/>
    <n v="680.04"/>
    <n v="680.04"/>
    <n v="0"/>
    <n v="0"/>
    <n v="120"/>
    <n v="0"/>
    <n v="-680.04"/>
  </r>
  <r>
    <x v="30"/>
    <d v="2016-05-22T00:00:00"/>
    <x v="0"/>
    <x v="7"/>
    <n v="2"/>
    <s v="易宝-现金贷"/>
    <n v="0"/>
    <n v="3400.22"/>
    <n v="1020.07"/>
    <n v="2380.15"/>
    <n v="0"/>
    <n v="180"/>
    <n v="0"/>
    <n v="-3400.22"/>
  </r>
  <r>
    <x v="30"/>
    <d v="2016-05-28T00:00:00"/>
    <x v="0"/>
    <x v="7"/>
    <n v="2"/>
    <s v="易宝-现金贷"/>
    <n v="0"/>
    <n v="680.04"/>
    <n v="680.04"/>
    <n v="0"/>
    <n v="0"/>
    <n v="40"/>
    <n v="0"/>
    <n v="-680.04"/>
  </r>
  <r>
    <x v="30"/>
    <d v="2016-06-04T00:00:00"/>
    <x v="0"/>
    <x v="0"/>
    <n v="2"/>
    <s v="易宝-现金贷"/>
    <n v="0"/>
    <n v="29585.78"/>
    <n v="3480.68"/>
    <n v="26105.1"/>
    <n v="0"/>
    <n v="0"/>
    <n v="0"/>
    <n v="-29585.78"/>
  </r>
  <r>
    <x v="30"/>
    <d v="2016-06-28T00:00:00"/>
    <x v="0"/>
    <x v="0"/>
    <n v="2"/>
    <s v="易宝-现金贷"/>
    <n v="0"/>
    <n v="680.04"/>
    <n v="680.04"/>
    <n v="0"/>
    <n v="0"/>
    <n v="40"/>
    <n v="0"/>
    <n v="-680.04"/>
  </r>
  <r>
    <x v="30"/>
    <d v="2016-07-22T00:00:00"/>
    <x v="0"/>
    <x v="1"/>
    <n v="2"/>
    <s v="易宝-现金贷"/>
    <n v="0"/>
    <n v="3400.22"/>
    <n v="680.04"/>
    <n v="2720.18"/>
    <n v="0"/>
    <n v="20"/>
    <n v="0"/>
    <n v="-3400.22"/>
  </r>
  <r>
    <x v="30"/>
    <d v="2016-08-04T00:00:00"/>
    <x v="0"/>
    <x v="2"/>
    <n v="2"/>
    <s v="易宝-现金贷"/>
    <n v="0"/>
    <n v="31293.119999999999"/>
    <n v="1740.34"/>
    <n v="29552.78"/>
    <n v="0"/>
    <n v="0"/>
    <n v="0"/>
    <n v="-31293.119999999999"/>
  </r>
  <r>
    <x v="30"/>
    <d v="2016-04-05T00:00:00"/>
    <x v="0"/>
    <x v="11"/>
    <n v="1"/>
    <s v="易联"/>
    <n v="0"/>
    <n v="1740.34"/>
    <n v="0"/>
    <n v="0"/>
    <n v="1740.34"/>
    <n v="0"/>
    <n v="141.66999999999999"/>
    <n v="-1740.34"/>
  </r>
  <r>
    <x v="30"/>
    <d v="2016-05-03T00:00:00"/>
    <x v="0"/>
    <x v="7"/>
    <n v="1"/>
    <s v="易联"/>
    <n v="0"/>
    <n v="1020.07"/>
    <n v="0"/>
    <n v="0"/>
    <n v="1020.07"/>
    <n v="180"/>
    <n v="75"/>
    <n v="-1020.07"/>
  </r>
  <r>
    <x v="30"/>
    <d v="2016-05-04T00:00:00"/>
    <x v="0"/>
    <x v="7"/>
    <n v="1"/>
    <s v="易联"/>
    <n v="0"/>
    <n v="15286.16"/>
    <n v="0"/>
    <n v="13922.72"/>
    <n v="1363.44"/>
    <n v="270"/>
    <n v="273.33"/>
    <n v="-15286.16"/>
  </r>
  <r>
    <x v="30"/>
    <d v="2016-05-05T00:00:00"/>
    <x v="0"/>
    <x v="7"/>
    <n v="13"/>
    <s v="支付宝线下还款"/>
    <n v="0"/>
    <n v="1740.34"/>
    <n v="0"/>
    <n v="0"/>
    <n v="1740.34"/>
    <n v="0"/>
    <n v="0"/>
    <n v="-1740.34"/>
  </r>
  <r>
    <x v="30"/>
    <d v="2016-06-03T00:00:00"/>
    <x v="0"/>
    <x v="0"/>
    <n v="2"/>
    <s v="易宝-现金贷"/>
    <n v="0"/>
    <n v="683.4"/>
    <n v="0"/>
    <n v="0"/>
    <n v="683.4"/>
    <n v="150"/>
    <n v="23.33"/>
    <n v="-683.4"/>
  </r>
  <r>
    <x v="30"/>
    <d v="2016-06-13T00:00:00"/>
    <x v="0"/>
    <x v="0"/>
    <n v="2"/>
    <s v="易宝-现金贷"/>
    <n v="0"/>
    <n v="1700.11"/>
    <n v="0"/>
    <n v="1020.07"/>
    <n v="680.04"/>
    <n v="120"/>
    <n v="23.33"/>
    <n v="-1700.11"/>
  </r>
  <r>
    <x v="30"/>
    <d v="2016-06-25T00:00:00"/>
    <x v="0"/>
    <x v="0"/>
    <n v="2"/>
    <s v="易宝-现金贷"/>
    <n v="0"/>
    <n v="1020.07"/>
    <n v="0"/>
    <n v="0"/>
    <n v="1020.07"/>
    <n v="180"/>
    <n v="60"/>
    <n v="-1020.07"/>
  </r>
  <r>
    <x v="30"/>
    <d v="2016-07-06T00:00:00"/>
    <x v="0"/>
    <x v="1"/>
    <n v="13"/>
    <s v="支付宝线下还款"/>
    <n v="0"/>
    <n v="1740.34"/>
    <n v="0"/>
    <n v="0"/>
    <n v="1740.34"/>
    <n v="0"/>
    <n v="0"/>
    <n v="-1740.34"/>
  </r>
  <r>
    <x v="30"/>
    <d v="2016-04-26T00:00:00"/>
    <x v="0"/>
    <x v="11"/>
    <n v="1"/>
    <s v="易联"/>
    <n v="0"/>
    <n v="680.04"/>
    <n v="0"/>
    <n v="680.04"/>
    <n v="0"/>
    <n v="0"/>
    <n v="0"/>
    <n v="-680.04"/>
  </r>
  <r>
    <x v="30"/>
    <d v="2016-04-27T00:00:00"/>
    <x v="0"/>
    <x v="11"/>
    <n v="1"/>
    <s v="易联"/>
    <n v="0"/>
    <n v="1360.08"/>
    <n v="0"/>
    <n v="1360.08"/>
    <n v="0"/>
    <n v="0"/>
    <n v="0"/>
    <n v="-1360.08"/>
  </r>
  <r>
    <x v="30"/>
    <d v="2016-05-04T00:00:00"/>
    <x v="0"/>
    <x v="7"/>
    <n v="13"/>
    <s v="支付宝线下还款"/>
    <n v="0"/>
    <n v="15663.06"/>
    <n v="0"/>
    <n v="15663.06"/>
    <n v="0"/>
    <n v="0"/>
    <n v="0"/>
    <n v="-15663.06"/>
  </r>
  <r>
    <x v="30"/>
    <d v="2016-05-13T00:00:00"/>
    <x v="0"/>
    <x v="7"/>
    <n v="2"/>
    <s v="易宝-现金贷"/>
    <n v="0"/>
    <n v="1020.07"/>
    <n v="0"/>
    <n v="1020.07"/>
    <n v="0"/>
    <n v="0"/>
    <n v="0"/>
    <n v="-1020.07"/>
  </r>
  <r>
    <x v="30"/>
    <d v="2016-05-26T00:00:00"/>
    <x v="0"/>
    <x v="7"/>
    <n v="2"/>
    <s v="易宝-现金贷"/>
    <n v="0"/>
    <n v="680.04"/>
    <n v="0"/>
    <n v="680.04"/>
    <n v="0"/>
    <n v="0"/>
    <n v="0"/>
    <n v="-680.04"/>
  </r>
  <r>
    <x v="30"/>
    <d v="2016-05-27T00:00:00"/>
    <x v="0"/>
    <x v="7"/>
    <n v="2"/>
    <s v="易宝-现金贷"/>
    <n v="0"/>
    <n v="1360.08"/>
    <n v="0"/>
    <n v="1360.08"/>
    <n v="0"/>
    <n v="0"/>
    <n v="0"/>
    <n v="-1360.08"/>
  </r>
  <r>
    <x v="30"/>
    <d v="2016-05-31T00:00:00"/>
    <x v="0"/>
    <x v="7"/>
    <n v="2"/>
    <s v="易宝-现金贷"/>
    <n v="0"/>
    <n v="1020.07"/>
    <n v="0"/>
    <n v="1020.07"/>
    <n v="0"/>
    <n v="0"/>
    <n v="0"/>
    <n v="-1020.07"/>
  </r>
  <r>
    <x v="30"/>
    <d v="2016-06-04T00:00:00"/>
    <x v="0"/>
    <x v="0"/>
    <n v="13"/>
    <s v="支付宝线下还款"/>
    <n v="0"/>
    <n v="1740.34"/>
    <n v="0"/>
    <n v="1740.34"/>
    <n v="0"/>
    <n v="0"/>
    <n v="0"/>
    <n v="-1740.34"/>
  </r>
  <r>
    <x v="30"/>
    <d v="2016-06-22T00:00:00"/>
    <x v="0"/>
    <x v="0"/>
    <n v="2"/>
    <s v="易宝-现金贷"/>
    <n v="0"/>
    <n v="2380.15"/>
    <n v="0"/>
    <n v="2380.15"/>
    <n v="0"/>
    <n v="0"/>
    <n v="0"/>
    <n v="-2380.15"/>
  </r>
  <r>
    <x v="30"/>
    <d v="2016-06-26T00:00:00"/>
    <x v="0"/>
    <x v="0"/>
    <n v="2"/>
    <s v="易宝-现金贷"/>
    <n v="0"/>
    <n v="680.04"/>
    <n v="0"/>
    <n v="680.04"/>
    <n v="0"/>
    <n v="150"/>
    <n v="0"/>
    <n v="-680.04"/>
  </r>
  <r>
    <x v="30"/>
    <d v="2016-06-27T00:00:00"/>
    <x v="0"/>
    <x v="0"/>
    <n v="2"/>
    <s v="易宝-现金贷"/>
    <n v="0"/>
    <n v="1360.08"/>
    <n v="0"/>
    <n v="1360.08"/>
    <n v="0"/>
    <n v="0"/>
    <n v="0"/>
    <n v="-1360.08"/>
  </r>
  <r>
    <x v="30"/>
    <d v="2016-06-30T00:00:00"/>
    <x v="0"/>
    <x v="0"/>
    <n v="2"/>
    <s v="易宝-现金贷"/>
    <n v="0"/>
    <n v="11462.11"/>
    <n v="0"/>
    <n v="11462.11"/>
    <n v="0"/>
    <n v="0"/>
    <n v="0"/>
    <n v="-11462.11"/>
  </r>
  <r>
    <x v="30"/>
    <d v="2016-07-04T00:00:00"/>
    <x v="0"/>
    <x v="1"/>
    <n v="2"/>
    <s v="易宝-现金贷"/>
    <n v="0"/>
    <n v="19143.740000000002"/>
    <n v="0"/>
    <n v="19143.740000000002"/>
    <n v="0"/>
    <n v="0"/>
    <n v="0"/>
    <n v="-19143.740000000002"/>
  </r>
  <r>
    <x v="30"/>
    <d v="2016-07-13T00:00:00"/>
    <x v="0"/>
    <x v="1"/>
    <n v="2"/>
    <s v="易宝-现金贷"/>
    <n v="0"/>
    <n v="1020.07"/>
    <n v="0"/>
    <n v="1020.07"/>
    <n v="0"/>
    <n v="180"/>
    <n v="0"/>
    <n v="-1020.07"/>
  </r>
  <r>
    <x v="30"/>
    <d v="2016-02-23T00:00:00"/>
    <x v="0"/>
    <x v="9"/>
    <n v="1"/>
    <s v="易联"/>
    <n v="0"/>
    <n v="0"/>
    <n v="0"/>
    <n v="0"/>
    <n v="0"/>
    <n v="0"/>
    <n v="0"/>
    <n v="0"/>
  </r>
  <r>
    <x v="30"/>
    <d v="2016-02-24T00:00:00"/>
    <x v="0"/>
    <x v="9"/>
    <n v="1"/>
    <s v="易联"/>
    <n v="0"/>
    <n v="0"/>
    <n v="0"/>
    <n v="0"/>
    <n v="0"/>
    <n v="0"/>
    <n v="0"/>
    <n v="0"/>
  </r>
  <r>
    <x v="30"/>
    <d v="2016-02-26T00:00:00"/>
    <x v="0"/>
    <x v="9"/>
    <n v="1"/>
    <s v="易联"/>
    <n v="0"/>
    <n v="0"/>
    <n v="0"/>
    <n v="0"/>
    <n v="0"/>
    <n v="0"/>
    <n v="0"/>
    <n v="0"/>
  </r>
  <r>
    <x v="30"/>
    <d v="2016-02-28T00:00:00"/>
    <x v="0"/>
    <x v="9"/>
    <n v="1"/>
    <s v="易联"/>
    <n v="0"/>
    <n v="0"/>
    <n v="0"/>
    <n v="0"/>
    <n v="0"/>
    <n v="0"/>
    <n v="0"/>
    <n v="0"/>
  </r>
  <r>
    <x v="30"/>
    <d v="2016-02-29T00:00:00"/>
    <x v="0"/>
    <x v="9"/>
    <n v="1"/>
    <s v="易联"/>
    <n v="0"/>
    <n v="0"/>
    <n v="0"/>
    <n v="0"/>
    <n v="0"/>
    <n v="0"/>
    <n v="0"/>
    <n v="0"/>
  </r>
  <r>
    <x v="30"/>
    <d v="2016-03-01T00:00:00"/>
    <x v="0"/>
    <x v="10"/>
    <n v="1"/>
    <s v="易联"/>
    <n v="0"/>
    <n v="0"/>
    <n v="0"/>
    <n v="0"/>
    <n v="0"/>
    <n v="0"/>
    <n v="0"/>
    <n v="0"/>
  </r>
  <r>
    <x v="30"/>
    <d v="2016-03-02T00:00:00"/>
    <x v="0"/>
    <x v="10"/>
    <n v="1"/>
    <s v="易联"/>
    <n v="0"/>
    <n v="0"/>
    <n v="0"/>
    <n v="0"/>
    <n v="0"/>
    <n v="0"/>
    <n v="0"/>
    <n v="0"/>
  </r>
  <r>
    <x v="30"/>
    <d v="2016-03-03T00:00:00"/>
    <x v="0"/>
    <x v="10"/>
    <n v="1"/>
    <s v="易联"/>
    <n v="0"/>
    <n v="0"/>
    <n v="0"/>
    <n v="0"/>
    <n v="0"/>
    <n v="0"/>
    <n v="0"/>
    <n v="0"/>
  </r>
  <r>
    <x v="30"/>
    <d v="2016-03-15T00:00:00"/>
    <x v="0"/>
    <x v="10"/>
    <n v="1"/>
    <s v="易联"/>
    <n v="0"/>
    <n v="0"/>
    <n v="0"/>
    <n v="0"/>
    <n v="0"/>
    <n v="0"/>
    <n v="0"/>
    <n v="0"/>
  </r>
  <r>
    <x v="30"/>
    <d v="2016-03-24T00:00:00"/>
    <x v="0"/>
    <x v="10"/>
    <n v="1"/>
    <s v="易联"/>
    <n v="0"/>
    <n v="0"/>
    <n v="0"/>
    <n v="0"/>
    <n v="0"/>
    <n v="0"/>
    <n v="0"/>
    <n v="0"/>
  </r>
  <r>
    <x v="30"/>
    <d v="2016-03-28T00:00:00"/>
    <x v="0"/>
    <x v="10"/>
    <n v="1"/>
    <s v="易联"/>
    <n v="0"/>
    <n v="0"/>
    <n v="0"/>
    <n v="0"/>
    <n v="0"/>
    <n v="0"/>
    <n v="0"/>
    <n v="0"/>
  </r>
  <r>
    <x v="30"/>
    <d v="2016-03-30T00:00:00"/>
    <x v="0"/>
    <x v="10"/>
    <n v="1"/>
    <s v="易联"/>
    <n v="0"/>
    <n v="0"/>
    <n v="0"/>
    <n v="0"/>
    <n v="0"/>
    <n v="0"/>
    <n v="0"/>
    <n v="0"/>
  </r>
  <r>
    <x v="30"/>
    <d v="2016-03-31T00:00:00"/>
    <x v="0"/>
    <x v="10"/>
    <n v="1"/>
    <s v="易联"/>
    <n v="0"/>
    <n v="0"/>
    <n v="0"/>
    <n v="0"/>
    <n v="0"/>
    <n v="0"/>
    <n v="0"/>
    <n v="0"/>
  </r>
  <r>
    <x v="30"/>
    <d v="2016-04-03T00:00:00"/>
    <x v="0"/>
    <x v="11"/>
    <n v="1"/>
    <s v="易联"/>
    <n v="0"/>
    <n v="0"/>
    <n v="0"/>
    <n v="0"/>
    <n v="0"/>
    <n v="0"/>
    <n v="0"/>
    <n v="0"/>
  </r>
  <r>
    <x v="30"/>
    <d v="2016-04-15T00:00:00"/>
    <x v="0"/>
    <x v="11"/>
    <n v="1"/>
    <s v="易联"/>
    <n v="0"/>
    <n v="0"/>
    <n v="0"/>
    <n v="0"/>
    <n v="0"/>
    <n v="0"/>
    <n v="0"/>
    <n v="0"/>
  </r>
  <r>
    <x v="30"/>
    <d v="2016-04-20T00:00:00"/>
    <x v="0"/>
    <x v="11"/>
    <n v="1"/>
    <s v="易联"/>
    <n v="0"/>
    <n v="0"/>
    <n v="0"/>
    <n v="0"/>
    <n v="0"/>
    <n v="120"/>
    <n v="0"/>
    <n v="0"/>
  </r>
  <r>
    <x v="30"/>
    <d v="2016-04-23T00:00:00"/>
    <x v="0"/>
    <x v="11"/>
    <n v="1"/>
    <s v="易联"/>
    <n v="0"/>
    <n v="0"/>
    <n v="0"/>
    <n v="0"/>
    <n v="0"/>
    <n v="120"/>
    <n v="0"/>
    <n v="0"/>
  </r>
  <r>
    <x v="30"/>
    <d v="2016-04-25T00:00:00"/>
    <x v="0"/>
    <x v="11"/>
    <n v="1"/>
    <s v="易联"/>
    <n v="0"/>
    <n v="0"/>
    <n v="0"/>
    <n v="0"/>
    <n v="0"/>
    <n v="150"/>
    <n v="0"/>
    <n v="0"/>
  </r>
  <r>
    <x v="30"/>
    <d v="2016-04-27T00:00:00"/>
    <x v="0"/>
    <x v="11"/>
    <n v="13"/>
    <s v="支付宝线下还款"/>
    <n v="0"/>
    <n v="0"/>
    <n v="0"/>
    <n v="0"/>
    <n v="0"/>
    <n v="0"/>
    <n v="0"/>
    <n v="0"/>
  </r>
  <r>
    <x v="30"/>
    <d v="2016-04-29T00:00:00"/>
    <x v="0"/>
    <x v="11"/>
    <n v="1"/>
    <s v="易联"/>
    <n v="0"/>
    <n v="0"/>
    <n v="0"/>
    <n v="0"/>
    <n v="0"/>
    <n v="0"/>
    <n v="0"/>
    <n v="0"/>
  </r>
  <r>
    <x v="30"/>
    <d v="2016-04-29T00:00:00"/>
    <x v="0"/>
    <x v="11"/>
    <n v="13"/>
    <s v="支付宝线下还款"/>
    <n v="0"/>
    <n v="0"/>
    <n v="0"/>
    <n v="0"/>
    <n v="0"/>
    <n v="0"/>
    <n v="0"/>
    <n v="0"/>
  </r>
  <r>
    <x v="30"/>
    <d v="2016-04-30T00:00:00"/>
    <x v="0"/>
    <x v="11"/>
    <n v="1"/>
    <s v="易联"/>
    <n v="0"/>
    <n v="0"/>
    <n v="0"/>
    <n v="0"/>
    <n v="0"/>
    <n v="0"/>
    <n v="0"/>
    <n v="0"/>
  </r>
  <r>
    <x v="30"/>
    <d v="2016-05-03T00:00:00"/>
    <x v="0"/>
    <x v="7"/>
    <n v="13"/>
    <s v="支付宝线下还款"/>
    <n v="0"/>
    <n v="0"/>
    <n v="0"/>
    <n v="0"/>
    <n v="0"/>
    <n v="0"/>
    <n v="0"/>
    <n v="0"/>
  </r>
  <r>
    <x v="30"/>
    <d v="2016-05-08T00:00:00"/>
    <x v="0"/>
    <x v="7"/>
    <n v="2"/>
    <s v="易宝-现金贷"/>
    <n v="0"/>
    <n v="0"/>
    <n v="0"/>
    <n v="0"/>
    <n v="0"/>
    <n v="180"/>
    <n v="0"/>
    <n v="0"/>
  </r>
  <r>
    <x v="30"/>
    <d v="2016-05-15T00:00:00"/>
    <x v="0"/>
    <x v="7"/>
    <n v="2"/>
    <s v="易宝-现金贷"/>
    <n v="0"/>
    <n v="0"/>
    <n v="0"/>
    <n v="0"/>
    <n v="0"/>
    <n v="0"/>
    <n v="0"/>
    <n v="0"/>
  </r>
  <r>
    <x v="30"/>
    <d v="2016-05-17T00:00:00"/>
    <x v="0"/>
    <x v="7"/>
    <n v="2"/>
    <s v="易宝-现金贷"/>
    <n v="0"/>
    <n v="0"/>
    <n v="0"/>
    <n v="0"/>
    <n v="0"/>
    <n v="60"/>
    <n v="0"/>
    <n v="0"/>
  </r>
  <r>
    <x v="30"/>
    <d v="2016-05-18T00:00:00"/>
    <x v="0"/>
    <x v="7"/>
    <n v="2"/>
    <s v="易宝-现金贷"/>
    <n v="0"/>
    <n v="0"/>
    <n v="0"/>
    <n v="0"/>
    <n v="0"/>
    <n v="120"/>
    <n v="0"/>
    <n v="0"/>
  </r>
  <r>
    <x v="30"/>
    <d v="2016-05-20T00:00:00"/>
    <x v="0"/>
    <x v="7"/>
    <n v="2"/>
    <s v="易宝-现金贷"/>
    <n v="0"/>
    <n v="0"/>
    <n v="0"/>
    <n v="0"/>
    <n v="0"/>
    <n v="590"/>
    <n v="0"/>
    <n v="0"/>
  </r>
  <r>
    <x v="30"/>
    <d v="2016-05-21T00:00:00"/>
    <x v="0"/>
    <x v="7"/>
    <n v="2"/>
    <s v="易宝-现金贷"/>
    <n v="0"/>
    <n v="0"/>
    <n v="0"/>
    <n v="0"/>
    <n v="0"/>
    <n v="120"/>
    <n v="0"/>
    <n v="0"/>
  </r>
  <r>
    <x v="30"/>
    <d v="2016-05-24T00:00:00"/>
    <x v="0"/>
    <x v="7"/>
    <n v="2"/>
    <s v="易宝-现金贷"/>
    <n v="0"/>
    <n v="0"/>
    <n v="0"/>
    <n v="0"/>
    <n v="0"/>
    <n v="180"/>
    <n v="0"/>
    <n v="0"/>
  </r>
  <r>
    <x v="30"/>
    <d v="2016-05-25T00:00:00"/>
    <x v="0"/>
    <x v="7"/>
    <n v="2"/>
    <s v="易宝-现金贷"/>
    <n v="0"/>
    <n v="0"/>
    <n v="0"/>
    <n v="0"/>
    <n v="0"/>
    <n v="180"/>
    <n v="0"/>
    <n v="0"/>
  </r>
  <r>
    <x v="30"/>
    <d v="2016-05-29T00:00:00"/>
    <x v="0"/>
    <x v="7"/>
    <n v="2"/>
    <s v="易宝-现金贷"/>
    <n v="0"/>
    <n v="0"/>
    <n v="0"/>
    <n v="0"/>
    <n v="0"/>
    <n v="0"/>
    <n v="0"/>
    <n v="0"/>
  </r>
  <r>
    <x v="30"/>
    <d v="2016-05-30T00:00:00"/>
    <x v="0"/>
    <x v="7"/>
    <n v="2"/>
    <s v="易宝-现金贷"/>
    <n v="0"/>
    <n v="0"/>
    <n v="0"/>
    <n v="0"/>
    <n v="0"/>
    <n v="0"/>
    <n v="0"/>
    <n v="0"/>
  </r>
  <r>
    <x v="30"/>
    <d v="2016-06-01T00:00:00"/>
    <x v="0"/>
    <x v="0"/>
    <n v="2"/>
    <s v="易宝-现金贷"/>
    <n v="0"/>
    <n v="0"/>
    <n v="0"/>
    <n v="0"/>
    <n v="0"/>
    <n v="0"/>
    <n v="0"/>
    <n v="0"/>
  </r>
  <r>
    <x v="30"/>
    <d v="2016-06-02T00:00:00"/>
    <x v="0"/>
    <x v="0"/>
    <n v="2"/>
    <s v="易宝-现金贷"/>
    <n v="0"/>
    <n v="0"/>
    <n v="0"/>
    <n v="0"/>
    <n v="0"/>
    <n v="0"/>
    <n v="0"/>
    <n v="0"/>
  </r>
  <r>
    <x v="30"/>
    <d v="2016-06-02T00:00:00"/>
    <x v="0"/>
    <x v="0"/>
    <n v="13"/>
    <s v="支付宝线下还款"/>
    <n v="0"/>
    <n v="0"/>
    <n v="0"/>
    <n v="0"/>
    <n v="0"/>
    <n v="0"/>
    <n v="0"/>
    <n v="0"/>
  </r>
  <r>
    <x v="30"/>
    <d v="2016-06-11T00:00:00"/>
    <x v="0"/>
    <x v="0"/>
    <n v="2"/>
    <s v="易宝-现金贷"/>
    <n v="0"/>
    <n v="0"/>
    <n v="0"/>
    <n v="0"/>
    <n v="0"/>
    <n v="60"/>
    <n v="0"/>
    <n v="0"/>
  </r>
  <r>
    <x v="30"/>
    <d v="2016-06-15T00:00:00"/>
    <x v="0"/>
    <x v="0"/>
    <n v="2"/>
    <s v="易宝-现金贷"/>
    <n v="0"/>
    <n v="0"/>
    <n v="0"/>
    <n v="0"/>
    <n v="0"/>
    <n v="0"/>
    <n v="0"/>
    <n v="0"/>
  </r>
  <r>
    <x v="30"/>
    <d v="2016-06-20T00:00:00"/>
    <x v="0"/>
    <x v="0"/>
    <n v="2"/>
    <s v="易宝-现金贷"/>
    <n v="0"/>
    <n v="0"/>
    <n v="0"/>
    <n v="0"/>
    <n v="0"/>
    <n v="320"/>
    <n v="0"/>
    <n v="0"/>
  </r>
  <r>
    <x v="30"/>
    <d v="2016-06-23T00:00:00"/>
    <x v="0"/>
    <x v="0"/>
    <n v="2"/>
    <s v="易宝-现金贷"/>
    <n v="0"/>
    <n v="0"/>
    <n v="0"/>
    <n v="0"/>
    <n v="0"/>
    <n v="0"/>
    <n v="0"/>
    <n v="0"/>
  </r>
  <r>
    <x v="30"/>
    <d v="2016-06-29T00:00:00"/>
    <x v="0"/>
    <x v="0"/>
    <n v="2"/>
    <s v="易宝-现金贷"/>
    <n v="0"/>
    <n v="0"/>
    <n v="0"/>
    <n v="0"/>
    <n v="0"/>
    <n v="0"/>
    <n v="0"/>
    <n v="0"/>
  </r>
  <r>
    <x v="30"/>
    <d v="2016-07-01T00:00:00"/>
    <x v="0"/>
    <x v="1"/>
    <n v="2"/>
    <s v="易宝-现金贷"/>
    <n v="0"/>
    <n v="0"/>
    <n v="0"/>
    <n v="0"/>
    <n v="0"/>
    <n v="0"/>
    <n v="0"/>
    <n v="0"/>
  </r>
  <r>
    <x v="30"/>
    <d v="2016-07-02T00:00:00"/>
    <x v="0"/>
    <x v="1"/>
    <n v="2"/>
    <s v="易宝-现金贷"/>
    <n v="0"/>
    <n v="0"/>
    <n v="0"/>
    <n v="0"/>
    <n v="0"/>
    <n v="0"/>
    <n v="0"/>
    <n v="0"/>
  </r>
  <r>
    <x v="30"/>
    <d v="2016-07-03T00:00:00"/>
    <x v="0"/>
    <x v="1"/>
    <n v="2"/>
    <s v="易宝-现金贷"/>
    <n v="0"/>
    <n v="0"/>
    <n v="0"/>
    <n v="0"/>
    <n v="0"/>
    <n v="0"/>
    <n v="0"/>
    <n v="0"/>
  </r>
  <r>
    <x v="30"/>
    <d v="2016-07-15T00:00:00"/>
    <x v="0"/>
    <x v="1"/>
    <n v="2"/>
    <s v="易宝-现金贷"/>
    <n v="0"/>
    <n v="0"/>
    <n v="0"/>
    <n v="0"/>
    <n v="0"/>
    <n v="200"/>
    <n v="0"/>
    <n v="0"/>
  </r>
  <r>
    <x v="30"/>
    <d v="2016-07-18T00:00:00"/>
    <x v="0"/>
    <x v="1"/>
    <n v="2"/>
    <s v="易宝-现金贷"/>
    <n v="0"/>
    <n v="0"/>
    <n v="0"/>
    <n v="0"/>
    <n v="0"/>
    <n v="0"/>
    <n v="0"/>
    <n v="0"/>
  </r>
  <r>
    <x v="30"/>
    <d v="2016-07-20T00:00:00"/>
    <x v="0"/>
    <x v="1"/>
    <n v="2"/>
    <s v="易宝-现金贷"/>
    <n v="0"/>
    <n v="0"/>
    <n v="0"/>
    <n v="0"/>
    <n v="0"/>
    <n v="0"/>
    <n v="0"/>
    <n v="0"/>
  </r>
  <r>
    <x v="30"/>
    <d v="2016-07-25T00:00:00"/>
    <x v="0"/>
    <x v="1"/>
    <n v="2"/>
    <s v="易宝-现金贷"/>
    <n v="0"/>
    <n v="0"/>
    <n v="0"/>
    <n v="0"/>
    <n v="0"/>
    <n v="0"/>
    <n v="0"/>
    <n v="0"/>
  </r>
  <r>
    <x v="30"/>
    <d v="2016-07-26T00:00:00"/>
    <x v="0"/>
    <x v="1"/>
    <n v="2"/>
    <s v="易宝-现金贷"/>
    <n v="0"/>
    <n v="0"/>
    <n v="0"/>
    <n v="0"/>
    <n v="0"/>
    <n v="0"/>
    <n v="0"/>
    <n v="0"/>
  </r>
  <r>
    <x v="30"/>
    <d v="2016-07-28T00:00:00"/>
    <x v="0"/>
    <x v="1"/>
    <n v="2"/>
    <s v="易宝-现金贷"/>
    <n v="0"/>
    <n v="0"/>
    <n v="0"/>
    <n v="0"/>
    <n v="0"/>
    <n v="0"/>
    <n v="0"/>
    <n v="0"/>
  </r>
  <r>
    <x v="30"/>
    <d v="2016-08-03T00:00:00"/>
    <x v="0"/>
    <x v="2"/>
    <n v="2"/>
    <s v="易宝-现金贷"/>
    <n v="0"/>
    <n v="0"/>
    <n v="0"/>
    <n v="0"/>
    <n v="0"/>
    <n v="0"/>
    <n v="0"/>
    <n v="0"/>
  </r>
  <r>
    <x v="31"/>
    <d v="2016-05-06T00:00:00"/>
    <x v="0"/>
    <x v="7"/>
    <n v="2"/>
    <s v="易宝-现金贷"/>
    <n v="16000"/>
    <n v="0"/>
    <n v="0"/>
    <n v="0"/>
    <n v="0"/>
    <n v="0"/>
    <n v="0"/>
    <n v="16000"/>
  </r>
  <r>
    <x v="31"/>
    <d v="2016-05-16T00:00:00"/>
    <x v="0"/>
    <x v="7"/>
    <n v="2"/>
    <s v="易宝-现金贷"/>
    <n v="16000"/>
    <n v="0"/>
    <n v="0"/>
    <n v="0"/>
    <n v="0"/>
    <n v="2250"/>
    <n v="0"/>
    <n v="16000"/>
  </r>
  <r>
    <x v="31"/>
    <d v="2016-06-16T00:00:00"/>
    <x v="0"/>
    <x v="0"/>
    <n v="2"/>
    <s v="易宝-现金贷"/>
    <n v="16000"/>
    <n v="73784.75"/>
    <n v="11900.77"/>
    <n v="56103.61"/>
    <n v="5780.37"/>
    <n v="4260"/>
    <n v="495"/>
    <n v="-57784.75"/>
  </r>
  <r>
    <x v="31"/>
    <d v="2016-07-20T00:00:00"/>
    <x v="0"/>
    <x v="1"/>
    <n v="2"/>
    <s v="易宝-现金贷"/>
    <n v="16000"/>
    <n v="4760.3100000000004"/>
    <n v="0"/>
    <n v="0"/>
    <n v="4760.3100000000004"/>
    <n v="1740"/>
    <n v="1220"/>
    <n v="11239.689999999999"/>
  </r>
  <r>
    <x v="31"/>
    <d v="2016-08-16T00:00:00"/>
    <x v="0"/>
    <x v="2"/>
    <n v="2"/>
    <s v="易宝-现金贷"/>
    <n v="16000"/>
    <n v="76504.95"/>
    <n v="9860.65"/>
    <n v="55763.6"/>
    <n v="10880.7"/>
    <n v="3660"/>
    <n v="820"/>
    <n v="-60504.95"/>
  </r>
  <r>
    <x v="31"/>
    <d v="2016-09-18T00:00:00"/>
    <x v="0"/>
    <x v="3"/>
    <n v="2"/>
    <s v="易宝-现金贷"/>
    <n v="16000"/>
    <n v="0"/>
    <n v="0"/>
    <n v="0"/>
    <n v="0"/>
    <n v="0"/>
    <n v="0"/>
    <n v="16000"/>
  </r>
  <r>
    <x v="31"/>
    <d v="2016-09-19T00:00:00"/>
    <x v="0"/>
    <x v="3"/>
    <n v="2"/>
    <s v="易宝-现金贷"/>
    <n v="1600000"/>
    <n v="0"/>
    <n v="0"/>
    <n v="0"/>
    <n v="0"/>
    <n v="0"/>
    <n v="0"/>
    <n v="1600000"/>
  </r>
  <r>
    <x v="31"/>
    <d v="2016-08-15T00:00:00"/>
    <x v="0"/>
    <x v="2"/>
    <n v="2"/>
    <s v="易宝-现金贷"/>
    <n v="2739800"/>
    <n v="48966.51"/>
    <n v="6803.79"/>
    <n v="24481.59"/>
    <n v="17681.13"/>
    <n v="6050"/>
    <n v="1590"/>
    <n v="2690833.49"/>
  </r>
  <r>
    <x v="31"/>
    <d v="2016-05-25T00:00:00"/>
    <x v="0"/>
    <x v="7"/>
    <n v="2"/>
    <s v="易宝-现金贷"/>
    <n v="0"/>
    <n v="1360.09"/>
    <n v="1360.09"/>
    <n v="0"/>
    <n v="0"/>
    <n v="1220"/>
    <n v="0"/>
    <n v="-1360.09"/>
  </r>
  <r>
    <x v="31"/>
    <d v="2016-05-28T00:00:00"/>
    <x v="0"/>
    <x v="7"/>
    <n v="2"/>
    <s v="易宝-现金贷"/>
    <n v="0"/>
    <n v="680.04"/>
    <n v="680.04"/>
    <n v="0"/>
    <n v="0"/>
    <n v="540"/>
    <n v="0"/>
    <n v="-680.04"/>
  </r>
  <r>
    <x v="31"/>
    <d v="2016-06-01T00:00:00"/>
    <x v="0"/>
    <x v="0"/>
    <n v="2"/>
    <s v="易宝-现金贷"/>
    <n v="0"/>
    <n v="3037.5"/>
    <n v="3037.5"/>
    <n v="0"/>
    <n v="0"/>
    <n v="1902.5"/>
    <n v="0"/>
    <n v="-3037.5"/>
  </r>
  <r>
    <x v="31"/>
    <d v="2016-06-09T00:00:00"/>
    <x v="0"/>
    <x v="0"/>
    <n v="2"/>
    <s v="易宝-现金贷"/>
    <n v="0"/>
    <n v="397485.89"/>
    <n v="78545.109999999899"/>
    <n v="318940.78000000003"/>
    <n v="0"/>
    <n v="18970"/>
    <n v="0"/>
    <n v="-397485.89"/>
  </r>
  <r>
    <x v="31"/>
    <d v="2016-06-10T00:00:00"/>
    <x v="0"/>
    <x v="0"/>
    <n v="2"/>
    <s v="易宝-现金贷"/>
    <n v="0"/>
    <n v="149949.76000000001"/>
    <n v="29921.94"/>
    <n v="106426.93"/>
    <n v="13600.89"/>
    <n v="13000"/>
    <n v="600"/>
    <n v="-149949.76000000001"/>
  </r>
  <r>
    <x v="31"/>
    <d v="2016-06-10T00:00:00"/>
    <x v="0"/>
    <x v="0"/>
    <n v="13"/>
    <s v="支付宝线下还款"/>
    <n v="0"/>
    <n v="2380.15"/>
    <n v="1700.11"/>
    <n v="680.04"/>
    <n v="0"/>
    <n v="200"/>
    <n v="0"/>
    <n v="-2380.15"/>
  </r>
  <r>
    <x v="31"/>
    <d v="2016-06-11T00:00:00"/>
    <x v="0"/>
    <x v="0"/>
    <n v="2"/>
    <s v="易宝-现金贷"/>
    <n v="0"/>
    <n v="104726.83"/>
    <n v="19041.240000000002"/>
    <n v="65284.25"/>
    <n v="20401.34"/>
    <n v="13480"/>
    <n v="1020"/>
    <n v="-104726.83"/>
  </r>
  <r>
    <x v="31"/>
    <d v="2016-06-12T00:00:00"/>
    <x v="0"/>
    <x v="0"/>
    <n v="2"/>
    <s v="易宝-现金贷"/>
    <n v="0"/>
    <n v="147232.95000000001"/>
    <n v="42846.15"/>
    <n v="87045.669999999896"/>
    <n v="17341.13"/>
    <n v="15530"/>
    <n v="985"/>
    <n v="-147232.95000000001"/>
  </r>
  <r>
    <x v="31"/>
    <d v="2016-06-12T00:00:00"/>
    <x v="0"/>
    <x v="0"/>
    <n v="13"/>
    <s v="支付宝线下还款"/>
    <n v="0"/>
    <n v="4080.27"/>
    <n v="1360.09"/>
    <n v="2720.18"/>
    <n v="0"/>
    <n v="240"/>
    <n v="0"/>
    <n v="-4080.27"/>
  </r>
  <r>
    <x v="31"/>
    <d v="2016-06-13T00:00:00"/>
    <x v="0"/>
    <x v="0"/>
    <n v="2"/>
    <s v="易宝-现金贷"/>
    <n v="0"/>
    <n v="159138.69"/>
    <n v="36382.370000000003"/>
    <n v="100314.9"/>
    <n v="22441.42"/>
    <n v="12610"/>
    <n v="1490"/>
    <n v="-159138.69"/>
  </r>
  <r>
    <x v="31"/>
    <d v="2016-06-13T00:00:00"/>
    <x v="0"/>
    <x v="0"/>
    <n v="13"/>
    <s v="支付宝线下还款"/>
    <n v="0"/>
    <n v="3400.21"/>
    <n v="680.04"/>
    <n v="680.04"/>
    <n v="2040.13"/>
    <n v="600"/>
    <n v="120"/>
    <n v="-3400.21"/>
  </r>
  <r>
    <x v="31"/>
    <d v="2016-06-14T00:00:00"/>
    <x v="0"/>
    <x v="0"/>
    <n v="2"/>
    <s v="易宝-现金贷"/>
    <n v="0"/>
    <n v="74464.81"/>
    <n v="13600.88"/>
    <n v="45222.92"/>
    <n v="15641.01"/>
    <n v="7840"/>
    <n v="1260"/>
    <n v="-74464.81"/>
  </r>
  <r>
    <x v="31"/>
    <d v="2016-06-15T00:00:00"/>
    <x v="0"/>
    <x v="0"/>
    <n v="2"/>
    <s v="易宝-现金贷"/>
    <n v="0"/>
    <n v="43866.2"/>
    <n v="7820.5"/>
    <n v="24484.95"/>
    <n v="11560.75"/>
    <n v="6640"/>
    <n v="935"/>
    <n v="-43866.2"/>
  </r>
  <r>
    <x v="31"/>
    <d v="2016-06-16T00:00:00"/>
    <x v="0"/>
    <x v="0"/>
    <n v="13"/>
    <s v="支付宝线下还款"/>
    <n v="0"/>
    <n v="5100.33"/>
    <n v="2380.16"/>
    <n v="1360.09"/>
    <n v="1360.08"/>
    <n v="720"/>
    <n v="1.32"/>
    <n v="-5100.33"/>
  </r>
  <r>
    <x v="31"/>
    <d v="2016-06-17T00:00:00"/>
    <x v="0"/>
    <x v="0"/>
    <n v="2"/>
    <s v="易宝-现金贷"/>
    <n v="0"/>
    <n v="19381.259999999998"/>
    <n v="1360.09"/>
    <n v="10880.71"/>
    <n v="7140.46"/>
    <n v="2250"/>
    <n v="675"/>
    <n v="-19381.259999999998"/>
  </r>
  <r>
    <x v="31"/>
    <d v="2016-06-26T00:00:00"/>
    <x v="0"/>
    <x v="0"/>
    <n v="2"/>
    <s v="易宝-现金贷"/>
    <n v="0"/>
    <n v="2040.13"/>
    <n v="2040.13"/>
    <n v="0"/>
    <n v="0"/>
    <n v="840"/>
    <n v="0"/>
    <n v="-2040.13"/>
  </r>
  <r>
    <x v="31"/>
    <d v="2016-07-03T00:00:00"/>
    <x v="0"/>
    <x v="1"/>
    <n v="2"/>
    <s v="易宝-现金贷"/>
    <n v="0"/>
    <n v="4080.26"/>
    <n v="2040.13"/>
    <n v="0"/>
    <n v="2040.13"/>
    <n v="3340"/>
    <n v="780"/>
    <n v="-4080.26"/>
  </r>
  <r>
    <x v="31"/>
    <d v="2016-07-09T00:00:00"/>
    <x v="0"/>
    <x v="1"/>
    <n v="2"/>
    <s v="易宝-现金贷"/>
    <n v="0"/>
    <n v="353283"/>
    <n v="114927.46"/>
    <n v="238355.54"/>
    <n v="0"/>
    <n v="23570"/>
    <n v="0"/>
    <n v="-353283"/>
  </r>
  <r>
    <x v="31"/>
    <d v="2016-07-10T00:00:00"/>
    <x v="0"/>
    <x v="1"/>
    <n v="2"/>
    <s v="易宝-现金贷"/>
    <n v="0"/>
    <n v="151989.9"/>
    <n v="45562.97"/>
    <n v="79905.209999999905"/>
    <n v="26521.72"/>
    <n v="14970"/>
    <n v="1039.97"/>
    <n v="-151989.9"/>
  </r>
  <r>
    <x v="31"/>
    <d v="2016-07-11T00:00:00"/>
    <x v="0"/>
    <x v="1"/>
    <n v="2"/>
    <s v="易宝-现金贷"/>
    <n v="0"/>
    <n v="101326.62"/>
    <n v="27541.79"/>
    <n v="48283.15"/>
    <n v="25501.68"/>
    <n v="16060"/>
    <n v="1766.68"/>
    <n v="-101326.62"/>
  </r>
  <r>
    <x v="31"/>
    <d v="2016-07-11T00:00:00"/>
    <x v="0"/>
    <x v="1"/>
    <n v="13"/>
    <s v="支付宝线下还款"/>
    <n v="0"/>
    <n v="5440.35"/>
    <n v="4080.26"/>
    <n v="1360.09"/>
    <n v="0"/>
    <n v="780.91"/>
    <n v="0"/>
    <n v="-5440.35"/>
  </r>
  <r>
    <x v="31"/>
    <d v="2016-07-12T00:00:00"/>
    <x v="0"/>
    <x v="1"/>
    <n v="2"/>
    <s v="易宝-现金贷"/>
    <n v="0"/>
    <n v="142797.5"/>
    <n v="53723.47"/>
    <n v="63247.489999999903"/>
    <n v="25826.54"/>
    <n v="21125"/>
    <n v="1563.33"/>
    <n v="-142797.5"/>
  </r>
  <r>
    <x v="31"/>
    <d v="2016-07-12T00:00:00"/>
    <x v="0"/>
    <x v="1"/>
    <n v="13"/>
    <s v="支付宝线下还款"/>
    <n v="0"/>
    <n v="15641.02"/>
    <n v="10200.66"/>
    <n v="2720.18"/>
    <n v="2720.18"/>
    <n v="2180"/>
    <n v="1400"/>
    <n v="-15641.02"/>
  </r>
  <r>
    <x v="31"/>
    <d v="2016-07-13T00:00:00"/>
    <x v="0"/>
    <x v="1"/>
    <n v="2"/>
    <s v="易宝-现金贷"/>
    <n v="0"/>
    <n v="140092.44"/>
    <n v="33665.550000000003"/>
    <n v="91125.909999999902"/>
    <n v="15300.98"/>
    <n v="12800"/>
    <n v="793.34"/>
    <n v="-140092.44"/>
  </r>
  <r>
    <x v="31"/>
    <d v="2016-07-13T00:00:00"/>
    <x v="0"/>
    <x v="1"/>
    <n v="13"/>
    <s v="支付宝线下还款"/>
    <n v="0"/>
    <n v="8160.53"/>
    <n v="3400.22"/>
    <n v="4760.3100000000004"/>
    <n v="0"/>
    <n v="320"/>
    <n v="0"/>
    <n v="-8160.53"/>
  </r>
  <r>
    <x v="31"/>
    <d v="2016-07-14T00:00:00"/>
    <x v="0"/>
    <x v="1"/>
    <n v="2"/>
    <s v="易宝-现金贷"/>
    <n v="0"/>
    <n v="75829.929999999993"/>
    <n v="12920.84"/>
    <n v="39782.550000000003"/>
    <n v="23126.54"/>
    <n v="7880"/>
    <n v="2493.33"/>
    <n v="-75829.929999999993"/>
  </r>
  <r>
    <x v="31"/>
    <d v="2016-07-15T00:00:00"/>
    <x v="0"/>
    <x v="1"/>
    <n v="2"/>
    <s v="易宝-现金贷"/>
    <n v="0"/>
    <n v="42846.14"/>
    <n v="9183.94"/>
    <n v="19721.29"/>
    <n v="13940.91"/>
    <n v="6830"/>
    <n v="2250.0100000000002"/>
    <n v="-42846.14"/>
  </r>
  <r>
    <x v="31"/>
    <d v="2016-07-15T00:00:00"/>
    <x v="0"/>
    <x v="1"/>
    <n v="13"/>
    <s v="支付宝线下还款"/>
    <n v="0"/>
    <n v="8160.53"/>
    <n v="1360.09"/>
    <n v="2040.13"/>
    <n v="4760.3100000000004"/>
    <n v="1160"/>
    <n v="980.68"/>
    <n v="-8160.53"/>
  </r>
  <r>
    <x v="31"/>
    <d v="2016-07-16T00:00:00"/>
    <x v="0"/>
    <x v="1"/>
    <n v="2"/>
    <s v="易宝-现金贷"/>
    <n v="0"/>
    <n v="77865.05"/>
    <n v="13260.86"/>
    <n v="49643.199999999997"/>
    <n v="14960.99"/>
    <n v="6280"/>
    <n v="1899.99"/>
    <n v="-77865.05"/>
  </r>
  <r>
    <x v="31"/>
    <d v="2016-07-17T00:00:00"/>
    <x v="0"/>
    <x v="1"/>
    <n v="2"/>
    <s v="易宝-现金贷"/>
    <n v="0"/>
    <n v="18361.21"/>
    <n v="1360.09"/>
    <n v="9180.6"/>
    <n v="7820.52"/>
    <n v="2680"/>
    <n v="553.34"/>
    <n v="-18361.21"/>
  </r>
  <r>
    <x v="31"/>
    <d v="2016-08-03T00:00:00"/>
    <x v="0"/>
    <x v="2"/>
    <n v="2"/>
    <s v="易宝-现金贷"/>
    <n v="0"/>
    <n v="2040.13"/>
    <n v="2040.13"/>
    <n v="0"/>
    <n v="0"/>
    <n v="5670"/>
    <n v="0"/>
    <n v="-2040.13"/>
  </r>
  <r>
    <x v="31"/>
    <d v="2016-08-09T00:00:00"/>
    <x v="0"/>
    <x v="2"/>
    <n v="2"/>
    <s v="易宝-现金贷"/>
    <n v="0"/>
    <n v="405646.43000000098"/>
    <n v="67664.37"/>
    <n v="335261.88000000099"/>
    <n v="2720.18"/>
    <n v="14470"/>
    <n v="826.67"/>
    <n v="-405646.43000000098"/>
  </r>
  <r>
    <x v="31"/>
    <d v="2016-08-09T00:00:00"/>
    <x v="0"/>
    <x v="2"/>
    <n v="13"/>
    <s v="支付宝线下还款"/>
    <n v="0"/>
    <n v="15560.75"/>
    <n v="4760.3100000000004"/>
    <n v="8080.26"/>
    <n v="2720.18"/>
    <n v="1140"/>
    <n v="101.24"/>
    <n v="-15560.75"/>
  </r>
  <r>
    <x v="31"/>
    <d v="2016-08-10T00:00:00"/>
    <x v="0"/>
    <x v="2"/>
    <n v="2"/>
    <s v="易宝-现金贷"/>
    <n v="0"/>
    <n v="158450.31"/>
    <n v="26521.73"/>
    <n v="114927.48"/>
    <n v="17001.099999999999"/>
    <n v="12190"/>
    <n v="936.68"/>
    <n v="-158450.31"/>
  </r>
  <r>
    <x v="31"/>
    <d v="2016-08-10T00:00:00"/>
    <x v="0"/>
    <x v="2"/>
    <n v="13"/>
    <s v="支付宝线下还款"/>
    <n v="0"/>
    <n v="4080.26"/>
    <n v="3400.22"/>
    <n v="680.04"/>
    <n v="0"/>
    <n v="720"/>
    <n v="0"/>
    <n v="-4080.26"/>
  </r>
  <r>
    <x v="31"/>
    <d v="2016-08-11T00:00:00"/>
    <x v="0"/>
    <x v="2"/>
    <n v="2"/>
    <s v="易宝-现金贷"/>
    <n v="0"/>
    <n v="93846.11"/>
    <n v="8840.57"/>
    <n v="81265.289999999906"/>
    <n v="3740.25"/>
    <n v="6540"/>
    <n v="521.66999999999996"/>
    <n v="-93846.11"/>
  </r>
  <r>
    <x v="31"/>
    <d v="2016-08-12T00:00:00"/>
    <x v="0"/>
    <x v="2"/>
    <n v="2"/>
    <s v="易宝-现金贷"/>
    <n v="0"/>
    <n v="139412.4"/>
    <n v="25161.65"/>
    <n v="102690.01"/>
    <n v="11560.74"/>
    <n v="10057"/>
    <n v="1453.33"/>
    <n v="-139412.4"/>
  </r>
  <r>
    <x v="31"/>
    <d v="2016-08-12T00:00:00"/>
    <x v="0"/>
    <x v="2"/>
    <n v="13"/>
    <s v="支付宝线下还款"/>
    <n v="0"/>
    <n v="18361.189999999999"/>
    <n v="6120.4"/>
    <n v="8160.53"/>
    <n v="4080.26"/>
    <n v="1319.99"/>
    <n v="0.97999999999998999"/>
    <n v="-18361.189999999999"/>
  </r>
  <r>
    <x v="31"/>
    <d v="2016-08-13T00:00:00"/>
    <x v="0"/>
    <x v="2"/>
    <n v="2"/>
    <s v="易宝-现金贷"/>
    <n v="0"/>
    <n v="135337.21"/>
    <n v="23466.57"/>
    <n v="101329.94"/>
    <n v="10540.7"/>
    <n v="6130"/>
    <n v="878.34"/>
    <n v="-135337.21"/>
  </r>
  <r>
    <x v="31"/>
    <d v="2016-08-14T00:00:00"/>
    <x v="0"/>
    <x v="2"/>
    <n v="2"/>
    <s v="易宝-现金贷"/>
    <n v="0"/>
    <n v="65584.240000000005"/>
    <n v="11220.72"/>
    <n v="45862.97"/>
    <n v="8500.5499999999993"/>
    <n v="3670"/>
    <n v="284.99"/>
    <n v="-65584.240000000005"/>
  </r>
  <r>
    <x v="31"/>
    <d v="2016-08-15T00:00:00"/>
    <x v="0"/>
    <x v="2"/>
    <n v="13"/>
    <s v="支付宝线下还款"/>
    <n v="0"/>
    <n v="3400.21"/>
    <n v="2040.13"/>
    <n v="0"/>
    <n v="1360.08"/>
    <n v="799.92"/>
    <n v="4.96"/>
    <n v="-3400.21"/>
  </r>
  <r>
    <x v="31"/>
    <d v="2016-08-16T00:00:00"/>
    <x v="0"/>
    <x v="2"/>
    <n v="13"/>
    <s v="支付宝线下还款"/>
    <n v="0"/>
    <n v="8860.52"/>
    <n v="680.04"/>
    <n v="3400.22"/>
    <n v="4780.26"/>
    <n v="720"/>
    <n v="1386.67"/>
    <n v="-8860.52"/>
  </r>
  <r>
    <x v="31"/>
    <d v="2016-08-17T00:00:00"/>
    <x v="0"/>
    <x v="2"/>
    <n v="2"/>
    <s v="易宝-现金贷"/>
    <n v="0"/>
    <n v="21421.39"/>
    <n v="1360.09"/>
    <n v="9180.6"/>
    <n v="10880.7"/>
    <n v="2070"/>
    <n v="1493.32"/>
    <n v="-21421.39"/>
  </r>
  <r>
    <x v="31"/>
    <d v="2016-05-18T00:00:00"/>
    <x v="0"/>
    <x v="7"/>
    <n v="2"/>
    <s v="易宝-现金贷"/>
    <n v="0"/>
    <n v="680.04"/>
    <n v="0"/>
    <n v="0"/>
    <n v="680.04"/>
    <n v="1860"/>
    <n v="26.67"/>
    <n v="-680.04"/>
  </r>
  <r>
    <x v="31"/>
    <d v="2016-05-27T00:00:00"/>
    <x v="0"/>
    <x v="7"/>
    <n v="2"/>
    <s v="易宝-现金贷"/>
    <n v="0"/>
    <n v="2720.17"/>
    <n v="0"/>
    <n v="680.04"/>
    <n v="2040.13"/>
    <n v="2070"/>
    <n v="90"/>
    <n v="-2720.17"/>
  </r>
  <r>
    <x v="31"/>
    <d v="2016-06-04T00:00:00"/>
    <x v="0"/>
    <x v="0"/>
    <n v="2"/>
    <s v="易宝-现金贷"/>
    <n v="0"/>
    <n v="2040.13"/>
    <n v="0"/>
    <n v="0"/>
    <n v="2040.13"/>
    <n v="3730"/>
    <n v="90"/>
    <n v="-2040.13"/>
  </r>
  <r>
    <x v="31"/>
    <d v="2016-06-14T00:00:00"/>
    <x v="0"/>
    <x v="0"/>
    <n v="13"/>
    <s v="支付宝线下还款"/>
    <n v="0"/>
    <n v="6120.39"/>
    <n v="0"/>
    <n v="0"/>
    <n v="6120.39"/>
    <n v="1080"/>
    <n v="90"/>
    <n v="-6120.39"/>
  </r>
  <r>
    <x v="31"/>
    <d v="2016-06-15T00:00:00"/>
    <x v="0"/>
    <x v="0"/>
    <n v="13"/>
    <s v="支付宝线下还款"/>
    <n v="0"/>
    <n v="7480.48"/>
    <n v="0"/>
    <n v="2720.17"/>
    <n v="4760.3100000000004"/>
    <n v="550"/>
    <n v="0.90999999999999703"/>
    <n v="-7480.48"/>
  </r>
  <r>
    <x v="31"/>
    <d v="2016-06-17T00:00:00"/>
    <x v="0"/>
    <x v="0"/>
    <n v="13"/>
    <s v="支付宝线下还款"/>
    <n v="0"/>
    <n v="3060.2"/>
    <n v="0"/>
    <n v="0"/>
    <n v="3060.2"/>
    <n v="440"/>
    <n v="75"/>
    <n v="-3060.2"/>
  </r>
  <r>
    <x v="31"/>
    <d v="2016-06-18T00:00:00"/>
    <x v="0"/>
    <x v="0"/>
    <n v="2"/>
    <s v="易宝-现金贷"/>
    <n v="0"/>
    <n v="4080.27"/>
    <n v="0"/>
    <n v="0"/>
    <n v="4080.27"/>
    <n v="720"/>
    <n v="480"/>
    <n v="-4080.27"/>
  </r>
  <r>
    <x v="31"/>
    <d v="2016-06-19T00:00:00"/>
    <x v="0"/>
    <x v="0"/>
    <n v="2"/>
    <s v="易宝-现金贷"/>
    <n v="0"/>
    <n v="5100.33"/>
    <n v="0"/>
    <n v="0"/>
    <n v="5100.33"/>
    <n v="1560"/>
    <n v="535"/>
    <n v="-5100.33"/>
  </r>
  <r>
    <x v="31"/>
    <d v="2016-06-20T00:00:00"/>
    <x v="0"/>
    <x v="0"/>
    <n v="2"/>
    <s v="易宝-现金贷"/>
    <n v="0"/>
    <n v="1360.09"/>
    <n v="0"/>
    <n v="0"/>
    <n v="1360.09"/>
    <n v="1240"/>
    <n v="200"/>
    <n v="-1360.09"/>
  </r>
  <r>
    <x v="31"/>
    <d v="2016-06-21T00:00:00"/>
    <x v="0"/>
    <x v="0"/>
    <n v="2"/>
    <s v="易宝-现金贷"/>
    <n v="0"/>
    <n v="6120.4"/>
    <n v="0"/>
    <n v="0"/>
    <n v="6120.4"/>
    <n v="1650"/>
    <n v="940"/>
    <n v="-6120.4"/>
  </r>
  <r>
    <x v="31"/>
    <d v="2016-06-22T00:00:00"/>
    <x v="0"/>
    <x v="0"/>
    <n v="2"/>
    <s v="易宝-现金贷"/>
    <n v="0"/>
    <n v="1360.09"/>
    <n v="0"/>
    <n v="0"/>
    <n v="1360.09"/>
    <n v="660"/>
    <n v="300"/>
    <n v="-1360.09"/>
  </r>
  <r>
    <x v="31"/>
    <d v="2016-06-22T00:00:00"/>
    <x v="0"/>
    <x v="0"/>
    <n v="13"/>
    <s v="支付宝线下还款"/>
    <n v="0"/>
    <n v="1360.09"/>
    <n v="0"/>
    <n v="0"/>
    <n v="1360.09"/>
    <n v="80"/>
    <n v="0"/>
    <n v="-1360.09"/>
  </r>
  <r>
    <x v="31"/>
    <d v="2016-06-23T00:00:00"/>
    <x v="0"/>
    <x v="0"/>
    <n v="2"/>
    <s v="易宝-现金贷"/>
    <n v="0"/>
    <n v="2040.13"/>
    <n v="0"/>
    <n v="0"/>
    <n v="2040.13"/>
    <n v="600"/>
    <n v="450"/>
    <n v="-2040.13"/>
  </r>
  <r>
    <x v="31"/>
    <d v="2016-06-24T00:00:00"/>
    <x v="0"/>
    <x v="0"/>
    <n v="2"/>
    <s v="易宝-现金贷"/>
    <n v="0"/>
    <n v="1360.09"/>
    <n v="0"/>
    <n v="0"/>
    <n v="1360.09"/>
    <n v="600"/>
    <n v="320"/>
    <n v="-1360.09"/>
  </r>
  <r>
    <x v="31"/>
    <d v="2016-06-27T00:00:00"/>
    <x v="0"/>
    <x v="0"/>
    <n v="2"/>
    <s v="易宝-现金贷"/>
    <n v="0"/>
    <n v="2720.17"/>
    <n v="0"/>
    <n v="680.04"/>
    <n v="2040.13"/>
    <n v="1130"/>
    <n v="580"/>
    <n v="-2720.17"/>
  </r>
  <r>
    <x v="31"/>
    <d v="2016-06-28T00:00:00"/>
    <x v="0"/>
    <x v="0"/>
    <n v="2"/>
    <s v="易宝-现金贷"/>
    <n v="0"/>
    <n v="1020.07"/>
    <n v="0"/>
    <n v="0"/>
    <n v="1020.07"/>
    <n v="540"/>
    <n v="240"/>
    <n v="-1020.07"/>
  </r>
  <r>
    <x v="31"/>
    <d v="2016-06-29T00:00:00"/>
    <x v="0"/>
    <x v="0"/>
    <n v="2"/>
    <s v="易宝-现金贷"/>
    <n v="0"/>
    <n v="4080.26"/>
    <n v="0"/>
    <n v="1360.09"/>
    <n v="2720.17"/>
    <n v="1190"/>
    <n v="750"/>
    <n v="-4080.26"/>
  </r>
  <r>
    <x v="31"/>
    <d v="2016-06-29T00:00:00"/>
    <x v="0"/>
    <x v="0"/>
    <n v="13"/>
    <s v="支付宝线下还款"/>
    <n v="0"/>
    <n v="1360.09"/>
    <n v="0"/>
    <n v="0"/>
    <n v="1360.09"/>
    <n v="240"/>
    <n v="0.81000000000000205"/>
    <n v="-1360.09"/>
  </r>
  <r>
    <x v="31"/>
    <d v="2016-06-30T00:00:00"/>
    <x v="0"/>
    <x v="0"/>
    <n v="2"/>
    <s v="易宝-现金贷"/>
    <n v="0"/>
    <n v="680.04"/>
    <n v="0"/>
    <n v="0"/>
    <n v="680.04"/>
    <n v="2220"/>
    <n v="170"/>
    <n v="-680.04"/>
  </r>
  <r>
    <x v="31"/>
    <d v="2016-06-30T00:00:00"/>
    <x v="0"/>
    <x v="0"/>
    <n v="13"/>
    <s v="支付宝线下还款"/>
    <n v="0"/>
    <n v="4080.26"/>
    <n v="0"/>
    <n v="0"/>
    <n v="4080.26"/>
    <n v="600"/>
    <n v="200"/>
    <n v="-4080.26"/>
  </r>
  <r>
    <x v="31"/>
    <d v="2016-07-01T00:00:00"/>
    <x v="0"/>
    <x v="1"/>
    <n v="2"/>
    <s v="易宝-现金贷"/>
    <n v="0"/>
    <n v="2040.13"/>
    <n v="0"/>
    <n v="0"/>
    <n v="2040.13"/>
    <n v="2960"/>
    <n v="720"/>
    <n v="-2040.13"/>
  </r>
  <r>
    <x v="31"/>
    <d v="2016-07-01T00:00:00"/>
    <x v="0"/>
    <x v="1"/>
    <n v="13"/>
    <s v="支付宝线下还款"/>
    <n v="0"/>
    <n v="2720.17"/>
    <n v="0"/>
    <n v="0"/>
    <n v="2720.17"/>
    <n v="840"/>
    <n v="0"/>
    <n v="-2720.17"/>
  </r>
  <r>
    <x v="31"/>
    <d v="2016-07-02T00:00:00"/>
    <x v="0"/>
    <x v="1"/>
    <n v="2"/>
    <s v="易宝-现金贷"/>
    <n v="0"/>
    <n v="1360.09"/>
    <n v="0"/>
    <n v="0"/>
    <n v="1360.09"/>
    <n v="3530"/>
    <n v="480"/>
    <n v="-1360.09"/>
  </r>
  <r>
    <x v="31"/>
    <d v="2016-07-04T00:00:00"/>
    <x v="0"/>
    <x v="1"/>
    <n v="13"/>
    <s v="支付宝线下还款"/>
    <n v="0"/>
    <n v="2380.16"/>
    <n v="0"/>
    <n v="0"/>
    <n v="2380.16"/>
    <n v="420"/>
    <n v="0.90999999999996795"/>
    <n v="-2380.16"/>
  </r>
  <r>
    <x v="31"/>
    <d v="2016-07-05T00:00:00"/>
    <x v="0"/>
    <x v="1"/>
    <n v="2"/>
    <s v="易宝-现金贷"/>
    <n v="0"/>
    <n v="1360.08"/>
    <n v="0"/>
    <n v="0"/>
    <n v="1360.08"/>
    <n v="3690"/>
    <n v="520"/>
    <n v="-1360.08"/>
  </r>
  <r>
    <x v="31"/>
    <d v="2016-07-05T00:00:00"/>
    <x v="0"/>
    <x v="1"/>
    <n v="13"/>
    <s v="支付宝线下还款"/>
    <n v="0"/>
    <n v="1360.09"/>
    <n v="0"/>
    <n v="0"/>
    <n v="1360.09"/>
    <n v="720"/>
    <n v="480"/>
    <n v="-1360.09"/>
  </r>
  <r>
    <x v="31"/>
    <d v="2016-07-06T00:00:00"/>
    <x v="0"/>
    <x v="1"/>
    <n v="2"/>
    <s v="易宝-现金贷"/>
    <n v="0"/>
    <n v="2720.18"/>
    <n v="0"/>
    <n v="0"/>
    <n v="2720.18"/>
    <n v="6760"/>
    <n v="1060"/>
    <n v="-2720.18"/>
  </r>
  <r>
    <x v="31"/>
    <d v="2016-07-06T00:00:00"/>
    <x v="0"/>
    <x v="1"/>
    <n v="13"/>
    <s v="支付宝线下还款"/>
    <n v="0"/>
    <n v="680.04"/>
    <n v="0"/>
    <n v="0"/>
    <n v="680.04"/>
    <n v="120"/>
    <n v="99.96"/>
    <n v="-680.04"/>
  </r>
  <r>
    <x v="31"/>
    <d v="2016-07-07T00:00:00"/>
    <x v="0"/>
    <x v="1"/>
    <n v="13"/>
    <s v="支付宝线下还款"/>
    <n v="0"/>
    <n v="1363.44"/>
    <n v="0"/>
    <n v="0"/>
    <n v="1363.44"/>
    <n v="590"/>
    <n v="15.01"/>
    <n v="-1363.44"/>
  </r>
  <r>
    <x v="31"/>
    <d v="2016-07-08T00:00:00"/>
    <x v="0"/>
    <x v="1"/>
    <n v="2"/>
    <s v="易宝-现金贷"/>
    <n v="0"/>
    <n v="4080.26"/>
    <n v="0"/>
    <n v="0"/>
    <n v="4080.26"/>
    <n v="15930"/>
    <n v="1670"/>
    <n v="-4080.26"/>
  </r>
  <r>
    <x v="31"/>
    <d v="2016-07-08T00:00:00"/>
    <x v="0"/>
    <x v="1"/>
    <n v="13"/>
    <s v="支付宝线下还款"/>
    <n v="0"/>
    <n v="3400.22"/>
    <n v="0"/>
    <n v="0"/>
    <n v="3400.22"/>
    <n v="1560"/>
    <n v="1420"/>
    <n v="-3400.22"/>
  </r>
  <r>
    <x v="31"/>
    <d v="2016-07-10T00:00:00"/>
    <x v="0"/>
    <x v="1"/>
    <n v="13"/>
    <s v="支付宝线下还款"/>
    <n v="0"/>
    <n v="4080.26"/>
    <n v="0"/>
    <n v="2040.13"/>
    <n v="2040.13"/>
    <n v="870"/>
    <n v="869.96"/>
    <n v="-4080.26"/>
  </r>
  <r>
    <x v="31"/>
    <d v="2016-07-14T00:00:00"/>
    <x v="0"/>
    <x v="1"/>
    <n v="13"/>
    <s v="支付宝线下还款"/>
    <n v="0"/>
    <n v="3060.2"/>
    <n v="0"/>
    <n v="1020.07"/>
    <n v="2040.13"/>
    <n v="630"/>
    <n v="370.81"/>
    <n v="-3060.2"/>
  </r>
  <r>
    <x v="31"/>
    <d v="2016-07-18T00:00:00"/>
    <x v="0"/>
    <x v="1"/>
    <n v="2"/>
    <s v="易宝-现金贷"/>
    <n v="0"/>
    <n v="13940.91"/>
    <n v="0"/>
    <n v="0"/>
    <n v="13940.91"/>
    <n v="3470"/>
    <n v="1636.67"/>
    <n v="-13940.91"/>
  </r>
  <r>
    <x v="31"/>
    <d v="2016-07-18T00:00:00"/>
    <x v="0"/>
    <x v="1"/>
    <n v="13"/>
    <s v="支付宝线下还款"/>
    <n v="0"/>
    <n v="3360.09"/>
    <n v="0"/>
    <n v="0"/>
    <n v="3360.09"/>
    <n v="459.99"/>
    <n v="740"/>
    <n v="-3360.09"/>
  </r>
  <r>
    <x v="31"/>
    <d v="2016-07-19T00:00:00"/>
    <x v="0"/>
    <x v="1"/>
    <n v="2"/>
    <s v="易宝-现金贷"/>
    <n v="0"/>
    <n v="9180.6"/>
    <n v="0"/>
    <n v="0"/>
    <n v="9180.6"/>
    <n v="3550"/>
    <n v="1483.33"/>
    <n v="-9180.6"/>
  </r>
  <r>
    <x v="31"/>
    <d v="2016-07-19T00:00:00"/>
    <x v="0"/>
    <x v="1"/>
    <n v="13"/>
    <s v="支付宝线下还款"/>
    <n v="0"/>
    <n v="2760.31"/>
    <n v="0"/>
    <n v="0"/>
    <n v="2760.31"/>
    <n v="720"/>
    <n v="840.01"/>
    <n v="-2760.31"/>
  </r>
  <r>
    <x v="31"/>
    <d v="2016-07-20T00:00:00"/>
    <x v="0"/>
    <x v="1"/>
    <n v="13"/>
    <s v="支付宝线下还款"/>
    <n v="0"/>
    <n v="680.04"/>
    <n v="0"/>
    <n v="0"/>
    <n v="680.04"/>
    <n v="120"/>
    <n v="46.66"/>
    <n v="-680.04"/>
  </r>
  <r>
    <x v="31"/>
    <d v="2016-07-21T00:00:00"/>
    <x v="0"/>
    <x v="1"/>
    <n v="2"/>
    <s v="易宝-现金贷"/>
    <n v="0"/>
    <n v="14945.84"/>
    <n v="0"/>
    <n v="0"/>
    <n v="14945.84"/>
    <n v="3115"/>
    <n v="4560"/>
    <n v="-14945.84"/>
  </r>
  <r>
    <x v="31"/>
    <d v="2016-07-21T00:00:00"/>
    <x v="0"/>
    <x v="1"/>
    <n v="13"/>
    <s v="支付宝线下还款"/>
    <n v="0"/>
    <n v="2380.15"/>
    <n v="0"/>
    <n v="0"/>
    <n v="2380.15"/>
    <n v="450"/>
    <n v="189.96"/>
    <n v="-2380.15"/>
  </r>
  <r>
    <x v="31"/>
    <d v="2016-07-22T00:00:00"/>
    <x v="0"/>
    <x v="1"/>
    <n v="2"/>
    <s v="易宝-现金贷"/>
    <n v="0"/>
    <n v="7480.49"/>
    <n v="0"/>
    <n v="0"/>
    <n v="7480.49"/>
    <n v="3150"/>
    <n v="1793.33"/>
    <n v="-7480.49"/>
  </r>
  <r>
    <x v="31"/>
    <d v="2016-07-22T00:00:00"/>
    <x v="0"/>
    <x v="1"/>
    <n v="13"/>
    <s v="支付宝线下还款"/>
    <n v="0"/>
    <n v="5440.36"/>
    <n v="0"/>
    <n v="0"/>
    <n v="5440.36"/>
    <n v="1059.9100000000001"/>
    <n v="430.82"/>
    <n v="-5440.36"/>
  </r>
  <r>
    <x v="31"/>
    <d v="2016-07-23T00:00:00"/>
    <x v="0"/>
    <x v="1"/>
    <n v="2"/>
    <s v="易宝-现金贷"/>
    <n v="0"/>
    <n v="2040.13"/>
    <n v="0"/>
    <n v="0"/>
    <n v="2040.13"/>
    <n v="1740"/>
    <n v="293.33999999999997"/>
    <n v="-2040.13"/>
  </r>
  <r>
    <x v="31"/>
    <d v="2016-07-24T00:00:00"/>
    <x v="0"/>
    <x v="1"/>
    <n v="2"/>
    <s v="易宝-现金贷"/>
    <n v="0"/>
    <n v="1360.09"/>
    <n v="0"/>
    <n v="0"/>
    <n v="1360.09"/>
    <n v="1860"/>
    <n v="213.33"/>
    <n v="-1360.09"/>
  </r>
  <r>
    <x v="31"/>
    <d v="2016-07-24T00:00:00"/>
    <x v="0"/>
    <x v="1"/>
    <n v="13"/>
    <s v="支付宝线下还款"/>
    <n v="0"/>
    <n v="1360.09"/>
    <n v="0"/>
    <n v="0"/>
    <n v="1360.09"/>
    <n v="240"/>
    <n v="399.91"/>
    <n v="-1360.09"/>
  </r>
  <r>
    <x v="31"/>
    <d v="2016-07-25T00:00:00"/>
    <x v="0"/>
    <x v="1"/>
    <n v="2"/>
    <s v="易宝-现金贷"/>
    <n v="0"/>
    <n v="7480.48"/>
    <n v="0"/>
    <n v="1360.09"/>
    <n v="6120.39"/>
    <n v="3500"/>
    <n v="1093.33"/>
    <n v="-7480.48"/>
  </r>
  <r>
    <x v="31"/>
    <d v="2016-07-25T00:00:00"/>
    <x v="0"/>
    <x v="1"/>
    <n v="13"/>
    <s v="支付宝线下还款"/>
    <n v="0"/>
    <n v="3385.09"/>
    <n v="0"/>
    <n v="0"/>
    <n v="3385.09"/>
    <n v="255"/>
    <n v="500"/>
    <n v="-3385.09"/>
  </r>
  <r>
    <x v="31"/>
    <d v="2016-07-26T00:00:00"/>
    <x v="0"/>
    <x v="1"/>
    <n v="2"/>
    <s v="易宝-现金贷"/>
    <n v="0"/>
    <n v="4080.26"/>
    <n v="0"/>
    <n v="2040.13"/>
    <n v="2040.13"/>
    <n v="1780"/>
    <n v="293.33"/>
    <n v="-4080.26"/>
  </r>
  <r>
    <x v="31"/>
    <d v="2016-07-26T00:00:00"/>
    <x v="0"/>
    <x v="1"/>
    <n v="13"/>
    <s v="支付宝线下还款"/>
    <n v="0"/>
    <n v="1360.09"/>
    <n v="0"/>
    <n v="0"/>
    <n v="1360.09"/>
    <n v="240"/>
    <n v="0.91000000000002501"/>
    <n v="-1360.09"/>
  </r>
  <r>
    <x v="31"/>
    <d v="2016-07-27T00:00:00"/>
    <x v="0"/>
    <x v="1"/>
    <n v="2"/>
    <s v="易宝-现金贷"/>
    <n v="0"/>
    <n v="4080.26"/>
    <n v="0"/>
    <n v="680.04"/>
    <n v="3400.22"/>
    <n v="2750"/>
    <n v="613.33000000000004"/>
    <n v="-4080.26"/>
  </r>
  <r>
    <x v="31"/>
    <d v="2016-07-27T00:00:00"/>
    <x v="0"/>
    <x v="1"/>
    <n v="13"/>
    <s v="支付宝线下还款"/>
    <n v="0"/>
    <n v="2040.13"/>
    <n v="0"/>
    <n v="0"/>
    <n v="2040.13"/>
    <n v="360"/>
    <n v="100"/>
    <n v="-2040.13"/>
  </r>
  <r>
    <x v="31"/>
    <d v="2016-07-28T00:00:00"/>
    <x v="0"/>
    <x v="1"/>
    <n v="2"/>
    <s v="易宝-现金贷"/>
    <n v="0"/>
    <n v="680.04"/>
    <n v="0"/>
    <n v="0"/>
    <n v="680.04"/>
    <n v="1360"/>
    <n v="120"/>
    <n v="-680.04"/>
  </r>
  <r>
    <x v="31"/>
    <d v="2016-07-29T00:00:00"/>
    <x v="0"/>
    <x v="1"/>
    <n v="2"/>
    <s v="易宝-现金贷"/>
    <n v="0"/>
    <n v="2720.18"/>
    <n v="0"/>
    <n v="1360.09"/>
    <n v="1360.09"/>
    <n v="1470"/>
    <n v="306.67"/>
    <n v="-2720.18"/>
  </r>
  <r>
    <x v="31"/>
    <d v="2016-07-29T00:00:00"/>
    <x v="0"/>
    <x v="1"/>
    <n v="13"/>
    <s v="支付宝线下还款"/>
    <n v="0"/>
    <n v="3400.22"/>
    <n v="0"/>
    <n v="0"/>
    <n v="3400.22"/>
    <n v="480"/>
    <n v="0.87000000000000499"/>
    <n v="-3400.22"/>
  </r>
  <r>
    <x v="31"/>
    <d v="2016-07-30T00:00:00"/>
    <x v="0"/>
    <x v="1"/>
    <n v="2"/>
    <s v="易宝-现金贷"/>
    <n v="0"/>
    <n v="4760.3100000000004"/>
    <n v="0"/>
    <n v="0"/>
    <n v="4760.3100000000004"/>
    <n v="2530"/>
    <n v="1780"/>
    <n v="-4760.3100000000004"/>
  </r>
  <r>
    <x v="31"/>
    <d v="2016-08-01T00:00:00"/>
    <x v="0"/>
    <x v="2"/>
    <n v="2"/>
    <s v="易宝-现金贷"/>
    <n v="0"/>
    <n v="680.04"/>
    <n v="0"/>
    <n v="0"/>
    <n v="680.04"/>
    <n v="3960"/>
    <n v="173.33"/>
    <n v="-680.04"/>
  </r>
  <r>
    <x v="31"/>
    <d v="2016-08-01T00:00:00"/>
    <x v="0"/>
    <x v="2"/>
    <n v="13"/>
    <s v="支付宝线下还款"/>
    <n v="0"/>
    <n v="5740.36"/>
    <n v="0"/>
    <n v="0"/>
    <n v="5740.36"/>
    <n v="400"/>
    <n v="0.91000000000002501"/>
    <n v="-5740.36"/>
  </r>
  <r>
    <x v="31"/>
    <d v="2016-08-02T00:00:00"/>
    <x v="0"/>
    <x v="2"/>
    <n v="2"/>
    <s v="易宝-现金贷"/>
    <n v="0"/>
    <n v="2040.13"/>
    <n v="0"/>
    <n v="0"/>
    <n v="2040.13"/>
    <n v="4660"/>
    <n v="540"/>
    <n v="-2040.13"/>
  </r>
  <r>
    <x v="31"/>
    <d v="2016-08-02T00:00:00"/>
    <x v="0"/>
    <x v="2"/>
    <n v="13"/>
    <s v="支付宝线下还款"/>
    <n v="0"/>
    <n v="680.04"/>
    <n v="0"/>
    <n v="0"/>
    <n v="680.04"/>
    <n v="120"/>
    <n v="9.9999999999909103E-3"/>
    <n v="-680.04"/>
  </r>
  <r>
    <x v="31"/>
    <d v="2016-08-03T00:00:00"/>
    <x v="0"/>
    <x v="2"/>
    <n v="13"/>
    <s v="支付宝线下还款"/>
    <n v="0"/>
    <n v="2380.15"/>
    <n v="0"/>
    <n v="0"/>
    <n v="2380.15"/>
    <n v="350"/>
    <n v="0.96000000000000796"/>
    <n v="-2380.15"/>
  </r>
  <r>
    <x v="31"/>
    <d v="2016-08-04T00:00:00"/>
    <x v="0"/>
    <x v="2"/>
    <n v="2"/>
    <s v="易宝-现金贷"/>
    <n v="0"/>
    <n v="1360.09"/>
    <n v="0"/>
    <n v="0"/>
    <n v="1360.09"/>
    <n v="3600"/>
    <n v="293.33"/>
    <n v="-1360.09"/>
  </r>
  <r>
    <x v="31"/>
    <d v="2016-08-04T00:00:00"/>
    <x v="0"/>
    <x v="2"/>
    <n v="13"/>
    <s v="支付宝线下还款"/>
    <n v="0"/>
    <n v="683.4"/>
    <n v="0"/>
    <n v="0"/>
    <n v="683.4"/>
    <n v="150"/>
    <n v="0"/>
    <n v="-683.4"/>
  </r>
  <r>
    <x v="31"/>
    <d v="2016-08-05T00:00:00"/>
    <x v="0"/>
    <x v="2"/>
    <n v="2"/>
    <s v="易宝-现金贷"/>
    <n v="0"/>
    <n v="4420.29"/>
    <n v="0"/>
    <n v="0"/>
    <n v="4420.29"/>
    <n v="6370"/>
    <n v="1250"/>
    <n v="-4420.29"/>
  </r>
  <r>
    <x v="31"/>
    <d v="2016-08-06T00:00:00"/>
    <x v="0"/>
    <x v="2"/>
    <n v="2"/>
    <s v="易宝-现金贷"/>
    <n v="0"/>
    <n v="2720.18"/>
    <n v="0"/>
    <n v="0"/>
    <n v="2720.18"/>
    <n v="6060"/>
    <n v="1546.67"/>
    <n v="-2720.18"/>
  </r>
  <r>
    <x v="31"/>
    <d v="2016-08-07T00:00:00"/>
    <x v="0"/>
    <x v="2"/>
    <n v="2"/>
    <s v="易宝-现金贷"/>
    <n v="0"/>
    <n v="1360.08"/>
    <n v="0"/>
    <n v="0"/>
    <n v="1360.08"/>
    <n v="6520"/>
    <n v="353.34"/>
    <n v="-1360.08"/>
  </r>
  <r>
    <x v="31"/>
    <d v="2016-08-07T00:00:00"/>
    <x v="0"/>
    <x v="2"/>
    <n v="13"/>
    <s v="支付宝线下还款"/>
    <n v="0"/>
    <n v="2040.13"/>
    <n v="0"/>
    <n v="0"/>
    <n v="2040.13"/>
    <n v="480"/>
    <n v="620"/>
    <n v="-2040.13"/>
  </r>
  <r>
    <x v="31"/>
    <d v="2016-08-08T00:00:00"/>
    <x v="0"/>
    <x v="2"/>
    <n v="2"/>
    <s v="易宝-现金贷"/>
    <n v="0"/>
    <n v="1360.09"/>
    <n v="0"/>
    <n v="0"/>
    <n v="1360.09"/>
    <n v="11240"/>
    <n v="440"/>
    <n v="-1360.09"/>
  </r>
  <r>
    <x v="31"/>
    <d v="2016-08-08T00:00:00"/>
    <x v="0"/>
    <x v="2"/>
    <n v="13"/>
    <s v="支付宝线下还款"/>
    <n v="0"/>
    <n v="1360.08"/>
    <n v="0"/>
    <n v="0"/>
    <n v="1360.08"/>
    <n v="380"/>
    <n v="20.32"/>
    <n v="-1360.08"/>
  </r>
  <r>
    <x v="31"/>
    <d v="2016-08-11T00:00:00"/>
    <x v="0"/>
    <x v="2"/>
    <n v="13"/>
    <s v="支付宝线下还款"/>
    <n v="0"/>
    <n v="7480.49"/>
    <n v="0"/>
    <n v="2720.18"/>
    <n v="4760.3100000000004"/>
    <n v="1390"/>
    <n v="28.82"/>
    <n v="-7480.49"/>
  </r>
  <r>
    <x v="31"/>
    <d v="2016-08-17T00:00:00"/>
    <x v="0"/>
    <x v="2"/>
    <n v="13"/>
    <s v="支付宝线下还款"/>
    <n v="0"/>
    <n v="7160.53"/>
    <n v="0"/>
    <n v="0"/>
    <n v="7160.53"/>
    <n v="1439.91"/>
    <n v="1359.95"/>
    <n v="-7160.53"/>
  </r>
  <r>
    <x v="31"/>
    <d v="2016-08-18T00:00:00"/>
    <x v="0"/>
    <x v="2"/>
    <n v="2"/>
    <s v="易宝-现金贷"/>
    <n v="0"/>
    <n v="6800.43"/>
    <n v="0"/>
    <n v="0"/>
    <n v="6800.43"/>
    <n v="1170"/>
    <n v="646.66999999999996"/>
    <n v="-6800.43"/>
  </r>
  <r>
    <x v="31"/>
    <d v="2016-08-18T00:00:00"/>
    <x v="0"/>
    <x v="2"/>
    <n v="13"/>
    <s v="支付宝线下还款"/>
    <n v="0"/>
    <n v="5440.36"/>
    <n v="0"/>
    <n v="0"/>
    <n v="5440.36"/>
    <n v="640"/>
    <n v="743.24"/>
    <n v="-5440.36"/>
  </r>
  <r>
    <x v="31"/>
    <d v="2016-08-19T00:00:00"/>
    <x v="0"/>
    <x v="2"/>
    <n v="2"/>
    <s v="易宝-现金贷"/>
    <n v="0"/>
    <n v="6120.39"/>
    <n v="0"/>
    <n v="0"/>
    <n v="6120.39"/>
    <n v="1110"/>
    <n v="673.35"/>
    <n v="-6120.39"/>
  </r>
  <r>
    <x v="31"/>
    <d v="2016-08-19T00:00:00"/>
    <x v="0"/>
    <x v="2"/>
    <n v="13"/>
    <s v="支付宝线下还款"/>
    <n v="0"/>
    <n v="1360.09"/>
    <n v="0"/>
    <n v="0"/>
    <n v="1360.09"/>
    <n v="80"/>
    <n v="66.67"/>
    <n v="-1360.09"/>
  </r>
  <r>
    <x v="31"/>
    <d v="2016-08-20T00:00:00"/>
    <x v="0"/>
    <x v="2"/>
    <n v="2"/>
    <s v="易宝-现金贷"/>
    <n v="0"/>
    <n v="4080.26"/>
    <n v="0"/>
    <n v="0"/>
    <n v="4080.26"/>
    <n v="780"/>
    <n v="730"/>
    <n v="-4080.26"/>
  </r>
  <r>
    <x v="31"/>
    <d v="2016-08-20T00:00:00"/>
    <x v="0"/>
    <x v="2"/>
    <n v="6"/>
    <s v="微信支付-现金贷"/>
    <n v="0"/>
    <n v="1360.08"/>
    <n v="0"/>
    <n v="0"/>
    <n v="1360.08"/>
    <n v="240"/>
    <n v="336.67"/>
    <n v="-1360.08"/>
  </r>
  <r>
    <x v="31"/>
    <d v="2016-08-21T00:00:00"/>
    <x v="0"/>
    <x v="2"/>
    <n v="2"/>
    <s v="易宝-现金贷"/>
    <n v="0"/>
    <n v="4080.26"/>
    <n v="0"/>
    <n v="0"/>
    <n v="4080.26"/>
    <n v="480"/>
    <n v="920"/>
    <n v="-4080.26"/>
  </r>
  <r>
    <x v="31"/>
    <d v="2016-08-22T00:00:00"/>
    <x v="0"/>
    <x v="2"/>
    <n v="2"/>
    <s v="易宝-现金贷"/>
    <n v="0"/>
    <n v="1360.09"/>
    <n v="0"/>
    <n v="0"/>
    <n v="1360.09"/>
    <n v="240"/>
    <n v="100"/>
    <n v="-1360.09"/>
  </r>
  <r>
    <x v="31"/>
    <d v="2016-08-22T00:00:00"/>
    <x v="0"/>
    <x v="2"/>
    <n v="6"/>
    <s v="微信支付-现金贷"/>
    <n v="0"/>
    <n v="1360.08"/>
    <n v="0"/>
    <n v="0"/>
    <n v="1360.08"/>
    <n v="300"/>
    <n v="316.66000000000003"/>
    <n v="-1360.08"/>
  </r>
  <r>
    <x v="31"/>
    <d v="2016-08-23T00:00:00"/>
    <x v="0"/>
    <x v="2"/>
    <n v="2"/>
    <s v="易宝-现金贷"/>
    <n v="0"/>
    <n v="7480.49"/>
    <n v="0"/>
    <n v="0"/>
    <n v="7480.49"/>
    <n v="1200"/>
    <n v="1086.67"/>
    <n v="-7480.49"/>
  </r>
  <r>
    <x v="31"/>
    <d v="2016-08-24T00:00:00"/>
    <x v="0"/>
    <x v="2"/>
    <n v="2"/>
    <s v="易宝-现金贷"/>
    <n v="0"/>
    <n v="1360.09"/>
    <n v="0"/>
    <n v="0"/>
    <n v="1360.09"/>
    <n v="240"/>
    <n v="140"/>
    <n v="-1360.09"/>
  </r>
  <r>
    <x v="31"/>
    <d v="2016-08-25T00:00:00"/>
    <x v="0"/>
    <x v="2"/>
    <n v="2"/>
    <s v="易宝-现金贷"/>
    <n v="0"/>
    <n v="3060.2"/>
    <n v="0"/>
    <n v="0"/>
    <n v="3060.2"/>
    <n v="540"/>
    <n v="258.33"/>
    <n v="-3060.2"/>
  </r>
  <r>
    <x v="31"/>
    <d v="2016-08-25T00:00:00"/>
    <x v="0"/>
    <x v="2"/>
    <n v="6"/>
    <s v="微信支付-现金贷"/>
    <n v="0"/>
    <n v="2040.13"/>
    <n v="0"/>
    <n v="0"/>
    <n v="2040.13"/>
    <n v="240"/>
    <n v="210"/>
    <n v="-2040.13"/>
  </r>
  <r>
    <x v="31"/>
    <d v="2016-08-25T00:00:00"/>
    <x v="0"/>
    <x v="2"/>
    <n v="13"/>
    <s v="支付宝线下还款"/>
    <n v="0"/>
    <n v="1360.09"/>
    <n v="0"/>
    <n v="0"/>
    <n v="1360.09"/>
    <n v="80"/>
    <n v="0"/>
    <n v="-1360.09"/>
  </r>
  <r>
    <x v="31"/>
    <d v="2016-08-26T00:00:00"/>
    <x v="0"/>
    <x v="2"/>
    <n v="2"/>
    <s v="易宝-现金贷"/>
    <n v="0"/>
    <n v="4080.27"/>
    <n v="0"/>
    <n v="0"/>
    <n v="4080.27"/>
    <n v="720"/>
    <n v="440"/>
    <n v="-4080.27"/>
  </r>
  <r>
    <x v="31"/>
    <d v="2016-08-26T00:00:00"/>
    <x v="0"/>
    <x v="2"/>
    <n v="6"/>
    <s v="微信支付-现金贷"/>
    <n v="0"/>
    <n v="3060.2"/>
    <n v="0"/>
    <n v="0"/>
    <n v="3060.2"/>
    <n v="440"/>
    <n v="153.33000000000001"/>
    <n v="-3060.2"/>
  </r>
  <r>
    <x v="31"/>
    <d v="2016-08-27T00:00:00"/>
    <x v="0"/>
    <x v="2"/>
    <n v="2"/>
    <s v="易宝-现金贷"/>
    <n v="0"/>
    <n v="2040.13"/>
    <n v="0"/>
    <n v="0"/>
    <n v="2040.13"/>
    <n v="360"/>
    <n v="193.33"/>
    <n v="-2040.13"/>
  </r>
  <r>
    <x v="31"/>
    <d v="2016-08-28T00:00:00"/>
    <x v="0"/>
    <x v="2"/>
    <n v="13"/>
    <s v="支付宝线下还款"/>
    <n v="0"/>
    <n v="680.04"/>
    <n v="0"/>
    <n v="0"/>
    <n v="680.04"/>
    <n v="120"/>
    <n v="63.33"/>
    <n v="-680.04"/>
  </r>
  <r>
    <x v="31"/>
    <d v="2016-08-29T00:00:00"/>
    <x v="0"/>
    <x v="2"/>
    <n v="2"/>
    <s v="易宝-现金贷"/>
    <n v="0"/>
    <n v="1360.09"/>
    <n v="0"/>
    <n v="0"/>
    <n v="1360.09"/>
    <n v="240"/>
    <n v="140"/>
    <n v="-1360.09"/>
  </r>
  <r>
    <x v="31"/>
    <d v="2016-08-30T00:00:00"/>
    <x v="0"/>
    <x v="2"/>
    <n v="2"/>
    <s v="易宝-现金贷"/>
    <n v="0"/>
    <n v="2720.18"/>
    <n v="0"/>
    <n v="0"/>
    <n v="2720.18"/>
    <n v="480"/>
    <n v="326.67"/>
    <n v="-2720.18"/>
  </r>
  <r>
    <x v="31"/>
    <d v="2016-08-30T00:00:00"/>
    <x v="0"/>
    <x v="2"/>
    <n v="6"/>
    <s v="微信支付-现金贷"/>
    <n v="0"/>
    <n v="1360.09"/>
    <n v="0"/>
    <n v="0"/>
    <n v="1360.09"/>
    <n v="240"/>
    <n v="0"/>
    <n v="-1360.09"/>
  </r>
  <r>
    <x v="31"/>
    <d v="2016-08-31T00:00:00"/>
    <x v="0"/>
    <x v="2"/>
    <n v="2"/>
    <s v="易宝-现金贷"/>
    <n v="0"/>
    <n v="1360.09"/>
    <n v="0"/>
    <n v="0"/>
    <n v="1360.09"/>
    <n v="240"/>
    <n v="186.67"/>
    <n v="-1360.09"/>
  </r>
  <r>
    <x v="31"/>
    <d v="2016-08-31T00:00:00"/>
    <x v="0"/>
    <x v="2"/>
    <n v="6"/>
    <s v="微信支付-现金贷"/>
    <n v="0"/>
    <n v="680.04"/>
    <n v="0"/>
    <n v="0"/>
    <n v="680.04"/>
    <n v="150"/>
    <n v="80"/>
    <n v="-680.04"/>
  </r>
  <r>
    <x v="31"/>
    <d v="2016-08-31T00:00:00"/>
    <x v="0"/>
    <x v="2"/>
    <n v="13"/>
    <s v="支付宝线下还款"/>
    <n v="0"/>
    <n v="1020.07"/>
    <n v="0"/>
    <n v="0"/>
    <n v="1020.07"/>
    <n v="180"/>
    <n v="105"/>
    <n v="-1020.07"/>
  </r>
  <r>
    <x v="31"/>
    <d v="2016-09-01T00:00:00"/>
    <x v="0"/>
    <x v="3"/>
    <n v="2"/>
    <s v="易宝-现金贷"/>
    <n v="0"/>
    <n v="9520.6200000000008"/>
    <n v="0"/>
    <n v="0"/>
    <n v="9520.6200000000008"/>
    <n v="1430"/>
    <n v="1240.01"/>
    <n v="-9520.6200000000008"/>
  </r>
  <r>
    <x v="31"/>
    <d v="2016-09-01T00:00:00"/>
    <x v="0"/>
    <x v="3"/>
    <n v="6"/>
    <s v="微信支付-现金贷"/>
    <n v="0"/>
    <n v="680.04"/>
    <n v="0"/>
    <n v="0"/>
    <n v="680.04"/>
    <n v="150"/>
    <n v="23.33"/>
    <n v="-680.04"/>
  </r>
  <r>
    <x v="31"/>
    <d v="2016-09-02T00:00:00"/>
    <x v="0"/>
    <x v="3"/>
    <n v="2"/>
    <s v="易宝-现金贷"/>
    <n v="0"/>
    <n v="4763.66"/>
    <n v="0"/>
    <n v="0"/>
    <n v="4763.66"/>
    <n v="630"/>
    <n v="439.74"/>
    <n v="-4763.66"/>
  </r>
  <r>
    <x v="31"/>
    <d v="2016-09-02T00:00:00"/>
    <x v="0"/>
    <x v="3"/>
    <n v="6"/>
    <s v="微信支付-现金贷"/>
    <n v="0"/>
    <n v="1360.09"/>
    <n v="0"/>
    <n v="0"/>
    <n v="1360.09"/>
    <n v="240"/>
    <n v="0"/>
    <n v="-1360.09"/>
  </r>
  <r>
    <x v="31"/>
    <d v="2016-09-05T00:00:00"/>
    <x v="0"/>
    <x v="3"/>
    <n v="2"/>
    <s v="易宝-现金贷"/>
    <n v="0"/>
    <n v="2720.18"/>
    <n v="0"/>
    <n v="0"/>
    <n v="2720.18"/>
    <n v="320"/>
    <n v="420"/>
    <n v="-2720.18"/>
  </r>
  <r>
    <x v="31"/>
    <d v="2016-09-05T00:00:00"/>
    <x v="0"/>
    <x v="3"/>
    <n v="6"/>
    <s v="微信支付-现金贷"/>
    <n v="0"/>
    <n v="2040.13"/>
    <n v="0"/>
    <n v="0"/>
    <n v="2040.13"/>
    <n v="240"/>
    <n v="0"/>
    <n v="-2040.13"/>
  </r>
  <r>
    <x v="31"/>
    <d v="2016-09-05T00:00:00"/>
    <x v="0"/>
    <x v="3"/>
    <n v="13"/>
    <s v="支付宝线下还款"/>
    <n v="0"/>
    <n v="1360.09"/>
    <n v="0"/>
    <n v="0"/>
    <n v="1360.09"/>
    <n v="240"/>
    <n v="599.91"/>
    <n v="-1360.09"/>
  </r>
  <r>
    <x v="31"/>
    <d v="2016-09-06T00:00:00"/>
    <x v="0"/>
    <x v="3"/>
    <n v="2"/>
    <s v="易宝-现金贷"/>
    <n v="0"/>
    <n v="2720.18"/>
    <n v="0"/>
    <n v="0"/>
    <n v="2720.18"/>
    <n v="480"/>
    <n v="413.34"/>
    <n v="-2720.18"/>
  </r>
  <r>
    <x v="31"/>
    <d v="2016-09-07T00:00:00"/>
    <x v="0"/>
    <x v="3"/>
    <n v="2"/>
    <s v="易宝-现金贷"/>
    <n v="0"/>
    <n v="2040.13"/>
    <n v="0"/>
    <n v="0"/>
    <n v="2040.13"/>
    <n v="360"/>
    <n v="336.66"/>
    <n v="-2040.13"/>
  </r>
  <r>
    <x v="31"/>
    <d v="2016-09-08T00:00:00"/>
    <x v="0"/>
    <x v="3"/>
    <n v="2"/>
    <s v="易宝-现金贷"/>
    <n v="0"/>
    <n v="680.04"/>
    <n v="0"/>
    <n v="0"/>
    <n v="680.04"/>
    <n v="120"/>
    <n v="116.67"/>
    <n v="-680.04"/>
  </r>
  <r>
    <x v="31"/>
    <d v="2016-09-09T00:00:00"/>
    <x v="0"/>
    <x v="3"/>
    <n v="2"/>
    <s v="易宝-现金贷"/>
    <n v="0"/>
    <n v="680.04"/>
    <n v="0"/>
    <n v="0"/>
    <n v="680.04"/>
    <n v="150"/>
    <n v="110"/>
    <n v="-680.04"/>
  </r>
  <r>
    <x v="31"/>
    <d v="2016-09-10T00:00:00"/>
    <x v="0"/>
    <x v="3"/>
    <n v="6"/>
    <s v="微信支付-现金贷"/>
    <n v="0"/>
    <n v="1360.09"/>
    <n v="0"/>
    <n v="0"/>
    <n v="1360.09"/>
    <n v="240"/>
    <n v="253.33"/>
    <n v="-1360.09"/>
  </r>
  <r>
    <x v="31"/>
    <d v="2016-09-12T00:00:00"/>
    <x v="0"/>
    <x v="3"/>
    <n v="2"/>
    <s v="易宝-现金贷"/>
    <n v="0"/>
    <n v="2720.18"/>
    <n v="0"/>
    <n v="0"/>
    <n v="2720.18"/>
    <n v="480"/>
    <n v="246.67"/>
    <n v="-2720.18"/>
  </r>
  <r>
    <x v="31"/>
    <d v="2016-09-14T00:00:00"/>
    <x v="0"/>
    <x v="3"/>
    <n v="13"/>
    <s v="支付宝线下还款"/>
    <n v="0"/>
    <n v="2720.18"/>
    <n v="0"/>
    <n v="0"/>
    <n v="2720.18"/>
    <n v="480"/>
    <n v="0"/>
    <n v="-2720.18"/>
  </r>
  <r>
    <x v="31"/>
    <d v="2016-09-18T00:00:00"/>
    <x v="0"/>
    <x v="3"/>
    <n v="13"/>
    <s v="支付宝线下还款"/>
    <n v="0"/>
    <n v="1360.09"/>
    <n v="0"/>
    <n v="0"/>
    <n v="1360.09"/>
    <n v="240"/>
    <n v="9.9100000000000197"/>
    <n v="-1360.09"/>
  </r>
  <r>
    <x v="31"/>
    <d v="2016-09-25T00:00:00"/>
    <x v="0"/>
    <x v="3"/>
    <n v="2"/>
    <s v="易宝-现金贷"/>
    <n v="0"/>
    <n v="1360.09"/>
    <n v="0"/>
    <n v="0"/>
    <n v="1360.09"/>
    <n v="80"/>
    <n v="300"/>
    <n v="-1360.09"/>
  </r>
  <r>
    <x v="31"/>
    <d v="2016-09-27T00:00:00"/>
    <x v="0"/>
    <x v="3"/>
    <n v="2"/>
    <s v="易宝-现金贷"/>
    <n v="0"/>
    <n v="2720.18"/>
    <n v="0"/>
    <n v="0"/>
    <n v="2720.18"/>
    <n v="160"/>
    <n v="1433.33"/>
    <n v="-2720.18"/>
  </r>
  <r>
    <x v="31"/>
    <d v="2016-10-10T00:00:00"/>
    <x v="0"/>
    <x v="4"/>
    <n v="2"/>
    <s v="易宝-现金贷"/>
    <n v="0"/>
    <n v="1360.08"/>
    <n v="0"/>
    <n v="0"/>
    <n v="1360.08"/>
    <n v="300"/>
    <n v="980"/>
    <n v="-1360.08"/>
  </r>
  <r>
    <x v="31"/>
    <d v="2016-10-14T00:00:00"/>
    <x v="0"/>
    <x v="4"/>
    <n v="2"/>
    <s v="易宝-现金贷"/>
    <n v="0"/>
    <n v="1360.09"/>
    <n v="0"/>
    <n v="0"/>
    <n v="1360.09"/>
    <n v="240"/>
    <n v="473.33"/>
    <n v="-1360.09"/>
  </r>
  <r>
    <x v="31"/>
    <d v="2016-11-09T00:00:00"/>
    <x v="0"/>
    <x v="5"/>
    <n v="6"/>
    <s v="微信支付-现金贷"/>
    <n v="0"/>
    <n v="6120.39"/>
    <n v="0"/>
    <n v="0"/>
    <n v="6120.39"/>
    <n v="720"/>
    <n v="1659.61"/>
    <n v="-6120.39"/>
  </r>
  <r>
    <x v="31"/>
    <d v="2016-04-17T00:00:00"/>
    <x v="0"/>
    <x v="11"/>
    <n v="1"/>
    <s v="易联"/>
    <n v="0"/>
    <n v="1700.11"/>
    <n v="0"/>
    <n v="1700.11"/>
    <n v="0"/>
    <n v="0"/>
    <n v="0"/>
    <n v="-1700.11"/>
  </r>
  <r>
    <x v="31"/>
    <d v="2016-05-13T00:00:00"/>
    <x v="0"/>
    <x v="7"/>
    <n v="2"/>
    <s v="易宝-现金贷"/>
    <n v="0"/>
    <n v="2720.18"/>
    <n v="0"/>
    <n v="2720.18"/>
    <n v="0"/>
    <n v="0"/>
    <n v="0"/>
    <n v="-2720.18"/>
  </r>
  <r>
    <x v="31"/>
    <d v="2016-05-17T00:00:00"/>
    <x v="0"/>
    <x v="7"/>
    <n v="2"/>
    <s v="易宝-现金贷"/>
    <n v="0"/>
    <n v="1020.07"/>
    <n v="0"/>
    <n v="1020.07"/>
    <n v="0"/>
    <n v="3580"/>
    <n v="0"/>
    <n v="-1020.07"/>
  </r>
  <r>
    <x v="31"/>
    <d v="2016-05-29T00:00:00"/>
    <x v="0"/>
    <x v="7"/>
    <n v="2"/>
    <s v="易宝-现金贷"/>
    <n v="0"/>
    <n v="1360.09"/>
    <n v="0"/>
    <n v="1360.09"/>
    <n v="0"/>
    <n v="1825"/>
    <n v="0"/>
    <n v="-1360.09"/>
  </r>
  <r>
    <x v="31"/>
    <d v="2016-05-31T00:00:00"/>
    <x v="0"/>
    <x v="7"/>
    <n v="2"/>
    <s v="易宝-现金贷"/>
    <n v="0"/>
    <n v="1012.5"/>
    <n v="0"/>
    <n v="1012.5"/>
    <n v="0"/>
    <n v="1222.5"/>
    <n v="0"/>
    <n v="-1012.5"/>
  </r>
  <r>
    <x v="31"/>
    <d v="2016-06-03T00:00:00"/>
    <x v="0"/>
    <x v="0"/>
    <n v="2"/>
    <s v="易宝-现金贷"/>
    <n v="0"/>
    <n v="5062.5"/>
    <n v="0"/>
    <n v="5062.5"/>
    <n v="0"/>
    <n v="5170"/>
    <n v="0"/>
    <n v="-5062.5"/>
  </r>
  <r>
    <x v="31"/>
    <d v="2016-06-09T00:00:00"/>
    <x v="0"/>
    <x v="0"/>
    <n v="13"/>
    <s v="支付宝线下还款"/>
    <n v="0"/>
    <n v="1360.09"/>
    <n v="0"/>
    <n v="1360.09"/>
    <n v="0"/>
    <n v="0"/>
    <n v="0"/>
    <n v="-1360.09"/>
  </r>
  <r>
    <x v="31"/>
    <d v="2016-06-11T00:00:00"/>
    <x v="0"/>
    <x v="0"/>
    <n v="13"/>
    <s v="支付宝线下还款"/>
    <n v="0"/>
    <n v="2040.13"/>
    <n v="0"/>
    <n v="2040.13"/>
    <n v="0"/>
    <n v="479.97"/>
    <n v="0.90999999999999703"/>
    <n v="-2040.13"/>
  </r>
  <r>
    <x v="31"/>
    <d v="2016-06-25T00:00:00"/>
    <x v="0"/>
    <x v="0"/>
    <n v="2"/>
    <s v="易宝-现金贷"/>
    <n v="0"/>
    <n v="1360.09"/>
    <n v="0"/>
    <n v="1360.09"/>
    <n v="0"/>
    <n v="1220"/>
    <n v="0"/>
    <n v="-1360.09"/>
  </r>
  <r>
    <x v="31"/>
    <d v="2016-07-09T00:00:00"/>
    <x v="0"/>
    <x v="1"/>
    <n v="13"/>
    <s v="支付宝线下还款"/>
    <n v="0"/>
    <n v="6800.44"/>
    <n v="0"/>
    <n v="6800.44"/>
    <n v="0"/>
    <n v="0"/>
    <n v="0"/>
    <n v="-6800.44"/>
  </r>
  <r>
    <x v="31"/>
    <d v="2016-07-16T00:00:00"/>
    <x v="0"/>
    <x v="1"/>
    <n v="13"/>
    <s v="支付宝线下还款"/>
    <n v="0"/>
    <n v="2720.18"/>
    <n v="0"/>
    <n v="2720.18"/>
    <n v="0"/>
    <n v="0"/>
    <n v="0"/>
    <n v="-2720.18"/>
  </r>
  <r>
    <x v="31"/>
    <d v="2016-08-13T00:00:00"/>
    <x v="0"/>
    <x v="2"/>
    <n v="13"/>
    <s v="支付宝线下还款"/>
    <n v="0"/>
    <n v="6080.27"/>
    <n v="0"/>
    <n v="6080.27"/>
    <n v="0"/>
    <n v="180"/>
    <n v="0.93"/>
    <n v="-6080.27"/>
  </r>
  <r>
    <x v="31"/>
    <d v="2016-08-14T00:00:00"/>
    <x v="0"/>
    <x v="2"/>
    <n v="13"/>
    <s v="支付宝线下还款"/>
    <n v="0"/>
    <n v="1020.07"/>
    <n v="0"/>
    <n v="1020.07"/>
    <n v="0"/>
    <n v="0"/>
    <n v="0"/>
    <n v="-1020.07"/>
  </r>
  <r>
    <x v="31"/>
    <d v="2016-04-10T00:00:00"/>
    <x v="0"/>
    <x v="11"/>
    <n v="1"/>
    <s v="易联"/>
    <n v="0"/>
    <n v="0"/>
    <n v="0"/>
    <n v="0"/>
    <n v="0"/>
    <n v="180"/>
    <n v="0"/>
    <n v="0"/>
  </r>
  <r>
    <x v="31"/>
    <d v="2016-04-15T00:00:00"/>
    <x v="0"/>
    <x v="11"/>
    <n v="1"/>
    <s v="易联"/>
    <n v="0"/>
    <n v="0"/>
    <n v="0"/>
    <n v="0"/>
    <n v="0"/>
    <n v="120"/>
    <n v="0"/>
    <n v="0"/>
  </r>
  <r>
    <x v="31"/>
    <d v="2016-05-12T00:00:00"/>
    <x v="0"/>
    <x v="7"/>
    <n v="2"/>
    <s v="易宝-现金贷"/>
    <n v="0"/>
    <n v="0"/>
    <n v="0"/>
    <n v="0"/>
    <n v="0"/>
    <n v="480"/>
    <n v="0"/>
    <n v="0"/>
  </r>
  <r>
    <x v="31"/>
    <d v="2016-05-19T00:00:00"/>
    <x v="0"/>
    <x v="7"/>
    <n v="2"/>
    <s v="易宝-现金贷"/>
    <n v="0"/>
    <n v="0"/>
    <n v="0"/>
    <n v="0"/>
    <n v="0"/>
    <n v="1120"/>
    <n v="0"/>
    <n v="0"/>
  </r>
  <r>
    <x v="31"/>
    <d v="2016-05-20T00:00:00"/>
    <x v="0"/>
    <x v="7"/>
    <n v="2"/>
    <s v="易宝-现金贷"/>
    <n v="0"/>
    <n v="0"/>
    <n v="0"/>
    <n v="0"/>
    <n v="0"/>
    <n v="1167.5"/>
    <n v="0"/>
    <n v="0"/>
  </r>
  <r>
    <x v="31"/>
    <d v="2016-05-21T00:00:00"/>
    <x v="0"/>
    <x v="7"/>
    <n v="2"/>
    <s v="易宝-现金贷"/>
    <n v="0"/>
    <n v="0"/>
    <n v="0"/>
    <n v="0"/>
    <n v="0"/>
    <n v="360"/>
    <n v="0"/>
    <n v="0"/>
  </r>
  <r>
    <x v="31"/>
    <d v="2016-05-22T00:00:00"/>
    <x v="0"/>
    <x v="7"/>
    <n v="2"/>
    <s v="易宝-现金贷"/>
    <n v="0"/>
    <n v="0"/>
    <n v="0"/>
    <n v="0"/>
    <n v="0"/>
    <n v="720"/>
    <n v="0"/>
    <n v="0"/>
  </r>
  <r>
    <x v="31"/>
    <d v="2016-05-23T00:00:00"/>
    <x v="0"/>
    <x v="7"/>
    <n v="2"/>
    <s v="易宝-现金贷"/>
    <n v="0"/>
    <n v="0"/>
    <n v="0"/>
    <n v="0"/>
    <n v="0"/>
    <n v="3300"/>
    <n v="0"/>
    <n v="0"/>
  </r>
  <r>
    <x v="31"/>
    <d v="2016-05-24T00:00:00"/>
    <x v="0"/>
    <x v="7"/>
    <n v="2"/>
    <s v="易宝-现金贷"/>
    <n v="0"/>
    <n v="0"/>
    <n v="0"/>
    <n v="0"/>
    <n v="0"/>
    <n v="1930"/>
    <n v="0"/>
    <n v="0"/>
  </r>
  <r>
    <x v="31"/>
    <d v="2016-05-26T00:00:00"/>
    <x v="0"/>
    <x v="7"/>
    <n v="2"/>
    <s v="易宝-现金贷"/>
    <n v="0"/>
    <n v="0"/>
    <n v="0"/>
    <n v="0"/>
    <n v="0"/>
    <n v="1600"/>
    <n v="0"/>
    <n v="0"/>
  </r>
  <r>
    <x v="31"/>
    <d v="2016-05-26T00:00:00"/>
    <x v="0"/>
    <x v="7"/>
    <n v="13"/>
    <s v="支付宝线下还款"/>
    <n v="0"/>
    <n v="0"/>
    <n v="0"/>
    <n v="0"/>
    <n v="0"/>
    <n v="0"/>
    <n v="0"/>
    <n v="0"/>
  </r>
  <r>
    <x v="31"/>
    <d v="2016-05-30T00:00:00"/>
    <x v="0"/>
    <x v="7"/>
    <n v="2"/>
    <s v="易宝-现金贷"/>
    <n v="0"/>
    <n v="0"/>
    <n v="0"/>
    <n v="0"/>
    <n v="0"/>
    <n v="1230"/>
    <n v="0"/>
    <n v="0"/>
  </r>
  <r>
    <x v="31"/>
    <d v="2016-06-02T00:00:00"/>
    <x v="0"/>
    <x v="0"/>
    <n v="2"/>
    <s v="易宝-现金贷"/>
    <n v="0"/>
    <n v="0"/>
    <n v="0"/>
    <n v="0"/>
    <n v="0"/>
    <n v="4090"/>
    <n v="0"/>
    <n v="0"/>
  </r>
  <r>
    <x v="31"/>
    <d v="2016-06-05T00:00:00"/>
    <x v="0"/>
    <x v="0"/>
    <n v="2"/>
    <s v="易宝-现金贷"/>
    <n v="0"/>
    <n v="0"/>
    <n v="0"/>
    <n v="0"/>
    <n v="0"/>
    <n v="3910"/>
    <n v="0"/>
    <n v="0"/>
  </r>
  <r>
    <x v="31"/>
    <d v="2016-06-06T00:00:00"/>
    <x v="0"/>
    <x v="0"/>
    <n v="2"/>
    <s v="易宝-现金贷"/>
    <n v="0"/>
    <n v="0"/>
    <n v="0"/>
    <n v="0"/>
    <n v="0"/>
    <n v="9070"/>
    <n v="0"/>
    <n v="0"/>
  </r>
  <r>
    <x v="31"/>
    <d v="2016-06-06T00:00:00"/>
    <x v="0"/>
    <x v="0"/>
    <n v="13"/>
    <s v="支付宝线下还款"/>
    <n v="0"/>
    <n v="0"/>
    <n v="0"/>
    <n v="0"/>
    <n v="0"/>
    <n v="240"/>
    <n v="0"/>
    <n v="0"/>
  </r>
  <r>
    <x v="31"/>
    <d v="2016-06-07T00:00:00"/>
    <x v="0"/>
    <x v="0"/>
    <n v="2"/>
    <s v="易宝-现金贷"/>
    <n v="0"/>
    <n v="0"/>
    <n v="0"/>
    <n v="0"/>
    <n v="0"/>
    <n v="15720"/>
    <n v="0"/>
    <n v="0"/>
  </r>
  <r>
    <x v="31"/>
    <d v="2016-06-07T00:00:00"/>
    <x v="0"/>
    <x v="0"/>
    <n v="13"/>
    <s v="支付宝线下还款"/>
    <n v="0"/>
    <n v="0"/>
    <n v="0"/>
    <n v="0"/>
    <n v="0"/>
    <n v="240"/>
    <n v="0"/>
    <n v="0"/>
  </r>
  <r>
    <x v="31"/>
    <d v="2016-06-08T00:00:00"/>
    <x v="0"/>
    <x v="0"/>
    <n v="2"/>
    <s v="易宝-现金贷"/>
    <n v="0"/>
    <n v="0"/>
    <n v="0"/>
    <n v="0"/>
    <n v="0"/>
    <n v="19810"/>
    <n v="0"/>
    <n v="0"/>
  </r>
  <r>
    <x v="31"/>
    <d v="2016-06-08T00:00:00"/>
    <x v="0"/>
    <x v="0"/>
    <n v="13"/>
    <s v="支付宝线下还款"/>
    <n v="0"/>
    <n v="0"/>
    <n v="0"/>
    <n v="0"/>
    <n v="0"/>
    <n v="120"/>
    <n v="0"/>
    <n v="0"/>
  </r>
  <r>
    <x v="31"/>
    <d v="2016-07-04T00:00:00"/>
    <x v="0"/>
    <x v="1"/>
    <n v="2"/>
    <s v="易宝-现金贷"/>
    <n v="0"/>
    <n v="0"/>
    <n v="0"/>
    <n v="0"/>
    <n v="0"/>
    <n v="4390"/>
    <n v="0"/>
    <n v="0"/>
  </r>
  <r>
    <x v="31"/>
    <d v="2016-07-07T00:00:00"/>
    <x v="0"/>
    <x v="1"/>
    <n v="2"/>
    <s v="易宝-现金贷"/>
    <n v="0"/>
    <n v="0"/>
    <n v="0"/>
    <n v="0"/>
    <n v="0"/>
    <n v="7560"/>
    <n v="0"/>
    <n v="0"/>
  </r>
  <r>
    <x v="31"/>
    <d v="2016-07-31T00:00:00"/>
    <x v="0"/>
    <x v="1"/>
    <n v="2"/>
    <s v="易宝-现金贷"/>
    <n v="0"/>
    <n v="0"/>
    <n v="0"/>
    <n v="0"/>
    <n v="0"/>
    <n v="1300"/>
    <n v="0"/>
    <n v="0"/>
  </r>
  <r>
    <x v="31"/>
    <d v="2016-08-05T00:00:00"/>
    <x v="0"/>
    <x v="2"/>
    <n v="13"/>
    <s v="支付宝线下还款"/>
    <n v="0"/>
    <n v="0"/>
    <n v="0"/>
    <n v="0"/>
    <n v="0"/>
    <n v="15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数据透视表3" cacheId="0" applyNumberFormats="0" applyBorderFormats="0" applyFontFormats="0" applyPatternFormats="0" applyAlignmentFormats="0" applyWidthHeightFormats="1" dataCaption="值" updatedVersion="4" minRefreshableVersion="3" useAutoFormatting="1" itemPrintTitles="1" createdVersion="4" indent="0" outline="1" outlineData="1" multipleFieldFilters="0">
  <location ref="A3:W38" firstHeaderRow="1" firstDataRow="3" firstDataCol="1"/>
  <pivotFields count="14">
    <pivotField axis="axisRow" showAll="0">
      <items count="33">
        <item x="25"/>
        <item x="18"/>
        <item x="2"/>
        <item x="12"/>
        <item x="1"/>
        <item x="24"/>
        <item x="22"/>
        <item x="10"/>
        <item x="20"/>
        <item x="15"/>
        <item x="16"/>
        <item x="0"/>
        <item x="23"/>
        <item x="13"/>
        <item x="4"/>
        <item x="19"/>
        <item x="17"/>
        <item x="5"/>
        <item x="27"/>
        <item x="28"/>
        <item x="7"/>
        <item x="11"/>
        <item x="6"/>
        <item x="30"/>
        <item x="21"/>
        <item x="31"/>
        <item x="29"/>
        <item x="14"/>
        <item x="8"/>
        <item x="9"/>
        <item x="26"/>
        <item x="3"/>
        <item t="default"/>
      </items>
    </pivotField>
    <pivotField showAll="0"/>
    <pivotField axis="axisCol" showAll="0">
      <items count="4">
        <item x="1"/>
        <item x="0"/>
        <item m="1" x="2"/>
        <item t="default"/>
      </items>
    </pivotField>
    <pivotField axis="axisCol" showAll="0">
      <items count="13">
        <item x="8"/>
        <item x="9"/>
        <item x="10"/>
        <item x="11"/>
        <item x="7"/>
        <item x="0"/>
        <item x="1"/>
        <item x="2"/>
        <item x="3"/>
        <item x="4"/>
        <item x="5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0"/>
  </rowFields>
  <rowItems count="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 t="grand">
      <x/>
    </i>
  </rowItems>
  <colFields count="2">
    <field x="2"/>
    <field x="3"/>
  </colFields>
  <colItems count="22">
    <i>
      <x/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1"/>
    </i>
    <i t="grand">
      <x/>
    </i>
  </colItems>
  <dataFields count="1">
    <dataField name="求和项:每日赔付" fld="13" baseField="0" baseItem="0"/>
  </dataFields>
  <formats count="3">
    <format dxfId="2">
      <pivotArea collapsedLevelsAreSubtotals="1" fieldPosition="0">
        <references count="3">
          <reference field="0" count="27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</reference>
          <reference field="2" count="1" selected="0">
            <x v="1"/>
          </reference>
          <reference field="3" count="9" selected="0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">
      <pivotArea field="2" grandRow="1" outline="0" collapsedLevelsAreSubtotals="1" axis="axisCol" fieldPosition="0">
        <references count="1">
          <reference field="2" count="1" selected="0" defaultSubtotal="1">
            <x v="1"/>
          </reference>
        </references>
      </pivotArea>
    </format>
    <format dxfId="0">
      <pivotArea field="3" grandRow="1" outline="0" collapsedLevelsAreSubtotals="1" axis="axisCol" fieldPosition="1">
        <references count="2">
          <reference field="2" count="1" selected="0">
            <x v="1"/>
          </reference>
          <reference field="3" count="1" selected="0"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44"/>
  <sheetViews>
    <sheetView tabSelected="1" workbookViewId="0">
      <pane xSplit="4" ySplit="1" topLeftCell="G2" activePane="bottomRight" state="frozen"/>
      <selection activeCell="E14" sqref="E14"/>
      <selection pane="topRight" activeCell="E14" sqref="E14"/>
      <selection pane="bottomLeft" activeCell="E14" sqref="E14"/>
      <selection pane="bottomRight" activeCell="B8" sqref="B8"/>
    </sheetView>
  </sheetViews>
  <sheetFormatPr defaultColWidth="9" defaultRowHeight="14.4"/>
  <cols>
    <col min="1" max="1" width="8.88671875" customWidth="1"/>
    <col min="2" max="2" width="19.44140625" customWidth="1"/>
    <col min="3" max="3" width="6.77734375" style="6" customWidth="1"/>
    <col min="4" max="4" width="4.5546875" style="6" customWidth="1"/>
    <col min="6" max="6" width="20.5546875" customWidth="1"/>
    <col min="7" max="8" width="17.21875" style="7" customWidth="1"/>
    <col min="9" max="9" width="16.109375" style="7" customWidth="1"/>
    <col min="10" max="10" width="17.21875" style="7" customWidth="1"/>
    <col min="11" max="12" width="16.109375" style="7" customWidth="1"/>
    <col min="13" max="13" width="13.88671875" style="7" customWidth="1"/>
    <col min="14" max="14" width="16.88671875" style="7" customWidth="1"/>
    <col min="15" max="15" width="20" customWidth="1"/>
  </cols>
  <sheetData>
    <row r="1" spans="1:15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4" t="s">
        <v>13</v>
      </c>
      <c r="O1" s="7">
        <f>SUBTOTAL(9,H:H)</f>
        <v>2566416081.4799986</v>
      </c>
    </row>
    <row r="2" spans="1:15">
      <c r="A2" t="s">
        <v>14</v>
      </c>
      <c r="B2" s="5">
        <v>42532</v>
      </c>
      <c r="C2" s="6">
        <f>YEAR(B2)</f>
        <v>2016</v>
      </c>
      <c r="D2" s="6">
        <f>MONTH(B2)</f>
        <v>6</v>
      </c>
      <c r="E2">
        <v>2</v>
      </c>
      <c r="F2" t="s">
        <v>15</v>
      </c>
      <c r="G2" s="7">
        <v>3400222.52</v>
      </c>
      <c r="H2" s="7">
        <v>2641972.7400000198</v>
      </c>
      <c r="I2" s="7">
        <v>713366.59000000102</v>
      </c>
      <c r="J2" s="7">
        <v>1928606.1500000199</v>
      </c>
      <c r="K2" s="7">
        <v>0</v>
      </c>
      <c r="L2" s="7">
        <v>156920</v>
      </c>
      <c r="M2" s="7">
        <v>0</v>
      </c>
      <c r="N2" s="8">
        <f>G2-H2</f>
        <v>758249.77999998024</v>
      </c>
    </row>
    <row r="3" spans="1:15">
      <c r="A3" t="s">
        <v>14</v>
      </c>
      <c r="B3" s="5">
        <v>42533</v>
      </c>
      <c r="C3" s="6">
        <f t="shared" ref="C3:C66" si="0">YEAR(B3)</f>
        <v>2016</v>
      </c>
      <c r="D3" s="6">
        <f t="shared" ref="D3:D66" si="1">MONTH(B3)</f>
        <v>6</v>
      </c>
      <c r="E3">
        <v>2</v>
      </c>
      <c r="F3" t="s">
        <v>15</v>
      </c>
      <c r="G3" s="7">
        <v>3398176.14</v>
      </c>
      <c r="H3" s="7">
        <v>2773896.93000003</v>
      </c>
      <c r="I3" s="7">
        <v>768448.85000000196</v>
      </c>
      <c r="J3" s="7">
        <v>1855838.26000003</v>
      </c>
      <c r="K3" s="7">
        <v>149609.82</v>
      </c>
      <c r="L3" s="7">
        <v>128250</v>
      </c>
      <c r="M3" s="7">
        <v>6600</v>
      </c>
      <c r="N3" s="8">
        <f t="shared" ref="N3:N66" si="2">G3-H3</f>
        <v>624279.20999997016</v>
      </c>
    </row>
    <row r="4" spans="1:15">
      <c r="A4" t="s">
        <v>14</v>
      </c>
      <c r="B4" s="5">
        <v>42537</v>
      </c>
      <c r="C4" s="6">
        <f t="shared" si="0"/>
        <v>2016</v>
      </c>
      <c r="D4" s="6">
        <f t="shared" si="1"/>
        <v>6</v>
      </c>
      <c r="E4">
        <v>2</v>
      </c>
      <c r="F4" t="s">
        <v>15</v>
      </c>
      <c r="G4" s="7">
        <v>2040.13</v>
      </c>
      <c r="H4" s="7">
        <v>63924.139999999898</v>
      </c>
      <c r="I4" s="7">
        <v>0</v>
      </c>
      <c r="J4" s="7">
        <v>2040.13</v>
      </c>
      <c r="K4" s="7">
        <v>61884.0099999999</v>
      </c>
      <c r="L4" s="7">
        <v>35620</v>
      </c>
      <c r="M4" s="7">
        <v>5880</v>
      </c>
      <c r="N4" s="8">
        <f t="shared" si="2"/>
        <v>-61884.0099999999</v>
      </c>
    </row>
    <row r="5" spans="1:15">
      <c r="A5" t="s">
        <v>14</v>
      </c>
      <c r="B5" s="5">
        <v>42538</v>
      </c>
      <c r="C5" s="6">
        <f t="shared" si="0"/>
        <v>2016</v>
      </c>
      <c r="D5" s="6">
        <f t="shared" si="1"/>
        <v>6</v>
      </c>
      <c r="E5">
        <v>2</v>
      </c>
      <c r="F5" t="s">
        <v>15</v>
      </c>
      <c r="G5" s="7">
        <v>680043.46</v>
      </c>
      <c r="H5" s="7">
        <v>562395.98000000103</v>
      </c>
      <c r="I5" s="7">
        <v>114927.31</v>
      </c>
      <c r="J5" s="7">
        <v>406666.02000000101</v>
      </c>
      <c r="K5" s="7">
        <v>40802.65</v>
      </c>
      <c r="L5" s="7">
        <v>35310</v>
      </c>
      <c r="M5" s="7">
        <v>4480</v>
      </c>
      <c r="N5" s="8">
        <f t="shared" si="2"/>
        <v>117647.47999999893</v>
      </c>
    </row>
    <row r="6" spans="1:15">
      <c r="A6" t="s">
        <v>14</v>
      </c>
      <c r="B6" s="5">
        <v>42541</v>
      </c>
      <c r="C6" s="6">
        <f t="shared" si="0"/>
        <v>2016</v>
      </c>
      <c r="D6" s="6">
        <f t="shared" si="1"/>
        <v>6</v>
      </c>
      <c r="E6">
        <v>2</v>
      </c>
      <c r="F6" t="s">
        <v>15</v>
      </c>
      <c r="G6" s="7">
        <v>6120.39</v>
      </c>
      <c r="H6" s="7">
        <v>21081.34</v>
      </c>
      <c r="I6" s="7">
        <v>0</v>
      </c>
      <c r="J6" s="7">
        <v>0</v>
      </c>
      <c r="K6" s="7">
        <v>21081.34</v>
      </c>
      <c r="L6" s="7">
        <v>24820</v>
      </c>
      <c r="M6" s="7">
        <v>2710</v>
      </c>
      <c r="N6" s="8">
        <f t="shared" si="2"/>
        <v>-14960.95</v>
      </c>
    </row>
    <row r="7" spans="1:15">
      <c r="A7" t="s">
        <v>14</v>
      </c>
      <c r="B7" s="5">
        <v>42543</v>
      </c>
      <c r="C7" s="6">
        <f t="shared" si="0"/>
        <v>2016</v>
      </c>
      <c r="D7" s="6">
        <f t="shared" si="1"/>
        <v>6</v>
      </c>
      <c r="E7">
        <v>2</v>
      </c>
      <c r="F7" t="s">
        <v>15</v>
      </c>
      <c r="G7" s="7">
        <v>684804.69</v>
      </c>
      <c r="H7" s="7">
        <v>563076.68000000098</v>
      </c>
      <c r="I7" s="7">
        <v>151649.9</v>
      </c>
      <c r="J7" s="7">
        <v>389665.400000002</v>
      </c>
      <c r="K7" s="7">
        <v>21761.38</v>
      </c>
      <c r="L7" s="7">
        <v>48680</v>
      </c>
      <c r="M7" s="7">
        <v>3730</v>
      </c>
      <c r="N7" s="8">
        <f t="shared" si="2"/>
        <v>121728.00999999896</v>
      </c>
    </row>
    <row r="8" spans="1:15">
      <c r="A8" t="s">
        <v>14</v>
      </c>
      <c r="B8" s="5">
        <v>42544</v>
      </c>
      <c r="C8" s="6">
        <f t="shared" si="0"/>
        <v>2016</v>
      </c>
      <c r="D8" s="6">
        <f t="shared" si="1"/>
        <v>6</v>
      </c>
      <c r="E8">
        <v>2</v>
      </c>
      <c r="F8" t="s">
        <v>15</v>
      </c>
      <c r="G8" s="7">
        <v>669163.35</v>
      </c>
      <c r="H8" s="7">
        <v>568516.77000000095</v>
      </c>
      <c r="I8" s="7">
        <v>116967.56</v>
      </c>
      <c r="J8" s="7">
        <v>414826.85000000102</v>
      </c>
      <c r="K8" s="7">
        <v>36722.36</v>
      </c>
      <c r="L8" s="7">
        <v>30210</v>
      </c>
      <c r="M8" s="7">
        <v>4600</v>
      </c>
      <c r="N8" s="8">
        <f t="shared" si="2"/>
        <v>100646.57999999903</v>
      </c>
    </row>
    <row r="9" spans="1:15">
      <c r="A9" t="s">
        <v>14</v>
      </c>
      <c r="B9" s="5">
        <v>42546</v>
      </c>
      <c r="C9" s="6">
        <f t="shared" si="0"/>
        <v>2016</v>
      </c>
      <c r="D9" s="6">
        <f t="shared" si="1"/>
        <v>6</v>
      </c>
      <c r="E9">
        <v>2</v>
      </c>
      <c r="F9" t="s">
        <v>15</v>
      </c>
      <c r="G9" s="7">
        <v>510033.25</v>
      </c>
      <c r="H9" s="7">
        <v>418227.23</v>
      </c>
      <c r="I9" s="7">
        <v>123768.01</v>
      </c>
      <c r="J9" s="7">
        <v>278818.21000000002</v>
      </c>
      <c r="K9" s="7">
        <v>15641.01</v>
      </c>
      <c r="L9" s="7">
        <v>24000</v>
      </c>
      <c r="M9" s="7">
        <v>1720</v>
      </c>
      <c r="N9" s="8">
        <f t="shared" si="2"/>
        <v>91806.020000000019</v>
      </c>
    </row>
    <row r="10" spans="1:15">
      <c r="A10" t="s">
        <v>14</v>
      </c>
      <c r="B10" s="5">
        <v>42550</v>
      </c>
      <c r="C10" s="6">
        <f t="shared" si="0"/>
        <v>2016</v>
      </c>
      <c r="D10" s="6">
        <f t="shared" si="1"/>
        <v>6</v>
      </c>
      <c r="E10">
        <v>2</v>
      </c>
      <c r="F10" t="s">
        <v>15</v>
      </c>
      <c r="G10" s="7">
        <v>41482.697603000001</v>
      </c>
      <c r="H10" s="7">
        <v>58483.77</v>
      </c>
      <c r="I10" s="7">
        <v>6800.45</v>
      </c>
      <c r="J10" s="7">
        <v>29241.9</v>
      </c>
      <c r="K10" s="7">
        <v>22441.42</v>
      </c>
      <c r="L10" s="7">
        <v>25060</v>
      </c>
      <c r="M10" s="7">
        <v>4490</v>
      </c>
      <c r="N10" s="8">
        <f t="shared" si="2"/>
        <v>-17001.072396999996</v>
      </c>
    </row>
    <row r="11" spans="1:15">
      <c r="A11" t="s">
        <v>14</v>
      </c>
      <c r="B11" s="5">
        <v>42551</v>
      </c>
      <c r="C11" s="6">
        <f t="shared" si="0"/>
        <v>2016</v>
      </c>
      <c r="D11" s="6">
        <f t="shared" si="1"/>
        <v>6</v>
      </c>
      <c r="E11">
        <v>2</v>
      </c>
      <c r="F11" t="s">
        <v>15</v>
      </c>
      <c r="G11" s="7">
        <v>62564.068515999999</v>
      </c>
      <c r="H11" s="7">
        <v>681403.08000000101</v>
      </c>
      <c r="I11" s="7">
        <v>18361.18</v>
      </c>
      <c r="J11" s="7">
        <v>641960.53000000096</v>
      </c>
      <c r="K11" s="7">
        <v>21081.37</v>
      </c>
      <c r="L11" s="7">
        <v>47660</v>
      </c>
      <c r="M11" s="7">
        <v>4480</v>
      </c>
      <c r="N11" s="8">
        <f t="shared" si="2"/>
        <v>-618839.01148400106</v>
      </c>
    </row>
    <row r="12" spans="1:15">
      <c r="A12" t="s">
        <v>14</v>
      </c>
      <c r="B12" s="5">
        <v>42552</v>
      </c>
      <c r="C12" s="6">
        <f t="shared" si="0"/>
        <v>2016</v>
      </c>
      <c r="D12" s="6">
        <f t="shared" si="1"/>
        <v>7</v>
      </c>
      <c r="E12">
        <v>2</v>
      </c>
      <c r="F12" t="s">
        <v>15</v>
      </c>
      <c r="G12" s="7">
        <v>1256041.679881</v>
      </c>
      <c r="H12" s="7">
        <v>356342.53</v>
      </c>
      <c r="I12" s="7">
        <v>333221.03000000003</v>
      </c>
      <c r="J12" s="7">
        <v>0</v>
      </c>
      <c r="K12" s="7">
        <v>23121.5</v>
      </c>
      <c r="L12" s="7">
        <v>54600</v>
      </c>
      <c r="M12" s="7">
        <v>5430</v>
      </c>
      <c r="N12" s="8">
        <f t="shared" si="2"/>
        <v>899699.14988099993</v>
      </c>
    </row>
    <row r="13" spans="1:15">
      <c r="A13" t="s">
        <v>14</v>
      </c>
      <c r="B13" s="5">
        <v>42562</v>
      </c>
      <c r="C13" s="6">
        <f t="shared" si="0"/>
        <v>2016</v>
      </c>
      <c r="D13" s="6">
        <f t="shared" si="1"/>
        <v>7</v>
      </c>
      <c r="E13">
        <v>2</v>
      </c>
      <c r="F13" t="s">
        <v>15</v>
      </c>
      <c r="G13" s="7">
        <v>3400221.1150000002</v>
      </c>
      <c r="H13" s="7">
        <v>2480802.1500000102</v>
      </c>
      <c r="I13" s="7">
        <v>913979.60999999801</v>
      </c>
      <c r="J13" s="7">
        <v>1549141.4000000099</v>
      </c>
      <c r="K13" s="7">
        <v>17681.14</v>
      </c>
      <c r="L13" s="7">
        <v>260580</v>
      </c>
      <c r="M13" s="7">
        <v>7440</v>
      </c>
      <c r="N13" s="8">
        <f t="shared" si="2"/>
        <v>919418.96499999007</v>
      </c>
    </row>
    <row r="14" spans="1:15">
      <c r="A14" t="s">
        <v>14</v>
      </c>
      <c r="B14" s="5">
        <v>42563</v>
      </c>
      <c r="C14" s="6">
        <f t="shared" si="0"/>
        <v>2016</v>
      </c>
      <c r="D14" s="6">
        <f t="shared" si="1"/>
        <v>7</v>
      </c>
      <c r="E14">
        <v>2</v>
      </c>
      <c r="F14" t="s">
        <v>15</v>
      </c>
      <c r="G14" s="7">
        <v>3398180.9823309998</v>
      </c>
      <c r="H14" s="7">
        <v>2527041.0900000301</v>
      </c>
      <c r="I14" s="7">
        <v>681403.33000000101</v>
      </c>
      <c r="J14" s="7">
        <v>1717109.3500000299</v>
      </c>
      <c r="K14" s="7">
        <v>128528.41</v>
      </c>
      <c r="L14" s="7">
        <v>166200</v>
      </c>
      <c r="M14" s="7">
        <v>10969.79</v>
      </c>
      <c r="N14" s="8">
        <f t="shared" si="2"/>
        <v>871139.89233096968</v>
      </c>
    </row>
    <row r="15" spans="1:15">
      <c r="A15" t="s">
        <v>14</v>
      </c>
      <c r="B15" s="5">
        <v>42564</v>
      </c>
      <c r="C15" s="6">
        <f t="shared" si="0"/>
        <v>2016</v>
      </c>
      <c r="D15" s="6">
        <f t="shared" si="1"/>
        <v>7</v>
      </c>
      <c r="E15">
        <v>2</v>
      </c>
      <c r="F15" t="s">
        <v>15</v>
      </c>
      <c r="G15" s="7">
        <v>2040132.669</v>
      </c>
      <c r="H15" s="7">
        <v>1745671.91</v>
      </c>
      <c r="I15" s="7">
        <v>517513.24000000098</v>
      </c>
      <c r="J15" s="7">
        <v>1035706.35</v>
      </c>
      <c r="K15" s="7">
        <v>192452.32</v>
      </c>
      <c r="L15" s="7">
        <v>90250</v>
      </c>
      <c r="M15" s="7">
        <v>10513.44</v>
      </c>
      <c r="N15" s="8">
        <f t="shared" si="2"/>
        <v>294460.75900000008</v>
      </c>
    </row>
    <row r="16" spans="1:15">
      <c r="A16" t="s">
        <v>14</v>
      </c>
      <c r="B16" s="5">
        <v>42567</v>
      </c>
      <c r="C16" s="6">
        <f t="shared" si="0"/>
        <v>2016</v>
      </c>
      <c r="D16" s="6">
        <f t="shared" si="1"/>
        <v>7</v>
      </c>
      <c r="E16">
        <v>2</v>
      </c>
      <c r="F16" t="s">
        <v>15</v>
      </c>
      <c r="G16" s="7">
        <v>2040.1326690000001</v>
      </c>
      <c r="H16" s="7">
        <v>75484.839999999895</v>
      </c>
      <c r="I16" s="7">
        <v>0</v>
      </c>
      <c r="J16" s="7">
        <v>0</v>
      </c>
      <c r="K16" s="7">
        <v>75484.839999999895</v>
      </c>
      <c r="L16" s="7">
        <v>42270</v>
      </c>
      <c r="M16" s="7">
        <v>9253.3799999999992</v>
      </c>
      <c r="N16" s="8">
        <f t="shared" si="2"/>
        <v>-73444.707330999896</v>
      </c>
    </row>
    <row r="17" spans="1:14">
      <c r="A17" t="s">
        <v>14</v>
      </c>
      <c r="B17" s="5">
        <v>42568</v>
      </c>
      <c r="C17" s="6">
        <f t="shared" si="0"/>
        <v>2016</v>
      </c>
      <c r="D17" s="6">
        <f t="shared" si="1"/>
        <v>7</v>
      </c>
      <c r="E17">
        <v>2</v>
      </c>
      <c r="F17" t="s">
        <v>15</v>
      </c>
      <c r="G17" s="7">
        <v>680044.223</v>
      </c>
      <c r="H17" s="7">
        <v>548795.06999999995</v>
      </c>
      <c r="I17" s="7">
        <v>151649.68</v>
      </c>
      <c r="J17" s="7">
        <v>344101.99</v>
      </c>
      <c r="K17" s="7">
        <v>53043.4</v>
      </c>
      <c r="L17" s="7">
        <v>47010</v>
      </c>
      <c r="M17" s="7">
        <v>5696.64</v>
      </c>
      <c r="N17" s="8">
        <f t="shared" si="2"/>
        <v>131249.15300000005</v>
      </c>
    </row>
    <row r="18" spans="1:14">
      <c r="A18" t="s">
        <v>14</v>
      </c>
      <c r="B18" s="5">
        <v>42571</v>
      </c>
      <c r="C18" s="6">
        <f t="shared" si="0"/>
        <v>2016</v>
      </c>
      <c r="D18" s="6">
        <f t="shared" si="1"/>
        <v>7</v>
      </c>
      <c r="E18">
        <v>2</v>
      </c>
      <c r="F18" t="s">
        <v>15</v>
      </c>
      <c r="G18" s="7">
        <v>6120.3980069999998</v>
      </c>
      <c r="H18" s="7">
        <v>65284.229999999901</v>
      </c>
      <c r="I18" s="7">
        <v>0</v>
      </c>
      <c r="J18" s="7">
        <v>0</v>
      </c>
      <c r="K18" s="7">
        <v>65284.229999999901</v>
      </c>
      <c r="L18" s="7">
        <v>44810</v>
      </c>
      <c r="M18" s="7">
        <v>12863.35</v>
      </c>
      <c r="N18" s="8">
        <f t="shared" si="2"/>
        <v>-59163.831992999898</v>
      </c>
    </row>
    <row r="19" spans="1:14">
      <c r="A19" t="s">
        <v>14</v>
      </c>
      <c r="B19" s="5">
        <v>42573</v>
      </c>
      <c r="C19" s="6">
        <f t="shared" si="0"/>
        <v>2016</v>
      </c>
      <c r="D19" s="6">
        <f t="shared" si="1"/>
        <v>7</v>
      </c>
      <c r="E19">
        <v>2</v>
      </c>
      <c r="F19" t="s">
        <v>15</v>
      </c>
      <c r="G19" s="7">
        <v>684804.53256099997</v>
      </c>
      <c r="H19" s="7">
        <v>570557.11000000103</v>
      </c>
      <c r="I19" s="7">
        <v>140769.17000000001</v>
      </c>
      <c r="J19" s="7">
        <v>372664.30000000098</v>
      </c>
      <c r="K19" s="7">
        <v>57123.64</v>
      </c>
      <c r="L19" s="7">
        <v>70030</v>
      </c>
      <c r="M19" s="7">
        <v>14980.03</v>
      </c>
      <c r="N19" s="8">
        <f t="shared" si="2"/>
        <v>114247.42256099894</v>
      </c>
    </row>
    <row r="20" spans="1:14">
      <c r="A20" t="s">
        <v>14</v>
      </c>
      <c r="B20" s="5">
        <v>42574</v>
      </c>
      <c r="C20" s="6">
        <f t="shared" si="0"/>
        <v>2016</v>
      </c>
      <c r="D20" s="6">
        <f t="shared" si="1"/>
        <v>7</v>
      </c>
      <c r="E20">
        <v>2</v>
      </c>
      <c r="F20" t="s">
        <v>15</v>
      </c>
      <c r="G20" s="7">
        <v>669163.51543200004</v>
      </c>
      <c r="H20" s="7">
        <v>567836.80000000098</v>
      </c>
      <c r="I20" s="7">
        <v>118327.62</v>
      </c>
      <c r="J20" s="7">
        <v>393745.54000000103</v>
      </c>
      <c r="K20" s="7">
        <v>55763.64</v>
      </c>
      <c r="L20" s="7">
        <v>64840</v>
      </c>
      <c r="M20" s="7">
        <v>8326.61</v>
      </c>
      <c r="N20" s="8">
        <f t="shared" si="2"/>
        <v>101326.71543199907</v>
      </c>
    </row>
    <row r="21" spans="1:14">
      <c r="A21" t="s">
        <v>14</v>
      </c>
      <c r="B21" s="5">
        <v>42575</v>
      </c>
      <c r="C21" s="6">
        <f t="shared" si="0"/>
        <v>2016</v>
      </c>
      <c r="D21" s="6">
        <f t="shared" si="1"/>
        <v>7</v>
      </c>
      <c r="E21">
        <v>2</v>
      </c>
      <c r="F21" t="s">
        <v>15</v>
      </c>
      <c r="G21" s="7">
        <v>679364.17877700005</v>
      </c>
      <c r="H21" s="7">
        <v>614759.21</v>
      </c>
      <c r="I21" s="7">
        <v>135328.6</v>
      </c>
      <c r="J21" s="7">
        <v>405305.80000000098</v>
      </c>
      <c r="K21" s="7">
        <v>74124.809999999896</v>
      </c>
      <c r="L21" s="7">
        <v>49580</v>
      </c>
      <c r="M21" s="7">
        <v>12716.63</v>
      </c>
      <c r="N21" s="8">
        <f t="shared" si="2"/>
        <v>64604.968777000089</v>
      </c>
    </row>
    <row r="22" spans="1:14">
      <c r="A22" t="s">
        <v>14</v>
      </c>
      <c r="B22" s="5">
        <v>42576</v>
      </c>
      <c r="C22" s="6">
        <f t="shared" si="0"/>
        <v>2016</v>
      </c>
      <c r="D22" s="6">
        <f t="shared" si="1"/>
        <v>7</v>
      </c>
      <c r="E22">
        <v>2</v>
      </c>
      <c r="F22" t="s">
        <v>15</v>
      </c>
      <c r="G22" s="7">
        <v>510033.16725</v>
      </c>
      <c r="H22" s="7">
        <v>473310.75</v>
      </c>
      <c r="I22" s="7">
        <v>95886.229999999894</v>
      </c>
      <c r="J22" s="7">
        <v>291739.01</v>
      </c>
      <c r="K22" s="7">
        <v>85685.509999999893</v>
      </c>
      <c r="L22" s="7">
        <v>42140</v>
      </c>
      <c r="M22" s="7">
        <v>8263.35</v>
      </c>
      <c r="N22" s="8">
        <f t="shared" si="2"/>
        <v>36722.417249999999</v>
      </c>
    </row>
    <row r="23" spans="1:14">
      <c r="A23" t="s">
        <v>14</v>
      </c>
      <c r="B23" s="5">
        <v>42580</v>
      </c>
      <c r="C23" s="6">
        <f t="shared" si="0"/>
        <v>2016</v>
      </c>
      <c r="D23" s="6">
        <f t="shared" si="1"/>
        <v>7</v>
      </c>
      <c r="E23">
        <v>2</v>
      </c>
      <c r="F23" t="s">
        <v>15</v>
      </c>
      <c r="G23" s="7">
        <v>41482.697603000001</v>
      </c>
      <c r="H23" s="7">
        <v>78205.039999999994</v>
      </c>
      <c r="I23" s="7">
        <v>6120.4</v>
      </c>
      <c r="J23" s="7">
        <v>27881.82</v>
      </c>
      <c r="K23" s="7">
        <v>44202.82</v>
      </c>
      <c r="L23" s="7">
        <v>32740</v>
      </c>
      <c r="M23" s="7">
        <v>8986.66</v>
      </c>
      <c r="N23" s="8">
        <f t="shared" si="2"/>
        <v>-36722.342396999993</v>
      </c>
    </row>
    <row r="24" spans="1:14">
      <c r="A24" t="s">
        <v>14</v>
      </c>
      <c r="B24" s="5">
        <v>42582</v>
      </c>
      <c r="C24" s="6">
        <f t="shared" si="0"/>
        <v>2016</v>
      </c>
      <c r="D24" s="6">
        <f t="shared" si="1"/>
        <v>7</v>
      </c>
      <c r="E24">
        <v>2</v>
      </c>
      <c r="F24" t="s">
        <v>15</v>
      </c>
      <c r="G24" s="7">
        <v>62564.068515999999</v>
      </c>
      <c r="H24" s="7">
        <v>63244.08</v>
      </c>
      <c r="I24" s="7">
        <v>11560.75</v>
      </c>
      <c r="J24" s="7">
        <v>36042.33</v>
      </c>
      <c r="K24" s="7">
        <v>15641</v>
      </c>
      <c r="L24" s="7">
        <v>46150</v>
      </c>
      <c r="M24" s="7">
        <v>4070.01</v>
      </c>
      <c r="N24" s="8">
        <f t="shared" si="2"/>
        <v>-680.01148400000238</v>
      </c>
    </row>
    <row r="25" spans="1:14">
      <c r="A25" t="s">
        <v>14</v>
      </c>
      <c r="B25" s="5">
        <v>42583</v>
      </c>
      <c r="C25" s="6">
        <f t="shared" si="0"/>
        <v>2016</v>
      </c>
      <c r="D25" s="6">
        <f t="shared" si="1"/>
        <v>8</v>
      </c>
      <c r="E25">
        <v>2</v>
      </c>
      <c r="F25" t="s">
        <v>15</v>
      </c>
      <c r="G25" s="7">
        <v>1256041.679881</v>
      </c>
      <c r="H25" s="7">
        <v>957500.39000000199</v>
      </c>
      <c r="I25" s="7">
        <v>254336.03</v>
      </c>
      <c r="J25" s="7">
        <v>667122.06000000099</v>
      </c>
      <c r="K25" s="7">
        <v>36042.300000000003</v>
      </c>
      <c r="L25" s="7">
        <v>73100</v>
      </c>
      <c r="M25" s="7">
        <v>7396.64</v>
      </c>
      <c r="N25" s="8">
        <f t="shared" si="2"/>
        <v>298541.28988099797</v>
      </c>
    </row>
    <row r="26" spans="1:14">
      <c r="A26" t="s">
        <v>14</v>
      </c>
      <c r="B26" s="5">
        <v>42588</v>
      </c>
      <c r="C26" s="6">
        <f t="shared" si="0"/>
        <v>2016</v>
      </c>
      <c r="D26" s="6">
        <f t="shared" si="1"/>
        <v>8</v>
      </c>
      <c r="E26">
        <v>2</v>
      </c>
      <c r="F26" t="s">
        <v>15</v>
      </c>
      <c r="G26" s="7">
        <v>749408.73374599998</v>
      </c>
      <c r="H26" s="7">
        <v>628359.46</v>
      </c>
      <c r="I26" s="7">
        <v>187011.79</v>
      </c>
      <c r="J26" s="7">
        <v>416866.13</v>
      </c>
      <c r="K26" s="7">
        <v>24481.54</v>
      </c>
      <c r="L26" s="7">
        <v>92470</v>
      </c>
      <c r="M26" s="7">
        <v>5619.99</v>
      </c>
      <c r="N26" s="8">
        <f t="shared" si="2"/>
        <v>121049.27374600002</v>
      </c>
    </row>
    <row r="27" spans="1:14">
      <c r="A27" t="s">
        <v>14</v>
      </c>
      <c r="B27" s="5">
        <v>42589</v>
      </c>
      <c r="C27" s="6">
        <f t="shared" si="0"/>
        <v>2016</v>
      </c>
      <c r="D27" s="6">
        <f t="shared" si="1"/>
        <v>8</v>
      </c>
      <c r="E27">
        <v>2</v>
      </c>
      <c r="F27" t="s">
        <v>15</v>
      </c>
      <c r="G27" s="7">
        <v>740568.15884699998</v>
      </c>
      <c r="H27" s="7">
        <v>652841.46</v>
      </c>
      <c r="I27" s="7">
        <v>174091.07</v>
      </c>
      <c r="J27" s="7">
        <v>433187.5</v>
      </c>
      <c r="K27" s="7">
        <v>45562.89</v>
      </c>
      <c r="L27" s="7">
        <v>77210</v>
      </c>
      <c r="M27" s="7">
        <v>6713.34</v>
      </c>
      <c r="N27" s="8">
        <f t="shared" si="2"/>
        <v>87726.698847000021</v>
      </c>
    </row>
    <row r="28" spans="1:14">
      <c r="A28" t="s">
        <v>14</v>
      </c>
      <c r="B28" s="5">
        <v>42590</v>
      </c>
      <c r="C28" s="6">
        <f t="shared" si="0"/>
        <v>2016</v>
      </c>
      <c r="D28" s="6">
        <f t="shared" si="1"/>
        <v>8</v>
      </c>
      <c r="E28">
        <v>2</v>
      </c>
      <c r="F28" t="s">
        <v>15</v>
      </c>
      <c r="G28" s="7">
        <v>97926.368111999996</v>
      </c>
      <c r="H28" s="7">
        <v>169330.77</v>
      </c>
      <c r="I28" s="7">
        <v>25841.64</v>
      </c>
      <c r="J28" s="7">
        <v>65284.17</v>
      </c>
      <c r="K28" s="7">
        <v>78204.959999999905</v>
      </c>
      <c r="L28" s="7">
        <v>74310</v>
      </c>
      <c r="M28" s="7">
        <v>10676.68</v>
      </c>
      <c r="N28" s="8">
        <f t="shared" si="2"/>
        <v>-71404.401887999993</v>
      </c>
    </row>
    <row r="29" spans="1:14">
      <c r="A29" t="s">
        <v>14</v>
      </c>
      <c r="B29" s="5">
        <v>42591</v>
      </c>
      <c r="C29" s="6">
        <f t="shared" si="0"/>
        <v>2016</v>
      </c>
      <c r="D29" s="6">
        <f t="shared" si="1"/>
        <v>8</v>
      </c>
      <c r="E29">
        <v>2</v>
      </c>
      <c r="F29" t="s">
        <v>15</v>
      </c>
      <c r="G29" s="7">
        <v>31962.078481</v>
      </c>
      <c r="H29" s="7">
        <v>93165.9</v>
      </c>
      <c r="I29" s="7">
        <v>5440.36</v>
      </c>
      <c r="J29" s="7">
        <v>21081.33</v>
      </c>
      <c r="K29" s="7">
        <v>66644.210000000006</v>
      </c>
      <c r="L29" s="7">
        <v>88950</v>
      </c>
      <c r="M29" s="7">
        <v>11480.01</v>
      </c>
      <c r="N29" s="8">
        <f t="shared" si="2"/>
        <v>-61203.82151899999</v>
      </c>
    </row>
    <row r="30" spans="1:14">
      <c r="A30" t="s">
        <v>14</v>
      </c>
      <c r="B30" s="5">
        <v>42592</v>
      </c>
      <c r="C30" s="6">
        <f t="shared" si="0"/>
        <v>2016</v>
      </c>
      <c r="D30" s="6">
        <f t="shared" si="1"/>
        <v>8</v>
      </c>
      <c r="E30">
        <v>2</v>
      </c>
      <c r="F30" t="s">
        <v>15</v>
      </c>
      <c r="G30" s="7">
        <v>19721.282467000001</v>
      </c>
      <c r="H30" s="7">
        <v>67324.28</v>
      </c>
      <c r="I30" s="7">
        <v>4760.3</v>
      </c>
      <c r="J30" s="7">
        <v>14960.95</v>
      </c>
      <c r="K30" s="7">
        <v>47603.03</v>
      </c>
      <c r="L30" s="7">
        <v>141610</v>
      </c>
      <c r="M30" s="7">
        <v>10856.65</v>
      </c>
      <c r="N30" s="8">
        <f t="shared" si="2"/>
        <v>-47602.997533000002</v>
      </c>
    </row>
    <row r="31" spans="1:14">
      <c r="A31" t="s">
        <v>14</v>
      </c>
      <c r="B31" s="5">
        <v>42593</v>
      </c>
      <c r="C31" s="6">
        <f t="shared" si="0"/>
        <v>2016</v>
      </c>
      <c r="D31" s="6">
        <f t="shared" si="1"/>
        <v>8</v>
      </c>
      <c r="E31">
        <v>2</v>
      </c>
      <c r="F31" t="s">
        <v>15</v>
      </c>
      <c r="G31" s="7">
        <v>4072104.8073240002</v>
      </c>
      <c r="H31" s="7">
        <v>3267612.4099999699</v>
      </c>
      <c r="I31" s="7">
        <v>504592.62000000197</v>
      </c>
      <c r="J31" s="7">
        <v>2716096.8499999698</v>
      </c>
      <c r="K31" s="7">
        <v>46922.94</v>
      </c>
      <c r="L31" s="7">
        <v>194920</v>
      </c>
      <c r="M31" s="7">
        <v>12246.69</v>
      </c>
      <c r="N31" s="8">
        <f t="shared" si="2"/>
        <v>804492.39732403029</v>
      </c>
    </row>
    <row r="32" spans="1:14">
      <c r="A32" t="s">
        <v>14</v>
      </c>
      <c r="B32" s="5">
        <v>42594</v>
      </c>
      <c r="C32" s="6">
        <f t="shared" si="0"/>
        <v>2016</v>
      </c>
      <c r="D32" s="6">
        <f t="shared" si="1"/>
        <v>8</v>
      </c>
      <c r="E32">
        <v>2</v>
      </c>
      <c r="F32" t="s">
        <v>15</v>
      </c>
      <c r="G32" s="7">
        <v>4684824.6522469996</v>
      </c>
      <c r="H32" s="7">
        <v>3813002.4799999902</v>
      </c>
      <c r="I32" s="7">
        <v>656241.78000000096</v>
      </c>
      <c r="J32" s="7">
        <v>3014631.52999999</v>
      </c>
      <c r="K32" s="7">
        <v>142129.17000000001</v>
      </c>
      <c r="L32" s="7">
        <v>206110</v>
      </c>
      <c r="M32" s="7">
        <v>16380.11</v>
      </c>
      <c r="N32" s="8">
        <f t="shared" si="2"/>
        <v>871822.17224700935</v>
      </c>
    </row>
    <row r="33" spans="1:14">
      <c r="A33" t="s">
        <v>14</v>
      </c>
      <c r="B33" s="5">
        <v>42595</v>
      </c>
      <c r="C33" s="6">
        <f t="shared" si="0"/>
        <v>2016</v>
      </c>
      <c r="D33" s="6">
        <f t="shared" si="1"/>
        <v>8</v>
      </c>
      <c r="E33">
        <v>2</v>
      </c>
      <c r="F33" t="s">
        <v>15</v>
      </c>
      <c r="G33" s="7">
        <v>2837144.4983560001</v>
      </c>
      <c r="H33" s="7">
        <v>2320308.0400000201</v>
      </c>
      <c r="I33" s="7">
        <v>578716.93000000098</v>
      </c>
      <c r="J33" s="7">
        <v>1580420.8300000201</v>
      </c>
      <c r="K33" s="7">
        <v>161170.28</v>
      </c>
      <c r="L33" s="7">
        <v>121740</v>
      </c>
      <c r="M33" s="7">
        <v>11843.26</v>
      </c>
      <c r="N33" s="8">
        <f t="shared" si="2"/>
        <v>516836.45835597999</v>
      </c>
    </row>
    <row r="34" spans="1:14">
      <c r="A34" t="s">
        <v>14</v>
      </c>
      <c r="B34" s="5">
        <v>42596</v>
      </c>
      <c r="C34" s="6">
        <f t="shared" si="0"/>
        <v>2016</v>
      </c>
      <c r="D34" s="6">
        <f t="shared" si="1"/>
        <v>8</v>
      </c>
      <c r="E34">
        <v>2</v>
      </c>
      <c r="F34" t="s">
        <v>15</v>
      </c>
      <c r="G34" s="7">
        <v>1045227.970751</v>
      </c>
      <c r="H34" s="7">
        <v>938459.52000000095</v>
      </c>
      <c r="I34" s="7">
        <v>217613.8</v>
      </c>
      <c r="J34" s="7">
        <v>598437.90000000095</v>
      </c>
      <c r="K34" s="7">
        <v>122407.82</v>
      </c>
      <c r="L34" s="7">
        <v>65150</v>
      </c>
      <c r="M34" s="7">
        <v>8969.98</v>
      </c>
      <c r="N34" s="8">
        <f t="shared" si="2"/>
        <v>106768.45075099904</v>
      </c>
    </row>
    <row r="35" spans="1:14">
      <c r="A35" t="s">
        <v>14</v>
      </c>
      <c r="B35" s="5">
        <v>42598</v>
      </c>
      <c r="C35" s="6">
        <f t="shared" si="0"/>
        <v>2016</v>
      </c>
      <c r="D35" s="6">
        <f t="shared" si="1"/>
        <v>8</v>
      </c>
      <c r="E35">
        <v>2</v>
      </c>
      <c r="F35" t="s">
        <v>15</v>
      </c>
      <c r="G35" s="7">
        <v>2040.1326690000001</v>
      </c>
      <c r="H35" s="7">
        <v>170690.89</v>
      </c>
      <c r="I35" s="7">
        <v>2040.13</v>
      </c>
      <c r="J35" s="7">
        <v>0</v>
      </c>
      <c r="K35" s="7">
        <v>168650.76</v>
      </c>
      <c r="L35" s="7">
        <v>59290</v>
      </c>
      <c r="M35" s="7">
        <v>21453.29</v>
      </c>
      <c r="N35" s="8">
        <f t="shared" si="2"/>
        <v>-168650.757331</v>
      </c>
    </row>
    <row r="36" spans="1:14">
      <c r="A36" t="s">
        <v>14</v>
      </c>
      <c r="B36" s="5">
        <v>42599</v>
      </c>
      <c r="C36" s="6">
        <f t="shared" si="0"/>
        <v>2016</v>
      </c>
      <c r="D36" s="6">
        <f t="shared" si="1"/>
        <v>8</v>
      </c>
      <c r="E36">
        <v>2</v>
      </c>
      <c r="F36" t="s">
        <v>15</v>
      </c>
      <c r="G36" s="7">
        <v>680044.223</v>
      </c>
      <c r="H36" s="7">
        <v>698404.59</v>
      </c>
      <c r="I36" s="7">
        <v>80245.169999999896</v>
      </c>
      <c r="J36" s="7">
        <v>457669.18000000098</v>
      </c>
      <c r="K36" s="7">
        <v>160490.23999999999</v>
      </c>
      <c r="L36" s="7">
        <v>67940</v>
      </c>
      <c r="M36" s="7">
        <v>27886.639999999999</v>
      </c>
      <c r="N36" s="8">
        <f t="shared" si="2"/>
        <v>-18360.366999999969</v>
      </c>
    </row>
    <row r="37" spans="1:14">
      <c r="A37" t="s">
        <v>14</v>
      </c>
      <c r="B37" s="5">
        <v>42602</v>
      </c>
      <c r="C37" s="6">
        <f t="shared" si="0"/>
        <v>2016</v>
      </c>
      <c r="D37" s="6">
        <f t="shared" si="1"/>
        <v>8</v>
      </c>
      <c r="E37">
        <v>2</v>
      </c>
      <c r="F37" t="s">
        <v>15</v>
      </c>
      <c r="G37" s="7">
        <v>6120.3980069999998</v>
      </c>
      <c r="H37" s="7">
        <v>76164.849999999904</v>
      </c>
      <c r="I37" s="7">
        <v>0</v>
      </c>
      <c r="J37" s="7">
        <v>0</v>
      </c>
      <c r="K37" s="7">
        <v>76164.849999999904</v>
      </c>
      <c r="L37" s="7">
        <v>37650</v>
      </c>
      <c r="M37" s="7">
        <v>13950.33</v>
      </c>
      <c r="N37" s="8">
        <f t="shared" si="2"/>
        <v>-70044.451992999908</v>
      </c>
    </row>
    <row r="38" spans="1:14">
      <c r="A38" t="s">
        <v>14</v>
      </c>
      <c r="B38" s="5">
        <v>42604</v>
      </c>
      <c r="C38" s="6">
        <f t="shared" si="0"/>
        <v>2016</v>
      </c>
      <c r="D38" s="6">
        <f t="shared" si="1"/>
        <v>8</v>
      </c>
      <c r="E38">
        <v>2</v>
      </c>
      <c r="F38" t="s">
        <v>15</v>
      </c>
      <c r="G38" s="7">
        <v>684804.53256099997</v>
      </c>
      <c r="H38" s="7">
        <v>616800.16000000201</v>
      </c>
      <c r="I38" s="7">
        <v>85685.569999999905</v>
      </c>
      <c r="J38" s="7">
        <v>463110.23000000202</v>
      </c>
      <c r="K38" s="7">
        <v>68004.36</v>
      </c>
      <c r="L38" s="7">
        <v>61500</v>
      </c>
      <c r="M38" s="7">
        <v>9639.98</v>
      </c>
      <c r="N38" s="8">
        <f t="shared" si="2"/>
        <v>68004.372560997959</v>
      </c>
    </row>
    <row r="39" spans="1:14">
      <c r="A39" t="s">
        <v>14</v>
      </c>
      <c r="B39" s="5">
        <v>42605</v>
      </c>
      <c r="C39" s="6">
        <f t="shared" si="0"/>
        <v>2016</v>
      </c>
      <c r="D39" s="6">
        <f t="shared" si="1"/>
        <v>8</v>
      </c>
      <c r="E39">
        <v>2</v>
      </c>
      <c r="F39" t="s">
        <v>15</v>
      </c>
      <c r="G39" s="7">
        <v>669163.51543200004</v>
      </c>
      <c r="H39" s="7">
        <v>599118.73000000196</v>
      </c>
      <c r="I39" s="7">
        <v>70724.549999999901</v>
      </c>
      <c r="J39" s="7">
        <v>475350.80000000203</v>
      </c>
      <c r="K39" s="7">
        <v>53043.38</v>
      </c>
      <c r="L39" s="7">
        <v>63600</v>
      </c>
      <c r="M39" s="7">
        <v>6863.37</v>
      </c>
      <c r="N39" s="8">
        <f t="shared" si="2"/>
        <v>70044.785431998083</v>
      </c>
    </row>
    <row r="40" spans="1:14">
      <c r="A40" t="s">
        <v>14</v>
      </c>
      <c r="B40" s="5">
        <v>42606</v>
      </c>
      <c r="C40" s="6">
        <f t="shared" si="0"/>
        <v>2016</v>
      </c>
      <c r="D40" s="6">
        <f t="shared" si="1"/>
        <v>8</v>
      </c>
      <c r="E40">
        <v>2</v>
      </c>
      <c r="F40" t="s">
        <v>15</v>
      </c>
      <c r="G40" s="7">
        <v>679364.17877700005</v>
      </c>
      <c r="H40" s="7">
        <v>551515.1</v>
      </c>
      <c r="I40" s="7">
        <v>167970.66</v>
      </c>
      <c r="J40" s="7">
        <v>338661.53</v>
      </c>
      <c r="K40" s="7">
        <v>44882.91</v>
      </c>
      <c r="L40" s="7">
        <v>85530</v>
      </c>
      <c r="M40" s="7">
        <v>6270.03</v>
      </c>
      <c r="N40" s="8">
        <f t="shared" si="2"/>
        <v>127849.07877700008</v>
      </c>
    </row>
    <row r="41" spans="1:14">
      <c r="A41" t="s">
        <v>14</v>
      </c>
      <c r="B41" s="5">
        <v>42607</v>
      </c>
      <c r="C41" s="6">
        <f t="shared" si="0"/>
        <v>2016</v>
      </c>
      <c r="D41" s="6">
        <f t="shared" si="1"/>
        <v>8</v>
      </c>
      <c r="E41">
        <v>2</v>
      </c>
      <c r="F41" t="s">
        <v>15</v>
      </c>
      <c r="G41" s="7">
        <v>1498817.467492</v>
      </c>
      <c r="H41" s="7">
        <v>1224078.55</v>
      </c>
      <c r="I41" s="7">
        <v>365863.450000001</v>
      </c>
      <c r="J41" s="7">
        <v>799051.39000000095</v>
      </c>
      <c r="K41" s="7">
        <v>59163.71</v>
      </c>
      <c r="L41" s="7">
        <v>105110</v>
      </c>
      <c r="M41" s="7">
        <v>7906.65</v>
      </c>
      <c r="N41" s="8">
        <f t="shared" si="2"/>
        <v>274738.91749199992</v>
      </c>
    </row>
    <row r="42" spans="1:14">
      <c r="A42" t="s">
        <v>14</v>
      </c>
      <c r="B42" s="5">
        <v>42608</v>
      </c>
      <c r="C42" s="6">
        <f t="shared" si="0"/>
        <v>2016</v>
      </c>
      <c r="D42" s="6">
        <f t="shared" si="1"/>
        <v>8</v>
      </c>
      <c r="E42">
        <v>2</v>
      </c>
      <c r="F42" t="s">
        <v>15</v>
      </c>
      <c r="G42" s="7">
        <v>913979.43571200001</v>
      </c>
      <c r="H42" s="7">
        <v>758928.38</v>
      </c>
      <c r="I42" s="7">
        <v>248215.85</v>
      </c>
      <c r="J42" s="7">
        <v>394425.06000000099</v>
      </c>
      <c r="K42" s="7">
        <v>116287.47</v>
      </c>
      <c r="L42" s="7">
        <v>77400</v>
      </c>
      <c r="M42" s="7">
        <v>13640.03</v>
      </c>
      <c r="N42" s="8">
        <f t="shared" si="2"/>
        <v>155051.055712</v>
      </c>
    </row>
    <row r="43" spans="1:14">
      <c r="A43" t="s">
        <v>14</v>
      </c>
      <c r="B43" s="5">
        <v>42609</v>
      </c>
      <c r="C43" s="6">
        <f t="shared" si="0"/>
        <v>2016</v>
      </c>
      <c r="D43" s="6">
        <f t="shared" si="1"/>
        <v>8</v>
      </c>
      <c r="E43">
        <v>2</v>
      </c>
      <c r="F43" t="s">
        <v>15</v>
      </c>
      <c r="G43" s="7">
        <v>313500.386803</v>
      </c>
      <c r="H43" s="7">
        <v>299219.03000000003</v>
      </c>
      <c r="I43" s="7">
        <v>84325.369999999893</v>
      </c>
      <c r="J43" s="7">
        <v>151649.64000000001</v>
      </c>
      <c r="K43" s="7">
        <v>63244.02</v>
      </c>
      <c r="L43" s="7">
        <v>49220</v>
      </c>
      <c r="M43" s="7">
        <v>5763.34</v>
      </c>
      <c r="N43" s="8">
        <f t="shared" si="2"/>
        <v>14281.356802999973</v>
      </c>
    </row>
    <row r="44" spans="1:14">
      <c r="A44" t="s">
        <v>14</v>
      </c>
      <c r="B44" s="5">
        <v>42610</v>
      </c>
      <c r="C44" s="6">
        <f t="shared" si="0"/>
        <v>2016</v>
      </c>
      <c r="D44" s="6">
        <f t="shared" si="1"/>
        <v>8</v>
      </c>
      <c r="E44">
        <v>2</v>
      </c>
      <c r="F44" t="s">
        <v>15</v>
      </c>
      <c r="G44" s="7">
        <v>111527.252572</v>
      </c>
      <c r="H44" s="7">
        <v>146209.29999999999</v>
      </c>
      <c r="I44" s="7">
        <v>31281.99</v>
      </c>
      <c r="J44" s="7">
        <v>57803.66</v>
      </c>
      <c r="K44" s="7">
        <v>57123.65</v>
      </c>
      <c r="L44" s="7">
        <v>31760</v>
      </c>
      <c r="M44" s="7">
        <v>7723.31</v>
      </c>
      <c r="N44" s="8">
        <f t="shared" si="2"/>
        <v>-34682.047427999991</v>
      </c>
    </row>
    <row r="45" spans="1:14">
      <c r="A45" t="s">
        <v>14</v>
      </c>
      <c r="B45" s="5">
        <v>42611</v>
      </c>
      <c r="C45" s="6">
        <f t="shared" si="0"/>
        <v>2016</v>
      </c>
      <c r="D45" s="6">
        <f t="shared" si="1"/>
        <v>8</v>
      </c>
      <c r="E45">
        <v>2</v>
      </c>
      <c r="F45" t="s">
        <v>15</v>
      </c>
      <c r="G45" s="7">
        <v>66644.333853999997</v>
      </c>
      <c r="H45" s="7">
        <v>140088.95999999999</v>
      </c>
      <c r="I45" s="7">
        <v>10200.66</v>
      </c>
      <c r="J45" s="7">
        <v>44882.879999999997</v>
      </c>
      <c r="K45" s="7">
        <v>85005.419999999896</v>
      </c>
      <c r="L45" s="7">
        <v>48370</v>
      </c>
      <c r="M45" s="7">
        <v>9763.31</v>
      </c>
      <c r="N45" s="8">
        <f t="shared" si="2"/>
        <v>-73444.626145999995</v>
      </c>
    </row>
    <row r="46" spans="1:14">
      <c r="A46" t="s">
        <v>14</v>
      </c>
      <c r="B46" s="5">
        <v>42612</v>
      </c>
      <c r="C46" s="6">
        <f t="shared" si="0"/>
        <v>2016</v>
      </c>
      <c r="D46" s="6">
        <f t="shared" si="1"/>
        <v>8</v>
      </c>
      <c r="E46">
        <v>2</v>
      </c>
      <c r="F46" t="s">
        <v>15</v>
      </c>
      <c r="G46" s="7">
        <v>26521.724697000001</v>
      </c>
      <c r="H46" s="7">
        <v>57803.68</v>
      </c>
      <c r="I46" s="7">
        <v>3400.21</v>
      </c>
      <c r="J46" s="7">
        <v>11560.74</v>
      </c>
      <c r="K46" s="7">
        <v>42842.73</v>
      </c>
      <c r="L46" s="7">
        <v>48320</v>
      </c>
      <c r="M46" s="7">
        <v>7643.32</v>
      </c>
      <c r="N46" s="8">
        <f t="shared" si="2"/>
        <v>-31281.955302999999</v>
      </c>
    </row>
    <row r="47" spans="1:14">
      <c r="A47" t="s">
        <v>14</v>
      </c>
      <c r="B47" s="5">
        <v>42613</v>
      </c>
      <c r="C47" s="6">
        <f t="shared" si="0"/>
        <v>2016</v>
      </c>
      <c r="D47" s="6">
        <f t="shared" si="1"/>
        <v>8</v>
      </c>
      <c r="E47">
        <v>2</v>
      </c>
      <c r="F47" t="s">
        <v>15</v>
      </c>
      <c r="G47" s="7">
        <v>72764.731860999993</v>
      </c>
      <c r="H47" s="7">
        <v>163210.42000000001</v>
      </c>
      <c r="I47" s="7">
        <v>8840.56</v>
      </c>
      <c r="J47" s="7">
        <v>51683.34</v>
      </c>
      <c r="K47" s="7">
        <v>102686.52</v>
      </c>
      <c r="L47" s="7">
        <v>63620</v>
      </c>
      <c r="M47" s="7">
        <v>15323.22</v>
      </c>
      <c r="N47" s="8">
        <f t="shared" si="2"/>
        <v>-90445.68813900002</v>
      </c>
    </row>
    <row r="48" spans="1:14">
      <c r="A48" t="s">
        <v>14</v>
      </c>
      <c r="B48" s="5">
        <v>42614</v>
      </c>
      <c r="C48" s="6">
        <f t="shared" si="0"/>
        <v>2016</v>
      </c>
      <c r="D48" s="6">
        <f t="shared" si="1"/>
        <v>9</v>
      </c>
      <c r="E48">
        <v>2</v>
      </c>
      <c r="F48" t="s">
        <v>15</v>
      </c>
      <c r="G48" s="7">
        <v>1273722.829679</v>
      </c>
      <c r="H48" s="7">
        <v>1075147.8700000001</v>
      </c>
      <c r="I48" s="7">
        <v>108806.91</v>
      </c>
      <c r="J48" s="7">
        <v>888815.98000000301</v>
      </c>
      <c r="K48" s="7">
        <v>77524.979999999894</v>
      </c>
      <c r="L48" s="7">
        <v>82519.91</v>
      </c>
      <c r="M48" s="7">
        <v>13773.21</v>
      </c>
      <c r="N48" s="8">
        <f t="shared" si="2"/>
        <v>198574.95967899985</v>
      </c>
    </row>
    <row r="49" spans="1:14">
      <c r="A49" t="s">
        <v>14</v>
      </c>
      <c r="B49" s="5">
        <v>42615</v>
      </c>
      <c r="C49" s="6">
        <f t="shared" si="0"/>
        <v>2016</v>
      </c>
      <c r="D49" s="6">
        <f t="shared" si="1"/>
        <v>9</v>
      </c>
      <c r="E49">
        <v>2</v>
      </c>
      <c r="F49" t="s">
        <v>15</v>
      </c>
      <c r="G49" s="7">
        <v>13600.884459999999</v>
      </c>
      <c r="H49" s="7">
        <v>89085.709999999905</v>
      </c>
      <c r="I49" s="7">
        <v>0</v>
      </c>
      <c r="J49" s="7">
        <v>6120.39</v>
      </c>
      <c r="K49" s="7">
        <v>82965.319999999905</v>
      </c>
      <c r="L49" s="7">
        <v>80670</v>
      </c>
      <c r="M49" s="7">
        <v>12454.33</v>
      </c>
      <c r="N49" s="8">
        <f t="shared" si="2"/>
        <v>-75484.825539999903</v>
      </c>
    </row>
    <row r="50" spans="1:14">
      <c r="A50" t="s">
        <v>14</v>
      </c>
      <c r="B50" s="5">
        <v>42616</v>
      </c>
      <c r="C50" s="6">
        <f t="shared" si="0"/>
        <v>2016</v>
      </c>
      <c r="D50" s="6">
        <f t="shared" si="1"/>
        <v>9</v>
      </c>
      <c r="E50">
        <v>2</v>
      </c>
      <c r="F50" t="s">
        <v>15</v>
      </c>
      <c r="G50" s="7">
        <v>1543020.3419870001</v>
      </c>
      <c r="H50" s="7">
        <v>993543.36000000197</v>
      </c>
      <c r="I50" s="7">
        <v>270657.27</v>
      </c>
      <c r="J50" s="7">
        <v>682083.50000000198</v>
      </c>
      <c r="K50" s="7">
        <v>40802.589999999997</v>
      </c>
      <c r="L50" s="7">
        <v>80940</v>
      </c>
      <c r="M50" s="7">
        <v>9156.65</v>
      </c>
      <c r="N50" s="8">
        <f t="shared" si="2"/>
        <v>549476.98198699811</v>
      </c>
    </row>
    <row r="51" spans="1:14">
      <c r="A51" t="s">
        <v>14</v>
      </c>
      <c r="B51" s="5">
        <v>42617</v>
      </c>
      <c r="C51" s="6">
        <f t="shared" si="0"/>
        <v>2016</v>
      </c>
      <c r="D51" s="6">
        <f t="shared" si="1"/>
        <v>9</v>
      </c>
      <c r="E51">
        <v>2</v>
      </c>
      <c r="F51" t="s">
        <v>15</v>
      </c>
      <c r="G51" s="7">
        <v>95886.235442999998</v>
      </c>
      <c r="H51" s="7">
        <v>304659.40000000002</v>
      </c>
      <c r="I51" s="7">
        <v>17001.080000000002</v>
      </c>
      <c r="J51" s="7">
        <v>51003.25</v>
      </c>
      <c r="K51" s="7">
        <v>236655.07</v>
      </c>
      <c r="L51" s="7">
        <v>72980</v>
      </c>
      <c r="M51" s="7">
        <v>16743.330000000002</v>
      </c>
      <c r="N51" s="8">
        <f t="shared" si="2"/>
        <v>-208773.16455700004</v>
      </c>
    </row>
    <row r="52" spans="1:14">
      <c r="A52" t="s">
        <v>14</v>
      </c>
      <c r="B52" s="5">
        <v>42618</v>
      </c>
      <c r="C52" s="6">
        <f t="shared" si="0"/>
        <v>2016</v>
      </c>
      <c r="D52" s="6">
        <f t="shared" si="1"/>
        <v>9</v>
      </c>
      <c r="E52">
        <v>2</v>
      </c>
      <c r="F52" t="s">
        <v>15</v>
      </c>
      <c r="G52" s="7">
        <v>39442.564934000002</v>
      </c>
      <c r="H52" s="7">
        <v>109486.98</v>
      </c>
      <c r="I52" s="7">
        <v>8840.57</v>
      </c>
      <c r="J52" s="7">
        <v>12920.82</v>
      </c>
      <c r="K52" s="7">
        <v>87725.589999999895</v>
      </c>
      <c r="L52" s="7">
        <v>80080</v>
      </c>
      <c r="M52" s="7">
        <v>9890.65</v>
      </c>
      <c r="N52" s="8">
        <f t="shared" si="2"/>
        <v>-70044.415065999987</v>
      </c>
    </row>
    <row r="53" spans="1:14">
      <c r="A53" t="s">
        <v>14</v>
      </c>
      <c r="B53" s="5">
        <v>42619</v>
      </c>
      <c r="C53" s="6">
        <f t="shared" si="0"/>
        <v>2016</v>
      </c>
      <c r="D53" s="6">
        <f t="shared" si="1"/>
        <v>9</v>
      </c>
      <c r="E53">
        <v>2</v>
      </c>
      <c r="F53" t="s">
        <v>15</v>
      </c>
      <c r="G53" s="7">
        <v>771850.19310499995</v>
      </c>
      <c r="H53" s="7">
        <v>644000.54</v>
      </c>
      <c r="I53" s="7">
        <v>187691.83</v>
      </c>
      <c r="J53" s="7">
        <v>363142.77</v>
      </c>
      <c r="K53" s="7">
        <v>93165.9399999999</v>
      </c>
      <c r="L53" s="7">
        <v>110320</v>
      </c>
      <c r="M53" s="7">
        <v>14489.95</v>
      </c>
      <c r="N53" s="8">
        <f t="shared" si="2"/>
        <v>127849.65310499992</v>
      </c>
    </row>
    <row r="54" spans="1:14">
      <c r="A54" t="s">
        <v>14</v>
      </c>
      <c r="B54" s="5">
        <v>42620</v>
      </c>
      <c r="C54" s="6">
        <f t="shared" si="0"/>
        <v>2016</v>
      </c>
      <c r="D54" s="6">
        <f t="shared" si="1"/>
        <v>9</v>
      </c>
      <c r="E54">
        <v>2</v>
      </c>
      <c r="F54" t="s">
        <v>15</v>
      </c>
      <c r="G54" s="7">
        <v>763689.66242900002</v>
      </c>
      <c r="H54" s="7">
        <v>652841.47</v>
      </c>
      <c r="I54" s="7">
        <v>184971.79</v>
      </c>
      <c r="J54" s="7">
        <v>369943.51</v>
      </c>
      <c r="K54" s="7">
        <v>97926.169999999896</v>
      </c>
      <c r="L54" s="7">
        <v>122410</v>
      </c>
      <c r="M54" s="7">
        <v>14557.38</v>
      </c>
      <c r="N54" s="8">
        <f t="shared" si="2"/>
        <v>110848.19242900005</v>
      </c>
    </row>
    <row r="55" spans="1:14">
      <c r="A55" t="s">
        <v>14</v>
      </c>
      <c r="B55" s="5">
        <v>42621</v>
      </c>
      <c r="C55" s="6">
        <f t="shared" si="0"/>
        <v>2016</v>
      </c>
      <c r="D55" s="6">
        <f t="shared" si="1"/>
        <v>9</v>
      </c>
      <c r="E55">
        <v>2</v>
      </c>
      <c r="F55" t="s">
        <v>15</v>
      </c>
      <c r="G55" s="7">
        <v>994224.65402599995</v>
      </c>
      <c r="H55" s="7">
        <v>850734.02</v>
      </c>
      <c r="I55" s="7">
        <v>234614.84</v>
      </c>
      <c r="J55" s="7">
        <v>490311.19</v>
      </c>
      <c r="K55" s="7">
        <v>125807.99</v>
      </c>
      <c r="L55" s="7">
        <v>132000</v>
      </c>
      <c r="M55" s="7">
        <v>17894.02</v>
      </c>
      <c r="N55" s="8">
        <f t="shared" si="2"/>
        <v>143490.63402599993</v>
      </c>
    </row>
    <row r="56" spans="1:14">
      <c r="A56" t="s">
        <v>14</v>
      </c>
      <c r="B56" s="5">
        <v>42622</v>
      </c>
      <c r="C56" s="6">
        <f t="shared" si="0"/>
        <v>2016</v>
      </c>
      <c r="D56" s="6">
        <f t="shared" si="1"/>
        <v>9</v>
      </c>
      <c r="E56">
        <v>2</v>
      </c>
      <c r="F56" t="s">
        <v>15</v>
      </c>
      <c r="G56" s="7">
        <v>980623.76956599997</v>
      </c>
      <c r="H56" s="7">
        <v>858894.47</v>
      </c>
      <c r="I56" s="7">
        <v>277457.64</v>
      </c>
      <c r="J56" s="7">
        <v>461749.25000000099</v>
      </c>
      <c r="K56" s="7">
        <v>119687.58</v>
      </c>
      <c r="L56" s="7">
        <v>120280</v>
      </c>
      <c r="M56" s="7">
        <v>15093.32</v>
      </c>
      <c r="N56" s="8">
        <f t="shared" si="2"/>
        <v>121729.299566</v>
      </c>
    </row>
    <row r="57" spans="1:14">
      <c r="A57" t="s">
        <v>14</v>
      </c>
      <c r="B57" s="5">
        <v>42623</v>
      </c>
      <c r="C57" s="6">
        <f t="shared" si="0"/>
        <v>2016</v>
      </c>
      <c r="D57" s="6">
        <f t="shared" si="1"/>
        <v>9</v>
      </c>
      <c r="E57">
        <v>2</v>
      </c>
      <c r="F57" t="s">
        <v>15</v>
      </c>
      <c r="G57" s="7">
        <v>33322.166926999998</v>
      </c>
      <c r="H57" s="7">
        <v>119007.51</v>
      </c>
      <c r="I57" s="7">
        <v>12240.78</v>
      </c>
      <c r="J57" s="7">
        <v>14960.94</v>
      </c>
      <c r="K57" s="7">
        <v>91805.789999999906</v>
      </c>
      <c r="L57" s="7">
        <v>107369.91</v>
      </c>
      <c r="M57" s="7">
        <v>13270</v>
      </c>
      <c r="N57" s="8">
        <f t="shared" si="2"/>
        <v>-85685.343072999996</v>
      </c>
    </row>
    <row r="58" spans="1:14">
      <c r="A58" t="s">
        <v>14</v>
      </c>
      <c r="B58" s="5">
        <v>42624</v>
      </c>
      <c r="C58" s="6">
        <f t="shared" si="0"/>
        <v>2016</v>
      </c>
      <c r="D58" s="6">
        <f t="shared" si="1"/>
        <v>9</v>
      </c>
      <c r="E58">
        <v>2</v>
      </c>
      <c r="F58" t="s">
        <v>15</v>
      </c>
      <c r="G58" s="7">
        <v>1921124.929975</v>
      </c>
      <c r="H58" s="7">
        <v>1470252.99</v>
      </c>
      <c r="I58" s="7">
        <v>529753.49</v>
      </c>
      <c r="J58" s="7">
        <v>869094.97000000102</v>
      </c>
      <c r="K58" s="7">
        <v>71404.53</v>
      </c>
      <c r="L58" s="7">
        <v>154890</v>
      </c>
      <c r="M58" s="7">
        <v>10853.67</v>
      </c>
      <c r="N58" s="8">
        <f t="shared" si="2"/>
        <v>450871.93997499999</v>
      </c>
    </row>
    <row r="59" spans="1:14">
      <c r="A59" t="s">
        <v>14</v>
      </c>
      <c r="B59" s="5">
        <v>42625</v>
      </c>
      <c r="C59" s="6">
        <f t="shared" si="0"/>
        <v>2016</v>
      </c>
      <c r="D59" s="6">
        <f t="shared" si="1"/>
        <v>9</v>
      </c>
      <c r="E59">
        <v>2</v>
      </c>
      <c r="F59" t="s">
        <v>15</v>
      </c>
      <c r="G59" s="7">
        <v>1418572.249178</v>
      </c>
      <c r="H59" s="7">
        <v>1161513.56</v>
      </c>
      <c r="I59" s="7">
        <v>378104.01</v>
      </c>
      <c r="J59" s="7">
        <v>634480.06000000099</v>
      </c>
      <c r="K59" s="7">
        <v>148929.49</v>
      </c>
      <c r="L59" s="7">
        <v>164450</v>
      </c>
      <c r="M59" s="7">
        <v>15669.99</v>
      </c>
      <c r="N59" s="8">
        <f t="shared" si="2"/>
        <v>257058.68917799997</v>
      </c>
    </row>
    <row r="60" spans="1:14">
      <c r="A60" t="s">
        <v>14</v>
      </c>
      <c r="B60" s="5">
        <v>42626</v>
      </c>
      <c r="C60" s="6">
        <f t="shared" si="0"/>
        <v>2016</v>
      </c>
      <c r="D60" s="6">
        <f t="shared" si="1"/>
        <v>9</v>
      </c>
      <c r="E60">
        <v>2</v>
      </c>
      <c r="F60" t="s">
        <v>15</v>
      </c>
      <c r="G60" s="7">
        <v>2837144.4983560001</v>
      </c>
      <c r="H60" s="7">
        <v>2311467.5600000201</v>
      </c>
      <c r="I60" s="7">
        <v>380824.25000000099</v>
      </c>
      <c r="J60" s="7">
        <v>1795994.75000002</v>
      </c>
      <c r="K60" s="7">
        <v>134648.56</v>
      </c>
      <c r="L60" s="7">
        <v>137850</v>
      </c>
      <c r="M60" s="7">
        <v>12416.66</v>
      </c>
      <c r="N60" s="8">
        <f t="shared" si="2"/>
        <v>525676.93835597998</v>
      </c>
    </row>
    <row r="61" spans="1:14">
      <c r="A61" t="s">
        <v>14</v>
      </c>
      <c r="B61" s="5">
        <v>42627</v>
      </c>
      <c r="C61" s="6">
        <f t="shared" si="0"/>
        <v>2016</v>
      </c>
      <c r="D61" s="6">
        <f t="shared" si="1"/>
        <v>9</v>
      </c>
      <c r="E61">
        <v>2</v>
      </c>
      <c r="F61" t="s">
        <v>15</v>
      </c>
      <c r="G61" s="7">
        <v>1045227.970751</v>
      </c>
      <c r="H61" s="7">
        <v>937099.39000000095</v>
      </c>
      <c r="I61" s="7">
        <v>250935.89</v>
      </c>
      <c r="J61" s="7">
        <v>506632.11000000098</v>
      </c>
      <c r="K61" s="7">
        <v>179531.39</v>
      </c>
      <c r="L61" s="7">
        <v>122740</v>
      </c>
      <c r="M61" s="7">
        <v>15407.34</v>
      </c>
      <c r="N61" s="8">
        <f t="shared" si="2"/>
        <v>108128.58075099904</v>
      </c>
    </row>
    <row r="62" spans="1:14">
      <c r="A62" t="s">
        <v>14</v>
      </c>
      <c r="B62" s="5">
        <v>42628</v>
      </c>
      <c r="C62" s="6">
        <f t="shared" si="0"/>
        <v>2016</v>
      </c>
      <c r="D62" s="6">
        <f t="shared" si="1"/>
        <v>9</v>
      </c>
      <c r="E62">
        <v>2</v>
      </c>
      <c r="F62" t="s">
        <v>15</v>
      </c>
      <c r="G62" s="7">
        <v>661683.02897900005</v>
      </c>
      <c r="H62" s="7">
        <v>621559.43999999994</v>
      </c>
      <c r="I62" s="7">
        <v>175451.16</v>
      </c>
      <c r="J62" s="7">
        <v>314859.98</v>
      </c>
      <c r="K62" s="7">
        <v>131248.29999999999</v>
      </c>
      <c r="L62" s="7">
        <v>97270</v>
      </c>
      <c r="M62" s="7">
        <v>11393.37</v>
      </c>
      <c r="N62" s="8">
        <f t="shared" si="2"/>
        <v>40123.588979000109</v>
      </c>
    </row>
    <row r="63" spans="1:14">
      <c r="A63" t="s">
        <v>14</v>
      </c>
      <c r="B63" s="5">
        <v>42629</v>
      </c>
      <c r="C63" s="6">
        <f t="shared" si="0"/>
        <v>2016</v>
      </c>
      <c r="D63" s="6">
        <f t="shared" si="1"/>
        <v>9</v>
      </c>
      <c r="E63">
        <v>2</v>
      </c>
      <c r="F63" t="s">
        <v>15</v>
      </c>
      <c r="G63" s="7">
        <v>899018.46280600003</v>
      </c>
      <c r="H63" s="7">
        <v>745327.21</v>
      </c>
      <c r="I63" s="7">
        <v>260456.46</v>
      </c>
      <c r="J63" s="7">
        <v>393744.95</v>
      </c>
      <c r="K63" s="7">
        <v>91125.799999999799</v>
      </c>
      <c r="L63" s="7">
        <v>94000</v>
      </c>
      <c r="M63" s="7">
        <v>8356.67</v>
      </c>
      <c r="N63" s="8">
        <f t="shared" si="2"/>
        <v>153691.25280600006</v>
      </c>
    </row>
    <row r="64" spans="1:14">
      <c r="A64" t="s">
        <v>14</v>
      </c>
      <c r="B64" s="5">
        <v>42630</v>
      </c>
      <c r="C64" s="6">
        <f t="shared" si="0"/>
        <v>2016</v>
      </c>
      <c r="D64" s="6">
        <f t="shared" si="1"/>
        <v>9</v>
      </c>
      <c r="E64">
        <v>2</v>
      </c>
      <c r="F64" t="s">
        <v>15</v>
      </c>
      <c r="G64" s="7">
        <v>1101671.6412599999</v>
      </c>
      <c r="H64" s="7">
        <v>902417.36</v>
      </c>
      <c r="I64" s="7">
        <v>309419.71000000002</v>
      </c>
      <c r="J64" s="7">
        <v>478750.42</v>
      </c>
      <c r="K64" s="7">
        <v>114247.23</v>
      </c>
      <c r="L64" s="7">
        <v>77540</v>
      </c>
      <c r="M64" s="7">
        <v>11969.99</v>
      </c>
      <c r="N64" s="8">
        <f t="shared" si="2"/>
        <v>199254.28125999996</v>
      </c>
    </row>
    <row r="65" spans="1:14">
      <c r="A65" t="s">
        <v>14</v>
      </c>
      <c r="B65" s="5">
        <v>42631</v>
      </c>
      <c r="C65" s="6">
        <f t="shared" si="0"/>
        <v>2016</v>
      </c>
      <c r="D65" s="6">
        <f t="shared" si="1"/>
        <v>9</v>
      </c>
      <c r="E65">
        <v>2</v>
      </c>
      <c r="F65" t="s">
        <v>15</v>
      </c>
      <c r="G65" s="7">
        <v>153689.99439800001</v>
      </c>
      <c r="H65" s="7">
        <v>274057.46999999997</v>
      </c>
      <c r="I65" s="7">
        <v>44882.879999999997</v>
      </c>
      <c r="J65" s="7">
        <v>61203.94</v>
      </c>
      <c r="K65" s="7">
        <v>167970.65</v>
      </c>
      <c r="L65" s="7">
        <v>62450</v>
      </c>
      <c r="M65" s="7">
        <v>16176.67</v>
      </c>
      <c r="N65" s="8">
        <f t="shared" si="2"/>
        <v>-120367.47560199996</v>
      </c>
    </row>
    <row r="66" spans="1:14">
      <c r="A66" t="s">
        <v>14</v>
      </c>
      <c r="B66" s="5">
        <v>42635</v>
      </c>
      <c r="C66" s="6">
        <f t="shared" si="0"/>
        <v>2016</v>
      </c>
      <c r="D66" s="6">
        <f t="shared" si="1"/>
        <v>9</v>
      </c>
      <c r="E66">
        <v>2</v>
      </c>
      <c r="F66" t="s">
        <v>15</v>
      </c>
      <c r="G66" s="7">
        <v>826253.73094499996</v>
      </c>
      <c r="H66" s="7">
        <v>740566.64</v>
      </c>
      <c r="I66" s="7">
        <v>252295.92</v>
      </c>
      <c r="J66" s="7">
        <v>363142.87999999902</v>
      </c>
      <c r="K66" s="7">
        <v>125127.84</v>
      </c>
      <c r="L66" s="7">
        <v>111760</v>
      </c>
      <c r="M66" s="7">
        <v>19020.080000000002</v>
      </c>
      <c r="N66" s="8">
        <f t="shared" si="2"/>
        <v>85687.090944999945</v>
      </c>
    </row>
    <row r="67" spans="1:14">
      <c r="A67" t="s">
        <v>14</v>
      </c>
      <c r="B67" s="5">
        <v>42636</v>
      </c>
      <c r="C67" s="6">
        <f t="shared" ref="C67:C130" si="3">YEAR(B67)</f>
        <v>2016</v>
      </c>
      <c r="D67" s="6">
        <f t="shared" ref="D67:D130" si="4">MONTH(B67)</f>
        <v>9</v>
      </c>
      <c r="E67">
        <v>2</v>
      </c>
      <c r="F67" t="s">
        <v>15</v>
      </c>
      <c r="G67" s="7">
        <v>848015.14608099998</v>
      </c>
      <c r="H67" s="7">
        <v>741927.12</v>
      </c>
      <c r="I67" s="7">
        <v>276097.63</v>
      </c>
      <c r="J67" s="7">
        <v>349542.14</v>
      </c>
      <c r="K67" s="7">
        <v>116287.35</v>
      </c>
      <c r="L67" s="7">
        <v>94470</v>
      </c>
      <c r="M67" s="7">
        <v>16099.97</v>
      </c>
      <c r="N67" s="8">
        <f t="shared" ref="N67:N130" si="5">G67-H67</f>
        <v>106088.02608099999</v>
      </c>
    </row>
    <row r="68" spans="1:14">
      <c r="A68" t="s">
        <v>14</v>
      </c>
      <c r="B68" s="5">
        <v>42637</v>
      </c>
      <c r="C68" s="6">
        <f t="shared" si="3"/>
        <v>2016</v>
      </c>
      <c r="D68" s="6">
        <f t="shared" si="4"/>
        <v>9</v>
      </c>
      <c r="E68">
        <v>2</v>
      </c>
      <c r="F68" t="s">
        <v>15</v>
      </c>
      <c r="G68" s="7">
        <v>705205.85925099999</v>
      </c>
      <c r="H68" s="7">
        <v>668482.52</v>
      </c>
      <c r="I68" s="7">
        <v>97926.219999999797</v>
      </c>
      <c r="J68" s="7">
        <v>472630.08</v>
      </c>
      <c r="K68" s="7">
        <v>97926.219999999899</v>
      </c>
      <c r="L68" s="7">
        <v>76320</v>
      </c>
      <c r="M68" s="7">
        <v>10590.01</v>
      </c>
      <c r="N68" s="8">
        <f t="shared" si="5"/>
        <v>36723.339250999968</v>
      </c>
    </row>
    <row r="69" spans="1:14">
      <c r="A69" t="s">
        <v>14</v>
      </c>
      <c r="B69" s="5">
        <v>42638</v>
      </c>
      <c r="C69" s="6">
        <f t="shared" si="3"/>
        <v>2016</v>
      </c>
      <c r="D69" s="6">
        <f t="shared" si="4"/>
        <v>9</v>
      </c>
      <c r="E69">
        <v>2</v>
      </c>
      <c r="F69" t="s">
        <v>15</v>
      </c>
      <c r="G69" s="7">
        <v>988784.30024200003</v>
      </c>
      <c r="H69" s="7">
        <v>755528.18000000098</v>
      </c>
      <c r="I69" s="7">
        <v>264536.90999999997</v>
      </c>
      <c r="J69" s="7">
        <v>416866.55000000098</v>
      </c>
      <c r="K69" s="7">
        <v>74124.72</v>
      </c>
      <c r="L69" s="7">
        <v>79133.33</v>
      </c>
      <c r="M69" s="7">
        <v>9843.33</v>
      </c>
      <c r="N69" s="8">
        <f t="shared" si="5"/>
        <v>233256.12024199904</v>
      </c>
    </row>
    <row r="70" spans="1:14">
      <c r="A70" t="s">
        <v>14</v>
      </c>
      <c r="B70" s="5">
        <v>42639</v>
      </c>
      <c r="C70" s="6">
        <f t="shared" si="3"/>
        <v>2016</v>
      </c>
      <c r="D70" s="6">
        <f t="shared" si="4"/>
        <v>9</v>
      </c>
      <c r="E70">
        <v>2</v>
      </c>
      <c r="F70" t="s">
        <v>15</v>
      </c>
      <c r="G70" s="7">
        <v>913979.43571200001</v>
      </c>
      <c r="H70" s="7">
        <v>765728.68</v>
      </c>
      <c r="I70" s="7">
        <v>290378.46999999997</v>
      </c>
      <c r="J70" s="7">
        <v>343421.85</v>
      </c>
      <c r="K70" s="7">
        <v>131928.35999999999</v>
      </c>
      <c r="L70" s="7">
        <v>107700</v>
      </c>
      <c r="M70" s="7">
        <v>12303.31</v>
      </c>
      <c r="N70" s="8">
        <f t="shared" si="5"/>
        <v>148250.75571199995</v>
      </c>
    </row>
    <row r="71" spans="1:14">
      <c r="A71" t="s">
        <v>14</v>
      </c>
      <c r="B71" s="5">
        <v>42640</v>
      </c>
      <c r="C71" s="6">
        <f t="shared" si="3"/>
        <v>2016</v>
      </c>
      <c r="D71" s="6">
        <f t="shared" si="4"/>
        <v>9</v>
      </c>
      <c r="E71">
        <v>2</v>
      </c>
      <c r="F71" t="s">
        <v>15</v>
      </c>
      <c r="G71" s="7">
        <v>313500.386803</v>
      </c>
      <c r="H71" s="7">
        <v>418906.67</v>
      </c>
      <c r="I71" s="7">
        <v>76844.889999999898</v>
      </c>
      <c r="J71" s="7">
        <v>142809.07999999999</v>
      </c>
      <c r="K71" s="7">
        <v>199252.7</v>
      </c>
      <c r="L71" s="7">
        <v>94946.66</v>
      </c>
      <c r="M71" s="7">
        <v>24016.639999999999</v>
      </c>
      <c r="N71" s="8">
        <f t="shared" si="5"/>
        <v>-105406.28319699998</v>
      </c>
    </row>
    <row r="72" spans="1:14">
      <c r="A72" t="s">
        <v>14</v>
      </c>
      <c r="B72" s="5">
        <v>42641</v>
      </c>
      <c r="C72" s="6">
        <f t="shared" si="3"/>
        <v>2016</v>
      </c>
      <c r="D72" s="6">
        <f t="shared" si="4"/>
        <v>9</v>
      </c>
      <c r="E72">
        <v>2</v>
      </c>
      <c r="F72" t="s">
        <v>15</v>
      </c>
      <c r="G72" s="7">
        <v>111527.252572</v>
      </c>
      <c r="H72" s="7">
        <v>196532.52</v>
      </c>
      <c r="I72" s="7">
        <v>29241.86</v>
      </c>
      <c r="J72" s="7">
        <v>46922.97</v>
      </c>
      <c r="K72" s="7">
        <v>120367.69</v>
      </c>
      <c r="L72" s="7">
        <v>91960</v>
      </c>
      <c r="M72" s="7">
        <v>21249.81</v>
      </c>
      <c r="N72" s="8">
        <f t="shared" si="5"/>
        <v>-85005.267427999992</v>
      </c>
    </row>
    <row r="73" spans="1:14">
      <c r="A73" t="s">
        <v>14</v>
      </c>
      <c r="B73" s="5">
        <v>42642</v>
      </c>
      <c r="C73" s="6">
        <f t="shared" si="3"/>
        <v>2016</v>
      </c>
      <c r="D73" s="6">
        <f t="shared" si="4"/>
        <v>9</v>
      </c>
      <c r="E73">
        <v>2</v>
      </c>
      <c r="F73" t="s">
        <v>15</v>
      </c>
      <c r="G73" s="7">
        <v>901738.63969800004</v>
      </c>
      <c r="H73" s="7">
        <v>799730.35</v>
      </c>
      <c r="I73" s="7">
        <v>260456.4</v>
      </c>
      <c r="J73" s="7">
        <v>412105.86</v>
      </c>
      <c r="K73" s="7">
        <v>127168.09</v>
      </c>
      <c r="L73" s="7">
        <v>125090</v>
      </c>
      <c r="M73" s="7">
        <v>20149.97</v>
      </c>
      <c r="N73" s="8">
        <f t="shared" si="5"/>
        <v>102008.28969800007</v>
      </c>
    </row>
    <row r="74" spans="1:14">
      <c r="A74" t="s">
        <v>14</v>
      </c>
      <c r="B74" s="5">
        <v>42643</v>
      </c>
      <c r="C74" s="6">
        <f t="shared" si="3"/>
        <v>2016</v>
      </c>
      <c r="D74" s="6">
        <f t="shared" si="4"/>
        <v>9</v>
      </c>
      <c r="E74">
        <v>2</v>
      </c>
      <c r="F74" t="s">
        <v>15</v>
      </c>
      <c r="G74" s="9">
        <f>860255.942095+5455314.756906</f>
        <v>6315570.6990010003</v>
      </c>
      <c r="H74" s="7">
        <v>8050721.9899997702</v>
      </c>
      <c r="I74" s="7">
        <v>246175.66</v>
      </c>
      <c r="J74" s="7">
        <v>7700499.8099997696</v>
      </c>
      <c r="K74" s="7">
        <v>104046.52</v>
      </c>
      <c r="L74" s="7">
        <v>115970</v>
      </c>
      <c r="M74" s="7">
        <v>13146.68</v>
      </c>
      <c r="N74" s="8">
        <f t="shared" si="5"/>
        <v>-1735151.2909987699</v>
      </c>
    </row>
    <row r="75" spans="1:14">
      <c r="A75" t="s">
        <v>14</v>
      </c>
      <c r="B75" s="5">
        <v>42644</v>
      </c>
      <c r="C75" s="6">
        <f t="shared" si="3"/>
        <v>2016</v>
      </c>
      <c r="D75" s="6">
        <f t="shared" si="4"/>
        <v>10</v>
      </c>
      <c r="E75">
        <v>2</v>
      </c>
      <c r="F75" t="s">
        <v>15</v>
      </c>
      <c r="G75" s="9"/>
      <c r="H75" s="7">
        <v>238694.97</v>
      </c>
      <c r="I75" s="7">
        <v>176131.02</v>
      </c>
      <c r="J75" s="7">
        <v>0</v>
      </c>
      <c r="K75" s="7">
        <v>62563.95</v>
      </c>
      <c r="L75" s="7">
        <v>84980</v>
      </c>
      <c r="M75" s="7">
        <v>8923.34</v>
      </c>
      <c r="N75" s="8">
        <f t="shared" si="5"/>
        <v>-238694.97</v>
      </c>
    </row>
    <row r="76" spans="1:14">
      <c r="A76" t="s">
        <v>14</v>
      </c>
      <c r="B76" s="5">
        <v>42645</v>
      </c>
      <c r="C76" s="6">
        <f t="shared" si="3"/>
        <v>2016</v>
      </c>
      <c r="D76" s="6">
        <f t="shared" si="4"/>
        <v>10</v>
      </c>
      <c r="E76">
        <v>2</v>
      </c>
      <c r="F76" t="s">
        <v>15</v>
      </c>
      <c r="G76" s="9"/>
      <c r="H76" s="7">
        <v>427747.04</v>
      </c>
      <c r="I76" s="7">
        <v>195852.39</v>
      </c>
      <c r="J76" s="7">
        <v>87045.529999999897</v>
      </c>
      <c r="K76" s="7">
        <v>144849.12</v>
      </c>
      <c r="L76" s="7">
        <v>112010</v>
      </c>
      <c r="M76" s="7">
        <v>11316.69</v>
      </c>
      <c r="N76" s="8">
        <f t="shared" si="5"/>
        <v>-427747.04</v>
      </c>
    </row>
    <row r="77" spans="1:14">
      <c r="A77" t="s">
        <v>14</v>
      </c>
      <c r="B77" s="5">
        <v>42646</v>
      </c>
      <c r="C77" s="6">
        <f t="shared" si="3"/>
        <v>2016</v>
      </c>
      <c r="D77" s="6">
        <f t="shared" si="4"/>
        <v>10</v>
      </c>
      <c r="E77">
        <v>2</v>
      </c>
      <c r="F77" t="s">
        <v>15</v>
      </c>
      <c r="G77" s="9"/>
      <c r="H77" s="7">
        <v>686843.81000000099</v>
      </c>
      <c r="I77" s="7">
        <v>347502.17000000097</v>
      </c>
      <c r="J77" s="7">
        <v>284258.15999999997</v>
      </c>
      <c r="K77" s="7">
        <v>55083.48</v>
      </c>
      <c r="L77" s="7">
        <v>102360</v>
      </c>
      <c r="M77" s="7">
        <v>6443.67</v>
      </c>
      <c r="N77" s="8">
        <f t="shared" si="5"/>
        <v>-686843.81000000099</v>
      </c>
    </row>
    <row r="78" spans="1:14">
      <c r="A78" t="s">
        <v>14</v>
      </c>
      <c r="B78" s="5">
        <v>42647</v>
      </c>
      <c r="C78" s="6">
        <f t="shared" si="3"/>
        <v>2016</v>
      </c>
      <c r="D78" s="6">
        <f t="shared" si="4"/>
        <v>10</v>
      </c>
      <c r="E78">
        <v>2</v>
      </c>
      <c r="F78" t="s">
        <v>15</v>
      </c>
      <c r="G78" s="9"/>
      <c r="H78" s="7">
        <v>182251.56</v>
      </c>
      <c r="I78" s="7">
        <v>28561.81</v>
      </c>
      <c r="J78" s="7">
        <v>27881.78</v>
      </c>
      <c r="K78" s="7">
        <v>125807.97</v>
      </c>
      <c r="L78" s="7">
        <v>67270</v>
      </c>
      <c r="M78" s="7">
        <v>9343.32</v>
      </c>
      <c r="N78" s="8">
        <f t="shared" si="5"/>
        <v>-182251.56</v>
      </c>
    </row>
    <row r="79" spans="1:14">
      <c r="A79" t="s">
        <v>14</v>
      </c>
      <c r="B79" s="5">
        <v>42648</v>
      </c>
      <c r="C79" s="6">
        <f t="shared" si="3"/>
        <v>2016</v>
      </c>
      <c r="D79" s="6">
        <f t="shared" si="4"/>
        <v>10</v>
      </c>
      <c r="E79">
        <v>2</v>
      </c>
      <c r="F79" t="s">
        <v>15</v>
      </c>
      <c r="G79" s="9"/>
      <c r="H79" s="7">
        <v>72764.59</v>
      </c>
      <c r="I79" s="7">
        <v>11560.74</v>
      </c>
      <c r="J79" s="7">
        <v>10200.65</v>
      </c>
      <c r="K79" s="7">
        <v>51003.199999999997</v>
      </c>
      <c r="L79" s="7">
        <v>73540</v>
      </c>
      <c r="M79" s="7">
        <v>6059.98</v>
      </c>
      <c r="N79" s="8">
        <f t="shared" si="5"/>
        <v>-72764.59</v>
      </c>
    </row>
    <row r="80" spans="1:14">
      <c r="A80" t="s">
        <v>14</v>
      </c>
      <c r="B80" s="5">
        <v>42649</v>
      </c>
      <c r="C80" s="6">
        <f t="shared" si="3"/>
        <v>2016</v>
      </c>
      <c r="D80" s="6">
        <f t="shared" si="4"/>
        <v>10</v>
      </c>
      <c r="E80">
        <v>2</v>
      </c>
      <c r="F80" t="s">
        <v>15</v>
      </c>
      <c r="G80" s="9"/>
      <c r="H80" s="7">
        <v>661681.68000000005</v>
      </c>
      <c r="I80" s="7">
        <v>263856.68</v>
      </c>
      <c r="J80" s="7">
        <v>346821.77</v>
      </c>
      <c r="K80" s="7">
        <v>51003.23</v>
      </c>
      <c r="L80" s="7">
        <v>106220</v>
      </c>
      <c r="M80" s="7">
        <v>7260.01</v>
      </c>
      <c r="N80" s="8">
        <f t="shared" si="5"/>
        <v>-661681.68000000005</v>
      </c>
    </row>
    <row r="81" spans="1:14">
      <c r="A81" t="s">
        <v>14</v>
      </c>
      <c r="B81" s="5">
        <v>42650</v>
      </c>
      <c r="C81" s="6">
        <f t="shared" si="3"/>
        <v>2016</v>
      </c>
      <c r="D81" s="6">
        <f t="shared" si="4"/>
        <v>10</v>
      </c>
      <c r="E81">
        <v>2</v>
      </c>
      <c r="F81" t="s">
        <v>15</v>
      </c>
      <c r="G81" s="9"/>
      <c r="H81" s="7">
        <v>743287.08</v>
      </c>
      <c r="I81" s="7">
        <v>286978.21999999997</v>
      </c>
      <c r="J81" s="7">
        <v>376743.84</v>
      </c>
      <c r="K81" s="7">
        <v>79565.019999999902</v>
      </c>
      <c r="L81" s="7">
        <v>110990</v>
      </c>
      <c r="M81" s="7">
        <v>11573.3</v>
      </c>
      <c r="N81" s="8">
        <f t="shared" si="5"/>
        <v>-743287.08</v>
      </c>
    </row>
    <row r="82" spans="1:14">
      <c r="A82" t="s">
        <v>14</v>
      </c>
      <c r="B82" s="5">
        <v>42651</v>
      </c>
      <c r="C82" s="6">
        <f t="shared" si="3"/>
        <v>2016</v>
      </c>
      <c r="D82" s="6">
        <f t="shared" si="4"/>
        <v>10</v>
      </c>
      <c r="E82">
        <v>2</v>
      </c>
      <c r="F82" t="s">
        <v>15</v>
      </c>
      <c r="G82" s="7">
        <v>1674268.8770260001</v>
      </c>
      <c r="H82" s="7">
        <v>656921.66</v>
      </c>
      <c r="I82" s="7">
        <v>244815.53</v>
      </c>
      <c r="J82" s="7">
        <v>288338.33</v>
      </c>
      <c r="K82" s="7">
        <v>123767.8</v>
      </c>
      <c r="L82" s="7">
        <v>136770</v>
      </c>
      <c r="M82" s="7">
        <v>13126.65</v>
      </c>
      <c r="N82" s="8">
        <f t="shared" si="5"/>
        <v>1017347.217026</v>
      </c>
    </row>
    <row r="83" spans="1:14">
      <c r="A83" t="s">
        <v>14</v>
      </c>
      <c r="B83" s="5">
        <v>42652</v>
      </c>
      <c r="C83" s="6">
        <f t="shared" si="3"/>
        <v>2016</v>
      </c>
      <c r="D83" s="6">
        <f t="shared" si="4"/>
        <v>10</v>
      </c>
      <c r="E83">
        <v>2</v>
      </c>
      <c r="F83" t="s">
        <v>15</v>
      </c>
      <c r="G83" s="7">
        <v>980623.76956599997</v>
      </c>
      <c r="H83" s="7">
        <v>623599.51</v>
      </c>
      <c r="I83" s="7">
        <v>217613.83</v>
      </c>
      <c r="J83" s="7">
        <v>279497.67</v>
      </c>
      <c r="K83" s="7">
        <v>126488.01</v>
      </c>
      <c r="L83" s="7">
        <v>127070</v>
      </c>
      <c r="M83" s="7">
        <v>20503.310000000001</v>
      </c>
      <c r="N83" s="8">
        <f t="shared" si="5"/>
        <v>357024.25956599996</v>
      </c>
    </row>
    <row r="84" spans="1:14">
      <c r="A84" t="s">
        <v>14</v>
      </c>
      <c r="B84" s="5">
        <v>42653</v>
      </c>
      <c r="C84" s="6">
        <f t="shared" si="3"/>
        <v>2016</v>
      </c>
      <c r="D84" s="6">
        <f t="shared" si="4"/>
        <v>10</v>
      </c>
      <c r="E84">
        <v>2</v>
      </c>
      <c r="F84" t="s">
        <v>15</v>
      </c>
      <c r="G84" s="7">
        <v>33322.166926999998</v>
      </c>
      <c r="H84" s="7">
        <v>197892.51</v>
      </c>
      <c r="I84" s="7">
        <v>8840.57</v>
      </c>
      <c r="J84" s="7">
        <v>8840.56</v>
      </c>
      <c r="K84" s="7">
        <v>180211.38</v>
      </c>
      <c r="L84" s="7">
        <v>134190</v>
      </c>
      <c r="M84" s="7">
        <v>21736.61</v>
      </c>
      <c r="N84" s="8">
        <f t="shared" si="5"/>
        <v>-164570.34307300003</v>
      </c>
    </row>
    <row r="85" spans="1:14">
      <c r="A85" t="s">
        <v>14</v>
      </c>
      <c r="B85" s="5">
        <v>42654</v>
      </c>
      <c r="C85" s="6">
        <f t="shared" si="3"/>
        <v>2016</v>
      </c>
      <c r="D85" s="6">
        <f t="shared" si="4"/>
        <v>10</v>
      </c>
      <c r="E85">
        <v>2</v>
      </c>
      <c r="F85" t="s">
        <v>15</v>
      </c>
      <c r="G85" s="7">
        <v>1921124.929975</v>
      </c>
      <c r="H85" s="7">
        <v>1062907.1100000001</v>
      </c>
      <c r="I85" s="7">
        <v>347501.91</v>
      </c>
      <c r="J85" s="7">
        <v>578036.49</v>
      </c>
      <c r="K85" s="7">
        <v>137368.71</v>
      </c>
      <c r="L85" s="7">
        <v>160580</v>
      </c>
      <c r="M85" s="7">
        <v>24250.02</v>
      </c>
      <c r="N85" s="8">
        <f t="shared" si="5"/>
        <v>858217.81997499987</v>
      </c>
    </row>
    <row r="86" spans="1:14">
      <c r="A86" t="s">
        <v>14</v>
      </c>
      <c r="B86" s="5">
        <v>42655</v>
      </c>
      <c r="C86" s="6">
        <f t="shared" si="3"/>
        <v>2016</v>
      </c>
      <c r="D86" s="6">
        <f t="shared" si="4"/>
        <v>10</v>
      </c>
      <c r="E86">
        <v>2</v>
      </c>
      <c r="F86" t="s">
        <v>15</v>
      </c>
      <c r="G86" s="7">
        <v>1418572.249178</v>
      </c>
      <c r="H86" s="7">
        <v>1400208.42</v>
      </c>
      <c r="I86" s="7">
        <v>436587.57</v>
      </c>
      <c r="J86" s="7">
        <v>759607.91000000096</v>
      </c>
      <c r="K86" s="7">
        <v>204012.94</v>
      </c>
      <c r="L86" s="7">
        <v>163653.32999999999</v>
      </c>
      <c r="M86" s="7">
        <v>26489.71</v>
      </c>
      <c r="N86" s="8">
        <f t="shared" si="5"/>
        <v>18363.829178000102</v>
      </c>
    </row>
    <row r="87" spans="1:14">
      <c r="A87" t="s">
        <v>14</v>
      </c>
      <c r="B87" s="5">
        <v>42656</v>
      </c>
      <c r="C87" s="6">
        <f t="shared" si="3"/>
        <v>2016</v>
      </c>
      <c r="D87" s="6">
        <f t="shared" si="4"/>
        <v>10</v>
      </c>
      <c r="E87">
        <v>2</v>
      </c>
      <c r="F87" t="s">
        <v>15</v>
      </c>
      <c r="G87" s="7">
        <v>1817078.1638559999</v>
      </c>
      <c r="H87" s="7">
        <v>1151972.83</v>
      </c>
      <c r="I87" s="7">
        <v>348181.99</v>
      </c>
      <c r="J87" s="7">
        <v>629019.77000000095</v>
      </c>
      <c r="K87" s="7">
        <v>174771.07</v>
      </c>
      <c r="L87" s="7">
        <v>137780</v>
      </c>
      <c r="M87" s="7">
        <v>18443.330000000002</v>
      </c>
      <c r="N87" s="8">
        <f t="shared" si="5"/>
        <v>665105.33385599987</v>
      </c>
    </row>
    <row r="88" spans="1:14">
      <c r="A88" t="s">
        <v>14</v>
      </c>
      <c r="B88" s="5">
        <v>42657</v>
      </c>
      <c r="C88" s="6">
        <f t="shared" si="3"/>
        <v>2016</v>
      </c>
      <c r="D88" s="6">
        <f t="shared" si="4"/>
        <v>10</v>
      </c>
      <c r="E88">
        <v>2</v>
      </c>
      <c r="F88" t="s">
        <v>15</v>
      </c>
      <c r="G88" s="7">
        <v>2066654.3936970001</v>
      </c>
      <c r="H88" s="7">
        <v>1296842.07</v>
      </c>
      <c r="I88" s="7">
        <v>439307.89</v>
      </c>
      <c r="J88" s="7">
        <v>688203.54000000202</v>
      </c>
      <c r="K88" s="7">
        <v>169330.64</v>
      </c>
      <c r="L88" s="7">
        <v>143320</v>
      </c>
      <c r="M88" s="7">
        <v>21560.59</v>
      </c>
      <c r="N88" s="8">
        <f t="shared" si="5"/>
        <v>769812.32369700004</v>
      </c>
    </row>
    <row r="89" spans="1:14">
      <c r="A89" t="s">
        <v>14</v>
      </c>
      <c r="B89" s="5">
        <v>42658</v>
      </c>
      <c r="C89" s="6">
        <f t="shared" si="3"/>
        <v>2016</v>
      </c>
      <c r="D89" s="6">
        <f t="shared" si="4"/>
        <v>10</v>
      </c>
      <c r="E89">
        <v>2</v>
      </c>
      <c r="F89" t="s">
        <v>15</v>
      </c>
      <c r="G89" s="7">
        <v>1681749.3634790001</v>
      </c>
      <c r="H89" s="7">
        <v>544714.54</v>
      </c>
      <c r="I89" s="7">
        <v>165250.49</v>
      </c>
      <c r="J89" s="7">
        <v>232574.79</v>
      </c>
      <c r="K89" s="7">
        <v>146889.26</v>
      </c>
      <c r="L89" s="7">
        <v>95060</v>
      </c>
      <c r="M89" s="7">
        <v>16036.68</v>
      </c>
      <c r="N89" s="8">
        <f t="shared" si="5"/>
        <v>1137034.823479</v>
      </c>
    </row>
    <row r="90" spans="1:14">
      <c r="A90" t="s">
        <v>14</v>
      </c>
      <c r="B90" s="5">
        <v>42659</v>
      </c>
      <c r="C90" s="6">
        <f t="shared" si="3"/>
        <v>2016</v>
      </c>
      <c r="D90" s="6">
        <f t="shared" si="4"/>
        <v>10</v>
      </c>
      <c r="E90">
        <v>2</v>
      </c>
      <c r="F90" t="s">
        <v>15</v>
      </c>
      <c r="G90" s="7">
        <v>899018.46280600003</v>
      </c>
      <c r="H90" s="7">
        <v>604558.30000000098</v>
      </c>
      <c r="I90" s="7">
        <v>246175.57</v>
      </c>
      <c r="J90" s="7">
        <v>274737.43</v>
      </c>
      <c r="K90" s="7">
        <v>83645.299999999901</v>
      </c>
      <c r="L90" s="7">
        <v>91210</v>
      </c>
      <c r="M90" s="7">
        <v>8603.34</v>
      </c>
      <c r="N90" s="8">
        <f t="shared" si="5"/>
        <v>294460.16280599905</v>
      </c>
    </row>
    <row r="91" spans="1:14">
      <c r="A91" t="s">
        <v>14</v>
      </c>
      <c r="B91" s="5">
        <v>42660</v>
      </c>
      <c r="C91" s="6">
        <f t="shared" si="3"/>
        <v>2016</v>
      </c>
      <c r="D91" s="6">
        <f t="shared" si="4"/>
        <v>10</v>
      </c>
      <c r="E91">
        <v>2</v>
      </c>
      <c r="F91" t="s">
        <v>15</v>
      </c>
      <c r="G91" s="7">
        <v>1101671.6412599999</v>
      </c>
      <c r="H91" s="7">
        <v>845293.63</v>
      </c>
      <c r="I91" s="7">
        <v>327780.93</v>
      </c>
      <c r="J91" s="7">
        <v>333901.12</v>
      </c>
      <c r="K91" s="7">
        <v>183611.58</v>
      </c>
      <c r="L91" s="7">
        <v>109560</v>
      </c>
      <c r="M91" s="7">
        <v>19100.7</v>
      </c>
      <c r="N91" s="8">
        <f t="shared" si="5"/>
        <v>256378.01125999994</v>
      </c>
    </row>
    <row r="92" spans="1:14">
      <c r="A92" t="s">
        <v>14</v>
      </c>
      <c r="B92" s="5">
        <v>42661</v>
      </c>
      <c r="C92" s="6">
        <f t="shared" si="3"/>
        <v>2016</v>
      </c>
      <c r="D92" s="6">
        <f t="shared" si="4"/>
        <v>10</v>
      </c>
      <c r="E92">
        <v>2</v>
      </c>
      <c r="F92" t="s">
        <v>15</v>
      </c>
      <c r="G92" s="7">
        <v>153689.99439800001</v>
      </c>
      <c r="H92" s="7">
        <v>284258</v>
      </c>
      <c r="I92" s="7">
        <v>34682.21</v>
      </c>
      <c r="J92" s="7">
        <v>51003.31</v>
      </c>
      <c r="K92" s="7">
        <v>198572.48</v>
      </c>
      <c r="L92" s="7">
        <v>85120</v>
      </c>
      <c r="M92" s="7">
        <v>27246.61</v>
      </c>
      <c r="N92" s="8">
        <f t="shared" si="5"/>
        <v>-130568.00560199999</v>
      </c>
    </row>
    <row r="93" spans="1:14">
      <c r="A93" t="s">
        <v>14</v>
      </c>
      <c r="B93" s="5">
        <v>42664</v>
      </c>
      <c r="C93" s="6">
        <f t="shared" si="3"/>
        <v>2016</v>
      </c>
      <c r="D93" s="6">
        <f t="shared" si="4"/>
        <v>10</v>
      </c>
      <c r="E93">
        <v>2</v>
      </c>
      <c r="F93" t="s">
        <v>15</v>
      </c>
      <c r="G93" s="7">
        <v>1020066.3345</v>
      </c>
      <c r="H93" s="7">
        <v>151489.54999999999</v>
      </c>
      <c r="I93" s="7">
        <v>0</v>
      </c>
      <c r="J93" s="7">
        <v>0</v>
      </c>
      <c r="K93" s="7">
        <v>151489.54999999999</v>
      </c>
      <c r="L93" s="7">
        <v>86290</v>
      </c>
      <c r="M93" s="7">
        <v>18033.66</v>
      </c>
      <c r="N93" s="8">
        <f t="shared" si="5"/>
        <v>868576.78450000007</v>
      </c>
    </row>
    <row r="94" spans="1:14">
      <c r="A94" t="s">
        <v>14</v>
      </c>
      <c r="B94" s="5">
        <v>42665</v>
      </c>
      <c r="C94" s="6">
        <f t="shared" si="3"/>
        <v>2016</v>
      </c>
      <c r="D94" s="6">
        <f t="shared" si="4"/>
        <v>10</v>
      </c>
      <c r="E94">
        <v>2</v>
      </c>
      <c r="F94" t="s">
        <v>15</v>
      </c>
      <c r="G94" s="7">
        <v>826253.73094499996</v>
      </c>
      <c r="H94" s="7">
        <v>571236.13</v>
      </c>
      <c r="I94" s="7">
        <v>177491.20000000001</v>
      </c>
      <c r="J94" s="7">
        <v>338661.43</v>
      </c>
      <c r="K94" s="7">
        <v>55083.5</v>
      </c>
      <c r="L94" s="7">
        <v>79940</v>
      </c>
      <c r="M94" s="7">
        <v>7346.66</v>
      </c>
      <c r="N94" s="8">
        <f t="shared" si="5"/>
        <v>255017.60094499995</v>
      </c>
    </row>
    <row r="95" spans="1:14">
      <c r="A95" t="s">
        <v>14</v>
      </c>
      <c r="B95" s="5">
        <v>42666</v>
      </c>
      <c r="C95" s="6">
        <f t="shared" si="3"/>
        <v>2016</v>
      </c>
      <c r="D95" s="6">
        <f t="shared" si="4"/>
        <v>10</v>
      </c>
      <c r="E95">
        <v>2</v>
      </c>
      <c r="F95" t="s">
        <v>15</v>
      </c>
      <c r="G95" s="7">
        <v>848015.14608099998</v>
      </c>
      <c r="H95" s="7">
        <v>1129551.8899999999</v>
      </c>
      <c r="I95" s="7">
        <v>512752.75000000099</v>
      </c>
      <c r="J95" s="7">
        <v>522273.200000001</v>
      </c>
      <c r="K95" s="7">
        <v>94525.9399999999</v>
      </c>
      <c r="L95" s="7">
        <v>113040</v>
      </c>
      <c r="M95" s="7">
        <v>9870.0400000000009</v>
      </c>
      <c r="N95" s="8">
        <f t="shared" si="5"/>
        <v>-281536.74391899991</v>
      </c>
    </row>
    <row r="96" spans="1:14">
      <c r="A96" t="s">
        <v>14</v>
      </c>
      <c r="B96" s="5">
        <v>42667</v>
      </c>
      <c r="C96" s="6">
        <f t="shared" si="3"/>
        <v>2016</v>
      </c>
      <c r="D96" s="6">
        <f t="shared" si="4"/>
        <v>10</v>
      </c>
      <c r="E96">
        <v>2</v>
      </c>
      <c r="F96" t="s">
        <v>15</v>
      </c>
      <c r="G96" s="7">
        <v>704525.81502800004</v>
      </c>
      <c r="H96" s="7">
        <v>156409.9</v>
      </c>
      <c r="I96" s="7">
        <v>6120.39</v>
      </c>
      <c r="J96" s="7">
        <v>10880.7</v>
      </c>
      <c r="K96" s="7">
        <v>139408.81</v>
      </c>
      <c r="L96" s="7">
        <v>72970</v>
      </c>
      <c r="M96" s="7">
        <v>12585.34</v>
      </c>
      <c r="N96" s="8">
        <f t="shared" si="5"/>
        <v>548115.91502800002</v>
      </c>
    </row>
    <row r="97" spans="1:14">
      <c r="A97" t="s">
        <v>14</v>
      </c>
      <c r="B97" s="5">
        <v>42668</v>
      </c>
      <c r="C97" s="6">
        <f t="shared" si="3"/>
        <v>2016</v>
      </c>
      <c r="D97" s="6">
        <f t="shared" si="4"/>
        <v>10</v>
      </c>
      <c r="E97">
        <v>2</v>
      </c>
      <c r="F97" t="s">
        <v>15</v>
      </c>
      <c r="G97" s="7">
        <v>988784.30024200003</v>
      </c>
      <c r="H97" s="7">
        <v>576676.71</v>
      </c>
      <c r="I97" s="7">
        <v>132608.46</v>
      </c>
      <c r="J97" s="7">
        <v>361783.04000000103</v>
      </c>
      <c r="K97" s="7">
        <v>82285.209999999905</v>
      </c>
      <c r="L97" s="7">
        <v>85040</v>
      </c>
      <c r="M97" s="7">
        <v>10809.99</v>
      </c>
      <c r="N97" s="8">
        <f t="shared" si="5"/>
        <v>412107.59024200006</v>
      </c>
    </row>
    <row r="98" spans="1:14">
      <c r="A98" t="s">
        <v>14</v>
      </c>
      <c r="B98" s="5">
        <v>42669</v>
      </c>
      <c r="C98" s="6">
        <f t="shared" si="3"/>
        <v>2016</v>
      </c>
      <c r="D98" s="6">
        <f t="shared" si="4"/>
        <v>10</v>
      </c>
      <c r="E98">
        <v>2</v>
      </c>
      <c r="F98" t="s">
        <v>15</v>
      </c>
      <c r="G98" s="7">
        <v>913979.43571200001</v>
      </c>
      <c r="H98" s="7">
        <v>534514.05000000005</v>
      </c>
      <c r="I98" s="7">
        <v>118327.55</v>
      </c>
      <c r="J98" s="7">
        <v>324380.69</v>
      </c>
      <c r="K98" s="7">
        <v>91805.809999999896</v>
      </c>
      <c r="L98" s="7">
        <v>101030</v>
      </c>
      <c r="M98" s="7">
        <v>10986.69</v>
      </c>
      <c r="N98" s="8">
        <f t="shared" si="5"/>
        <v>379465.38571199996</v>
      </c>
    </row>
    <row r="99" spans="1:14">
      <c r="A99" t="s">
        <v>14</v>
      </c>
      <c r="B99" s="5">
        <v>42670</v>
      </c>
      <c r="C99" s="6">
        <f t="shared" si="3"/>
        <v>2016</v>
      </c>
      <c r="D99" s="6">
        <f t="shared" si="4"/>
        <v>10</v>
      </c>
      <c r="E99">
        <v>2</v>
      </c>
      <c r="F99" t="s">
        <v>15</v>
      </c>
      <c r="G99" s="7">
        <v>313500.386803</v>
      </c>
      <c r="H99" s="7">
        <v>1192782.78</v>
      </c>
      <c r="I99" s="7">
        <v>497111.640000001</v>
      </c>
      <c r="J99" s="7">
        <v>639920.65000000095</v>
      </c>
      <c r="K99" s="7">
        <v>55750.49</v>
      </c>
      <c r="L99" s="7">
        <v>125860</v>
      </c>
      <c r="M99" s="7">
        <v>8383.31</v>
      </c>
      <c r="N99" s="8">
        <f t="shared" si="5"/>
        <v>-879282.39319700003</v>
      </c>
    </row>
    <row r="100" spans="1:14">
      <c r="A100" t="s">
        <v>14</v>
      </c>
      <c r="B100" s="5">
        <v>42671</v>
      </c>
      <c r="C100" s="6">
        <f t="shared" si="3"/>
        <v>2016</v>
      </c>
      <c r="D100" s="6">
        <f t="shared" si="4"/>
        <v>10</v>
      </c>
      <c r="E100">
        <v>2</v>
      </c>
      <c r="F100" t="s">
        <v>15</v>
      </c>
      <c r="G100" s="7">
        <v>1471615.698572</v>
      </c>
      <c r="H100" s="7">
        <v>163210.28</v>
      </c>
      <c r="I100" s="7">
        <v>13600.86</v>
      </c>
      <c r="J100" s="7">
        <v>48963.08</v>
      </c>
      <c r="K100" s="7">
        <v>100646.34</v>
      </c>
      <c r="L100" s="7">
        <v>72490</v>
      </c>
      <c r="M100" s="7">
        <v>12243.36</v>
      </c>
      <c r="N100" s="8">
        <f t="shared" si="5"/>
        <v>1308405.418572</v>
      </c>
    </row>
    <row r="101" spans="1:14">
      <c r="A101" t="s">
        <v>14</v>
      </c>
      <c r="B101" s="5">
        <v>42672</v>
      </c>
      <c r="C101" s="6">
        <f t="shared" si="3"/>
        <v>2016</v>
      </c>
      <c r="D101" s="6">
        <f t="shared" si="4"/>
        <v>10</v>
      </c>
      <c r="E101">
        <v>2</v>
      </c>
      <c r="F101" t="s">
        <v>15</v>
      </c>
      <c r="G101" s="7">
        <v>901738.63969800004</v>
      </c>
      <c r="H101" s="7">
        <v>682762.99</v>
      </c>
      <c r="I101" s="7">
        <v>216933.69</v>
      </c>
      <c r="J101" s="7">
        <v>380823.95</v>
      </c>
      <c r="K101" s="7">
        <v>85005.349999999904</v>
      </c>
      <c r="L101" s="7">
        <v>80050</v>
      </c>
      <c r="M101" s="7">
        <v>12463.35</v>
      </c>
      <c r="N101" s="8">
        <f t="shared" si="5"/>
        <v>218975.64969800005</v>
      </c>
    </row>
    <row r="102" spans="1:14">
      <c r="A102" t="s">
        <v>14</v>
      </c>
      <c r="B102" s="5">
        <v>42674</v>
      </c>
      <c r="C102" s="6">
        <f t="shared" si="3"/>
        <v>2016</v>
      </c>
      <c r="D102" s="6">
        <f t="shared" si="4"/>
        <v>10</v>
      </c>
      <c r="E102">
        <v>2</v>
      </c>
      <c r="F102" t="s">
        <v>15</v>
      </c>
      <c r="G102" s="7">
        <v>860255.94209499995</v>
      </c>
      <c r="H102" s="7">
        <v>660321.84</v>
      </c>
      <c r="I102" s="7">
        <v>228494.5</v>
      </c>
      <c r="J102" s="7">
        <v>332541.05</v>
      </c>
      <c r="K102" s="7">
        <v>99286.289999999906</v>
      </c>
      <c r="L102" s="7">
        <v>107770</v>
      </c>
      <c r="M102" s="7">
        <v>19057.29</v>
      </c>
      <c r="N102" s="8">
        <f t="shared" si="5"/>
        <v>199934.10209499998</v>
      </c>
    </row>
    <row r="103" spans="1:14">
      <c r="A103" t="s">
        <v>14</v>
      </c>
      <c r="B103" s="5">
        <v>42675</v>
      </c>
      <c r="C103" s="6">
        <f t="shared" si="3"/>
        <v>2016</v>
      </c>
      <c r="D103" s="6">
        <f t="shared" si="4"/>
        <v>11</v>
      </c>
      <c r="E103">
        <v>2</v>
      </c>
      <c r="F103" t="s">
        <v>15</v>
      </c>
      <c r="G103" s="7">
        <v>867736.42854800005</v>
      </c>
      <c r="H103" s="7">
        <v>694323.58</v>
      </c>
      <c r="I103" s="7">
        <v>200612.59</v>
      </c>
      <c r="J103" s="7">
        <v>340701.32</v>
      </c>
      <c r="K103" s="7">
        <v>153009.67000000001</v>
      </c>
      <c r="L103" s="7">
        <v>109800</v>
      </c>
      <c r="M103" s="7">
        <v>21576.37</v>
      </c>
      <c r="N103" s="8">
        <f t="shared" si="5"/>
        <v>173412.8485480001</v>
      </c>
    </row>
    <row r="104" spans="1:14">
      <c r="A104" t="s">
        <v>14</v>
      </c>
      <c r="B104" s="5">
        <v>42676</v>
      </c>
      <c r="C104" s="6">
        <f t="shared" si="3"/>
        <v>2016</v>
      </c>
      <c r="D104" s="6">
        <f t="shared" si="4"/>
        <v>11</v>
      </c>
      <c r="E104">
        <v>2</v>
      </c>
      <c r="F104" t="s">
        <v>15</v>
      </c>
      <c r="G104" s="7">
        <v>693645.10745999997</v>
      </c>
      <c r="H104" s="7">
        <v>622919.44999999995</v>
      </c>
      <c r="I104" s="7">
        <v>153689.72</v>
      </c>
      <c r="J104" s="7">
        <v>337301.44</v>
      </c>
      <c r="K104" s="7">
        <v>131928.29</v>
      </c>
      <c r="L104" s="7">
        <v>92680</v>
      </c>
      <c r="M104" s="7">
        <v>21220</v>
      </c>
      <c r="N104" s="8">
        <f t="shared" si="5"/>
        <v>70725.657460000017</v>
      </c>
    </row>
    <row r="105" spans="1:14">
      <c r="A105" t="s">
        <v>14</v>
      </c>
      <c r="B105" s="5">
        <v>42677</v>
      </c>
      <c r="C105" s="6">
        <f t="shared" si="3"/>
        <v>2016</v>
      </c>
      <c r="D105" s="6">
        <f t="shared" si="4"/>
        <v>11</v>
      </c>
      <c r="E105">
        <v>2</v>
      </c>
      <c r="F105" t="s">
        <v>15</v>
      </c>
      <c r="G105" s="7">
        <v>1543020.3419870001</v>
      </c>
      <c r="H105" s="7">
        <v>1105750.57</v>
      </c>
      <c r="I105" s="7">
        <v>145529.26999999999</v>
      </c>
      <c r="J105" s="7">
        <v>835093.34999999905</v>
      </c>
      <c r="K105" s="7">
        <v>125127.95</v>
      </c>
      <c r="L105" s="7">
        <v>82210</v>
      </c>
      <c r="M105" s="7">
        <v>16979.939999999999</v>
      </c>
      <c r="N105" s="8">
        <f t="shared" si="5"/>
        <v>437269.77198700001</v>
      </c>
    </row>
    <row r="106" spans="1:14">
      <c r="A106" t="s">
        <v>14</v>
      </c>
      <c r="B106" s="5">
        <v>42678</v>
      </c>
      <c r="C106" s="6">
        <f t="shared" si="3"/>
        <v>2016</v>
      </c>
      <c r="D106" s="6">
        <f t="shared" si="4"/>
        <v>11</v>
      </c>
      <c r="E106">
        <v>2</v>
      </c>
      <c r="F106" t="s">
        <v>15</v>
      </c>
      <c r="G106" s="7">
        <v>95886.235442999998</v>
      </c>
      <c r="H106" s="7">
        <v>175451.11</v>
      </c>
      <c r="I106" s="7">
        <v>12240.8</v>
      </c>
      <c r="J106" s="7">
        <v>54403.44</v>
      </c>
      <c r="K106" s="7">
        <v>108806.87</v>
      </c>
      <c r="L106" s="7">
        <v>70603.33</v>
      </c>
      <c r="M106" s="7">
        <v>18189.849999999999</v>
      </c>
      <c r="N106" s="8">
        <f t="shared" si="5"/>
        <v>-79564.874556999988</v>
      </c>
    </row>
    <row r="107" spans="1:14">
      <c r="A107" t="s">
        <v>14</v>
      </c>
      <c r="B107" s="5">
        <v>42679</v>
      </c>
      <c r="C107" s="6">
        <f t="shared" si="3"/>
        <v>2016</v>
      </c>
      <c r="D107" s="6">
        <f t="shared" si="4"/>
        <v>11</v>
      </c>
      <c r="E107">
        <v>2</v>
      </c>
      <c r="F107" t="s">
        <v>15</v>
      </c>
      <c r="G107" s="7">
        <v>39442.564934000002</v>
      </c>
      <c r="H107" s="7">
        <v>72084.539999999994</v>
      </c>
      <c r="I107" s="7">
        <v>4080.26</v>
      </c>
      <c r="J107" s="7">
        <v>19041.22</v>
      </c>
      <c r="K107" s="7">
        <v>48963.06</v>
      </c>
      <c r="L107" s="7">
        <v>71500</v>
      </c>
      <c r="M107" s="7">
        <v>9336.68</v>
      </c>
      <c r="N107" s="8">
        <f t="shared" si="5"/>
        <v>-32641.975065999992</v>
      </c>
    </row>
    <row r="108" spans="1:14">
      <c r="A108" t="s">
        <v>14</v>
      </c>
      <c r="B108" s="5">
        <v>42680</v>
      </c>
      <c r="C108" s="6">
        <f t="shared" si="3"/>
        <v>2016</v>
      </c>
      <c r="D108" s="6">
        <f t="shared" si="4"/>
        <v>11</v>
      </c>
      <c r="E108">
        <v>2</v>
      </c>
      <c r="F108" t="s">
        <v>15</v>
      </c>
      <c r="G108" s="7">
        <v>702485.68235899997</v>
      </c>
      <c r="H108" s="7">
        <v>538593.89</v>
      </c>
      <c r="I108" s="7">
        <v>199252.55</v>
      </c>
      <c r="J108" s="7">
        <v>291058.28999999998</v>
      </c>
      <c r="K108" s="7">
        <v>48283.05</v>
      </c>
      <c r="L108" s="7">
        <v>96050</v>
      </c>
      <c r="M108" s="7">
        <v>6769.98</v>
      </c>
      <c r="N108" s="8">
        <f t="shared" si="5"/>
        <v>163891.79235899996</v>
      </c>
    </row>
    <row r="109" spans="1:14">
      <c r="A109" t="s">
        <v>14</v>
      </c>
      <c r="B109" s="5">
        <v>42681</v>
      </c>
      <c r="C109" s="6">
        <f t="shared" si="3"/>
        <v>2016</v>
      </c>
      <c r="D109" s="6">
        <f t="shared" si="4"/>
        <v>11</v>
      </c>
      <c r="E109">
        <v>2</v>
      </c>
      <c r="F109" t="s">
        <v>15</v>
      </c>
      <c r="G109" s="7">
        <v>703165.72658200003</v>
      </c>
      <c r="H109" s="7">
        <v>610678.68000000005</v>
      </c>
      <c r="I109" s="7">
        <v>193132.23</v>
      </c>
      <c r="J109" s="7">
        <v>319620.27</v>
      </c>
      <c r="K109" s="7">
        <v>97926.179999999906</v>
      </c>
      <c r="L109" s="7">
        <v>108180</v>
      </c>
      <c r="M109" s="7">
        <v>13176.5</v>
      </c>
      <c r="N109" s="8">
        <f t="shared" si="5"/>
        <v>92487.046581999981</v>
      </c>
    </row>
    <row r="110" spans="1:14">
      <c r="A110" t="s">
        <v>14</v>
      </c>
      <c r="B110" s="5">
        <v>42682</v>
      </c>
      <c r="C110" s="6">
        <f t="shared" si="3"/>
        <v>2016</v>
      </c>
      <c r="D110" s="6">
        <f t="shared" si="4"/>
        <v>11</v>
      </c>
      <c r="E110">
        <v>2</v>
      </c>
      <c r="F110" t="s">
        <v>15</v>
      </c>
      <c r="G110" s="7">
        <v>896298.28591400001</v>
      </c>
      <c r="H110" s="7">
        <v>697044.27</v>
      </c>
      <c r="I110" s="7">
        <v>89085.709999999905</v>
      </c>
      <c r="J110" s="7">
        <v>496431.49000000098</v>
      </c>
      <c r="K110" s="7">
        <v>111527.07</v>
      </c>
      <c r="L110" s="7">
        <v>112630</v>
      </c>
      <c r="M110" s="7">
        <v>17650.669999999998</v>
      </c>
      <c r="N110" s="8">
        <f t="shared" si="5"/>
        <v>199254.01591399999</v>
      </c>
    </row>
    <row r="111" spans="1:14">
      <c r="A111" t="s">
        <v>14</v>
      </c>
      <c r="B111" s="5">
        <v>42683</v>
      </c>
      <c r="C111" s="6">
        <f t="shared" si="3"/>
        <v>2016</v>
      </c>
      <c r="D111" s="6">
        <f t="shared" si="4"/>
        <v>11</v>
      </c>
      <c r="E111">
        <v>2</v>
      </c>
      <c r="F111" t="s">
        <v>15</v>
      </c>
      <c r="G111" s="7">
        <v>948661.69108500006</v>
      </c>
      <c r="H111" s="7">
        <v>664402.05000000005</v>
      </c>
      <c r="I111" s="7">
        <v>75484.789999999906</v>
      </c>
      <c r="J111" s="7">
        <v>523633.16</v>
      </c>
      <c r="K111" s="7">
        <v>65284.1</v>
      </c>
      <c r="L111" s="7">
        <v>122010</v>
      </c>
      <c r="M111" s="7">
        <v>11353.97</v>
      </c>
      <c r="N111" s="8">
        <f t="shared" si="5"/>
        <v>284259.64108500001</v>
      </c>
    </row>
    <row r="112" spans="1:14">
      <c r="A112" t="s">
        <v>14</v>
      </c>
      <c r="B112" s="5">
        <v>42684</v>
      </c>
      <c r="C112" s="6">
        <f t="shared" si="3"/>
        <v>2016</v>
      </c>
      <c r="D112" s="6">
        <f t="shared" si="4"/>
        <v>11</v>
      </c>
      <c r="E112">
        <v>2</v>
      </c>
      <c r="F112" t="s">
        <v>15</v>
      </c>
      <c r="G112" s="7">
        <v>1713711.44196</v>
      </c>
      <c r="H112" s="7">
        <v>1389981.86</v>
      </c>
      <c r="I112" s="7">
        <v>566476.14000000095</v>
      </c>
      <c r="J112" s="7">
        <v>742580.64000000095</v>
      </c>
      <c r="K112" s="7">
        <v>80925.0799999999</v>
      </c>
      <c r="L112" s="7">
        <v>221640</v>
      </c>
      <c r="M112" s="7">
        <v>13720.02</v>
      </c>
      <c r="N112" s="8">
        <f t="shared" si="5"/>
        <v>323729.58195999986</v>
      </c>
    </row>
    <row r="113" spans="1:14">
      <c r="A113" t="s">
        <v>14</v>
      </c>
      <c r="B113" s="5">
        <v>42685</v>
      </c>
      <c r="C113" s="6">
        <f t="shared" si="3"/>
        <v>2016</v>
      </c>
      <c r="D113" s="6">
        <f t="shared" si="4"/>
        <v>11</v>
      </c>
      <c r="E113">
        <v>2</v>
      </c>
      <c r="F113" t="s">
        <v>15</v>
      </c>
      <c r="G113" s="7">
        <v>2910589.2744399998</v>
      </c>
      <c r="H113" s="7">
        <v>2227127.74000001</v>
      </c>
      <c r="I113" s="7">
        <v>663042.08000000101</v>
      </c>
      <c r="J113" s="7">
        <v>1417196.3000000101</v>
      </c>
      <c r="K113" s="7">
        <v>146889.35999999999</v>
      </c>
      <c r="L113" s="7">
        <v>227020</v>
      </c>
      <c r="M113" s="7">
        <v>15696.39</v>
      </c>
      <c r="N113" s="8">
        <f t="shared" si="5"/>
        <v>683461.53443998983</v>
      </c>
    </row>
    <row r="114" spans="1:14">
      <c r="A114" t="s">
        <v>14</v>
      </c>
      <c r="B114" s="5">
        <v>42686</v>
      </c>
      <c r="C114" s="6">
        <f t="shared" si="3"/>
        <v>2016</v>
      </c>
      <c r="D114" s="6">
        <f t="shared" si="4"/>
        <v>11</v>
      </c>
      <c r="E114">
        <v>2</v>
      </c>
      <c r="F114" t="s">
        <v>15</v>
      </c>
      <c r="G114" s="7">
        <v>2890867.9919730001</v>
      </c>
      <c r="H114" s="7">
        <v>2251535.8600000101</v>
      </c>
      <c r="I114" s="7">
        <v>834413.12000000197</v>
      </c>
      <c r="J114" s="7">
        <v>1294034.9300000099</v>
      </c>
      <c r="K114" s="7">
        <v>123087.81</v>
      </c>
      <c r="L114" s="7">
        <v>205450</v>
      </c>
      <c r="M114" s="7">
        <v>9876.6299999999992</v>
      </c>
      <c r="N114" s="8">
        <f t="shared" si="5"/>
        <v>639332.13197299</v>
      </c>
    </row>
    <row r="115" spans="1:14">
      <c r="A115" t="s">
        <v>14</v>
      </c>
      <c r="B115" s="5">
        <v>42687</v>
      </c>
      <c r="C115" s="6">
        <f t="shared" si="3"/>
        <v>2016</v>
      </c>
      <c r="D115" s="6">
        <f t="shared" si="4"/>
        <v>11</v>
      </c>
      <c r="E115">
        <v>2</v>
      </c>
      <c r="F115" t="s">
        <v>15</v>
      </c>
      <c r="G115" s="7">
        <v>1871481.7016960001</v>
      </c>
      <c r="H115" s="7">
        <v>1495401.37</v>
      </c>
      <c r="I115" s="7">
        <v>483510.68</v>
      </c>
      <c r="J115" s="7">
        <v>869761.70000000205</v>
      </c>
      <c r="K115" s="7">
        <v>142128.99</v>
      </c>
      <c r="L115" s="7">
        <v>137830</v>
      </c>
      <c r="M115" s="7">
        <v>10576.69</v>
      </c>
      <c r="N115" s="8">
        <f t="shared" si="5"/>
        <v>376080.33169599995</v>
      </c>
    </row>
    <row r="116" spans="1:14">
      <c r="A116" t="s">
        <v>14</v>
      </c>
      <c r="B116" s="5">
        <v>42688</v>
      </c>
      <c r="C116" s="6">
        <f t="shared" si="3"/>
        <v>2016</v>
      </c>
      <c r="D116" s="6">
        <f t="shared" si="4"/>
        <v>11</v>
      </c>
      <c r="E116">
        <v>2</v>
      </c>
      <c r="F116" t="s">
        <v>15</v>
      </c>
      <c r="G116" s="7">
        <v>1867401.4363579999</v>
      </c>
      <c r="H116" s="7">
        <v>1577699.66</v>
      </c>
      <c r="I116" s="7">
        <v>581436.75000000105</v>
      </c>
      <c r="J116" s="7">
        <v>770488.59000000299</v>
      </c>
      <c r="K116" s="7">
        <v>225774.32</v>
      </c>
      <c r="L116" s="7">
        <v>157440</v>
      </c>
      <c r="M116" s="7">
        <v>19130.7</v>
      </c>
      <c r="N116" s="8">
        <f t="shared" si="5"/>
        <v>289701.776358</v>
      </c>
    </row>
    <row r="117" spans="1:14">
      <c r="A117" t="s">
        <v>14</v>
      </c>
      <c r="B117" s="5">
        <v>42689</v>
      </c>
      <c r="C117" s="6">
        <f t="shared" si="3"/>
        <v>2016</v>
      </c>
      <c r="D117" s="6">
        <f t="shared" si="4"/>
        <v>11</v>
      </c>
      <c r="E117">
        <v>2</v>
      </c>
      <c r="F117" t="s">
        <v>15</v>
      </c>
      <c r="G117" s="7">
        <v>661683.02897900005</v>
      </c>
      <c r="H117" s="7">
        <v>674602.77</v>
      </c>
      <c r="I117" s="7">
        <v>71404.53</v>
      </c>
      <c r="J117" s="7">
        <v>378104.04</v>
      </c>
      <c r="K117" s="7">
        <v>225094.2</v>
      </c>
      <c r="L117" s="7">
        <v>92880</v>
      </c>
      <c r="M117" s="7">
        <v>22806.63</v>
      </c>
      <c r="N117" s="8">
        <f t="shared" si="5"/>
        <v>-12919.741020999965</v>
      </c>
    </row>
    <row r="118" spans="1:14">
      <c r="A118" t="s">
        <v>14</v>
      </c>
      <c r="B118" s="5">
        <v>42690</v>
      </c>
      <c r="C118" s="6">
        <f t="shared" si="3"/>
        <v>2016</v>
      </c>
      <c r="D118" s="6">
        <f t="shared" si="4"/>
        <v>11</v>
      </c>
      <c r="E118">
        <v>2</v>
      </c>
      <c r="F118" t="s">
        <v>15</v>
      </c>
      <c r="G118" s="7">
        <v>899018.46280600003</v>
      </c>
      <c r="H118" s="7">
        <v>805850.95</v>
      </c>
      <c r="I118" s="7">
        <v>109486.9</v>
      </c>
      <c r="J118" s="7">
        <v>532473.73</v>
      </c>
      <c r="K118" s="7">
        <v>163890.32</v>
      </c>
      <c r="L118" s="7">
        <v>102830</v>
      </c>
      <c r="M118" s="7">
        <v>17179.95</v>
      </c>
      <c r="N118" s="8">
        <f t="shared" si="5"/>
        <v>93167.512806000072</v>
      </c>
    </row>
    <row r="119" spans="1:14">
      <c r="A119" t="s">
        <v>14</v>
      </c>
      <c r="B119" s="5">
        <v>42691</v>
      </c>
      <c r="C119" s="6">
        <f t="shared" si="3"/>
        <v>2016</v>
      </c>
      <c r="D119" s="6">
        <f t="shared" si="4"/>
        <v>11</v>
      </c>
      <c r="E119">
        <v>2</v>
      </c>
      <c r="F119" t="s">
        <v>15</v>
      </c>
      <c r="G119" s="7">
        <v>1104391.818152</v>
      </c>
      <c r="H119" s="7">
        <v>933019.24000000197</v>
      </c>
      <c r="I119" s="7">
        <v>110167.02</v>
      </c>
      <c r="J119" s="7">
        <v>661682.020000002</v>
      </c>
      <c r="K119" s="7">
        <v>161170.20000000001</v>
      </c>
      <c r="L119" s="7">
        <v>87520</v>
      </c>
      <c r="M119" s="7">
        <v>18590.330000000002</v>
      </c>
      <c r="N119" s="8">
        <f t="shared" si="5"/>
        <v>171372.57815199799</v>
      </c>
    </row>
    <row r="120" spans="1:14">
      <c r="A120" t="s">
        <v>14</v>
      </c>
      <c r="B120" s="5">
        <v>42692</v>
      </c>
      <c r="C120" s="6">
        <f t="shared" si="3"/>
        <v>2016</v>
      </c>
      <c r="D120" s="6">
        <f t="shared" si="4"/>
        <v>11</v>
      </c>
      <c r="E120">
        <v>2</v>
      </c>
      <c r="F120" t="s">
        <v>15</v>
      </c>
      <c r="G120" s="7">
        <v>1002385.184702</v>
      </c>
      <c r="H120" s="7">
        <v>886056.02</v>
      </c>
      <c r="I120" s="7">
        <v>251615.97</v>
      </c>
      <c r="J120" s="7">
        <v>505911.9</v>
      </c>
      <c r="K120" s="7">
        <v>128528.15</v>
      </c>
      <c r="L120" s="7">
        <v>111010</v>
      </c>
      <c r="M120" s="7">
        <v>17756.54</v>
      </c>
      <c r="N120" s="8">
        <f t="shared" si="5"/>
        <v>116329.16470199998</v>
      </c>
    </row>
    <row r="121" spans="1:14">
      <c r="A121" t="s">
        <v>14</v>
      </c>
      <c r="B121" s="5">
        <v>42693</v>
      </c>
      <c r="C121" s="6">
        <f t="shared" si="3"/>
        <v>2016</v>
      </c>
      <c r="D121" s="6">
        <f t="shared" si="4"/>
        <v>11</v>
      </c>
      <c r="E121">
        <v>2</v>
      </c>
      <c r="F121" t="s">
        <v>15</v>
      </c>
      <c r="G121" s="7">
        <v>1360.088446</v>
      </c>
      <c r="H121" s="7">
        <v>85685.419999999896</v>
      </c>
      <c r="I121" s="7">
        <v>0</v>
      </c>
      <c r="J121" s="7">
        <v>0</v>
      </c>
      <c r="K121" s="7">
        <v>85685.419999999896</v>
      </c>
      <c r="L121" s="7">
        <v>69410</v>
      </c>
      <c r="M121" s="7">
        <v>10964.04</v>
      </c>
      <c r="N121" s="8">
        <f t="shared" si="5"/>
        <v>-84325.331553999902</v>
      </c>
    </row>
    <row r="122" spans="1:14">
      <c r="A122" t="s">
        <v>14</v>
      </c>
      <c r="B122" s="5">
        <v>42694</v>
      </c>
      <c r="C122" s="6">
        <f t="shared" si="3"/>
        <v>2016</v>
      </c>
      <c r="D122" s="6">
        <f t="shared" si="4"/>
        <v>11</v>
      </c>
      <c r="E122">
        <v>2</v>
      </c>
      <c r="F122" t="s">
        <v>15</v>
      </c>
      <c r="G122" s="7">
        <v>1870121.6132499999</v>
      </c>
      <c r="H122" s="7">
        <v>1433504.42</v>
      </c>
      <c r="I122" s="7">
        <v>544034.67000000097</v>
      </c>
      <c r="J122" s="7">
        <v>821465.45000000205</v>
      </c>
      <c r="K122" s="7">
        <v>68004.3</v>
      </c>
      <c r="L122" s="7">
        <v>117140</v>
      </c>
      <c r="M122" s="7">
        <v>10246.65</v>
      </c>
      <c r="N122" s="8">
        <f t="shared" si="5"/>
        <v>436617.19325000001</v>
      </c>
    </row>
    <row r="123" spans="1:14">
      <c r="A123" t="s">
        <v>14</v>
      </c>
      <c r="B123" s="5">
        <v>42696</v>
      </c>
      <c r="C123" s="6">
        <f t="shared" si="3"/>
        <v>2016</v>
      </c>
      <c r="D123" s="6">
        <f t="shared" si="4"/>
        <v>11</v>
      </c>
      <c r="E123">
        <v>2</v>
      </c>
      <c r="F123" t="s">
        <v>15</v>
      </c>
      <c r="G123" s="7">
        <v>826253.73094499996</v>
      </c>
      <c r="H123" s="7">
        <v>671202.36</v>
      </c>
      <c r="I123" s="7">
        <v>80245.049999999901</v>
      </c>
      <c r="J123" s="7">
        <v>503231.79</v>
      </c>
      <c r="K123" s="7">
        <v>87725.519999999902</v>
      </c>
      <c r="L123" s="7">
        <v>76430</v>
      </c>
      <c r="M123" s="7">
        <v>11746.66</v>
      </c>
      <c r="N123" s="8">
        <f t="shared" si="5"/>
        <v>155051.37094499997</v>
      </c>
    </row>
    <row r="124" spans="1:14">
      <c r="A124" t="s">
        <v>14</v>
      </c>
      <c r="B124" s="5">
        <v>42697</v>
      </c>
      <c r="C124" s="6">
        <f t="shared" si="3"/>
        <v>2016</v>
      </c>
      <c r="D124" s="6">
        <f t="shared" si="4"/>
        <v>11</v>
      </c>
      <c r="E124">
        <v>2</v>
      </c>
      <c r="F124" t="s">
        <v>15</v>
      </c>
      <c r="G124" s="7">
        <v>1526699.280635</v>
      </c>
      <c r="H124" s="7">
        <v>1200943.31</v>
      </c>
      <c r="I124" s="7">
        <v>276777.64</v>
      </c>
      <c r="J124" s="7">
        <v>829639.76000000106</v>
      </c>
      <c r="K124" s="7">
        <v>94525.909999999902</v>
      </c>
      <c r="L124" s="7">
        <v>81826.67</v>
      </c>
      <c r="M124" s="7">
        <v>11676.65</v>
      </c>
      <c r="N124" s="8">
        <f t="shared" si="5"/>
        <v>325755.97063499992</v>
      </c>
    </row>
    <row r="125" spans="1:14">
      <c r="A125" t="s">
        <v>14</v>
      </c>
      <c r="B125" s="5">
        <v>42698</v>
      </c>
      <c r="C125" s="6">
        <f t="shared" si="3"/>
        <v>2016</v>
      </c>
      <c r="D125" s="6">
        <f t="shared" si="4"/>
        <v>11</v>
      </c>
      <c r="E125">
        <v>2</v>
      </c>
      <c r="F125" t="s">
        <v>15</v>
      </c>
      <c r="G125" s="7">
        <v>25841.680474000001</v>
      </c>
      <c r="H125" s="7">
        <v>148249.35999999999</v>
      </c>
      <c r="I125" s="7">
        <v>4080.25</v>
      </c>
      <c r="J125" s="7">
        <v>15641</v>
      </c>
      <c r="K125" s="7">
        <v>128528.11</v>
      </c>
      <c r="L125" s="7">
        <v>67140</v>
      </c>
      <c r="M125" s="7">
        <v>13966.69</v>
      </c>
      <c r="N125" s="8">
        <f t="shared" si="5"/>
        <v>-122407.67952599999</v>
      </c>
    </row>
    <row r="126" spans="1:14">
      <c r="A126" t="s">
        <v>14</v>
      </c>
      <c r="B126" s="5">
        <v>42700</v>
      </c>
      <c r="C126" s="6">
        <f t="shared" si="3"/>
        <v>2016</v>
      </c>
      <c r="D126" s="6">
        <f t="shared" si="4"/>
        <v>11</v>
      </c>
      <c r="E126">
        <v>2</v>
      </c>
      <c r="F126" t="s">
        <v>15</v>
      </c>
      <c r="G126" s="7">
        <v>1020066.3345</v>
      </c>
      <c r="H126" s="7">
        <v>841186.049999999</v>
      </c>
      <c r="I126" s="7">
        <v>266576.81</v>
      </c>
      <c r="J126" s="7">
        <v>522245.94999999902</v>
      </c>
      <c r="K126" s="7">
        <v>52363.29</v>
      </c>
      <c r="L126" s="7">
        <v>113590</v>
      </c>
      <c r="M126" s="7">
        <v>10626.67</v>
      </c>
      <c r="N126" s="8">
        <f t="shared" si="5"/>
        <v>178880.284500001</v>
      </c>
    </row>
    <row r="127" spans="1:14">
      <c r="A127" t="s">
        <v>14</v>
      </c>
      <c r="B127" s="5">
        <v>42701</v>
      </c>
      <c r="C127" s="6">
        <f t="shared" si="3"/>
        <v>2016</v>
      </c>
      <c r="D127" s="6">
        <f t="shared" si="4"/>
        <v>11</v>
      </c>
      <c r="E127">
        <v>2</v>
      </c>
      <c r="F127" t="s">
        <v>15</v>
      </c>
      <c r="G127" s="7">
        <v>2380154.7804999999</v>
      </c>
      <c r="H127" s="7">
        <v>1740190.37</v>
      </c>
      <c r="I127" s="7">
        <v>675283.05000000098</v>
      </c>
      <c r="J127" s="7">
        <v>1001663.33</v>
      </c>
      <c r="K127" s="7">
        <v>63243.99</v>
      </c>
      <c r="L127" s="7">
        <v>125020</v>
      </c>
      <c r="M127" s="7">
        <v>9110</v>
      </c>
      <c r="N127" s="8">
        <f t="shared" si="5"/>
        <v>639964.41049999977</v>
      </c>
    </row>
    <row r="128" spans="1:14">
      <c r="A128" t="s">
        <v>14</v>
      </c>
      <c r="B128" s="5">
        <v>42703</v>
      </c>
      <c r="C128" s="6">
        <f t="shared" si="3"/>
        <v>2016</v>
      </c>
      <c r="D128" s="6">
        <f t="shared" si="4"/>
        <v>11</v>
      </c>
      <c r="E128">
        <v>2</v>
      </c>
      <c r="F128" t="s">
        <v>15</v>
      </c>
      <c r="G128" s="7">
        <v>850055.27875000006</v>
      </c>
      <c r="H128" s="7">
        <v>716765.16999999899</v>
      </c>
      <c r="I128" s="7">
        <v>95886.069999999905</v>
      </c>
      <c r="J128" s="7">
        <v>531113.39999999898</v>
      </c>
      <c r="K128" s="7">
        <v>89765.699999999895</v>
      </c>
      <c r="L128" s="7">
        <v>64339.87</v>
      </c>
      <c r="M128" s="7">
        <v>14099.98</v>
      </c>
      <c r="N128" s="8">
        <f t="shared" si="5"/>
        <v>133290.10875000106</v>
      </c>
    </row>
    <row r="129" spans="1:14">
      <c r="A129" t="s">
        <v>14</v>
      </c>
      <c r="B129" s="5">
        <v>42704</v>
      </c>
      <c r="C129" s="6">
        <f t="shared" si="3"/>
        <v>2016</v>
      </c>
      <c r="D129" s="6">
        <f t="shared" si="4"/>
        <v>11</v>
      </c>
      <c r="E129">
        <v>2</v>
      </c>
      <c r="F129" t="s">
        <v>15</v>
      </c>
      <c r="G129" s="7">
        <v>850055.27875000006</v>
      </c>
      <c r="H129" s="7">
        <v>743287.03</v>
      </c>
      <c r="I129" s="7">
        <v>87725.53</v>
      </c>
      <c r="J129" s="7">
        <v>551514.9</v>
      </c>
      <c r="K129" s="7">
        <v>104046.6</v>
      </c>
      <c r="L129" s="7">
        <v>69780</v>
      </c>
      <c r="M129" s="7">
        <v>12923.31</v>
      </c>
      <c r="N129" s="8">
        <f t="shared" si="5"/>
        <v>106768.24875000003</v>
      </c>
    </row>
    <row r="130" spans="1:14">
      <c r="A130" t="s">
        <v>14</v>
      </c>
      <c r="B130" s="5">
        <v>42705</v>
      </c>
      <c r="C130" s="6">
        <f t="shared" si="3"/>
        <v>2016</v>
      </c>
      <c r="D130" s="6">
        <f t="shared" si="4"/>
        <v>12</v>
      </c>
      <c r="E130">
        <v>2</v>
      </c>
      <c r="F130" t="s">
        <v>15</v>
      </c>
      <c r="G130" s="7">
        <v>850055.27875000006</v>
      </c>
      <c r="H130" s="7">
        <v>725605.52999999805</v>
      </c>
      <c r="I130" s="7">
        <v>75484.73</v>
      </c>
      <c r="J130" s="7">
        <v>522952.74999999901</v>
      </c>
      <c r="K130" s="7">
        <v>127168.05</v>
      </c>
      <c r="L130" s="7">
        <v>64279.91</v>
      </c>
      <c r="M130" s="7">
        <v>20566.7</v>
      </c>
      <c r="N130" s="8">
        <f t="shared" si="5"/>
        <v>124449.74875000201</v>
      </c>
    </row>
    <row r="131" spans="1:14">
      <c r="A131" t="s">
        <v>14</v>
      </c>
      <c r="B131" s="5">
        <v>42706</v>
      </c>
      <c r="C131" s="6">
        <f t="shared" ref="C131:C194" si="6">YEAR(B131)</f>
        <v>2016</v>
      </c>
      <c r="D131" s="6">
        <f t="shared" ref="D131:D194" si="7">MONTH(B131)</f>
        <v>12</v>
      </c>
      <c r="E131">
        <v>2</v>
      </c>
      <c r="F131" t="s">
        <v>15</v>
      </c>
      <c r="G131" s="7">
        <v>680044.223</v>
      </c>
      <c r="H131" s="7">
        <v>630373.32999999996</v>
      </c>
      <c r="I131" s="7">
        <v>63243.99</v>
      </c>
      <c r="J131" s="7">
        <v>444068.22</v>
      </c>
      <c r="K131" s="7">
        <v>123061.12</v>
      </c>
      <c r="L131" s="7">
        <v>62040</v>
      </c>
      <c r="M131" s="7">
        <v>21959.72</v>
      </c>
      <c r="N131" s="8">
        <f t="shared" ref="N131:N194" si="8">G131-H131</f>
        <v>49670.89300000004</v>
      </c>
    </row>
    <row r="132" spans="1:14">
      <c r="A132" t="s">
        <v>14</v>
      </c>
      <c r="B132" s="5">
        <v>42710</v>
      </c>
      <c r="C132" s="6">
        <f t="shared" si="6"/>
        <v>2016</v>
      </c>
      <c r="D132" s="6">
        <f t="shared" si="7"/>
        <v>12</v>
      </c>
      <c r="E132">
        <v>2</v>
      </c>
      <c r="F132" t="s">
        <v>15</v>
      </c>
      <c r="G132" s="7">
        <v>680044.223</v>
      </c>
      <c r="H132" s="7">
        <v>600477.79</v>
      </c>
      <c r="I132" s="7">
        <v>78204.899999999994</v>
      </c>
      <c r="J132" s="7">
        <v>437267.52</v>
      </c>
      <c r="K132" s="7">
        <v>85005.369999999893</v>
      </c>
      <c r="L132" s="7">
        <v>76290</v>
      </c>
      <c r="M132" s="7">
        <v>16040</v>
      </c>
      <c r="N132" s="8">
        <f t="shared" si="8"/>
        <v>79566.432999999961</v>
      </c>
    </row>
    <row r="133" spans="1:14">
      <c r="A133" t="s">
        <v>14</v>
      </c>
      <c r="B133" s="5">
        <v>42711</v>
      </c>
      <c r="C133" s="6">
        <f t="shared" si="6"/>
        <v>2016</v>
      </c>
      <c r="D133" s="6">
        <f t="shared" si="7"/>
        <v>12</v>
      </c>
      <c r="E133">
        <v>2</v>
      </c>
      <c r="F133" t="s">
        <v>15</v>
      </c>
      <c r="G133" s="7">
        <v>680044.223</v>
      </c>
      <c r="H133" s="7">
        <v>592997.61</v>
      </c>
      <c r="I133" s="7">
        <v>66644.2</v>
      </c>
      <c r="J133" s="7">
        <v>465829.54</v>
      </c>
      <c r="K133" s="7">
        <v>60523.87</v>
      </c>
      <c r="L133" s="7">
        <v>73960</v>
      </c>
      <c r="M133" s="7">
        <v>10030.01</v>
      </c>
      <c r="N133" s="8">
        <f t="shared" si="8"/>
        <v>87046.613000000012</v>
      </c>
    </row>
    <row r="134" spans="1:14">
      <c r="A134" t="s">
        <v>14</v>
      </c>
      <c r="B134" s="5">
        <v>42714</v>
      </c>
      <c r="C134" s="6">
        <f t="shared" si="6"/>
        <v>2016</v>
      </c>
      <c r="D134" s="6">
        <f t="shared" si="7"/>
        <v>12</v>
      </c>
      <c r="E134">
        <v>2</v>
      </c>
      <c r="F134" t="s">
        <v>15</v>
      </c>
      <c r="G134" s="7">
        <v>1700110.5575000001</v>
      </c>
      <c r="H134" s="7">
        <v>1300189.48</v>
      </c>
      <c r="I134" s="7">
        <v>479430.74000000098</v>
      </c>
      <c r="J134" s="7">
        <v>784716.46000000194</v>
      </c>
      <c r="K134" s="7">
        <v>36042.28</v>
      </c>
      <c r="L134" s="7">
        <v>142383.24</v>
      </c>
      <c r="M134" s="7">
        <v>5873.35</v>
      </c>
      <c r="N134" s="8">
        <f t="shared" si="8"/>
        <v>399921.07750000013</v>
      </c>
    </row>
    <row r="135" spans="1:14">
      <c r="A135" t="s">
        <v>14</v>
      </c>
      <c r="B135" s="5">
        <v>42715</v>
      </c>
      <c r="C135" s="6">
        <f t="shared" si="6"/>
        <v>2016</v>
      </c>
      <c r="D135" s="6">
        <f t="shared" si="7"/>
        <v>12</v>
      </c>
      <c r="E135">
        <v>2</v>
      </c>
      <c r="F135" t="s">
        <v>15</v>
      </c>
      <c r="G135" s="7">
        <v>1700110.5575000001</v>
      </c>
      <c r="H135" s="7">
        <v>1205703.18</v>
      </c>
      <c r="I135" s="7">
        <v>440668.07</v>
      </c>
      <c r="J135" s="7">
        <v>699070.91000000096</v>
      </c>
      <c r="K135" s="7">
        <v>65964.2</v>
      </c>
      <c r="L135" s="7">
        <v>132716.67000000001</v>
      </c>
      <c r="M135" s="7">
        <v>6756.67</v>
      </c>
      <c r="N135" s="8">
        <f t="shared" si="8"/>
        <v>494407.37750000018</v>
      </c>
    </row>
    <row r="136" spans="1:14">
      <c r="A136" t="s">
        <v>14</v>
      </c>
      <c r="B136" s="5">
        <v>42716</v>
      </c>
      <c r="C136" s="6">
        <f t="shared" si="6"/>
        <v>2016</v>
      </c>
      <c r="D136" s="6">
        <f t="shared" si="7"/>
        <v>12</v>
      </c>
      <c r="E136">
        <v>2</v>
      </c>
      <c r="F136" t="s">
        <v>15</v>
      </c>
      <c r="G136" s="7">
        <v>2720176.892</v>
      </c>
      <c r="H136" s="7">
        <v>2246795.5800000099</v>
      </c>
      <c r="I136" s="7">
        <v>762328.53000000096</v>
      </c>
      <c r="J136" s="7">
        <v>1279094.02000001</v>
      </c>
      <c r="K136" s="7">
        <v>205373.03</v>
      </c>
      <c r="L136" s="7">
        <v>223516.62</v>
      </c>
      <c r="M136" s="7">
        <v>18000.05</v>
      </c>
      <c r="N136" s="8">
        <f t="shared" si="8"/>
        <v>473381.31199999014</v>
      </c>
    </row>
    <row r="137" spans="1:14">
      <c r="A137" t="s">
        <v>14</v>
      </c>
      <c r="B137" s="5">
        <v>42717</v>
      </c>
      <c r="C137" s="6">
        <f t="shared" si="6"/>
        <v>2016</v>
      </c>
      <c r="D137" s="6">
        <f t="shared" si="7"/>
        <v>12</v>
      </c>
      <c r="E137">
        <v>2</v>
      </c>
      <c r="F137" t="s">
        <v>15</v>
      </c>
      <c r="G137" s="7">
        <v>1870121.6132499999</v>
      </c>
      <c r="H137" s="7">
        <v>1631410.18</v>
      </c>
      <c r="I137" s="7">
        <v>310099.74</v>
      </c>
      <c r="J137" s="7">
        <v>1132938.3899999999</v>
      </c>
      <c r="K137" s="7">
        <v>188372.05</v>
      </c>
      <c r="L137" s="7">
        <v>153429.74</v>
      </c>
      <c r="M137" s="7">
        <v>16356.61</v>
      </c>
      <c r="N137" s="8">
        <f t="shared" si="8"/>
        <v>238711.43325</v>
      </c>
    </row>
    <row r="138" spans="1:14">
      <c r="A138" t="s">
        <v>14</v>
      </c>
      <c r="B138" s="5">
        <v>42718</v>
      </c>
      <c r="C138" s="6">
        <f t="shared" si="6"/>
        <v>2016</v>
      </c>
      <c r="D138" s="6">
        <f t="shared" si="7"/>
        <v>12</v>
      </c>
      <c r="E138">
        <v>2</v>
      </c>
      <c r="F138" t="s">
        <v>15</v>
      </c>
      <c r="G138" s="7">
        <v>1870121.6132499999</v>
      </c>
      <c r="H138" s="7">
        <v>1551178.08</v>
      </c>
      <c r="I138" s="7">
        <v>339341.45</v>
      </c>
      <c r="J138" s="7">
        <v>1066307.4099999999</v>
      </c>
      <c r="K138" s="7">
        <v>145529.22</v>
      </c>
      <c r="L138" s="7">
        <v>152895.67000000001</v>
      </c>
      <c r="M138" s="7">
        <v>15723.37</v>
      </c>
      <c r="N138" s="8">
        <f t="shared" si="8"/>
        <v>318943.53324999986</v>
      </c>
    </row>
    <row r="139" spans="1:14">
      <c r="A139" t="s">
        <v>14</v>
      </c>
      <c r="B139" s="5">
        <v>42719</v>
      </c>
      <c r="C139" s="6">
        <f t="shared" si="6"/>
        <v>2016</v>
      </c>
      <c r="D139" s="6">
        <f t="shared" si="7"/>
        <v>12</v>
      </c>
      <c r="E139">
        <v>2</v>
      </c>
      <c r="F139" t="s">
        <v>15</v>
      </c>
      <c r="G139" s="7">
        <v>1700110.5575000001</v>
      </c>
      <c r="H139" s="7">
        <v>1415823.22</v>
      </c>
      <c r="I139" s="7">
        <v>549475.03000000096</v>
      </c>
      <c r="J139" s="7">
        <v>728299.520000002</v>
      </c>
      <c r="K139" s="7">
        <v>138048.67000000001</v>
      </c>
      <c r="L139" s="7">
        <v>155142.24</v>
      </c>
      <c r="M139" s="7">
        <v>13919.92</v>
      </c>
      <c r="N139" s="8">
        <f t="shared" si="8"/>
        <v>284287.33750000014</v>
      </c>
    </row>
    <row r="140" spans="1:14">
      <c r="A140" t="s">
        <v>14</v>
      </c>
      <c r="B140" s="5">
        <v>42720</v>
      </c>
      <c r="C140" s="6">
        <f t="shared" si="6"/>
        <v>2016</v>
      </c>
      <c r="D140" s="6">
        <f t="shared" si="7"/>
        <v>12</v>
      </c>
      <c r="E140">
        <v>2</v>
      </c>
      <c r="F140" t="s">
        <v>15</v>
      </c>
      <c r="G140" s="7">
        <v>1020066.3345</v>
      </c>
      <c r="H140" s="7">
        <v>908497.58000000101</v>
      </c>
      <c r="I140" s="7">
        <v>327780.84999999998</v>
      </c>
      <c r="J140" s="7">
        <v>416826.33</v>
      </c>
      <c r="K140" s="7">
        <v>163890.4</v>
      </c>
      <c r="L140" s="7">
        <v>112373.15</v>
      </c>
      <c r="M140" s="7">
        <v>12573.01</v>
      </c>
      <c r="N140" s="8">
        <f t="shared" si="8"/>
        <v>111568.75449999899</v>
      </c>
    </row>
    <row r="141" spans="1:14">
      <c r="A141" t="s">
        <v>14</v>
      </c>
      <c r="B141" s="5">
        <v>42722</v>
      </c>
      <c r="C141" s="6">
        <f t="shared" si="6"/>
        <v>2016</v>
      </c>
      <c r="D141" s="6">
        <f t="shared" si="7"/>
        <v>12</v>
      </c>
      <c r="E141">
        <v>2</v>
      </c>
      <c r="F141" t="s">
        <v>15</v>
      </c>
      <c r="G141" s="7">
        <v>850055.27875000006</v>
      </c>
      <c r="H141" s="7">
        <v>699044.070000001</v>
      </c>
      <c r="I141" s="7">
        <v>214893.61</v>
      </c>
      <c r="J141" s="7">
        <v>417506.24000000098</v>
      </c>
      <c r="K141" s="7">
        <v>66644.22</v>
      </c>
      <c r="L141" s="7">
        <v>76110</v>
      </c>
      <c r="M141" s="7">
        <v>9663.33</v>
      </c>
      <c r="N141" s="8">
        <f t="shared" si="8"/>
        <v>151011.20874999906</v>
      </c>
    </row>
    <row r="142" spans="1:14">
      <c r="A142" t="s">
        <v>14</v>
      </c>
      <c r="B142" s="5">
        <v>42724</v>
      </c>
      <c r="C142" s="6">
        <f t="shared" si="6"/>
        <v>2016</v>
      </c>
      <c r="D142" s="6">
        <f t="shared" si="7"/>
        <v>12</v>
      </c>
      <c r="E142">
        <v>2</v>
      </c>
      <c r="F142" t="s">
        <v>15</v>
      </c>
      <c r="G142" s="7">
        <v>1870121.6132499999</v>
      </c>
      <c r="H142" s="7">
        <v>1515789.58</v>
      </c>
      <c r="I142" s="7">
        <v>302619.25</v>
      </c>
      <c r="J142" s="7">
        <v>1117284.3</v>
      </c>
      <c r="K142" s="7">
        <v>95886.029999999795</v>
      </c>
      <c r="L142" s="7">
        <v>114106.43</v>
      </c>
      <c r="M142" s="7">
        <v>14279.93</v>
      </c>
      <c r="N142" s="8">
        <f t="shared" si="8"/>
        <v>354332.03324999986</v>
      </c>
    </row>
    <row r="143" spans="1:14">
      <c r="A143" t="s">
        <v>14</v>
      </c>
      <c r="B143" s="5">
        <v>42726</v>
      </c>
      <c r="C143" s="6">
        <f t="shared" si="6"/>
        <v>2016</v>
      </c>
      <c r="D143" s="6">
        <f t="shared" si="7"/>
        <v>12</v>
      </c>
      <c r="E143">
        <v>2</v>
      </c>
      <c r="F143" t="s">
        <v>15</v>
      </c>
      <c r="G143" s="7">
        <v>1020066.3345</v>
      </c>
      <c r="H143" s="7">
        <v>862227.62</v>
      </c>
      <c r="I143" s="7">
        <v>331861.06000000099</v>
      </c>
      <c r="J143" s="7">
        <v>446721.3</v>
      </c>
      <c r="K143" s="7">
        <v>83645.259999999893</v>
      </c>
      <c r="L143" s="7">
        <v>125269.86</v>
      </c>
      <c r="M143" s="7">
        <v>10111.68</v>
      </c>
      <c r="N143" s="8">
        <f t="shared" si="8"/>
        <v>157838.7145</v>
      </c>
    </row>
    <row r="144" spans="1:14">
      <c r="A144" t="s">
        <v>14</v>
      </c>
      <c r="B144" s="5">
        <v>42727</v>
      </c>
      <c r="C144" s="6">
        <f t="shared" si="6"/>
        <v>2016</v>
      </c>
      <c r="D144" s="6">
        <f t="shared" si="7"/>
        <v>12</v>
      </c>
      <c r="E144">
        <v>2</v>
      </c>
      <c r="F144" t="s">
        <v>15</v>
      </c>
      <c r="G144" s="7">
        <v>1700790.6017229999</v>
      </c>
      <c r="H144" s="7">
        <v>1394755.43</v>
      </c>
      <c r="I144" s="7">
        <v>363142.98</v>
      </c>
      <c r="J144" s="7">
        <v>918045.23000000301</v>
      </c>
      <c r="K144" s="7">
        <v>113567.22</v>
      </c>
      <c r="L144" s="7">
        <v>101736.23</v>
      </c>
      <c r="M144" s="7">
        <v>13000.31</v>
      </c>
      <c r="N144" s="8">
        <f t="shared" si="8"/>
        <v>306035.17172300001</v>
      </c>
    </row>
    <row r="145" spans="1:14">
      <c r="A145" t="s">
        <v>14</v>
      </c>
      <c r="B145" s="5">
        <v>42730</v>
      </c>
      <c r="C145" s="6">
        <f t="shared" si="6"/>
        <v>2016</v>
      </c>
      <c r="D145" s="6">
        <f t="shared" si="7"/>
        <v>12</v>
      </c>
      <c r="E145">
        <v>2</v>
      </c>
      <c r="F145" t="s">
        <v>15</v>
      </c>
      <c r="G145" s="7">
        <v>1020066.3345</v>
      </c>
      <c r="H145" s="7">
        <v>816024.429999999</v>
      </c>
      <c r="I145" s="7">
        <v>255696.07</v>
      </c>
      <c r="J145" s="7">
        <v>492324.07999999903</v>
      </c>
      <c r="K145" s="7">
        <v>68004.28</v>
      </c>
      <c r="L145" s="7">
        <v>128279.86</v>
      </c>
      <c r="M145" s="7">
        <v>8576.65</v>
      </c>
      <c r="N145" s="8">
        <f t="shared" si="8"/>
        <v>204041.90450000099</v>
      </c>
    </row>
    <row r="146" spans="1:14">
      <c r="A146" t="s">
        <v>14</v>
      </c>
      <c r="B146" s="5">
        <v>42731</v>
      </c>
      <c r="C146" s="6">
        <f t="shared" si="6"/>
        <v>2016</v>
      </c>
      <c r="D146" s="6">
        <f t="shared" si="7"/>
        <v>12</v>
      </c>
      <c r="E146">
        <v>2</v>
      </c>
      <c r="F146" t="s">
        <v>15</v>
      </c>
      <c r="G146" s="7">
        <v>2380154.7804999999</v>
      </c>
      <c r="H146" s="7">
        <v>1861918.01000001</v>
      </c>
      <c r="I146" s="7">
        <v>388304.68</v>
      </c>
      <c r="J146" s="7">
        <v>1397448.53000001</v>
      </c>
      <c r="K146" s="7">
        <v>76164.800000000003</v>
      </c>
      <c r="L146" s="7">
        <v>127916.62</v>
      </c>
      <c r="M146" s="7">
        <v>7697.35</v>
      </c>
      <c r="N146" s="8">
        <f t="shared" si="8"/>
        <v>518236.77049998986</v>
      </c>
    </row>
    <row r="147" spans="1:14">
      <c r="A147" t="s">
        <v>14</v>
      </c>
      <c r="B147" s="5">
        <v>42732</v>
      </c>
      <c r="C147" s="6">
        <f t="shared" si="6"/>
        <v>2016</v>
      </c>
      <c r="D147" s="6">
        <f t="shared" si="7"/>
        <v>12</v>
      </c>
      <c r="E147">
        <v>2</v>
      </c>
      <c r="F147" t="s">
        <v>15</v>
      </c>
      <c r="G147" s="7">
        <v>850055.27875000006</v>
      </c>
      <c r="H147" s="7">
        <v>743273.47</v>
      </c>
      <c r="I147" s="7">
        <v>217613.74</v>
      </c>
      <c r="J147" s="7">
        <v>405292.11</v>
      </c>
      <c r="K147" s="7">
        <v>120367.62</v>
      </c>
      <c r="L147" s="7">
        <v>102169.87</v>
      </c>
      <c r="M147" s="7">
        <v>10393.299999999999</v>
      </c>
      <c r="N147" s="8">
        <f t="shared" si="8"/>
        <v>106781.80875000008</v>
      </c>
    </row>
    <row r="148" spans="1:14">
      <c r="A148" t="s">
        <v>14</v>
      </c>
      <c r="B148" s="5">
        <v>42733</v>
      </c>
      <c r="C148" s="6">
        <f t="shared" si="6"/>
        <v>2016</v>
      </c>
      <c r="D148" s="6">
        <f t="shared" si="7"/>
        <v>12</v>
      </c>
      <c r="E148">
        <v>2</v>
      </c>
      <c r="F148" t="s">
        <v>15</v>
      </c>
      <c r="G148" s="7">
        <v>850055.27875000006</v>
      </c>
      <c r="H148" s="7">
        <v>786129.92000000097</v>
      </c>
      <c r="I148" s="7">
        <v>244815.57</v>
      </c>
      <c r="J148" s="7">
        <v>379464.06000000099</v>
      </c>
      <c r="K148" s="7">
        <v>161850.29</v>
      </c>
      <c r="L148" s="7">
        <v>97932.82</v>
      </c>
      <c r="M148" s="7">
        <v>21576.67</v>
      </c>
      <c r="N148" s="8">
        <f t="shared" si="8"/>
        <v>63925.358749999083</v>
      </c>
    </row>
    <row r="149" spans="1:14">
      <c r="A149" t="s">
        <v>14</v>
      </c>
      <c r="B149" s="5">
        <v>42734</v>
      </c>
      <c r="C149" s="6">
        <f t="shared" si="6"/>
        <v>2016</v>
      </c>
      <c r="D149" s="6">
        <f t="shared" si="7"/>
        <v>12</v>
      </c>
      <c r="E149">
        <v>2</v>
      </c>
      <c r="F149" t="s">
        <v>15</v>
      </c>
      <c r="G149" s="7">
        <v>850055.27875000006</v>
      </c>
      <c r="H149" s="7">
        <v>175451.09</v>
      </c>
      <c r="I149" s="7">
        <v>0</v>
      </c>
      <c r="J149" s="7">
        <v>0</v>
      </c>
      <c r="K149" s="7">
        <v>175451.09</v>
      </c>
      <c r="L149" s="7">
        <v>78716.62</v>
      </c>
      <c r="M149" s="7">
        <v>19467.37</v>
      </c>
      <c r="N149" s="8">
        <f t="shared" si="8"/>
        <v>674604.18875000009</v>
      </c>
    </row>
    <row r="150" spans="1:14">
      <c r="A150" t="s">
        <v>14</v>
      </c>
      <c r="B150" s="5">
        <v>42532</v>
      </c>
      <c r="C150" s="6">
        <f t="shared" si="6"/>
        <v>2016</v>
      </c>
      <c r="D150" s="6">
        <f t="shared" si="7"/>
        <v>6</v>
      </c>
      <c r="E150">
        <v>13</v>
      </c>
      <c r="F150" t="s">
        <v>16</v>
      </c>
      <c r="G150" s="7">
        <v>0</v>
      </c>
      <c r="H150" s="7">
        <v>23581.46</v>
      </c>
      <c r="I150" s="7">
        <v>5440.35</v>
      </c>
      <c r="J150" s="7">
        <v>18141.11</v>
      </c>
      <c r="K150" s="7">
        <v>0</v>
      </c>
      <c r="L150" s="7">
        <v>1020</v>
      </c>
      <c r="M150" s="7">
        <v>11.92</v>
      </c>
      <c r="N150" s="8">
        <f t="shared" si="8"/>
        <v>-23581.46</v>
      </c>
    </row>
    <row r="151" spans="1:14">
      <c r="A151" t="s">
        <v>14</v>
      </c>
      <c r="B151" s="5">
        <v>42533</v>
      </c>
      <c r="C151" s="6">
        <f t="shared" si="6"/>
        <v>2016</v>
      </c>
      <c r="D151" s="6">
        <f t="shared" si="7"/>
        <v>6</v>
      </c>
      <c r="E151">
        <v>13</v>
      </c>
      <c r="F151" t="s">
        <v>16</v>
      </c>
      <c r="G151" s="7">
        <v>0</v>
      </c>
      <c r="H151" s="7">
        <v>24451.54</v>
      </c>
      <c r="I151" s="7">
        <v>10850.69</v>
      </c>
      <c r="J151" s="7">
        <v>10200.629999999999</v>
      </c>
      <c r="K151" s="7">
        <v>3400.22</v>
      </c>
      <c r="L151" s="7">
        <v>1630</v>
      </c>
      <c r="M151" s="7">
        <v>181.92</v>
      </c>
      <c r="N151" s="8">
        <f t="shared" si="8"/>
        <v>-24451.54</v>
      </c>
    </row>
    <row r="152" spans="1:14">
      <c r="A152" t="s">
        <v>14</v>
      </c>
      <c r="B152" s="5">
        <v>42538</v>
      </c>
      <c r="C152" s="6">
        <f t="shared" si="6"/>
        <v>2016</v>
      </c>
      <c r="D152" s="6">
        <f t="shared" si="7"/>
        <v>6</v>
      </c>
      <c r="E152">
        <v>13</v>
      </c>
      <c r="F152" t="s">
        <v>16</v>
      </c>
      <c r="G152" s="7">
        <v>0</v>
      </c>
      <c r="H152" s="7">
        <v>31282</v>
      </c>
      <c r="I152" s="7">
        <v>10200.64</v>
      </c>
      <c r="J152" s="7">
        <v>15641.01</v>
      </c>
      <c r="K152" s="7">
        <v>5440.35</v>
      </c>
      <c r="L152" s="7">
        <v>2450</v>
      </c>
      <c r="M152" s="7">
        <v>9.9999999999909103E-3</v>
      </c>
      <c r="N152" s="8">
        <f t="shared" si="8"/>
        <v>-31282</v>
      </c>
    </row>
    <row r="153" spans="1:14">
      <c r="A153" t="s">
        <v>14</v>
      </c>
      <c r="B153" s="5">
        <v>42543</v>
      </c>
      <c r="C153" s="6">
        <f t="shared" si="6"/>
        <v>2016</v>
      </c>
      <c r="D153" s="6">
        <f t="shared" si="7"/>
        <v>6</v>
      </c>
      <c r="E153">
        <v>13</v>
      </c>
      <c r="F153" t="s">
        <v>16</v>
      </c>
      <c r="G153" s="7">
        <v>0</v>
      </c>
      <c r="H153" s="7">
        <v>18361.189999999999</v>
      </c>
      <c r="I153" s="7">
        <v>8160.53</v>
      </c>
      <c r="J153" s="7">
        <v>6800.44</v>
      </c>
      <c r="K153" s="7">
        <v>3400.22</v>
      </c>
      <c r="L153" s="7">
        <v>2159.87</v>
      </c>
      <c r="M153" s="7">
        <v>0</v>
      </c>
      <c r="N153" s="8">
        <f t="shared" si="8"/>
        <v>-18361.189999999999</v>
      </c>
    </row>
    <row r="154" spans="1:14">
      <c r="A154" t="s">
        <v>14</v>
      </c>
      <c r="B154" s="5">
        <v>42544</v>
      </c>
      <c r="C154" s="6">
        <f t="shared" si="6"/>
        <v>2016</v>
      </c>
      <c r="D154" s="6">
        <f t="shared" si="7"/>
        <v>6</v>
      </c>
      <c r="E154">
        <v>13</v>
      </c>
      <c r="F154" t="s">
        <v>16</v>
      </c>
      <c r="G154" s="7">
        <v>0</v>
      </c>
      <c r="H154" s="7">
        <v>17681.150000000001</v>
      </c>
      <c r="I154" s="7">
        <v>8160.53</v>
      </c>
      <c r="J154" s="7">
        <v>8840.58</v>
      </c>
      <c r="K154" s="7">
        <v>680.04</v>
      </c>
      <c r="L154" s="7">
        <v>1520</v>
      </c>
      <c r="M154" s="7">
        <v>0.35999999999999899</v>
      </c>
      <c r="N154" s="8">
        <f t="shared" si="8"/>
        <v>-17681.150000000001</v>
      </c>
    </row>
    <row r="155" spans="1:14">
      <c r="A155" t="s">
        <v>14</v>
      </c>
      <c r="B155" s="5">
        <v>42552</v>
      </c>
      <c r="C155" s="6">
        <f t="shared" si="6"/>
        <v>2016</v>
      </c>
      <c r="D155" s="6">
        <f t="shared" si="7"/>
        <v>7</v>
      </c>
      <c r="E155">
        <v>13</v>
      </c>
      <c r="F155" t="s">
        <v>16</v>
      </c>
      <c r="G155" s="7">
        <v>0</v>
      </c>
      <c r="H155" s="7">
        <v>15280.9</v>
      </c>
      <c r="I155" s="7">
        <v>10200.629999999999</v>
      </c>
      <c r="J155" s="7">
        <v>0</v>
      </c>
      <c r="K155" s="7">
        <v>5080.2700000000004</v>
      </c>
      <c r="L155" s="7">
        <v>2220</v>
      </c>
      <c r="M155" s="7">
        <v>20.72</v>
      </c>
      <c r="N155" s="8">
        <f t="shared" si="8"/>
        <v>-15280.9</v>
      </c>
    </row>
    <row r="156" spans="1:14">
      <c r="A156" t="s">
        <v>14</v>
      </c>
      <c r="B156" s="5">
        <v>42562</v>
      </c>
      <c r="C156" s="6">
        <f t="shared" si="6"/>
        <v>2016</v>
      </c>
      <c r="D156" s="6">
        <f t="shared" si="7"/>
        <v>7</v>
      </c>
      <c r="E156">
        <v>13</v>
      </c>
      <c r="F156" t="s">
        <v>16</v>
      </c>
      <c r="G156" s="7">
        <v>0</v>
      </c>
      <c r="H156" s="7">
        <v>47708.13</v>
      </c>
      <c r="I156" s="7">
        <v>25841.7</v>
      </c>
      <c r="J156" s="7">
        <v>20506.34</v>
      </c>
      <c r="K156" s="7">
        <v>1360.09</v>
      </c>
      <c r="L156" s="7">
        <v>6971.69</v>
      </c>
      <c r="M156" s="7">
        <v>640.83000000000004</v>
      </c>
      <c r="N156" s="8">
        <f t="shared" si="8"/>
        <v>-47708.13</v>
      </c>
    </row>
    <row r="157" spans="1:14">
      <c r="A157" t="s">
        <v>14</v>
      </c>
      <c r="B157" s="5">
        <v>42563</v>
      </c>
      <c r="C157" s="6">
        <f t="shared" si="6"/>
        <v>2016</v>
      </c>
      <c r="D157" s="6">
        <f t="shared" si="7"/>
        <v>7</v>
      </c>
      <c r="E157">
        <v>13</v>
      </c>
      <c r="F157" t="s">
        <v>16</v>
      </c>
      <c r="G157" s="7">
        <v>0</v>
      </c>
      <c r="H157" s="7">
        <v>97926.25</v>
      </c>
      <c r="I157" s="7">
        <v>38082.43</v>
      </c>
      <c r="J157" s="7">
        <v>31962.01</v>
      </c>
      <c r="K157" s="7">
        <v>27881.81</v>
      </c>
      <c r="L157" s="7">
        <v>10909.09</v>
      </c>
      <c r="M157" s="7">
        <v>5864.33</v>
      </c>
      <c r="N157" s="8">
        <f t="shared" si="8"/>
        <v>-97926.25</v>
      </c>
    </row>
    <row r="158" spans="1:14">
      <c r="A158" t="s">
        <v>14</v>
      </c>
      <c r="B158" s="5">
        <v>42564</v>
      </c>
      <c r="C158" s="6">
        <f t="shared" si="6"/>
        <v>2016</v>
      </c>
      <c r="D158" s="6">
        <f t="shared" si="7"/>
        <v>7</v>
      </c>
      <c r="E158">
        <v>13</v>
      </c>
      <c r="F158" t="s">
        <v>16</v>
      </c>
      <c r="G158" s="7">
        <v>0</v>
      </c>
      <c r="H158" s="7">
        <v>51883.43</v>
      </c>
      <c r="I158" s="7">
        <v>11560.73</v>
      </c>
      <c r="J158" s="7">
        <v>10880.69</v>
      </c>
      <c r="K158" s="7">
        <v>29442.01</v>
      </c>
      <c r="L158" s="7">
        <v>6130.91</v>
      </c>
      <c r="M158" s="7">
        <v>4762.78</v>
      </c>
      <c r="N158" s="8">
        <f t="shared" si="8"/>
        <v>-51883.43</v>
      </c>
    </row>
    <row r="159" spans="1:14">
      <c r="A159" t="s">
        <v>14</v>
      </c>
      <c r="B159" s="5">
        <v>42568</v>
      </c>
      <c r="C159" s="6">
        <f t="shared" si="6"/>
        <v>2016</v>
      </c>
      <c r="D159" s="6">
        <f t="shared" si="7"/>
        <v>7</v>
      </c>
      <c r="E159">
        <v>13</v>
      </c>
      <c r="F159" t="s">
        <v>16</v>
      </c>
      <c r="G159" s="7">
        <v>0</v>
      </c>
      <c r="H159" s="7">
        <v>28561.84</v>
      </c>
      <c r="I159" s="7">
        <v>7480.48</v>
      </c>
      <c r="J159" s="7">
        <v>14960.96</v>
      </c>
      <c r="K159" s="7">
        <v>6120.4</v>
      </c>
      <c r="L159" s="7">
        <v>1750</v>
      </c>
      <c r="M159" s="7">
        <v>920.71</v>
      </c>
      <c r="N159" s="8">
        <f t="shared" si="8"/>
        <v>-28561.84</v>
      </c>
    </row>
    <row r="160" spans="1:14">
      <c r="A160" t="s">
        <v>14</v>
      </c>
      <c r="B160" s="5">
        <v>42573</v>
      </c>
      <c r="C160" s="6">
        <f t="shared" si="6"/>
        <v>2016</v>
      </c>
      <c r="D160" s="6">
        <f t="shared" si="7"/>
        <v>7</v>
      </c>
      <c r="E160">
        <v>13</v>
      </c>
      <c r="F160" t="s">
        <v>16</v>
      </c>
      <c r="G160" s="7">
        <v>0</v>
      </c>
      <c r="H160" s="7">
        <v>37402.43</v>
      </c>
      <c r="I160" s="7">
        <v>11560.75</v>
      </c>
      <c r="J160" s="7">
        <v>5440.35</v>
      </c>
      <c r="K160" s="7">
        <v>20401.330000000002</v>
      </c>
      <c r="L160" s="7">
        <v>7250</v>
      </c>
      <c r="M160" s="7">
        <v>4201.38</v>
      </c>
      <c r="N160" s="8">
        <f t="shared" si="8"/>
        <v>-37402.43</v>
      </c>
    </row>
    <row r="161" spans="1:14">
      <c r="A161" t="s">
        <v>14</v>
      </c>
      <c r="B161" s="5">
        <v>42574</v>
      </c>
      <c r="C161" s="6">
        <f t="shared" si="6"/>
        <v>2016</v>
      </c>
      <c r="D161" s="6">
        <f t="shared" si="7"/>
        <v>7</v>
      </c>
      <c r="E161">
        <v>13</v>
      </c>
      <c r="F161" t="s">
        <v>16</v>
      </c>
      <c r="G161" s="7">
        <v>0</v>
      </c>
      <c r="H161" s="7">
        <v>14961.97</v>
      </c>
      <c r="I161" s="7">
        <v>680.04</v>
      </c>
      <c r="J161" s="7">
        <v>7480.49</v>
      </c>
      <c r="K161" s="7">
        <v>6801.44</v>
      </c>
      <c r="L161" s="7">
        <v>1340.91</v>
      </c>
      <c r="M161" s="7">
        <v>499.82</v>
      </c>
      <c r="N161" s="8">
        <f t="shared" si="8"/>
        <v>-14961.97</v>
      </c>
    </row>
    <row r="162" spans="1:14">
      <c r="A162" t="s">
        <v>14</v>
      </c>
      <c r="B162" s="5">
        <v>42576</v>
      </c>
      <c r="C162" s="6">
        <f t="shared" si="6"/>
        <v>2016</v>
      </c>
      <c r="D162" s="6">
        <f t="shared" si="7"/>
        <v>7</v>
      </c>
      <c r="E162">
        <v>13</v>
      </c>
      <c r="F162" t="s">
        <v>16</v>
      </c>
      <c r="G162" s="7">
        <v>0</v>
      </c>
      <c r="H162" s="7">
        <v>29240.89</v>
      </c>
      <c r="I162" s="7">
        <v>1360.09</v>
      </c>
      <c r="J162" s="7">
        <v>10200.66</v>
      </c>
      <c r="K162" s="7">
        <v>17680.14</v>
      </c>
      <c r="L162" s="7">
        <v>2760</v>
      </c>
      <c r="M162" s="7">
        <v>2553.88</v>
      </c>
      <c r="N162" s="8">
        <f t="shared" si="8"/>
        <v>-29240.89</v>
      </c>
    </row>
    <row r="163" spans="1:14">
      <c r="A163" t="s">
        <v>14</v>
      </c>
      <c r="B163" s="5">
        <v>42583</v>
      </c>
      <c r="C163" s="6">
        <f t="shared" si="6"/>
        <v>2016</v>
      </c>
      <c r="D163" s="6">
        <f t="shared" si="7"/>
        <v>8</v>
      </c>
      <c r="E163">
        <v>13</v>
      </c>
      <c r="F163" t="s">
        <v>16</v>
      </c>
      <c r="G163" s="7">
        <v>0</v>
      </c>
      <c r="H163" s="7">
        <v>24481.53</v>
      </c>
      <c r="I163" s="7">
        <v>10880.69</v>
      </c>
      <c r="J163" s="7">
        <v>8840.5300000000007</v>
      </c>
      <c r="K163" s="7">
        <v>4760.3100000000004</v>
      </c>
      <c r="L163" s="7">
        <v>3100</v>
      </c>
      <c r="M163" s="7">
        <v>321.73</v>
      </c>
      <c r="N163" s="8">
        <f t="shared" si="8"/>
        <v>-24481.53</v>
      </c>
    </row>
    <row r="164" spans="1:14">
      <c r="A164" t="s">
        <v>14</v>
      </c>
      <c r="B164" s="5">
        <v>42588</v>
      </c>
      <c r="C164" s="6">
        <f t="shared" si="6"/>
        <v>2016</v>
      </c>
      <c r="D164" s="6">
        <f t="shared" si="7"/>
        <v>8</v>
      </c>
      <c r="E164">
        <v>13</v>
      </c>
      <c r="F164" t="s">
        <v>16</v>
      </c>
      <c r="G164" s="7">
        <v>0</v>
      </c>
      <c r="H164" s="7">
        <v>7480.47</v>
      </c>
      <c r="I164" s="7">
        <v>3400.22</v>
      </c>
      <c r="J164" s="7">
        <v>2720.17</v>
      </c>
      <c r="K164" s="7">
        <v>1360.08</v>
      </c>
      <c r="L164" s="7">
        <v>770</v>
      </c>
      <c r="M164" s="7">
        <v>106.66</v>
      </c>
      <c r="N164" s="8">
        <f t="shared" si="8"/>
        <v>-7480.47</v>
      </c>
    </row>
    <row r="165" spans="1:14">
      <c r="A165" t="s">
        <v>14</v>
      </c>
      <c r="B165" s="5">
        <v>42593</v>
      </c>
      <c r="C165" s="6">
        <f t="shared" si="6"/>
        <v>2016</v>
      </c>
      <c r="D165" s="6">
        <f t="shared" si="7"/>
        <v>8</v>
      </c>
      <c r="E165">
        <v>13</v>
      </c>
      <c r="F165" t="s">
        <v>16</v>
      </c>
      <c r="G165" s="7">
        <v>0</v>
      </c>
      <c r="H165" s="7">
        <v>110847.24</v>
      </c>
      <c r="I165" s="7">
        <v>19721.29</v>
      </c>
      <c r="J165" s="7">
        <v>74804.889999999898</v>
      </c>
      <c r="K165" s="7">
        <v>16321.06</v>
      </c>
      <c r="L165" s="7">
        <v>7383.79</v>
      </c>
      <c r="M165" s="7">
        <v>4172.5600000000004</v>
      </c>
      <c r="N165" s="8">
        <f t="shared" si="8"/>
        <v>-110847.24</v>
      </c>
    </row>
    <row r="166" spans="1:14">
      <c r="A166" t="s">
        <v>14</v>
      </c>
      <c r="B166" s="5">
        <v>42594</v>
      </c>
      <c r="C166" s="6">
        <f t="shared" si="6"/>
        <v>2016</v>
      </c>
      <c r="D166" s="6">
        <f t="shared" si="7"/>
        <v>8</v>
      </c>
      <c r="E166">
        <v>13</v>
      </c>
      <c r="F166" t="s">
        <v>16</v>
      </c>
      <c r="G166" s="7">
        <v>0</v>
      </c>
      <c r="H166" s="7">
        <v>118387.5</v>
      </c>
      <c r="I166" s="7">
        <v>18361.16</v>
      </c>
      <c r="J166" s="7">
        <v>72084.619999999893</v>
      </c>
      <c r="K166" s="7">
        <v>27941.72</v>
      </c>
      <c r="L166" s="7">
        <v>7969.84</v>
      </c>
      <c r="M166" s="7">
        <v>1778.04</v>
      </c>
      <c r="N166" s="8">
        <f t="shared" si="8"/>
        <v>-118387.5</v>
      </c>
    </row>
    <row r="167" spans="1:14">
      <c r="A167" t="s">
        <v>14</v>
      </c>
      <c r="B167" s="5">
        <v>42595</v>
      </c>
      <c r="C167" s="6">
        <f t="shared" si="6"/>
        <v>2016</v>
      </c>
      <c r="D167" s="6">
        <f t="shared" si="7"/>
        <v>8</v>
      </c>
      <c r="E167">
        <v>13</v>
      </c>
      <c r="F167" t="s">
        <v>16</v>
      </c>
      <c r="G167" s="7">
        <v>0</v>
      </c>
      <c r="H167" s="7">
        <v>40802.620000000003</v>
      </c>
      <c r="I167" s="7">
        <v>4760.3</v>
      </c>
      <c r="J167" s="7">
        <v>14280.9</v>
      </c>
      <c r="K167" s="7">
        <v>21761.42</v>
      </c>
      <c r="L167" s="7">
        <v>4000</v>
      </c>
      <c r="M167" s="7">
        <v>2683.15</v>
      </c>
      <c r="N167" s="8">
        <f t="shared" si="8"/>
        <v>-40802.620000000003</v>
      </c>
    </row>
    <row r="168" spans="1:14">
      <c r="A168" t="s">
        <v>14</v>
      </c>
      <c r="B168" s="5">
        <v>42596</v>
      </c>
      <c r="C168" s="6">
        <f t="shared" si="6"/>
        <v>2016</v>
      </c>
      <c r="D168" s="6">
        <f t="shared" si="7"/>
        <v>8</v>
      </c>
      <c r="E168">
        <v>13</v>
      </c>
      <c r="F168" t="s">
        <v>16</v>
      </c>
      <c r="G168" s="7">
        <v>0</v>
      </c>
      <c r="H168" s="7">
        <v>19041.21</v>
      </c>
      <c r="I168" s="7">
        <v>680.04</v>
      </c>
      <c r="J168" s="7">
        <v>6800.43</v>
      </c>
      <c r="K168" s="7">
        <v>11560.74</v>
      </c>
      <c r="L168" s="7">
        <v>2120</v>
      </c>
      <c r="M168" s="7">
        <v>1934.03</v>
      </c>
      <c r="N168" s="8">
        <f t="shared" si="8"/>
        <v>-19041.21</v>
      </c>
    </row>
    <row r="169" spans="1:14">
      <c r="A169" t="s">
        <v>14</v>
      </c>
      <c r="B169" s="5">
        <v>42599</v>
      </c>
      <c r="C169" s="6">
        <f t="shared" si="6"/>
        <v>2016</v>
      </c>
      <c r="D169" s="6">
        <f t="shared" si="7"/>
        <v>8</v>
      </c>
      <c r="E169">
        <v>13</v>
      </c>
      <c r="F169" t="s">
        <v>16</v>
      </c>
      <c r="G169" s="7">
        <v>0</v>
      </c>
      <c r="H169" s="7">
        <v>58943.81</v>
      </c>
      <c r="I169" s="7">
        <v>8840.56</v>
      </c>
      <c r="J169" s="7">
        <v>18361.169999999998</v>
      </c>
      <c r="K169" s="7">
        <v>31742.080000000002</v>
      </c>
      <c r="L169" s="7">
        <v>7269.73</v>
      </c>
      <c r="M169" s="7">
        <v>3834.26</v>
      </c>
      <c r="N169" s="8">
        <f t="shared" si="8"/>
        <v>-58943.81</v>
      </c>
    </row>
    <row r="170" spans="1:14">
      <c r="A170" t="s">
        <v>14</v>
      </c>
      <c r="B170" s="5">
        <v>42604</v>
      </c>
      <c r="C170" s="6">
        <f t="shared" si="6"/>
        <v>2016</v>
      </c>
      <c r="D170" s="6">
        <f t="shared" si="7"/>
        <v>8</v>
      </c>
      <c r="E170">
        <v>4</v>
      </c>
      <c r="F170" t="s">
        <v>17</v>
      </c>
      <c r="G170" s="7">
        <v>0</v>
      </c>
      <c r="H170" s="7">
        <v>3400.21</v>
      </c>
      <c r="I170" s="7">
        <v>2040.13</v>
      </c>
      <c r="J170" s="7">
        <v>0</v>
      </c>
      <c r="K170" s="7">
        <v>1360.08</v>
      </c>
      <c r="L170" s="7">
        <v>580</v>
      </c>
      <c r="M170" s="7">
        <v>126.67</v>
      </c>
      <c r="N170" s="8">
        <f t="shared" si="8"/>
        <v>-3400.21</v>
      </c>
    </row>
    <row r="171" spans="1:14">
      <c r="A171" t="s">
        <v>14</v>
      </c>
      <c r="B171" s="5">
        <v>42604</v>
      </c>
      <c r="C171" s="6">
        <f t="shared" si="6"/>
        <v>2016</v>
      </c>
      <c r="D171" s="6">
        <f t="shared" si="7"/>
        <v>8</v>
      </c>
      <c r="E171">
        <v>6</v>
      </c>
      <c r="F171" t="s">
        <v>18</v>
      </c>
      <c r="G171" s="7">
        <v>0</v>
      </c>
      <c r="H171" s="7">
        <v>32642.12</v>
      </c>
      <c r="I171" s="7">
        <v>8840.58</v>
      </c>
      <c r="J171" s="7">
        <v>6800.44</v>
      </c>
      <c r="K171" s="7">
        <v>17001.099999999999</v>
      </c>
      <c r="L171" s="7">
        <v>6270</v>
      </c>
      <c r="M171" s="7">
        <v>3289.98</v>
      </c>
      <c r="N171" s="8">
        <f t="shared" si="8"/>
        <v>-32642.12</v>
      </c>
    </row>
    <row r="172" spans="1:14">
      <c r="A172" t="s">
        <v>14</v>
      </c>
      <c r="B172" s="5">
        <v>42604</v>
      </c>
      <c r="C172" s="6">
        <f t="shared" si="6"/>
        <v>2016</v>
      </c>
      <c r="D172" s="6">
        <f t="shared" si="7"/>
        <v>8</v>
      </c>
      <c r="E172">
        <v>13</v>
      </c>
      <c r="F172" t="s">
        <v>16</v>
      </c>
      <c r="G172" s="7">
        <v>0</v>
      </c>
      <c r="H172" s="7">
        <v>17001.12</v>
      </c>
      <c r="I172" s="7">
        <v>3400.22</v>
      </c>
      <c r="J172" s="7">
        <v>6800.45</v>
      </c>
      <c r="K172" s="7">
        <v>6800.45</v>
      </c>
      <c r="L172" s="7">
        <v>2119.91</v>
      </c>
      <c r="M172" s="7">
        <v>747.26</v>
      </c>
      <c r="N172" s="8">
        <f t="shared" si="8"/>
        <v>-17001.12</v>
      </c>
    </row>
    <row r="173" spans="1:14">
      <c r="A173" t="s">
        <v>14</v>
      </c>
      <c r="B173" s="5">
        <v>42605</v>
      </c>
      <c r="C173" s="6">
        <f t="shared" si="6"/>
        <v>2016</v>
      </c>
      <c r="D173" s="6">
        <f t="shared" si="7"/>
        <v>8</v>
      </c>
      <c r="E173">
        <v>6</v>
      </c>
      <c r="F173" t="s">
        <v>18</v>
      </c>
      <c r="G173" s="7">
        <v>0</v>
      </c>
      <c r="H173" s="7">
        <v>19041.23</v>
      </c>
      <c r="I173" s="7">
        <v>2720.18</v>
      </c>
      <c r="J173" s="7">
        <v>6800.44</v>
      </c>
      <c r="K173" s="7">
        <v>9520.61</v>
      </c>
      <c r="L173" s="7">
        <v>6190</v>
      </c>
      <c r="M173" s="7">
        <v>1500</v>
      </c>
      <c r="N173" s="8">
        <f t="shared" si="8"/>
        <v>-19041.23</v>
      </c>
    </row>
    <row r="174" spans="1:14">
      <c r="A174" t="s">
        <v>14</v>
      </c>
      <c r="B174" s="5">
        <v>42605</v>
      </c>
      <c r="C174" s="6">
        <f t="shared" si="6"/>
        <v>2016</v>
      </c>
      <c r="D174" s="6">
        <f t="shared" si="7"/>
        <v>8</v>
      </c>
      <c r="E174">
        <v>13</v>
      </c>
      <c r="F174" t="s">
        <v>16</v>
      </c>
      <c r="G174" s="7">
        <v>0</v>
      </c>
      <c r="H174" s="7">
        <v>11140.79</v>
      </c>
      <c r="I174" s="7">
        <v>4760.3100000000004</v>
      </c>
      <c r="J174" s="7">
        <v>2720.18</v>
      </c>
      <c r="K174" s="7">
        <v>3660.3</v>
      </c>
      <c r="L174" s="7">
        <v>2029.91</v>
      </c>
      <c r="M174" s="7">
        <v>1077.58</v>
      </c>
      <c r="N174" s="8">
        <f t="shared" si="8"/>
        <v>-11140.79</v>
      </c>
    </row>
    <row r="175" spans="1:14">
      <c r="A175" t="s">
        <v>14</v>
      </c>
      <c r="B175" s="5">
        <v>42606</v>
      </c>
      <c r="C175" s="6">
        <f t="shared" si="6"/>
        <v>2016</v>
      </c>
      <c r="D175" s="6">
        <f t="shared" si="7"/>
        <v>8</v>
      </c>
      <c r="E175">
        <v>4</v>
      </c>
      <c r="F175" t="s">
        <v>17</v>
      </c>
      <c r="G175" s="7">
        <v>0</v>
      </c>
      <c r="H175" s="7">
        <v>5440.35</v>
      </c>
      <c r="I175" s="7">
        <v>3400.22</v>
      </c>
      <c r="J175" s="7">
        <v>2040.13</v>
      </c>
      <c r="K175" s="7">
        <v>0</v>
      </c>
      <c r="L175" s="7">
        <v>1590</v>
      </c>
      <c r="M175" s="7">
        <v>0</v>
      </c>
      <c r="N175" s="8">
        <f t="shared" si="8"/>
        <v>-5440.35</v>
      </c>
    </row>
    <row r="176" spans="1:14">
      <c r="A176" t="s">
        <v>14</v>
      </c>
      <c r="B176" s="5">
        <v>42606</v>
      </c>
      <c r="C176" s="6">
        <f t="shared" si="6"/>
        <v>2016</v>
      </c>
      <c r="D176" s="6">
        <f t="shared" si="7"/>
        <v>8</v>
      </c>
      <c r="E176">
        <v>6</v>
      </c>
      <c r="F176" t="s">
        <v>18</v>
      </c>
      <c r="G176" s="7">
        <v>0</v>
      </c>
      <c r="H176" s="7">
        <v>31962.04</v>
      </c>
      <c r="I176" s="7">
        <v>8160.52</v>
      </c>
      <c r="J176" s="7">
        <v>15641</v>
      </c>
      <c r="K176" s="7">
        <v>8160.52</v>
      </c>
      <c r="L176" s="7">
        <v>4340</v>
      </c>
      <c r="M176" s="7">
        <v>623.33000000000004</v>
      </c>
      <c r="N176" s="8">
        <f t="shared" si="8"/>
        <v>-31962.04</v>
      </c>
    </row>
    <row r="177" spans="1:14">
      <c r="A177" t="s">
        <v>14</v>
      </c>
      <c r="B177" s="5">
        <v>42606</v>
      </c>
      <c r="C177" s="6">
        <f t="shared" si="6"/>
        <v>2016</v>
      </c>
      <c r="D177" s="6">
        <f t="shared" si="7"/>
        <v>8</v>
      </c>
      <c r="E177">
        <v>13</v>
      </c>
      <c r="F177" t="s">
        <v>16</v>
      </c>
      <c r="G177" s="7">
        <v>0</v>
      </c>
      <c r="H177" s="7">
        <v>6120.38</v>
      </c>
      <c r="I177" s="7">
        <v>1360.09</v>
      </c>
      <c r="J177" s="7">
        <v>680.04</v>
      </c>
      <c r="K177" s="7">
        <v>4080.25</v>
      </c>
      <c r="L177" s="7">
        <v>870</v>
      </c>
      <c r="M177" s="7">
        <v>280.75</v>
      </c>
      <c r="N177" s="8">
        <f t="shared" si="8"/>
        <v>-6120.38</v>
      </c>
    </row>
    <row r="178" spans="1:14">
      <c r="A178" t="s">
        <v>14</v>
      </c>
      <c r="B178" s="5">
        <v>42607</v>
      </c>
      <c r="C178" s="6">
        <f t="shared" si="6"/>
        <v>2016</v>
      </c>
      <c r="D178" s="6">
        <f t="shared" si="7"/>
        <v>8</v>
      </c>
      <c r="E178">
        <v>6</v>
      </c>
      <c r="F178" t="s">
        <v>18</v>
      </c>
      <c r="G178" s="7">
        <v>0</v>
      </c>
      <c r="H178" s="7">
        <v>53043.39</v>
      </c>
      <c r="I178" s="7">
        <v>21761.38</v>
      </c>
      <c r="J178" s="7">
        <v>26521.7</v>
      </c>
      <c r="K178" s="7">
        <v>4760.3100000000004</v>
      </c>
      <c r="L178" s="7">
        <v>5110</v>
      </c>
      <c r="M178" s="7">
        <v>343.33</v>
      </c>
      <c r="N178" s="8">
        <f t="shared" si="8"/>
        <v>-53043.39</v>
      </c>
    </row>
    <row r="179" spans="1:14">
      <c r="A179" t="s">
        <v>14</v>
      </c>
      <c r="B179" s="5">
        <v>42607</v>
      </c>
      <c r="C179" s="6">
        <f t="shared" si="6"/>
        <v>2016</v>
      </c>
      <c r="D179" s="6">
        <f t="shared" si="7"/>
        <v>8</v>
      </c>
      <c r="E179">
        <v>13</v>
      </c>
      <c r="F179" t="s">
        <v>16</v>
      </c>
      <c r="G179" s="7">
        <v>0</v>
      </c>
      <c r="H179" s="7">
        <v>21761.41</v>
      </c>
      <c r="I179" s="7">
        <v>6800.44</v>
      </c>
      <c r="J179" s="7">
        <v>10880.71</v>
      </c>
      <c r="K179" s="7">
        <v>4080.26</v>
      </c>
      <c r="L179" s="7">
        <v>1670.09</v>
      </c>
      <c r="M179" s="7">
        <v>709.81</v>
      </c>
      <c r="N179" s="8">
        <f t="shared" si="8"/>
        <v>-21761.41</v>
      </c>
    </row>
    <row r="180" spans="1:14">
      <c r="A180" t="s">
        <v>14</v>
      </c>
      <c r="B180" s="5">
        <v>42608</v>
      </c>
      <c r="C180" s="6">
        <f t="shared" si="6"/>
        <v>2016</v>
      </c>
      <c r="D180" s="6">
        <f t="shared" si="7"/>
        <v>8</v>
      </c>
      <c r="E180">
        <v>6</v>
      </c>
      <c r="F180" t="s">
        <v>18</v>
      </c>
      <c r="G180" s="7">
        <v>0</v>
      </c>
      <c r="H180" s="7">
        <v>55763.55</v>
      </c>
      <c r="I180" s="7">
        <v>18361.169999999998</v>
      </c>
      <c r="J180" s="7">
        <v>21761.39</v>
      </c>
      <c r="K180" s="7">
        <v>15640.99</v>
      </c>
      <c r="L180" s="7">
        <v>6850</v>
      </c>
      <c r="M180" s="7">
        <v>1943.34</v>
      </c>
      <c r="N180" s="8">
        <f t="shared" si="8"/>
        <v>-55763.55</v>
      </c>
    </row>
    <row r="181" spans="1:14">
      <c r="A181" t="s">
        <v>14</v>
      </c>
      <c r="B181" s="5">
        <v>42609</v>
      </c>
      <c r="C181" s="6">
        <f t="shared" si="6"/>
        <v>2016</v>
      </c>
      <c r="D181" s="6">
        <f t="shared" si="7"/>
        <v>8</v>
      </c>
      <c r="E181">
        <v>6</v>
      </c>
      <c r="F181" t="s">
        <v>18</v>
      </c>
      <c r="G181" s="7">
        <v>0</v>
      </c>
      <c r="H181" s="7">
        <v>17001.080000000002</v>
      </c>
      <c r="I181" s="7">
        <v>6800.44</v>
      </c>
      <c r="J181" s="7">
        <v>4080.25</v>
      </c>
      <c r="K181" s="7">
        <v>6120.39</v>
      </c>
      <c r="L181" s="7">
        <v>5310</v>
      </c>
      <c r="M181" s="7">
        <v>896.66</v>
      </c>
      <c r="N181" s="8">
        <f t="shared" si="8"/>
        <v>-17001.080000000002</v>
      </c>
    </row>
    <row r="182" spans="1:14">
      <c r="A182" t="s">
        <v>14</v>
      </c>
      <c r="B182" s="5">
        <v>42610</v>
      </c>
      <c r="C182" s="6">
        <f t="shared" si="6"/>
        <v>2016</v>
      </c>
      <c r="D182" s="6">
        <f t="shared" si="7"/>
        <v>8</v>
      </c>
      <c r="E182">
        <v>6</v>
      </c>
      <c r="F182" t="s">
        <v>18</v>
      </c>
      <c r="G182" s="7">
        <v>0</v>
      </c>
      <c r="H182" s="7">
        <v>9520.61</v>
      </c>
      <c r="I182" s="7">
        <v>1360.09</v>
      </c>
      <c r="J182" s="7">
        <v>2040.13</v>
      </c>
      <c r="K182" s="7">
        <v>6120.39</v>
      </c>
      <c r="L182" s="7">
        <v>4150</v>
      </c>
      <c r="M182" s="7">
        <v>620</v>
      </c>
      <c r="N182" s="8">
        <f t="shared" si="8"/>
        <v>-9520.61</v>
      </c>
    </row>
    <row r="183" spans="1:14">
      <c r="A183" t="s">
        <v>14</v>
      </c>
      <c r="B183" s="5">
        <v>42611</v>
      </c>
      <c r="C183" s="6">
        <f t="shared" si="6"/>
        <v>2016</v>
      </c>
      <c r="D183" s="6">
        <f t="shared" si="7"/>
        <v>8</v>
      </c>
      <c r="E183">
        <v>6</v>
      </c>
      <c r="F183" t="s">
        <v>18</v>
      </c>
      <c r="G183" s="7">
        <v>0</v>
      </c>
      <c r="H183" s="7">
        <v>8160.51</v>
      </c>
      <c r="I183" s="7">
        <v>680.04</v>
      </c>
      <c r="J183" s="7">
        <v>1360.09</v>
      </c>
      <c r="K183" s="7">
        <v>6120.38</v>
      </c>
      <c r="L183" s="7">
        <v>3230</v>
      </c>
      <c r="M183" s="7">
        <v>1153.3399999999999</v>
      </c>
      <c r="N183" s="8">
        <f t="shared" si="8"/>
        <v>-8160.51</v>
      </c>
    </row>
    <row r="184" spans="1:14">
      <c r="A184" t="s">
        <v>14</v>
      </c>
      <c r="B184" s="5">
        <v>42614</v>
      </c>
      <c r="C184" s="6">
        <f t="shared" si="6"/>
        <v>2016</v>
      </c>
      <c r="D184" s="6">
        <f t="shared" si="7"/>
        <v>9</v>
      </c>
      <c r="E184">
        <v>6</v>
      </c>
      <c r="F184" t="s">
        <v>18</v>
      </c>
      <c r="G184" s="7">
        <v>0</v>
      </c>
      <c r="H184" s="7">
        <v>47603.01</v>
      </c>
      <c r="I184" s="7">
        <v>4760.3100000000004</v>
      </c>
      <c r="J184" s="7">
        <v>30601.919999999998</v>
      </c>
      <c r="K184" s="7">
        <v>12240.78</v>
      </c>
      <c r="L184" s="7">
        <v>7290</v>
      </c>
      <c r="M184" s="7">
        <v>1086.67</v>
      </c>
      <c r="N184" s="8">
        <f t="shared" si="8"/>
        <v>-47603.01</v>
      </c>
    </row>
    <row r="185" spans="1:14">
      <c r="A185" t="s">
        <v>14</v>
      </c>
      <c r="B185" s="5">
        <v>42614</v>
      </c>
      <c r="C185" s="6">
        <f t="shared" si="6"/>
        <v>2016</v>
      </c>
      <c r="D185" s="6">
        <f t="shared" si="7"/>
        <v>9</v>
      </c>
      <c r="E185">
        <v>13</v>
      </c>
      <c r="F185" t="s">
        <v>16</v>
      </c>
      <c r="G185" s="7">
        <v>0</v>
      </c>
      <c r="H185" s="7">
        <v>29921.89</v>
      </c>
      <c r="I185" s="7">
        <v>3400.22</v>
      </c>
      <c r="J185" s="7">
        <v>23121.45</v>
      </c>
      <c r="K185" s="7">
        <v>3400.22</v>
      </c>
      <c r="L185" s="7">
        <v>800</v>
      </c>
      <c r="M185" s="7">
        <v>274.25</v>
      </c>
      <c r="N185" s="8">
        <f t="shared" si="8"/>
        <v>-29921.89</v>
      </c>
    </row>
    <row r="186" spans="1:14">
      <c r="A186" t="s">
        <v>14</v>
      </c>
      <c r="B186" s="5">
        <v>42616</v>
      </c>
      <c r="C186" s="6">
        <f t="shared" si="6"/>
        <v>2016</v>
      </c>
      <c r="D186" s="6">
        <f t="shared" si="7"/>
        <v>9</v>
      </c>
      <c r="E186">
        <v>6</v>
      </c>
      <c r="F186" t="s">
        <v>18</v>
      </c>
      <c r="G186" s="7">
        <v>0</v>
      </c>
      <c r="H186" s="7">
        <v>84325.42</v>
      </c>
      <c r="I186" s="7">
        <v>11560.73</v>
      </c>
      <c r="J186" s="7">
        <v>67324.34</v>
      </c>
      <c r="K186" s="7">
        <v>5440.35</v>
      </c>
      <c r="L186" s="7">
        <v>4880</v>
      </c>
      <c r="M186" s="7">
        <v>690</v>
      </c>
      <c r="N186" s="8">
        <f t="shared" si="8"/>
        <v>-84325.42</v>
      </c>
    </row>
    <row r="187" spans="1:14">
      <c r="A187" t="s">
        <v>14</v>
      </c>
      <c r="B187" s="5">
        <v>42617</v>
      </c>
      <c r="C187" s="6">
        <f t="shared" si="6"/>
        <v>2016</v>
      </c>
      <c r="D187" s="6">
        <f t="shared" si="7"/>
        <v>9</v>
      </c>
      <c r="E187">
        <v>6</v>
      </c>
      <c r="F187" t="s">
        <v>18</v>
      </c>
      <c r="G187" s="7">
        <v>0</v>
      </c>
      <c r="H187" s="7">
        <v>18361.14</v>
      </c>
      <c r="I187" s="7">
        <v>2720.18</v>
      </c>
      <c r="J187" s="7">
        <v>1360.08</v>
      </c>
      <c r="K187" s="7">
        <v>14280.88</v>
      </c>
      <c r="L187" s="7">
        <v>5200</v>
      </c>
      <c r="M187" s="7">
        <v>1066.67</v>
      </c>
      <c r="N187" s="8">
        <f t="shared" si="8"/>
        <v>-18361.14</v>
      </c>
    </row>
    <row r="188" spans="1:14">
      <c r="A188" t="s">
        <v>14</v>
      </c>
      <c r="B188" s="5">
        <v>42618</v>
      </c>
      <c r="C188" s="6">
        <f t="shared" si="6"/>
        <v>2016</v>
      </c>
      <c r="D188" s="6">
        <f t="shared" si="7"/>
        <v>9</v>
      </c>
      <c r="E188">
        <v>6</v>
      </c>
      <c r="F188" t="s">
        <v>18</v>
      </c>
      <c r="G188" s="7">
        <v>0</v>
      </c>
      <c r="H188" s="7">
        <v>18361.18</v>
      </c>
      <c r="I188" s="7">
        <v>2040.13</v>
      </c>
      <c r="J188" s="7">
        <v>5440.35</v>
      </c>
      <c r="K188" s="7">
        <v>10880.7</v>
      </c>
      <c r="L188" s="7">
        <v>6820</v>
      </c>
      <c r="M188" s="7">
        <v>1103.3399999999999</v>
      </c>
      <c r="N188" s="8">
        <f t="shared" si="8"/>
        <v>-18361.18</v>
      </c>
    </row>
    <row r="189" spans="1:14">
      <c r="A189" t="s">
        <v>14</v>
      </c>
      <c r="B189" s="5">
        <v>42619</v>
      </c>
      <c r="C189" s="6">
        <f t="shared" si="6"/>
        <v>2016</v>
      </c>
      <c r="D189" s="6">
        <f t="shared" si="7"/>
        <v>9</v>
      </c>
      <c r="E189">
        <v>6</v>
      </c>
      <c r="F189" t="s">
        <v>18</v>
      </c>
      <c r="G189" s="7">
        <v>0</v>
      </c>
      <c r="H189" s="7">
        <v>53723.39</v>
      </c>
      <c r="I189" s="7">
        <v>4080.26</v>
      </c>
      <c r="J189" s="7">
        <v>32642.06</v>
      </c>
      <c r="K189" s="7">
        <v>17001.07</v>
      </c>
      <c r="L189" s="7">
        <v>7570</v>
      </c>
      <c r="M189" s="7">
        <v>2360</v>
      </c>
      <c r="N189" s="8">
        <f t="shared" si="8"/>
        <v>-53723.39</v>
      </c>
    </row>
    <row r="190" spans="1:14">
      <c r="A190" t="s">
        <v>14</v>
      </c>
      <c r="B190" s="5">
        <v>42620</v>
      </c>
      <c r="C190" s="6">
        <f t="shared" si="6"/>
        <v>2016</v>
      </c>
      <c r="D190" s="6">
        <f t="shared" si="7"/>
        <v>9</v>
      </c>
      <c r="E190">
        <v>6</v>
      </c>
      <c r="F190" t="s">
        <v>18</v>
      </c>
      <c r="G190" s="7">
        <v>0</v>
      </c>
      <c r="H190" s="7">
        <v>51683.27</v>
      </c>
      <c r="I190" s="7">
        <v>13600.85</v>
      </c>
      <c r="J190" s="7">
        <v>27881.77</v>
      </c>
      <c r="K190" s="7">
        <v>10200.65</v>
      </c>
      <c r="L190" s="7">
        <v>7530</v>
      </c>
      <c r="M190" s="7">
        <v>1120</v>
      </c>
      <c r="N190" s="8">
        <f t="shared" si="8"/>
        <v>-51683.27</v>
      </c>
    </row>
    <row r="191" spans="1:14">
      <c r="A191" t="s">
        <v>14</v>
      </c>
      <c r="B191" s="5">
        <v>42620</v>
      </c>
      <c r="C191" s="6">
        <f t="shared" si="6"/>
        <v>2016</v>
      </c>
      <c r="D191" s="6">
        <f t="shared" si="7"/>
        <v>9</v>
      </c>
      <c r="E191">
        <v>13</v>
      </c>
      <c r="F191" t="s">
        <v>16</v>
      </c>
      <c r="G191" s="7">
        <v>0</v>
      </c>
      <c r="H191" s="7">
        <v>9327.19</v>
      </c>
      <c r="I191" s="7">
        <v>1360.09</v>
      </c>
      <c r="J191" s="7">
        <v>680.04</v>
      </c>
      <c r="K191" s="7">
        <v>7287.06</v>
      </c>
      <c r="L191" s="7">
        <v>1069.9100000000001</v>
      </c>
      <c r="M191" s="7">
        <v>249.92</v>
      </c>
      <c r="N191" s="8">
        <f t="shared" si="8"/>
        <v>-9327.19</v>
      </c>
    </row>
    <row r="192" spans="1:14">
      <c r="A192" t="s">
        <v>14</v>
      </c>
      <c r="B192" s="5">
        <v>42621</v>
      </c>
      <c r="C192" s="6">
        <f t="shared" si="6"/>
        <v>2016</v>
      </c>
      <c r="D192" s="6">
        <f t="shared" si="7"/>
        <v>9</v>
      </c>
      <c r="E192">
        <v>6</v>
      </c>
      <c r="F192" t="s">
        <v>18</v>
      </c>
      <c r="G192" s="7">
        <v>0</v>
      </c>
      <c r="H192" s="7">
        <v>48963.08</v>
      </c>
      <c r="I192" s="7">
        <v>9520.6</v>
      </c>
      <c r="J192" s="7">
        <v>30601.91</v>
      </c>
      <c r="K192" s="7">
        <v>8840.57</v>
      </c>
      <c r="L192" s="7">
        <v>6490</v>
      </c>
      <c r="M192" s="7">
        <v>1743.33</v>
      </c>
      <c r="N192" s="8">
        <f t="shared" si="8"/>
        <v>-48963.08</v>
      </c>
    </row>
    <row r="193" spans="1:14">
      <c r="A193" t="s">
        <v>14</v>
      </c>
      <c r="B193" s="5">
        <v>42621</v>
      </c>
      <c r="C193" s="6">
        <f t="shared" si="6"/>
        <v>2016</v>
      </c>
      <c r="D193" s="6">
        <f t="shared" si="7"/>
        <v>9</v>
      </c>
      <c r="E193">
        <v>13</v>
      </c>
      <c r="F193" t="s">
        <v>16</v>
      </c>
      <c r="G193" s="7">
        <v>0</v>
      </c>
      <c r="H193" s="7">
        <v>21761.37</v>
      </c>
      <c r="I193" s="7">
        <v>7480.47</v>
      </c>
      <c r="J193" s="7">
        <v>3400.21</v>
      </c>
      <c r="K193" s="7">
        <v>10880.69</v>
      </c>
      <c r="L193" s="7">
        <v>3200</v>
      </c>
      <c r="M193" s="7">
        <v>2523.25</v>
      </c>
      <c r="N193" s="8">
        <f t="shared" si="8"/>
        <v>-21761.37</v>
      </c>
    </row>
    <row r="194" spans="1:14">
      <c r="A194" t="s">
        <v>14</v>
      </c>
      <c r="B194" s="5">
        <v>42622</v>
      </c>
      <c r="C194" s="6">
        <f t="shared" si="6"/>
        <v>2016</v>
      </c>
      <c r="D194" s="6">
        <f t="shared" si="7"/>
        <v>9</v>
      </c>
      <c r="E194">
        <v>6</v>
      </c>
      <c r="F194" t="s">
        <v>18</v>
      </c>
      <c r="G194" s="7">
        <v>0</v>
      </c>
      <c r="H194" s="7">
        <v>61203.85</v>
      </c>
      <c r="I194" s="7">
        <v>20401.3</v>
      </c>
      <c r="J194" s="7">
        <v>26521.68</v>
      </c>
      <c r="K194" s="7">
        <v>14280.87</v>
      </c>
      <c r="L194" s="7">
        <v>10500</v>
      </c>
      <c r="M194" s="7">
        <v>2240.6799999999998</v>
      </c>
      <c r="N194" s="8">
        <f t="shared" si="8"/>
        <v>-61203.85</v>
      </c>
    </row>
    <row r="195" spans="1:14">
      <c r="A195" t="s">
        <v>14</v>
      </c>
      <c r="B195" s="5">
        <v>42622</v>
      </c>
      <c r="C195" s="6">
        <f t="shared" ref="C195:C258" si="9">YEAR(B195)</f>
        <v>2016</v>
      </c>
      <c r="D195" s="6">
        <f t="shared" ref="D195:D258" si="10">MONTH(B195)</f>
        <v>9</v>
      </c>
      <c r="E195">
        <v>13</v>
      </c>
      <c r="F195" t="s">
        <v>16</v>
      </c>
      <c r="G195" s="7">
        <v>0</v>
      </c>
      <c r="H195" s="7">
        <v>9786.3799999999992</v>
      </c>
      <c r="I195" s="7">
        <v>1360.08</v>
      </c>
      <c r="J195" s="7">
        <v>4760.3</v>
      </c>
      <c r="K195" s="7">
        <v>3666</v>
      </c>
      <c r="L195" s="7">
        <v>800</v>
      </c>
      <c r="M195" s="7">
        <v>1063.33</v>
      </c>
      <c r="N195" s="8">
        <f t="shared" ref="N195:N258" si="11">G195-H195</f>
        <v>-9786.3799999999992</v>
      </c>
    </row>
    <row r="196" spans="1:14">
      <c r="A196" t="s">
        <v>14</v>
      </c>
      <c r="B196" s="5">
        <v>42624</v>
      </c>
      <c r="C196" s="6">
        <f t="shared" si="9"/>
        <v>2016</v>
      </c>
      <c r="D196" s="6">
        <f t="shared" si="10"/>
        <v>9</v>
      </c>
      <c r="E196">
        <v>6</v>
      </c>
      <c r="F196" t="s">
        <v>18</v>
      </c>
      <c r="G196" s="7">
        <v>0</v>
      </c>
      <c r="H196" s="7">
        <v>93165.86</v>
      </c>
      <c r="I196" s="7">
        <v>40122.559999999998</v>
      </c>
      <c r="J196" s="7">
        <v>51003.18</v>
      </c>
      <c r="K196" s="7">
        <v>2040.12</v>
      </c>
      <c r="L196" s="7">
        <v>10090</v>
      </c>
      <c r="M196" s="7">
        <v>640</v>
      </c>
      <c r="N196" s="8">
        <f t="shared" si="11"/>
        <v>-93165.86</v>
      </c>
    </row>
    <row r="197" spans="1:14">
      <c r="A197" t="s">
        <v>14</v>
      </c>
      <c r="B197" s="5">
        <v>42624</v>
      </c>
      <c r="C197" s="6">
        <f t="shared" si="9"/>
        <v>2016</v>
      </c>
      <c r="D197" s="6">
        <f t="shared" si="10"/>
        <v>9</v>
      </c>
      <c r="E197">
        <v>13</v>
      </c>
      <c r="F197" t="s">
        <v>16</v>
      </c>
      <c r="G197" s="7">
        <v>0</v>
      </c>
      <c r="H197" s="7">
        <v>11320.83</v>
      </c>
      <c r="I197" s="7">
        <v>2720.17</v>
      </c>
      <c r="J197" s="7">
        <v>6120.39</v>
      </c>
      <c r="K197" s="7">
        <v>2480.27</v>
      </c>
      <c r="L197" s="7">
        <v>920</v>
      </c>
      <c r="M197" s="7">
        <v>260.73</v>
      </c>
      <c r="N197" s="8">
        <f t="shared" si="11"/>
        <v>-11320.83</v>
      </c>
    </row>
    <row r="198" spans="1:14">
      <c r="A198" t="s">
        <v>14</v>
      </c>
      <c r="B198" s="5">
        <v>42625</v>
      </c>
      <c r="C198" s="6">
        <f t="shared" si="9"/>
        <v>2016</v>
      </c>
      <c r="D198" s="6">
        <f t="shared" si="10"/>
        <v>9</v>
      </c>
      <c r="E198">
        <v>6</v>
      </c>
      <c r="F198" t="s">
        <v>18</v>
      </c>
      <c r="G198" s="7">
        <v>0</v>
      </c>
      <c r="H198" s="7">
        <v>74124.7</v>
      </c>
      <c r="I198" s="7">
        <v>26521.67</v>
      </c>
      <c r="J198" s="7">
        <v>31281.97</v>
      </c>
      <c r="K198" s="7">
        <v>16321.06</v>
      </c>
      <c r="L198" s="7">
        <v>11730</v>
      </c>
      <c r="M198" s="7">
        <v>2018.33</v>
      </c>
      <c r="N198" s="8">
        <f t="shared" si="11"/>
        <v>-74124.7</v>
      </c>
    </row>
    <row r="199" spans="1:14">
      <c r="A199" t="s">
        <v>14</v>
      </c>
      <c r="B199" s="5">
        <v>42625</v>
      </c>
      <c r="C199" s="6">
        <f t="shared" si="9"/>
        <v>2016</v>
      </c>
      <c r="D199" s="6">
        <f t="shared" si="10"/>
        <v>9</v>
      </c>
      <c r="E199">
        <v>13</v>
      </c>
      <c r="F199" t="s">
        <v>16</v>
      </c>
      <c r="G199" s="7">
        <v>0</v>
      </c>
      <c r="H199" s="7">
        <v>29741.88</v>
      </c>
      <c r="I199" s="7">
        <v>2720.17</v>
      </c>
      <c r="J199" s="7">
        <v>680.04</v>
      </c>
      <c r="K199" s="7">
        <v>26341.67</v>
      </c>
      <c r="L199" s="7">
        <v>3890</v>
      </c>
      <c r="M199" s="7">
        <v>2891.83</v>
      </c>
      <c r="N199" s="8">
        <f t="shared" si="11"/>
        <v>-29741.88</v>
      </c>
    </row>
    <row r="200" spans="1:14">
      <c r="A200" t="s">
        <v>14</v>
      </c>
      <c r="B200" s="5">
        <v>42626</v>
      </c>
      <c r="C200" s="6">
        <f t="shared" si="9"/>
        <v>2016</v>
      </c>
      <c r="D200" s="6">
        <f t="shared" si="10"/>
        <v>9</v>
      </c>
      <c r="E200">
        <v>6</v>
      </c>
      <c r="F200" t="s">
        <v>18</v>
      </c>
      <c r="G200" s="7">
        <v>0</v>
      </c>
      <c r="H200" s="7">
        <v>93165.89</v>
      </c>
      <c r="I200" s="7">
        <v>19721.25</v>
      </c>
      <c r="J200" s="7">
        <v>61883.92</v>
      </c>
      <c r="K200" s="7">
        <v>11560.72</v>
      </c>
      <c r="L200" s="7">
        <v>9610</v>
      </c>
      <c r="M200" s="7">
        <v>1253.3399999999999</v>
      </c>
      <c r="N200" s="8">
        <f t="shared" si="11"/>
        <v>-93165.89</v>
      </c>
    </row>
    <row r="201" spans="1:14">
      <c r="A201" t="s">
        <v>14</v>
      </c>
      <c r="B201" s="5">
        <v>42626</v>
      </c>
      <c r="C201" s="6">
        <f t="shared" si="9"/>
        <v>2016</v>
      </c>
      <c r="D201" s="6">
        <f t="shared" si="10"/>
        <v>9</v>
      </c>
      <c r="E201">
        <v>13</v>
      </c>
      <c r="F201" t="s">
        <v>16</v>
      </c>
      <c r="G201" s="7">
        <v>0</v>
      </c>
      <c r="H201" s="7">
        <v>23801.53</v>
      </c>
      <c r="I201" s="7">
        <v>3400.21</v>
      </c>
      <c r="J201" s="7">
        <v>12240.79</v>
      </c>
      <c r="K201" s="7">
        <v>8160.53</v>
      </c>
      <c r="L201" s="7">
        <v>1930</v>
      </c>
      <c r="M201" s="7">
        <v>1130.18</v>
      </c>
      <c r="N201" s="8">
        <f t="shared" si="11"/>
        <v>-23801.53</v>
      </c>
    </row>
    <row r="202" spans="1:14">
      <c r="A202" t="s">
        <v>14</v>
      </c>
      <c r="B202" s="5">
        <v>42627</v>
      </c>
      <c r="C202" s="6">
        <f t="shared" si="9"/>
        <v>2016</v>
      </c>
      <c r="D202" s="6">
        <f t="shared" si="10"/>
        <v>9</v>
      </c>
      <c r="E202">
        <v>6</v>
      </c>
      <c r="F202" t="s">
        <v>18</v>
      </c>
      <c r="G202" s="7">
        <v>0</v>
      </c>
      <c r="H202" s="7">
        <v>58483.68</v>
      </c>
      <c r="I202" s="7">
        <v>16321.01</v>
      </c>
      <c r="J202" s="7">
        <v>21761.37</v>
      </c>
      <c r="K202" s="7">
        <v>20401.3</v>
      </c>
      <c r="L202" s="7">
        <v>10320</v>
      </c>
      <c r="M202" s="7">
        <v>1903.24</v>
      </c>
      <c r="N202" s="8">
        <f t="shared" si="11"/>
        <v>-58483.68</v>
      </c>
    </row>
    <row r="203" spans="1:14">
      <c r="A203" t="s">
        <v>14</v>
      </c>
      <c r="B203" s="5">
        <v>42627</v>
      </c>
      <c r="C203" s="6">
        <f t="shared" si="9"/>
        <v>2016</v>
      </c>
      <c r="D203" s="6">
        <f t="shared" si="10"/>
        <v>9</v>
      </c>
      <c r="E203">
        <v>13</v>
      </c>
      <c r="F203" t="s">
        <v>16</v>
      </c>
      <c r="G203" s="7">
        <v>0</v>
      </c>
      <c r="H203" s="7">
        <v>18541.22</v>
      </c>
      <c r="I203" s="7">
        <v>1360.09</v>
      </c>
      <c r="J203" s="7">
        <v>2720.17</v>
      </c>
      <c r="K203" s="7">
        <v>14460.96</v>
      </c>
      <c r="L203" s="7">
        <v>2370</v>
      </c>
      <c r="M203" s="7">
        <v>2322.67</v>
      </c>
      <c r="N203" s="8">
        <f t="shared" si="11"/>
        <v>-18541.22</v>
      </c>
    </row>
    <row r="204" spans="1:14">
      <c r="A204" t="s">
        <v>14</v>
      </c>
      <c r="B204" s="5">
        <v>42628</v>
      </c>
      <c r="C204" s="6">
        <f t="shared" si="9"/>
        <v>2016</v>
      </c>
      <c r="D204" s="6">
        <f t="shared" si="10"/>
        <v>9</v>
      </c>
      <c r="E204">
        <v>6</v>
      </c>
      <c r="F204" t="s">
        <v>18</v>
      </c>
      <c r="G204" s="7">
        <v>0</v>
      </c>
      <c r="H204" s="7">
        <v>55763.519999999997</v>
      </c>
      <c r="I204" s="7">
        <v>22441.43</v>
      </c>
      <c r="J204" s="7">
        <v>23121.45</v>
      </c>
      <c r="K204" s="7">
        <v>10200.64</v>
      </c>
      <c r="L204" s="7">
        <v>8410</v>
      </c>
      <c r="M204" s="7">
        <v>1576.67</v>
      </c>
      <c r="N204" s="8">
        <f t="shared" si="11"/>
        <v>-55763.519999999997</v>
      </c>
    </row>
    <row r="205" spans="1:14">
      <c r="A205" t="s">
        <v>14</v>
      </c>
      <c r="B205" s="5">
        <v>42629</v>
      </c>
      <c r="C205" s="6">
        <f t="shared" si="9"/>
        <v>2016</v>
      </c>
      <c r="D205" s="6">
        <f t="shared" si="10"/>
        <v>9</v>
      </c>
      <c r="E205">
        <v>6</v>
      </c>
      <c r="F205" t="s">
        <v>18</v>
      </c>
      <c r="G205" s="7">
        <v>0</v>
      </c>
      <c r="H205" s="7">
        <v>56443.53</v>
      </c>
      <c r="I205" s="7">
        <v>16321.02</v>
      </c>
      <c r="J205" s="7">
        <v>31281.96</v>
      </c>
      <c r="K205" s="7">
        <v>8840.5499999999993</v>
      </c>
      <c r="L205" s="7">
        <v>6980</v>
      </c>
      <c r="M205" s="7">
        <v>1276.67</v>
      </c>
      <c r="N205" s="8">
        <f t="shared" si="11"/>
        <v>-56443.53</v>
      </c>
    </row>
    <row r="206" spans="1:14">
      <c r="A206" t="s">
        <v>14</v>
      </c>
      <c r="B206" s="5">
        <v>42629</v>
      </c>
      <c r="C206" s="6">
        <f t="shared" si="9"/>
        <v>2016</v>
      </c>
      <c r="D206" s="6">
        <f t="shared" si="10"/>
        <v>9</v>
      </c>
      <c r="E206">
        <v>13</v>
      </c>
      <c r="F206" t="s">
        <v>16</v>
      </c>
      <c r="G206" s="7">
        <v>0</v>
      </c>
      <c r="H206" s="7">
        <v>680.04</v>
      </c>
      <c r="I206" s="7">
        <v>680.04</v>
      </c>
      <c r="J206" s="7">
        <v>0</v>
      </c>
      <c r="K206" s="7">
        <v>0</v>
      </c>
      <c r="L206" s="7">
        <v>120</v>
      </c>
      <c r="M206" s="7">
        <v>0</v>
      </c>
      <c r="N206" s="8">
        <f t="shared" si="11"/>
        <v>-680.04</v>
      </c>
    </row>
    <row r="207" spans="1:14">
      <c r="A207" t="s">
        <v>14</v>
      </c>
      <c r="B207" s="5">
        <v>42630</v>
      </c>
      <c r="C207" s="6">
        <f t="shared" si="9"/>
        <v>2016</v>
      </c>
      <c r="D207" s="6">
        <f t="shared" si="10"/>
        <v>9</v>
      </c>
      <c r="E207">
        <v>6</v>
      </c>
      <c r="F207" t="s">
        <v>18</v>
      </c>
      <c r="G207" s="7">
        <v>0</v>
      </c>
      <c r="H207" s="7">
        <v>55083.47</v>
      </c>
      <c r="I207" s="7">
        <v>17001.080000000002</v>
      </c>
      <c r="J207" s="7">
        <v>24481.53</v>
      </c>
      <c r="K207" s="7">
        <v>13600.86</v>
      </c>
      <c r="L207" s="7">
        <v>6410</v>
      </c>
      <c r="M207" s="7">
        <v>800</v>
      </c>
      <c r="N207" s="8">
        <f t="shared" si="11"/>
        <v>-55083.47</v>
      </c>
    </row>
    <row r="208" spans="1:14">
      <c r="A208" t="s">
        <v>14</v>
      </c>
      <c r="B208" s="5">
        <v>42635</v>
      </c>
      <c r="C208" s="6">
        <f t="shared" si="9"/>
        <v>2016</v>
      </c>
      <c r="D208" s="6">
        <f t="shared" si="10"/>
        <v>9</v>
      </c>
      <c r="E208">
        <v>6</v>
      </c>
      <c r="F208" t="s">
        <v>18</v>
      </c>
      <c r="G208" s="7">
        <v>0</v>
      </c>
      <c r="H208" s="7">
        <v>51003.19</v>
      </c>
      <c r="I208" s="7">
        <v>21081.32</v>
      </c>
      <c r="J208" s="7">
        <v>18361.150000000001</v>
      </c>
      <c r="K208" s="7">
        <v>11560.72</v>
      </c>
      <c r="L208" s="7">
        <v>7260</v>
      </c>
      <c r="M208" s="7">
        <v>1583.33</v>
      </c>
      <c r="N208" s="8">
        <f t="shared" si="11"/>
        <v>-51003.19</v>
      </c>
    </row>
    <row r="209" spans="1:14">
      <c r="A209" t="s">
        <v>14</v>
      </c>
      <c r="B209" s="5">
        <v>42636</v>
      </c>
      <c r="C209" s="6">
        <f t="shared" si="9"/>
        <v>2016</v>
      </c>
      <c r="D209" s="6">
        <f t="shared" si="10"/>
        <v>9</v>
      </c>
      <c r="E209">
        <v>6</v>
      </c>
      <c r="F209" t="s">
        <v>18</v>
      </c>
      <c r="G209" s="7">
        <v>0</v>
      </c>
      <c r="H209" s="7">
        <v>53723.43</v>
      </c>
      <c r="I209" s="7">
        <v>19721.259999999998</v>
      </c>
      <c r="J209" s="7">
        <v>22441.43</v>
      </c>
      <c r="K209" s="7">
        <v>11560.74</v>
      </c>
      <c r="L209" s="7">
        <v>6920</v>
      </c>
      <c r="M209" s="7">
        <v>1636.67</v>
      </c>
      <c r="N209" s="8">
        <f t="shared" si="11"/>
        <v>-53723.43</v>
      </c>
    </row>
    <row r="210" spans="1:14">
      <c r="A210" t="s">
        <v>14</v>
      </c>
      <c r="B210" s="5">
        <v>42636</v>
      </c>
      <c r="C210" s="6">
        <f t="shared" si="9"/>
        <v>2016</v>
      </c>
      <c r="D210" s="6">
        <f t="shared" si="10"/>
        <v>9</v>
      </c>
      <c r="E210">
        <v>13</v>
      </c>
      <c r="F210" t="s">
        <v>16</v>
      </c>
      <c r="G210" s="7">
        <v>0</v>
      </c>
      <c r="H210" s="7">
        <v>3400.22</v>
      </c>
      <c r="I210" s="7">
        <v>1360.09</v>
      </c>
      <c r="J210" s="7">
        <v>0</v>
      </c>
      <c r="K210" s="7">
        <v>2040.13</v>
      </c>
      <c r="L210" s="7">
        <v>600</v>
      </c>
      <c r="M210" s="7">
        <v>310.82</v>
      </c>
      <c r="N210" s="8">
        <f t="shared" si="11"/>
        <v>-3400.22</v>
      </c>
    </row>
    <row r="211" spans="1:14">
      <c r="A211" t="s">
        <v>14</v>
      </c>
      <c r="B211" s="5">
        <v>42637</v>
      </c>
      <c r="C211" s="6">
        <f t="shared" si="9"/>
        <v>2016</v>
      </c>
      <c r="D211" s="6">
        <f t="shared" si="10"/>
        <v>9</v>
      </c>
      <c r="E211">
        <v>6</v>
      </c>
      <c r="F211" t="s">
        <v>18</v>
      </c>
      <c r="G211" s="7">
        <v>0</v>
      </c>
      <c r="H211" s="7">
        <v>54403.5</v>
      </c>
      <c r="I211" s="7">
        <v>8160.53</v>
      </c>
      <c r="J211" s="7">
        <v>32642.080000000002</v>
      </c>
      <c r="K211" s="7">
        <v>13600.89</v>
      </c>
      <c r="L211" s="7">
        <v>4100</v>
      </c>
      <c r="M211" s="7">
        <v>1760</v>
      </c>
      <c r="N211" s="8">
        <f t="shared" si="11"/>
        <v>-54403.5</v>
      </c>
    </row>
    <row r="212" spans="1:14">
      <c r="A212" t="s">
        <v>14</v>
      </c>
      <c r="B212" s="5">
        <v>42637</v>
      </c>
      <c r="C212" s="6">
        <f t="shared" si="9"/>
        <v>2016</v>
      </c>
      <c r="D212" s="6">
        <f t="shared" si="10"/>
        <v>9</v>
      </c>
      <c r="E212">
        <v>13</v>
      </c>
      <c r="F212" t="s">
        <v>16</v>
      </c>
      <c r="G212" s="7">
        <v>0</v>
      </c>
      <c r="H212" s="7">
        <v>2720.17</v>
      </c>
      <c r="I212" s="7">
        <v>2720.17</v>
      </c>
      <c r="J212" s="7">
        <v>0</v>
      </c>
      <c r="K212" s="7">
        <v>0</v>
      </c>
      <c r="L212" s="7">
        <v>520</v>
      </c>
      <c r="M212" s="7">
        <v>0.95999999999999397</v>
      </c>
      <c r="N212" s="8">
        <f t="shared" si="11"/>
        <v>-2720.17</v>
      </c>
    </row>
    <row r="213" spans="1:14">
      <c r="A213" t="s">
        <v>14</v>
      </c>
      <c r="B213" s="5">
        <v>42638</v>
      </c>
      <c r="C213" s="6">
        <f t="shared" si="9"/>
        <v>2016</v>
      </c>
      <c r="D213" s="6">
        <f t="shared" si="10"/>
        <v>9</v>
      </c>
      <c r="E213">
        <v>6</v>
      </c>
      <c r="F213" t="s">
        <v>18</v>
      </c>
      <c r="G213" s="7">
        <v>0</v>
      </c>
      <c r="H213" s="7">
        <v>37402.339999999997</v>
      </c>
      <c r="I213" s="7">
        <v>19721.240000000002</v>
      </c>
      <c r="J213" s="7">
        <v>14280.89</v>
      </c>
      <c r="K213" s="7">
        <v>3400.21</v>
      </c>
      <c r="L213" s="7">
        <v>5530</v>
      </c>
      <c r="M213" s="7">
        <v>430</v>
      </c>
      <c r="N213" s="8">
        <f t="shared" si="11"/>
        <v>-37402.339999999997</v>
      </c>
    </row>
    <row r="214" spans="1:14">
      <c r="A214" t="s">
        <v>14</v>
      </c>
      <c r="B214" s="5">
        <v>42638</v>
      </c>
      <c r="C214" s="6">
        <f t="shared" si="9"/>
        <v>2016</v>
      </c>
      <c r="D214" s="6">
        <f t="shared" si="10"/>
        <v>9</v>
      </c>
      <c r="E214">
        <v>13</v>
      </c>
      <c r="F214" t="s">
        <v>16</v>
      </c>
      <c r="G214" s="7">
        <v>0</v>
      </c>
      <c r="H214" s="7">
        <v>680.04</v>
      </c>
      <c r="I214" s="7">
        <v>680.04</v>
      </c>
      <c r="J214" s="7">
        <v>0</v>
      </c>
      <c r="K214" s="7">
        <v>0</v>
      </c>
      <c r="L214" s="7">
        <v>120</v>
      </c>
      <c r="M214" s="7">
        <v>0</v>
      </c>
      <c r="N214" s="8">
        <f t="shared" si="11"/>
        <v>-680.04</v>
      </c>
    </row>
    <row r="215" spans="1:14">
      <c r="A215" t="s">
        <v>14</v>
      </c>
      <c r="B215" s="5">
        <v>42639</v>
      </c>
      <c r="C215" s="6">
        <f t="shared" si="9"/>
        <v>2016</v>
      </c>
      <c r="D215" s="6">
        <f t="shared" si="10"/>
        <v>9</v>
      </c>
      <c r="E215">
        <v>6</v>
      </c>
      <c r="F215" t="s">
        <v>18</v>
      </c>
      <c r="G215" s="7">
        <v>0</v>
      </c>
      <c r="H215" s="7">
        <v>77524.91</v>
      </c>
      <c r="I215" s="7">
        <v>34002.18</v>
      </c>
      <c r="J215" s="7">
        <v>17001.07</v>
      </c>
      <c r="K215" s="7">
        <v>26521.66</v>
      </c>
      <c r="L215" s="7">
        <v>12560</v>
      </c>
      <c r="M215" s="7">
        <v>5046.68</v>
      </c>
      <c r="N215" s="8">
        <f t="shared" si="11"/>
        <v>-77524.91</v>
      </c>
    </row>
    <row r="216" spans="1:14">
      <c r="A216" t="s">
        <v>14</v>
      </c>
      <c r="B216" s="5">
        <v>42639</v>
      </c>
      <c r="C216" s="6">
        <f t="shared" si="9"/>
        <v>2016</v>
      </c>
      <c r="D216" s="6">
        <f t="shared" si="10"/>
        <v>9</v>
      </c>
      <c r="E216">
        <v>13</v>
      </c>
      <c r="F216" t="s">
        <v>16</v>
      </c>
      <c r="G216" s="7">
        <v>0</v>
      </c>
      <c r="H216" s="7">
        <v>9520.6</v>
      </c>
      <c r="I216" s="7">
        <v>680.04</v>
      </c>
      <c r="J216" s="7">
        <v>4080.26</v>
      </c>
      <c r="K216" s="7">
        <v>4760.3</v>
      </c>
      <c r="L216" s="7">
        <v>1140</v>
      </c>
      <c r="M216" s="7">
        <v>394.12</v>
      </c>
      <c r="N216" s="8">
        <f t="shared" si="11"/>
        <v>-9520.6</v>
      </c>
    </row>
    <row r="217" spans="1:14">
      <c r="A217" t="s">
        <v>14</v>
      </c>
      <c r="B217" s="5">
        <v>42640</v>
      </c>
      <c r="C217" s="6">
        <f t="shared" si="9"/>
        <v>2016</v>
      </c>
      <c r="D217" s="6">
        <f t="shared" si="10"/>
        <v>9</v>
      </c>
      <c r="E217">
        <v>6</v>
      </c>
      <c r="F217" t="s">
        <v>18</v>
      </c>
      <c r="G217" s="7">
        <v>0</v>
      </c>
      <c r="H217" s="7">
        <v>38082.400000000001</v>
      </c>
      <c r="I217" s="7">
        <v>6800.43</v>
      </c>
      <c r="J217" s="7">
        <v>8160.51</v>
      </c>
      <c r="K217" s="7">
        <v>23121.46</v>
      </c>
      <c r="L217" s="7">
        <v>9670</v>
      </c>
      <c r="M217" s="7">
        <v>2706.67</v>
      </c>
      <c r="N217" s="8">
        <f t="shared" si="11"/>
        <v>-38082.400000000001</v>
      </c>
    </row>
    <row r="218" spans="1:14">
      <c r="A218" t="s">
        <v>14</v>
      </c>
      <c r="B218" s="5">
        <v>42641</v>
      </c>
      <c r="C218" s="6">
        <f t="shared" si="9"/>
        <v>2016</v>
      </c>
      <c r="D218" s="6">
        <f t="shared" si="10"/>
        <v>9</v>
      </c>
      <c r="E218">
        <v>6</v>
      </c>
      <c r="F218" t="s">
        <v>18</v>
      </c>
      <c r="G218" s="7">
        <v>0</v>
      </c>
      <c r="H218" s="7">
        <v>27881.759999999998</v>
      </c>
      <c r="I218" s="7">
        <v>4080.26</v>
      </c>
      <c r="J218" s="7">
        <v>3400.22</v>
      </c>
      <c r="K218" s="7">
        <v>20401.28</v>
      </c>
      <c r="L218" s="7">
        <v>9490</v>
      </c>
      <c r="M218" s="7">
        <v>3285.01</v>
      </c>
      <c r="N218" s="8">
        <f t="shared" si="11"/>
        <v>-27881.759999999998</v>
      </c>
    </row>
    <row r="219" spans="1:14">
      <c r="A219" t="s">
        <v>14</v>
      </c>
      <c r="B219" s="5">
        <v>42642</v>
      </c>
      <c r="C219" s="6">
        <f t="shared" si="9"/>
        <v>2016</v>
      </c>
      <c r="D219" s="6">
        <f t="shared" si="10"/>
        <v>9</v>
      </c>
      <c r="E219">
        <v>6</v>
      </c>
      <c r="F219" t="s">
        <v>18</v>
      </c>
      <c r="G219" s="7">
        <v>0</v>
      </c>
      <c r="H219" s="7">
        <v>60523.81</v>
      </c>
      <c r="I219" s="7">
        <v>18361.150000000001</v>
      </c>
      <c r="J219" s="7">
        <v>22441.4</v>
      </c>
      <c r="K219" s="7">
        <v>19721.259999999998</v>
      </c>
      <c r="L219" s="7">
        <v>12030</v>
      </c>
      <c r="M219" s="7">
        <v>2806.66</v>
      </c>
      <c r="N219" s="8">
        <f t="shared" si="11"/>
        <v>-60523.81</v>
      </c>
    </row>
    <row r="220" spans="1:14">
      <c r="A220" t="s">
        <v>14</v>
      </c>
      <c r="B220" s="5">
        <v>42642</v>
      </c>
      <c r="C220" s="6">
        <f t="shared" si="9"/>
        <v>2016</v>
      </c>
      <c r="D220" s="6">
        <f t="shared" si="10"/>
        <v>9</v>
      </c>
      <c r="E220">
        <v>13</v>
      </c>
      <c r="F220" t="s">
        <v>16</v>
      </c>
      <c r="G220" s="7">
        <v>0</v>
      </c>
      <c r="H220" s="7">
        <v>7480.47</v>
      </c>
      <c r="I220" s="7">
        <v>1360.09</v>
      </c>
      <c r="J220" s="7">
        <v>1360.08</v>
      </c>
      <c r="K220" s="7">
        <v>4760.3</v>
      </c>
      <c r="L220" s="7">
        <v>930</v>
      </c>
      <c r="M220" s="7">
        <v>1201.96</v>
      </c>
      <c r="N220" s="8">
        <f t="shared" si="11"/>
        <v>-7480.47</v>
      </c>
    </row>
    <row r="221" spans="1:14">
      <c r="A221" t="s">
        <v>14</v>
      </c>
      <c r="B221" s="5">
        <v>42643</v>
      </c>
      <c r="C221" s="6">
        <f t="shared" si="9"/>
        <v>2016</v>
      </c>
      <c r="D221" s="6">
        <f t="shared" si="10"/>
        <v>9</v>
      </c>
      <c r="E221">
        <v>6</v>
      </c>
      <c r="F221" t="s">
        <v>18</v>
      </c>
      <c r="G221" s="7">
        <v>0</v>
      </c>
      <c r="H221" s="7">
        <v>558301.93999999994</v>
      </c>
      <c r="I221" s="7">
        <v>25161.599999999999</v>
      </c>
      <c r="J221" s="7">
        <v>510698.92</v>
      </c>
      <c r="K221" s="7">
        <v>22441.42</v>
      </c>
      <c r="L221" s="7">
        <v>12920</v>
      </c>
      <c r="M221" s="7">
        <v>4496.6499999999996</v>
      </c>
      <c r="N221" s="8">
        <f t="shared" si="11"/>
        <v>-558301.93999999994</v>
      </c>
    </row>
    <row r="222" spans="1:14">
      <c r="A222" t="s">
        <v>14</v>
      </c>
      <c r="B222" s="5">
        <v>42643</v>
      </c>
      <c r="C222" s="6">
        <f t="shared" si="9"/>
        <v>2016</v>
      </c>
      <c r="D222" s="6">
        <f t="shared" si="10"/>
        <v>9</v>
      </c>
      <c r="E222">
        <v>13</v>
      </c>
      <c r="F222" t="s">
        <v>16</v>
      </c>
      <c r="G222" s="7">
        <v>0</v>
      </c>
      <c r="H222" s="7">
        <v>31908.54</v>
      </c>
      <c r="I222" s="7">
        <v>4080.26</v>
      </c>
      <c r="J222" s="7">
        <v>19667.75</v>
      </c>
      <c r="K222" s="7">
        <v>8160.53</v>
      </c>
      <c r="L222" s="7">
        <v>1900</v>
      </c>
      <c r="M222" s="7">
        <v>2077.9499999999998</v>
      </c>
      <c r="N222" s="8">
        <f t="shared" si="11"/>
        <v>-31908.54</v>
      </c>
    </row>
    <row r="223" spans="1:14">
      <c r="A223" t="s">
        <v>14</v>
      </c>
      <c r="B223" s="5">
        <v>42644</v>
      </c>
      <c r="C223" s="6">
        <f t="shared" si="9"/>
        <v>2016</v>
      </c>
      <c r="D223" s="6">
        <f t="shared" si="10"/>
        <v>10</v>
      </c>
      <c r="E223">
        <v>6</v>
      </c>
      <c r="F223" t="s">
        <v>18</v>
      </c>
      <c r="G223" s="7">
        <v>0</v>
      </c>
      <c r="H223" s="7">
        <v>23121.439999999999</v>
      </c>
      <c r="I223" s="7">
        <v>12240.77</v>
      </c>
      <c r="J223" s="7">
        <v>0</v>
      </c>
      <c r="K223" s="7">
        <v>10880.67</v>
      </c>
      <c r="L223" s="7">
        <v>6920</v>
      </c>
      <c r="M223" s="7">
        <v>930</v>
      </c>
      <c r="N223" s="8">
        <f t="shared" si="11"/>
        <v>-23121.439999999999</v>
      </c>
    </row>
    <row r="224" spans="1:14">
      <c r="A224" t="s">
        <v>14</v>
      </c>
      <c r="B224" s="5">
        <v>42644</v>
      </c>
      <c r="C224" s="6">
        <f t="shared" si="9"/>
        <v>2016</v>
      </c>
      <c r="D224" s="6">
        <f t="shared" si="10"/>
        <v>10</v>
      </c>
      <c r="E224">
        <v>13</v>
      </c>
      <c r="F224" t="s">
        <v>16</v>
      </c>
      <c r="G224" s="7">
        <v>0</v>
      </c>
      <c r="H224" s="7">
        <v>4080.26</v>
      </c>
      <c r="I224" s="7">
        <v>2040.13</v>
      </c>
      <c r="J224" s="7">
        <v>0</v>
      </c>
      <c r="K224" s="7">
        <v>2040.13</v>
      </c>
      <c r="L224" s="7">
        <v>990</v>
      </c>
      <c r="M224" s="7">
        <v>100</v>
      </c>
      <c r="N224" s="8">
        <f t="shared" si="11"/>
        <v>-4080.26</v>
      </c>
    </row>
    <row r="225" spans="1:14">
      <c r="A225" t="s">
        <v>14</v>
      </c>
      <c r="B225" s="5">
        <v>42645</v>
      </c>
      <c r="C225" s="6">
        <f t="shared" si="9"/>
        <v>2016</v>
      </c>
      <c r="D225" s="6">
        <f t="shared" si="10"/>
        <v>10</v>
      </c>
      <c r="E225">
        <v>6</v>
      </c>
      <c r="F225" t="s">
        <v>18</v>
      </c>
      <c r="G225" s="7">
        <v>0</v>
      </c>
      <c r="H225" s="7">
        <v>21081.33</v>
      </c>
      <c r="I225" s="7">
        <v>8160.51</v>
      </c>
      <c r="J225" s="7">
        <v>3400.22</v>
      </c>
      <c r="K225" s="7">
        <v>9520.6</v>
      </c>
      <c r="L225" s="7">
        <v>8600</v>
      </c>
      <c r="M225" s="7">
        <v>690</v>
      </c>
      <c r="N225" s="8">
        <f t="shared" si="11"/>
        <v>-21081.33</v>
      </c>
    </row>
    <row r="226" spans="1:14">
      <c r="A226" t="s">
        <v>14</v>
      </c>
      <c r="B226" s="5">
        <v>42646</v>
      </c>
      <c r="C226" s="6">
        <f t="shared" si="9"/>
        <v>2016</v>
      </c>
      <c r="D226" s="6">
        <f t="shared" si="10"/>
        <v>10</v>
      </c>
      <c r="E226">
        <v>6</v>
      </c>
      <c r="F226" t="s">
        <v>18</v>
      </c>
      <c r="G226" s="7">
        <v>0</v>
      </c>
      <c r="H226" s="7">
        <v>82285.25</v>
      </c>
      <c r="I226" s="7">
        <v>30601.96</v>
      </c>
      <c r="J226" s="7">
        <v>42162.69</v>
      </c>
      <c r="K226" s="7">
        <v>9520.6</v>
      </c>
      <c r="L226" s="7">
        <v>11480</v>
      </c>
      <c r="M226" s="7">
        <v>936.67</v>
      </c>
      <c r="N226" s="8">
        <f t="shared" si="11"/>
        <v>-82285.25</v>
      </c>
    </row>
    <row r="227" spans="1:14">
      <c r="A227" t="s">
        <v>14</v>
      </c>
      <c r="B227" s="5">
        <v>42647</v>
      </c>
      <c r="C227" s="6">
        <f t="shared" si="9"/>
        <v>2016</v>
      </c>
      <c r="D227" s="6">
        <f t="shared" si="10"/>
        <v>10</v>
      </c>
      <c r="E227">
        <v>6</v>
      </c>
      <c r="F227" t="s">
        <v>18</v>
      </c>
      <c r="G227" s="7">
        <v>0</v>
      </c>
      <c r="H227" s="7">
        <v>16321.04</v>
      </c>
      <c r="I227" s="7">
        <v>1360.09</v>
      </c>
      <c r="J227" s="7">
        <v>0</v>
      </c>
      <c r="K227" s="7">
        <v>14960.95</v>
      </c>
      <c r="L227" s="7">
        <v>7080</v>
      </c>
      <c r="M227" s="7">
        <v>1253.3399999999999</v>
      </c>
      <c r="N227" s="8">
        <f t="shared" si="11"/>
        <v>-16321.04</v>
      </c>
    </row>
    <row r="228" spans="1:14">
      <c r="A228" t="s">
        <v>14</v>
      </c>
      <c r="B228" s="5">
        <v>42648</v>
      </c>
      <c r="C228" s="6">
        <f t="shared" si="9"/>
        <v>2016</v>
      </c>
      <c r="D228" s="6">
        <f t="shared" si="10"/>
        <v>10</v>
      </c>
      <c r="E228">
        <v>6</v>
      </c>
      <c r="F228" t="s">
        <v>18</v>
      </c>
      <c r="G228" s="7">
        <v>0</v>
      </c>
      <c r="H228" s="7">
        <v>6800.43</v>
      </c>
      <c r="I228" s="7">
        <v>4760.3100000000004</v>
      </c>
      <c r="J228" s="7">
        <v>1360.08</v>
      </c>
      <c r="K228" s="7">
        <v>680.04</v>
      </c>
      <c r="L228" s="7">
        <v>4750</v>
      </c>
      <c r="M228" s="7">
        <v>50</v>
      </c>
      <c r="N228" s="8">
        <f t="shared" si="11"/>
        <v>-6800.43</v>
      </c>
    </row>
    <row r="229" spans="1:14">
      <c r="A229" t="s">
        <v>14</v>
      </c>
      <c r="B229" s="5">
        <v>42649</v>
      </c>
      <c r="C229" s="6">
        <f t="shared" si="9"/>
        <v>2016</v>
      </c>
      <c r="D229" s="6">
        <f t="shared" si="10"/>
        <v>10</v>
      </c>
      <c r="E229">
        <v>6</v>
      </c>
      <c r="F229" t="s">
        <v>18</v>
      </c>
      <c r="G229" s="7">
        <v>0</v>
      </c>
      <c r="H229" s="7">
        <v>58483.65</v>
      </c>
      <c r="I229" s="7">
        <v>29241.85</v>
      </c>
      <c r="J229" s="7">
        <v>20401.240000000002</v>
      </c>
      <c r="K229" s="7">
        <v>8840.56</v>
      </c>
      <c r="L229" s="7">
        <v>8480</v>
      </c>
      <c r="M229" s="7">
        <v>2123.33</v>
      </c>
      <c r="N229" s="8">
        <f t="shared" si="11"/>
        <v>-58483.65</v>
      </c>
    </row>
    <row r="230" spans="1:14">
      <c r="A230" t="s">
        <v>14</v>
      </c>
      <c r="B230" s="5">
        <v>42649</v>
      </c>
      <c r="C230" s="6">
        <f t="shared" si="9"/>
        <v>2016</v>
      </c>
      <c r="D230" s="6">
        <f t="shared" si="10"/>
        <v>10</v>
      </c>
      <c r="E230">
        <v>13</v>
      </c>
      <c r="F230" t="s">
        <v>16</v>
      </c>
      <c r="G230" s="7">
        <v>0</v>
      </c>
      <c r="H230" s="7">
        <v>2040.13</v>
      </c>
      <c r="I230" s="7">
        <v>680.04</v>
      </c>
      <c r="J230" s="7">
        <v>1360.09</v>
      </c>
      <c r="K230" s="7">
        <v>0</v>
      </c>
      <c r="L230" s="7">
        <v>150</v>
      </c>
      <c r="M230" s="7">
        <v>0</v>
      </c>
      <c r="N230" s="8">
        <f t="shared" si="11"/>
        <v>-2040.13</v>
      </c>
    </row>
    <row r="231" spans="1:14">
      <c r="A231" t="s">
        <v>14</v>
      </c>
      <c r="B231" s="5">
        <v>42650</v>
      </c>
      <c r="C231" s="6">
        <f t="shared" si="9"/>
        <v>2016</v>
      </c>
      <c r="D231" s="6">
        <f t="shared" si="10"/>
        <v>10</v>
      </c>
      <c r="E231">
        <v>6</v>
      </c>
      <c r="F231" t="s">
        <v>18</v>
      </c>
      <c r="G231" s="7">
        <v>0</v>
      </c>
      <c r="H231" s="7">
        <v>63244.01</v>
      </c>
      <c r="I231" s="7">
        <v>32642.080000000002</v>
      </c>
      <c r="J231" s="7">
        <v>18361.150000000001</v>
      </c>
      <c r="K231" s="7">
        <v>12240.78</v>
      </c>
      <c r="L231" s="7">
        <v>13360</v>
      </c>
      <c r="M231" s="7">
        <v>1209.99</v>
      </c>
      <c r="N231" s="8">
        <f t="shared" si="11"/>
        <v>-63244.01</v>
      </c>
    </row>
    <row r="232" spans="1:14">
      <c r="A232" t="s">
        <v>14</v>
      </c>
      <c r="B232" s="5">
        <v>42650</v>
      </c>
      <c r="C232" s="6">
        <f t="shared" si="9"/>
        <v>2016</v>
      </c>
      <c r="D232" s="6">
        <f t="shared" si="10"/>
        <v>10</v>
      </c>
      <c r="E232">
        <v>13</v>
      </c>
      <c r="F232" t="s">
        <v>16</v>
      </c>
      <c r="G232" s="7">
        <v>0</v>
      </c>
      <c r="H232" s="7">
        <v>2720.17</v>
      </c>
      <c r="I232" s="7">
        <v>2040.13</v>
      </c>
      <c r="J232" s="7">
        <v>0</v>
      </c>
      <c r="K232" s="7">
        <v>680.04</v>
      </c>
      <c r="L232" s="7">
        <v>580</v>
      </c>
      <c r="M232" s="7">
        <v>100</v>
      </c>
      <c r="N232" s="8">
        <f t="shared" si="11"/>
        <v>-2720.17</v>
      </c>
    </row>
    <row r="233" spans="1:14">
      <c r="A233" t="s">
        <v>14</v>
      </c>
      <c r="B233" s="5">
        <v>42651</v>
      </c>
      <c r="C233" s="6">
        <f t="shared" si="9"/>
        <v>2016</v>
      </c>
      <c r="D233" s="6">
        <f t="shared" si="10"/>
        <v>10</v>
      </c>
      <c r="E233">
        <v>6</v>
      </c>
      <c r="F233" t="s">
        <v>18</v>
      </c>
      <c r="G233" s="7">
        <v>0</v>
      </c>
      <c r="H233" s="7">
        <v>74804.740000000005</v>
      </c>
      <c r="I233" s="7">
        <v>30601.94</v>
      </c>
      <c r="J233" s="7">
        <v>23121.46</v>
      </c>
      <c r="K233" s="7">
        <v>21081.34</v>
      </c>
      <c r="L233" s="7">
        <v>16520</v>
      </c>
      <c r="M233" s="7">
        <v>2759.82</v>
      </c>
      <c r="N233" s="8">
        <f t="shared" si="11"/>
        <v>-74804.740000000005</v>
      </c>
    </row>
    <row r="234" spans="1:14">
      <c r="A234" t="s">
        <v>14</v>
      </c>
      <c r="B234" s="5">
        <v>42651</v>
      </c>
      <c r="C234" s="6">
        <f t="shared" si="9"/>
        <v>2016</v>
      </c>
      <c r="D234" s="6">
        <f t="shared" si="10"/>
        <v>10</v>
      </c>
      <c r="E234">
        <v>13</v>
      </c>
      <c r="F234" t="s">
        <v>16</v>
      </c>
      <c r="G234" s="7">
        <v>0</v>
      </c>
      <c r="H234" s="7">
        <v>6800.45</v>
      </c>
      <c r="I234" s="7">
        <v>1360.09</v>
      </c>
      <c r="J234" s="7">
        <v>1360.09</v>
      </c>
      <c r="K234" s="7">
        <v>4080.27</v>
      </c>
      <c r="L234" s="7">
        <v>1159.8699999999999</v>
      </c>
      <c r="M234" s="7">
        <v>1309.83</v>
      </c>
      <c r="N234" s="8">
        <f t="shared" si="11"/>
        <v>-6800.45</v>
      </c>
    </row>
    <row r="235" spans="1:14">
      <c r="A235" t="s">
        <v>14</v>
      </c>
      <c r="B235" s="5">
        <v>42652</v>
      </c>
      <c r="C235" s="6">
        <f t="shared" si="9"/>
        <v>2016</v>
      </c>
      <c r="D235" s="6">
        <f t="shared" si="10"/>
        <v>10</v>
      </c>
      <c r="E235">
        <v>6</v>
      </c>
      <c r="F235" t="s">
        <v>18</v>
      </c>
      <c r="G235" s="7">
        <v>0</v>
      </c>
      <c r="H235" s="7">
        <v>73444.67</v>
      </c>
      <c r="I235" s="7">
        <v>19721.25</v>
      </c>
      <c r="J235" s="7">
        <v>33322.11</v>
      </c>
      <c r="K235" s="7">
        <v>20401.310000000001</v>
      </c>
      <c r="L235" s="7">
        <v>12430</v>
      </c>
      <c r="M235" s="7">
        <v>4886.67</v>
      </c>
      <c r="N235" s="8">
        <f t="shared" si="11"/>
        <v>-73444.67</v>
      </c>
    </row>
    <row r="236" spans="1:14">
      <c r="A236" t="s">
        <v>14</v>
      </c>
      <c r="B236" s="5">
        <v>42652</v>
      </c>
      <c r="C236" s="6">
        <f t="shared" si="9"/>
        <v>2016</v>
      </c>
      <c r="D236" s="6">
        <f t="shared" si="10"/>
        <v>10</v>
      </c>
      <c r="E236">
        <v>13</v>
      </c>
      <c r="F236" t="s">
        <v>16</v>
      </c>
      <c r="G236" s="7">
        <v>0</v>
      </c>
      <c r="H236" s="7">
        <v>8840.5499999999993</v>
      </c>
      <c r="I236" s="7">
        <v>1360.08</v>
      </c>
      <c r="J236" s="7">
        <v>3400.21</v>
      </c>
      <c r="K236" s="7">
        <v>4080.26</v>
      </c>
      <c r="L236" s="7">
        <v>830</v>
      </c>
      <c r="M236" s="7">
        <v>1313.33</v>
      </c>
      <c r="N236" s="8">
        <f t="shared" si="11"/>
        <v>-8840.5499999999993</v>
      </c>
    </row>
    <row r="237" spans="1:14">
      <c r="A237" t="s">
        <v>14</v>
      </c>
      <c r="B237" s="5">
        <v>42654</v>
      </c>
      <c r="C237" s="6">
        <f t="shared" si="9"/>
        <v>2016</v>
      </c>
      <c r="D237" s="6">
        <f t="shared" si="10"/>
        <v>10</v>
      </c>
      <c r="E237">
        <v>6</v>
      </c>
      <c r="F237" t="s">
        <v>18</v>
      </c>
      <c r="G237" s="7">
        <v>0</v>
      </c>
      <c r="H237" s="7">
        <v>114247.22</v>
      </c>
      <c r="I237" s="7">
        <v>27881.759999999998</v>
      </c>
      <c r="J237" s="7">
        <v>65284.12</v>
      </c>
      <c r="K237" s="7">
        <v>21081.34</v>
      </c>
      <c r="L237" s="7">
        <v>16390</v>
      </c>
      <c r="M237" s="7">
        <v>3313.24</v>
      </c>
      <c r="N237" s="8">
        <f t="shared" si="11"/>
        <v>-114247.22</v>
      </c>
    </row>
    <row r="238" spans="1:14">
      <c r="A238" t="s">
        <v>14</v>
      </c>
      <c r="B238" s="5">
        <v>42654</v>
      </c>
      <c r="C238" s="6">
        <f t="shared" si="9"/>
        <v>2016</v>
      </c>
      <c r="D238" s="6">
        <f t="shared" si="10"/>
        <v>10</v>
      </c>
      <c r="E238">
        <v>13</v>
      </c>
      <c r="F238" t="s">
        <v>16</v>
      </c>
      <c r="G238" s="7">
        <v>0</v>
      </c>
      <c r="H238" s="7">
        <v>10200.629999999999</v>
      </c>
      <c r="I238" s="7">
        <v>5440.34</v>
      </c>
      <c r="J238" s="7">
        <v>2720.17</v>
      </c>
      <c r="K238" s="7">
        <v>2040.12</v>
      </c>
      <c r="L238" s="7">
        <v>1510</v>
      </c>
      <c r="M238" s="7">
        <v>113.33</v>
      </c>
      <c r="N238" s="8">
        <f t="shared" si="11"/>
        <v>-10200.629999999999</v>
      </c>
    </row>
    <row r="239" spans="1:14">
      <c r="A239" t="s">
        <v>14</v>
      </c>
      <c r="B239" s="5">
        <v>42655</v>
      </c>
      <c r="C239" s="6">
        <f t="shared" si="9"/>
        <v>2016</v>
      </c>
      <c r="D239" s="6">
        <f t="shared" si="10"/>
        <v>10</v>
      </c>
      <c r="E239">
        <v>6</v>
      </c>
      <c r="F239" t="s">
        <v>18</v>
      </c>
      <c r="G239" s="7">
        <v>0</v>
      </c>
      <c r="H239" s="7">
        <v>108126.77</v>
      </c>
      <c r="I239" s="7">
        <v>34002.129999999997</v>
      </c>
      <c r="J239" s="7">
        <v>55083.45</v>
      </c>
      <c r="K239" s="7">
        <v>19041.189999999999</v>
      </c>
      <c r="L239" s="7">
        <v>14400</v>
      </c>
      <c r="M239" s="7">
        <v>4126.67</v>
      </c>
      <c r="N239" s="8">
        <f t="shared" si="11"/>
        <v>-108126.77</v>
      </c>
    </row>
    <row r="240" spans="1:14">
      <c r="A240" t="s">
        <v>14</v>
      </c>
      <c r="B240" s="5">
        <v>42655</v>
      </c>
      <c r="C240" s="6">
        <f t="shared" si="9"/>
        <v>2016</v>
      </c>
      <c r="D240" s="6">
        <f t="shared" si="10"/>
        <v>10</v>
      </c>
      <c r="E240">
        <v>13</v>
      </c>
      <c r="F240" t="s">
        <v>16</v>
      </c>
      <c r="G240" s="7">
        <v>0</v>
      </c>
      <c r="H240" s="7">
        <v>12240.76</v>
      </c>
      <c r="I240" s="7">
        <v>5440.34</v>
      </c>
      <c r="J240" s="7">
        <v>2720.17</v>
      </c>
      <c r="K240" s="7">
        <v>4080.25</v>
      </c>
      <c r="L240" s="7">
        <v>2030.06</v>
      </c>
      <c r="M240" s="7">
        <v>2452.62</v>
      </c>
      <c r="N240" s="8">
        <f t="shared" si="11"/>
        <v>-12240.76</v>
      </c>
    </row>
    <row r="241" spans="1:14">
      <c r="A241" t="s">
        <v>14</v>
      </c>
      <c r="B241" s="5">
        <v>42656</v>
      </c>
      <c r="C241" s="6">
        <f t="shared" si="9"/>
        <v>2016</v>
      </c>
      <c r="D241" s="6">
        <f t="shared" si="10"/>
        <v>10</v>
      </c>
      <c r="E241">
        <v>6</v>
      </c>
      <c r="F241" t="s">
        <v>18</v>
      </c>
      <c r="G241" s="7">
        <v>0</v>
      </c>
      <c r="H241" s="7">
        <v>123087.66</v>
      </c>
      <c r="I241" s="7">
        <v>41482.550000000003</v>
      </c>
      <c r="J241" s="7">
        <v>51003.18</v>
      </c>
      <c r="K241" s="7">
        <v>30601.93</v>
      </c>
      <c r="L241" s="7">
        <v>17500</v>
      </c>
      <c r="M241" s="7">
        <v>5209.99</v>
      </c>
      <c r="N241" s="8">
        <f t="shared" si="11"/>
        <v>-123087.66</v>
      </c>
    </row>
    <row r="242" spans="1:14">
      <c r="A242" t="s">
        <v>14</v>
      </c>
      <c r="B242" s="5">
        <v>42656</v>
      </c>
      <c r="C242" s="6">
        <f t="shared" si="9"/>
        <v>2016</v>
      </c>
      <c r="D242" s="6">
        <f t="shared" si="10"/>
        <v>10</v>
      </c>
      <c r="E242">
        <v>13</v>
      </c>
      <c r="F242" t="s">
        <v>16</v>
      </c>
      <c r="G242" s="7">
        <v>0</v>
      </c>
      <c r="H242" s="7">
        <v>5440.35</v>
      </c>
      <c r="I242" s="7">
        <v>2040.13</v>
      </c>
      <c r="J242" s="7">
        <v>0</v>
      </c>
      <c r="K242" s="7">
        <v>3400.22</v>
      </c>
      <c r="L242" s="7">
        <v>779.91</v>
      </c>
      <c r="M242" s="7">
        <v>4.23999999999997</v>
      </c>
      <c r="N242" s="8">
        <f t="shared" si="11"/>
        <v>-5440.35</v>
      </c>
    </row>
    <row r="243" spans="1:14">
      <c r="A243" t="s">
        <v>14</v>
      </c>
      <c r="B243" s="5">
        <v>42657</v>
      </c>
      <c r="C243" s="6">
        <f t="shared" si="9"/>
        <v>2016</v>
      </c>
      <c r="D243" s="6">
        <f t="shared" si="10"/>
        <v>10</v>
      </c>
      <c r="E243">
        <v>6</v>
      </c>
      <c r="F243" t="s">
        <v>18</v>
      </c>
      <c r="G243" s="7">
        <v>0</v>
      </c>
      <c r="H243" s="7">
        <v>128528.11</v>
      </c>
      <c r="I243" s="7">
        <v>50323.17</v>
      </c>
      <c r="J243" s="7">
        <v>60523.83</v>
      </c>
      <c r="K243" s="7">
        <v>17681.11</v>
      </c>
      <c r="L243" s="7">
        <v>14050</v>
      </c>
      <c r="M243" s="7">
        <v>1930</v>
      </c>
      <c r="N243" s="8">
        <f t="shared" si="11"/>
        <v>-128528.11</v>
      </c>
    </row>
    <row r="244" spans="1:14">
      <c r="A244" t="s">
        <v>14</v>
      </c>
      <c r="B244" s="5">
        <v>42657</v>
      </c>
      <c r="C244" s="6">
        <f t="shared" si="9"/>
        <v>2016</v>
      </c>
      <c r="D244" s="6">
        <f t="shared" si="10"/>
        <v>10</v>
      </c>
      <c r="E244">
        <v>13</v>
      </c>
      <c r="F244" t="s">
        <v>16</v>
      </c>
      <c r="G244" s="7">
        <v>0</v>
      </c>
      <c r="H244" s="7">
        <v>12560.71</v>
      </c>
      <c r="I244" s="7">
        <v>2720.16</v>
      </c>
      <c r="J244" s="7">
        <v>2040.13</v>
      </c>
      <c r="K244" s="7">
        <v>7800.42</v>
      </c>
      <c r="L244" s="7">
        <v>1620</v>
      </c>
      <c r="M244" s="7">
        <v>334.6</v>
      </c>
      <c r="N244" s="8">
        <f t="shared" si="11"/>
        <v>-12560.71</v>
      </c>
    </row>
    <row r="245" spans="1:14">
      <c r="A245" t="s">
        <v>14</v>
      </c>
      <c r="B245" s="5">
        <v>42658</v>
      </c>
      <c r="C245" s="6">
        <f t="shared" si="9"/>
        <v>2016</v>
      </c>
      <c r="D245" s="6">
        <f t="shared" si="10"/>
        <v>10</v>
      </c>
      <c r="E245">
        <v>6</v>
      </c>
      <c r="F245" t="s">
        <v>18</v>
      </c>
      <c r="G245" s="7">
        <v>0</v>
      </c>
      <c r="H245" s="7">
        <v>59843.75</v>
      </c>
      <c r="I245" s="7">
        <v>18361.169999999998</v>
      </c>
      <c r="J245" s="7">
        <v>21081.31</v>
      </c>
      <c r="K245" s="7">
        <v>20401.27</v>
      </c>
      <c r="L245" s="7">
        <v>10200</v>
      </c>
      <c r="M245" s="7">
        <v>2024</v>
      </c>
      <c r="N245" s="8">
        <f t="shared" si="11"/>
        <v>-59843.75</v>
      </c>
    </row>
    <row r="246" spans="1:14">
      <c r="A246" t="s">
        <v>14</v>
      </c>
      <c r="B246" s="5">
        <v>42659</v>
      </c>
      <c r="C246" s="6">
        <f t="shared" si="9"/>
        <v>2016</v>
      </c>
      <c r="D246" s="6">
        <f t="shared" si="10"/>
        <v>10</v>
      </c>
      <c r="E246">
        <v>6</v>
      </c>
      <c r="F246" t="s">
        <v>18</v>
      </c>
      <c r="G246" s="7">
        <v>0</v>
      </c>
      <c r="H246" s="7">
        <v>67324.28</v>
      </c>
      <c r="I246" s="7">
        <v>23801.49</v>
      </c>
      <c r="J246" s="7">
        <v>27881.77</v>
      </c>
      <c r="K246" s="7">
        <v>15641.02</v>
      </c>
      <c r="L246" s="7">
        <v>7970</v>
      </c>
      <c r="M246" s="7">
        <v>2420</v>
      </c>
      <c r="N246" s="8">
        <f t="shared" si="11"/>
        <v>-67324.28</v>
      </c>
    </row>
    <row r="247" spans="1:14">
      <c r="A247" t="s">
        <v>14</v>
      </c>
      <c r="B247" s="5">
        <v>42660</v>
      </c>
      <c r="C247" s="6">
        <f t="shared" si="9"/>
        <v>2016</v>
      </c>
      <c r="D247" s="6">
        <f t="shared" si="10"/>
        <v>10</v>
      </c>
      <c r="E247">
        <v>6</v>
      </c>
      <c r="F247" t="s">
        <v>18</v>
      </c>
      <c r="G247" s="7">
        <v>0</v>
      </c>
      <c r="H247" s="7">
        <v>72084.58</v>
      </c>
      <c r="I247" s="7">
        <v>19721.25</v>
      </c>
      <c r="J247" s="7">
        <v>22441.43</v>
      </c>
      <c r="K247" s="7">
        <v>29921.9</v>
      </c>
      <c r="L247" s="7">
        <v>9530</v>
      </c>
      <c r="M247" s="7">
        <v>2860.02</v>
      </c>
      <c r="N247" s="8">
        <f t="shared" si="11"/>
        <v>-72084.58</v>
      </c>
    </row>
    <row r="248" spans="1:14">
      <c r="A248" t="s">
        <v>14</v>
      </c>
      <c r="B248" s="5">
        <v>42660</v>
      </c>
      <c r="C248" s="6">
        <f t="shared" si="9"/>
        <v>2016</v>
      </c>
      <c r="D248" s="6">
        <f t="shared" si="10"/>
        <v>10</v>
      </c>
      <c r="E248">
        <v>13</v>
      </c>
      <c r="F248" t="s">
        <v>16</v>
      </c>
      <c r="G248" s="7">
        <v>0</v>
      </c>
      <c r="H248" s="7">
        <v>14280.9</v>
      </c>
      <c r="I248" s="7">
        <v>680.04</v>
      </c>
      <c r="J248" s="7">
        <v>0</v>
      </c>
      <c r="K248" s="7">
        <v>13600.86</v>
      </c>
      <c r="L248" s="7">
        <v>2229.92</v>
      </c>
      <c r="M248" s="7">
        <v>2996.13</v>
      </c>
      <c r="N248" s="8">
        <f t="shared" si="11"/>
        <v>-14280.9</v>
      </c>
    </row>
    <row r="249" spans="1:14">
      <c r="A249" t="s">
        <v>14</v>
      </c>
      <c r="B249" s="5">
        <v>42661</v>
      </c>
      <c r="C249" s="6">
        <f t="shared" si="9"/>
        <v>2016</v>
      </c>
      <c r="D249" s="6">
        <f t="shared" si="10"/>
        <v>10</v>
      </c>
      <c r="E249">
        <v>6</v>
      </c>
      <c r="F249" t="s">
        <v>18</v>
      </c>
      <c r="G249" s="7">
        <v>0</v>
      </c>
      <c r="H249" s="7">
        <v>38082.42</v>
      </c>
      <c r="I249" s="7">
        <v>2720.18</v>
      </c>
      <c r="J249" s="7">
        <v>6120.39</v>
      </c>
      <c r="K249" s="7">
        <v>29241.85</v>
      </c>
      <c r="L249" s="7">
        <v>10340</v>
      </c>
      <c r="M249" s="7">
        <v>3706.68</v>
      </c>
      <c r="N249" s="8">
        <f t="shared" si="11"/>
        <v>-38082.42</v>
      </c>
    </row>
    <row r="250" spans="1:14">
      <c r="A250" t="s">
        <v>14</v>
      </c>
      <c r="B250" s="5">
        <v>42661</v>
      </c>
      <c r="C250" s="6">
        <f t="shared" si="9"/>
        <v>2016</v>
      </c>
      <c r="D250" s="6">
        <f t="shared" si="10"/>
        <v>10</v>
      </c>
      <c r="E250">
        <v>13</v>
      </c>
      <c r="F250" t="s">
        <v>16</v>
      </c>
      <c r="G250" s="7">
        <v>0</v>
      </c>
      <c r="H250" s="7">
        <v>13240.78</v>
      </c>
      <c r="I250" s="7">
        <v>2040.13</v>
      </c>
      <c r="J250" s="7">
        <v>0</v>
      </c>
      <c r="K250" s="7">
        <v>11200.65</v>
      </c>
      <c r="L250" s="7">
        <v>1770</v>
      </c>
      <c r="M250" s="7">
        <v>3117.58</v>
      </c>
      <c r="N250" s="8">
        <f t="shared" si="11"/>
        <v>-13240.78</v>
      </c>
    </row>
    <row r="251" spans="1:14">
      <c r="A251" t="s">
        <v>14</v>
      </c>
      <c r="B251" s="5">
        <v>42663</v>
      </c>
      <c r="C251" s="6">
        <f t="shared" si="9"/>
        <v>2016</v>
      </c>
      <c r="D251" s="6">
        <f t="shared" si="10"/>
        <v>10</v>
      </c>
      <c r="E251">
        <v>2</v>
      </c>
      <c r="F251" t="s">
        <v>15</v>
      </c>
      <c r="G251" s="7">
        <v>0</v>
      </c>
      <c r="H251" s="7">
        <v>829626.12000000104</v>
      </c>
      <c r="I251" s="7">
        <v>371303.72</v>
      </c>
      <c r="J251" s="7">
        <v>356996</v>
      </c>
      <c r="K251" s="7">
        <v>101326.39999999999</v>
      </c>
      <c r="L251" s="7">
        <v>118970</v>
      </c>
      <c r="M251" s="7">
        <v>16043.34</v>
      </c>
      <c r="N251" s="8">
        <f t="shared" si="11"/>
        <v>-829626.12000000104</v>
      </c>
    </row>
    <row r="252" spans="1:14">
      <c r="A252" t="s">
        <v>14</v>
      </c>
      <c r="B252" s="5">
        <v>42663</v>
      </c>
      <c r="C252" s="6">
        <f t="shared" si="9"/>
        <v>2016</v>
      </c>
      <c r="D252" s="6">
        <f t="shared" si="10"/>
        <v>10</v>
      </c>
      <c r="E252">
        <v>6</v>
      </c>
      <c r="F252" t="s">
        <v>18</v>
      </c>
      <c r="G252" s="7">
        <v>0</v>
      </c>
      <c r="H252" s="7">
        <v>75484.759999999995</v>
      </c>
      <c r="I252" s="7">
        <v>26521.67</v>
      </c>
      <c r="J252" s="7">
        <v>35362.26</v>
      </c>
      <c r="K252" s="7">
        <v>13600.83</v>
      </c>
      <c r="L252" s="7">
        <v>9620</v>
      </c>
      <c r="M252" s="7">
        <v>3786.66</v>
      </c>
      <c r="N252" s="8">
        <f t="shared" si="11"/>
        <v>-75484.759999999995</v>
      </c>
    </row>
    <row r="253" spans="1:14">
      <c r="A253" t="s">
        <v>14</v>
      </c>
      <c r="B253" s="5">
        <v>42665</v>
      </c>
      <c r="C253" s="6">
        <f t="shared" si="9"/>
        <v>2016</v>
      </c>
      <c r="D253" s="6">
        <f t="shared" si="10"/>
        <v>10</v>
      </c>
      <c r="E253">
        <v>6</v>
      </c>
      <c r="F253" t="s">
        <v>18</v>
      </c>
      <c r="G253" s="7">
        <v>0</v>
      </c>
      <c r="H253" s="7">
        <v>53043.31</v>
      </c>
      <c r="I253" s="7">
        <v>18361.14</v>
      </c>
      <c r="J253" s="7">
        <v>21761.37</v>
      </c>
      <c r="K253" s="7">
        <v>12920.8</v>
      </c>
      <c r="L253" s="7">
        <v>9960</v>
      </c>
      <c r="M253" s="7">
        <v>3373.33</v>
      </c>
      <c r="N253" s="8">
        <f t="shared" si="11"/>
        <v>-53043.31</v>
      </c>
    </row>
    <row r="254" spans="1:14">
      <c r="A254" t="s">
        <v>14</v>
      </c>
      <c r="B254" s="5">
        <v>42665</v>
      </c>
      <c r="C254" s="6">
        <f t="shared" si="9"/>
        <v>2016</v>
      </c>
      <c r="D254" s="6">
        <f t="shared" si="10"/>
        <v>10</v>
      </c>
      <c r="E254">
        <v>13</v>
      </c>
      <c r="F254" t="s">
        <v>16</v>
      </c>
      <c r="G254" s="7">
        <v>0</v>
      </c>
      <c r="H254" s="7">
        <v>4640.34</v>
      </c>
      <c r="I254" s="7">
        <v>680.04</v>
      </c>
      <c r="J254" s="7">
        <v>0</v>
      </c>
      <c r="K254" s="7">
        <v>3960.3</v>
      </c>
      <c r="L254" s="7">
        <v>480</v>
      </c>
      <c r="M254" s="7">
        <v>122.66</v>
      </c>
      <c r="N254" s="8">
        <f t="shared" si="11"/>
        <v>-4640.34</v>
      </c>
    </row>
    <row r="255" spans="1:14">
      <c r="A255" t="s">
        <v>14</v>
      </c>
      <c r="B255" s="5">
        <v>42666</v>
      </c>
      <c r="C255" s="6">
        <f t="shared" si="9"/>
        <v>2016</v>
      </c>
      <c r="D255" s="6">
        <f t="shared" si="10"/>
        <v>10</v>
      </c>
      <c r="E255">
        <v>6</v>
      </c>
      <c r="F255" t="s">
        <v>18</v>
      </c>
      <c r="G255" s="7">
        <v>0</v>
      </c>
      <c r="H255" s="7">
        <v>91125.77</v>
      </c>
      <c r="I255" s="7">
        <v>40122.550000000003</v>
      </c>
      <c r="J255" s="7">
        <v>41482.620000000003</v>
      </c>
      <c r="K255" s="7">
        <v>9520.6</v>
      </c>
      <c r="L255" s="7">
        <v>8360</v>
      </c>
      <c r="M255" s="7">
        <v>2453.33</v>
      </c>
      <c r="N255" s="8">
        <f t="shared" si="11"/>
        <v>-91125.77</v>
      </c>
    </row>
    <row r="256" spans="1:14">
      <c r="A256" t="s">
        <v>14</v>
      </c>
      <c r="B256" s="5">
        <v>42667</v>
      </c>
      <c r="C256" s="6">
        <f t="shared" si="9"/>
        <v>2016</v>
      </c>
      <c r="D256" s="6">
        <f t="shared" si="10"/>
        <v>10</v>
      </c>
      <c r="E256">
        <v>6</v>
      </c>
      <c r="F256" t="s">
        <v>18</v>
      </c>
      <c r="G256" s="7">
        <v>0</v>
      </c>
      <c r="H256" s="7">
        <v>13600.84</v>
      </c>
      <c r="I256" s="7">
        <v>680.04</v>
      </c>
      <c r="J256" s="7">
        <v>0</v>
      </c>
      <c r="K256" s="7">
        <v>12920.8</v>
      </c>
      <c r="L256" s="7">
        <v>6650</v>
      </c>
      <c r="M256" s="7">
        <v>1033.3499999999999</v>
      </c>
      <c r="N256" s="8">
        <f t="shared" si="11"/>
        <v>-13600.84</v>
      </c>
    </row>
    <row r="257" spans="1:14">
      <c r="A257" t="s">
        <v>14</v>
      </c>
      <c r="B257" s="5">
        <v>42668</v>
      </c>
      <c r="C257" s="6">
        <f t="shared" si="9"/>
        <v>2016</v>
      </c>
      <c r="D257" s="6">
        <f t="shared" si="10"/>
        <v>10</v>
      </c>
      <c r="E257">
        <v>6</v>
      </c>
      <c r="F257" t="s">
        <v>18</v>
      </c>
      <c r="G257" s="7">
        <v>0</v>
      </c>
      <c r="H257" s="7">
        <v>59843.81</v>
      </c>
      <c r="I257" s="7">
        <v>4760.3</v>
      </c>
      <c r="J257" s="7">
        <v>44202.82</v>
      </c>
      <c r="K257" s="7">
        <v>10880.69</v>
      </c>
      <c r="L257" s="7">
        <v>6520</v>
      </c>
      <c r="M257" s="7">
        <v>933.34</v>
      </c>
      <c r="N257" s="8">
        <f t="shared" si="11"/>
        <v>-59843.81</v>
      </c>
    </row>
    <row r="258" spans="1:14">
      <c r="A258" t="s">
        <v>14</v>
      </c>
      <c r="B258" s="5">
        <v>42669</v>
      </c>
      <c r="C258" s="6">
        <f t="shared" si="9"/>
        <v>2016</v>
      </c>
      <c r="D258" s="6">
        <f t="shared" si="10"/>
        <v>10</v>
      </c>
      <c r="E258">
        <v>6</v>
      </c>
      <c r="F258" t="s">
        <v>18</v>
      </c>
      <c r="G258" s="7">
        <v>0</v>
      </c>
      <c r="H258" s="7">
        <v>59843.82</v>
      </c>
      <c r="I258" s="7">
        <v>15640.99</v>
      </c>
      <c r="J258" s="7">
        <v>31962.06</v>
      </c>
      <c r="K258" s="7">
        <v>12240.77</v>
      </c>
      <c r="L258" s="7">
        <v>9320</v>
      </c>
      <c r="M258" s="7">
        <v>1459.99</v>
      </c>
      <c r="N258" s="8">
        <f t="shared" si="11"/>
        <v>-59843.82</v>
      </c>
    </row>
    <row r="259" spans="1:14">
      <c r="A259" t="s">
        <v>14</v>
      </c>
      <c r="B259" s="5">
        <v>42670</v>
      </c>
      <c r="C259" s="6">
        <f t="shared" ref="C259:C322" si="12">YEAR(B259)</f>
        <v>2016</v>
      </c>
      <c r="D259" s="6">
        <f t="shared" ref="D259:D322" si="13">MONTH(B259)</f>
        <v>10</v>
      </c>
      <c r="E259">
        <v>6</v>
      </c>
      <c r="F259" t="s">
        <v>18</v>
      </c>
      <c r="G259" s="7">
        <v>0</v>
      </c>
      <c r="H259" s="7">
        <v>107446.77</v>
      </c>
      <c r="I259" s="7">
        <v>40802.6</v>
      </c>
      <c r="J259" s="7">
        <v>54403.42</v>
      </c>
      <c r="K259" s="7">
        <v>12240.75</v>
      </c>
      <c r="L259" s="7">
        <v>11190</v>
      </c>
      <c r="M259" s="7">
        <v>1100</v>
      </c>
      <c r="N259" s="8">
        <f t="shared" ref="N259:N322" si="14">G259-H259</f>
        <v>-107446.77</v>
      </c>
    </row>
    <row r="260" spans="1:14">
      <c r="A260" t="s">
        <v>14</v>
      </c>
      <c r="B260" s="5">
        <v>42670</v>
      </c>
      <c r="C260" s="6">
        <f t="shared" si="12"/>
        <v>2016</v>
      </c>
      <c r="D260" s="6">
        <f t="shared" si="13"/>
        <v>10</v>
      </c>
      <c r="E260">
        <v>13</v>
      </c>
      <c r="F260" t="s">
        <v>16</v>
      </c>
      <c r="G260" s="7">
        <v>0</v>
      </c>
      <c r="H260" s="7">
        <v>2720.17</v>
      </c>
      <c r="I260" s="7">
        <v>2040.13</v>
      </c>
      <c r="J260" s="7">
        <v>680.04</v>
      </c>
      <c r="K260" s="7">
        <v>0</v>
      </c>
      <c r="L260" s="7">
        <v>460</v>
      </c>
      <c r="M260" s="7">
        <v>0</v>
      </c>
      <c r="N260" s="8">
        <f t="shared" si="14"/>
        <v>-2720.17</v>
      </c>
    </row>
    <row r="261" spans="1:14">
      <c r="A261" t="s">
        <v>14</v>
      </c>
      <c r="B261" s="5">
        <v>42671</v>
      </c>
      <c r="C261" s="6">
        <f t="shared" si="12"/>
        <v>2016</v>
      </c>
      <c r="D261" s="6">
        <f t="shared" si="13"/>
        <v>10</v>
      </c>
      <c r="E261">
        <v>6</v>
      </c>
      <c r="F261" t="s">
        <v>18</v>
      </c>
      <c r="G261" s="7">
        <v>0</v>
      </c>
      <c r="H261" s="7">
        <v>29921.9</v>
      </c>
      <c r="I261" s="7">
        <v>1360.09</v>
      </c>
      <c r="J261" s="7">
        <v>8160.53</v>
      </c>
      <c r="K261" s="7">
        <v>20401.28</v>
      </c>
      <c r="L261" s="7">
        <v>9440</v>
      </c>
      <c r="M261" s="7">
        <v>3396.7</v>
      </c>
      <c r="N261" s="8">
        <f t="shared" si="14"/>
        <v>-29921.9</v>
      </c>
    </row>
    <row r="262" spans="1:14">
      <c r="A262" t="s">
        <v>14</v>
      </c>
      <c r="B262" s="5">
        <v>42672</v>
      </c>
      <c r="C262" s="6">
        <f t="shared" si="12"/>
        <v>2016</v>
      </c>
      <c r="D262" s="6">
        <f t="shared" si="13"/>
        <v>10</v>
      </c>
      <c r="E262">
        <v>6</v>
      </c>
      <c r="F262" t="s">
        <v>18</v>
      </c>
      <c r="G262" s="7">
        <v>0</v>
      </c>
      <c r="H262" s="7">
        <v>61203.83</v>
      </c>
      <c r="I262" s="7">
        <v>18361.14</v>
      </c>
      <c r="J262" s="7">
        <v>29921.87</v>
      </c>
      <c r="K262" s="7">
        <v>12920.82</v>
      </c>
      <c r="L262" s="7">
        <v>6640</v>
      </c>
      <c r="M262" s="7">
        <v>1580.01</v>
      </c>
      <c r="N262" s="8">
        <f t="shared" si="14"/>
        <v>-61203.83</v>
      </c>
    </row>
    <row r="263" spans="1:14">
      <c r="A263" t="s">
        <v>14</v>
      </c>
      <c r="B263" s="5">
        <v>42674</v>
      </c>
      <c r="C263" s="6">
        <f t="shared" si="12"/>
        <v>2016</v>
      </c>
      <c r="D263" s="6">
        <f t="shared" si="13"/>
        <v>10</v>
      </c>
      <c r="E263">
        <v>6</v>
      </c>
      <c r="F263" t="s">
        <v>18</v>
      </c>
      <c r="G263" s="7">
        <v>0</v>
      </c>
      <c r="H263" s="7">
        <v>61883.9</v>
      </c>
      <c r="I263" s="7">
        <v>22441.42</v>
      </c>
      <c r="J263" s="7">
        <v>31281.97</v>
      </c>
      <c r="K263" s="7">
        <v>8160.51</v>
      </c>
      <c r="L263" s="7">
        <v>12290</v>
      </c>
      <c r="M263" s="7">
        <v>1993.33</v>
      </c>
      <c r="N263" s="8">
        <f t="shared" si="14"/>
        <v>-61883.9</v>
      </c>
    </row>
    <row r="264" spans="1:14">
      <c r="A264" t="s">
        <v>14</v>
      </c>
      <c r="B264" s="5">
        <v>42674</v>
      </c>
      <c r="C264" s="6">
        <f t="shared" si="12"/>
        <v>2016</v>
      </c>
      <c r="D264" s="6">
        <f t="shared" si="13"/>
        <v>10</v>
      </c>
      <c r="E264">
        <v>13</v>
      </c>
      <c r="F264" t="s">
        <v>16</v>
      </c>
      <c r="G264" s="7">
        <v>0</v>
      </c>
      <c r="H264" s="7">
        <v>12921.82</v>
      </c>
      <c r="I264" s="7">
        <v>2040.13</v>
      </c>
      <c r="J264" s="7">
        <v>0</v>
      </c>
      <c r="K264" s="7">
        <v>10881.69</v>
      </c>
      <c r="L264" s="7">
        <v>2160</v>
      </c>
      <c r="M264" s="7">
        <v>830.27</v>
      </c>
      <c r="N264" s="8">
        <f t="shared" si="14"/>
        <v>-12921.82</v>
      </c>
    </row>
    <row r="265" spans="1:14">
      <c r="A265" t="s">
        <v>14</v>
      </c>
      <c r="B265" s="5">
        <v>42675</v>
      </c>
      <c r="C265" s="6">
        <f t="shared" si="12"/>
        <v>2016</v>
      </c>
      <c r="D265" s="6">
        <f t="shared" si="13"/>
        <v>11</v>
      </c>
      <c r="E265">
        <v>6</v>
      </c>
      <c r="F265" t="s">
        <v>18</v>
      </c>
      <c r="G265" s="7">
        <v>0</v>
      </c>
      <c r="H265" s="7">
        <v>87725.54</v>
      </c>
      <c r="I265" s="7">
        <v>21761.4</v>
      </c>
      <c r="J265" s="7">
        <v>42162.63</v>
      </c>
      <c r="K265" s="7">
        <v>23801.51</v>
      </c>
      <c r="L265" s="7">
        <v>10930</v>
      </c>
      <c r="M265" s="7">
        <v>3810</v>
      </c>
      <c r="N265" s="8">
        <f t="shared" si="14"/>
        <v>-87725.54</v>
      </c>
    </row>
    <row r="266" spans="1:14">
      <c r="A266" t="s">
        <v>14</v>
      </c>
      <c r="B266" s="5">
        <v>42676</v>
      </c>
      <c r="C266" s="6">
        <f t="shared" si="12"/>
        <v>2016</v>
      </c>
      <c r="D266" s="6">
        <f t="shared" si="13"/>
        <v>11</v>
      </c>
      <c r="E266">
        <v>6</v>
      </c>
      <c r="F266" t="s">
        <v>18</v>
      </c>
      <c r="G266" s="7">
        <v>0</v>
      </c>
      <c r="H266" s="7">
        <v>31961.99</v>
      </c>
      <c r="I266" s="7">
        <v>5440.35</v>
      </c>
      <c r="J266" s="7">
        <v>14960.93</v>
      </c>
      <c r="K266" s="7">
        <v>11560.71</v>
      </c>
      <c r="L266" s="7">
        <v>7440</v>
      </c>
      <c r="M266" s="7">
        <v>1213.3399999999999</v>
      </c>
      <c r="N266" s="8">
        <f t="shared" si="14"/>
        <v>-31961.99</v>
      </c>
    </row>
    <row r="267" spans="1:14">
      <c r="A267" t="s">
        <v>14</v>
      </c>
      <c r="B267" s="5">
        <v>42676</v>
      </c>
      <c r="C267" s="6">
        <f t="shared" si="12"/>
        <v>2016</v>
      </c>
      <c r="D267" s="6">
        <f t="shared" si="13"/>
        <v>11</v>
      </c>
      <c r="E267">
        <v>13</v>
      </c>
      <c r="F267" t="s">
        <v>16</v>
      </c>
      <c r="G267" s="7">
        <v>0</v>
      </c>
      <c r="H267" s="7">
        <v>6121.28</v>
      </c>
      <c r="I267" s="7">
        <v>680.04</v>
      </c>
      <c r="J267" s="7">
        <v>0</v>
      </c>
      <c r="K267" s="7">
        <v>5441.24</v>
      </c>
      <c r="L267" s="7">
        <v>840</v>
      </c>
      <c r="M267" s="7">
        <v>1419.83</v>
      </c>
      <c r="N267" s="8">
        <f t="shared" si="14"/>
        <v>-6121.28</v>
      </c>
    </row>
    <row r="268" spans="1:14">
      <c r="A268" t="s">
        <v>14</v>
      </c>
      <c r="B268" s="5">
        <v>42677</v>
      </c>
      <c r="C268" s="6">
        <f t="shared" si="12"/>
        <v>2016</v>
      </c>
      <c r="D268" s="6">
        <f t="shared" si="13"/>
        <v>11</v>
      </c>
      <c r="E268">
        <v>6</v>
      </c>
      <c r="F268" t="s">
        <v>18</v>
      </c>
      <c r="G268" s="7">
        <v>0</v>
      </c>
      <c r="H268" s="7">
        <v>133288.46</v>
      </c>
      <c r="I268" s="7">
        <v>19041.23</v>
      </c>
      <c r="J268" s="7">
        <v>93845.949999999895</v>
      </c>
      <c r="K268" s="7">
        <v>20401.28</v>
      </c>
      <c r="L268" s="7">
        <v>11096.66</v>
      </c>
      <c r="M268" s="7">
        <v>4259.99</v>
      </c>
      <c r="N268" s="8">
        <f t="shared" si="14"/>
        <v>-133288.46</v>
      </c>
    </row>
    <row r="269" spans="1:14">
      <c r="A269" t="s">
        <v>14</v>
      </c>
      <c r="B269" s="5">
        <v>42677</v>
      </c>
      <c r="C269" s="6">
        <f t="shared" si="12"/>
        <v>2016</v>
      </c>
      <c r="D269" s="6">
        <f t="shared" si="13"/>
        <v>11</v>
      </c>
      <c r="E269">
        <v>13</v>
      </c>
      <c r="F269" t="s">
        <v>16</v>
      </c>
      <c r="G269" s="7">
        <v>0</v>
      </c>
      <c r="H269" s="7">
        <v>7480.47</v>
      </c>
      <c r="I269" s="7">
        <v>680.04</v>
      </c>
      <c r="J269" s="7">
        <v>1360.08</v>
      </c>
      <c r="K269" s="7">
        <v>5440.35</v>
      </c>
      <c r="L269" s="7">
        <v>960</v>
      </c>
      <c r="M269" s="7">
        <v>201.65</v>
      </c>
      <c r="N269" s="8">
        <f t="shared" si="14"/>
        <v>-7480.47</v>
      </c>
    </row>
    <row r="270" spans="1:14">
      <c r="A270" t="s">
        <v>14</v>
      </c>
      <c r="B270" s="5">
        <v>42678</v>
      </c>
      <c r="C270" s="6">
        <f t="shared" si="12"/>
        <v>2016</v>
      </c>
      <c r="D270" s="6">
        <f t="shared" si="13"/>
        <v>11</v>
      </c>
      <c r="E270">
        <v>13</v>
      </c>
      <c r="F270" t="s">
        <v>16</v>
      </c>
      <c r="G270" s="7">
        <v>0</v>
      </c>
      <c r="H270" s="7">
        <v>8160.52</v>
      </c>
      <c r="I270" s="7">
        <v>1360.09</v>
      </c>
      <c r="J270" s="7">
        <v>0</v>
      </c>
      <c r="K270" s="7">
        <v>6800.43</v>
      </c>
      <c r="L270" s="7">
        <v>1140</v>
      </c>
      <c r="M270" s="7">
        <v>454.13</v>
      </c>
      <c r="N270" s="8">
        <f t="shared" si="14"/>
        <v>-8160.52</v>
      </c>
    </row>
    <row r="271" spans="1:14">
      <c r="A271" t="s">
        <v>14</v>
      </c>
      <c r="B271" s="5">
        <v>42679</v>
      </c>
      <c r="C271" s="6">
        <f t="shared" si="12"/>
        <v>2016</v>
      </c>
      <c r="D271" s="6">
        <f t="shared" si="13"/>
        <v>11</v>
      </c>
      <c r="E271">
        <v>6</v>
      </c>
      <c r="F271" t="s">
        <v>18</v>
      </c>
      <c r="G271" s="7">
        <v>0</v>
      </c>
      <c r="H271" s="7">
        <v>18361.150000000001</v>
      </c>
      <c r="I271" s="7">
        <v>680.04</v>
      </c>
      <c r="J271" s="7">
        <v>4080.26</v>
      </c>
      <c r="K271" s="7">
        <v>13600.85</v>
      </c>
      <c r="L271" s="7">
        <v>6640</v>
      </c>
      <c r="M271" s="7">
        <v>2093.34</v>
      </c>
      <c r="N271" s="8">
        <f t="shared" si="14"/>
        <v>-18361.150000000001</v>
      </c>
    </row>
    <row r="272" spans="1:14">
      <c r="A272" t="s">
        <v>14</v>
      </c>
      <c r="B272" s="5">
        <v>42680</v>
      </c>
      <c r="C272" s="6">
        <f t="shared" si="12"/>
        <v>2016</v>
      </c>
      <c r="D272" s="6">
        <f t="shared" si="13"/>
        <v>11</v>
      </c>
      <c r="E272">
        <v>6</v>
      </c>
      <c r="F272" t="s">
        <v>18</v>
      </c>
      <c r="G272" s="7">
        <v>0</v>
      </c>
      <c r="H272" s="7">
        <v>55763.48</v>
      </c>
      <c r="I272" s="7">
        <v>25161.59</v>
      </c>
      <c r="J272" s="7">
        <v>26521.64</v>
      </c>
      <c r="K272" s="7">
        <v>4080.25</v>
      </c>
      <c r="L272" s="7">
        <v>8020</v>
      </c>
      <c r="M272" s="7">
        <v>499.99</v>
      </c>
      <c r="N272" s="8">
        <f t="shared" si="14"/>
        <v>-55763.48</v>
      </c>
    </row>
    <row r="273" spans="1:14">
      <c r="A273" t="s">
        <v>14</v>
      </c>
      <c r="B273" s="5">
        <v>42680</v>
      </c>
      <c r="C273" s="6">
        <f t="shared" si="12"/>
        <v>2016</v>
      </c>
      <c r="D273" s="6">
        <f t="shared" si="13"/>
        <v>11</v>
      </c>
      <c r="E273">
        <v>13</v>
      </c>
      <c r="F273" t="s">
        <v>16</v>
      </c>
      <c r="G273" s="7">
        <v>0</v>
      </c>
      <c r="H273" s="7">
        <v>2040.13</v>
      </c>
      <c r="I273" s="7">
        <v>680.04</v>
      </c>
      <c r="J273" s="7">
        <v>0</v>
      </c>
      <c r="K273" s="7">
        <v>1360.09</v>
      </c>
      <c r="L273" s="7">
        <v>510</v>
      </c>
      <c r="M273" s="7">
        <v>9.9999999999909103E-3</v>
      </c>
      <c r="N273" s="8">
        <f t="shared" si="14"/>
        <v>-2040.13</v>
      </c>
    </row>
    <row r="274" spans="1:14">
      <c r="A274" t="s">
        <v>14</v>
      </c>
      <c r="B274" s="5">
        <v>42681</v>
      </c>
      <c r="C274" s="6">
        <f t="shared" si="12"/>
        <v>2016</v>
      </c>
      <c r="D274" s="6">
        <f t="shared" si="13"/>
        <v>11</v>
      </c>
      <c r="E274">
        <v>6</v>
      </c>
      <c r="F274" t="s">
        <v>18</v>
      </c>
      <c r="G274" s="7">
        <v>0</v>
      </c>
      <c r="H274" s="7">
        <v>46242.91</v>
      </c>
      <c r="I274" s="7">
        <v>16321.03</v>
      </c>
      <c r="J274" s="7">
        <v>18361.16</v>
      </c>
      <c r="K274" s="7">
        <v>11560.72</v>
      </c>
      <c r="L274" s="7">
        <v>9640</v>
      </c>
      <c r="M274" s="7">
        <v>2083.33</v>
      </c>
      <c r="N274" s="8">
        <f t="shared" si="14"/>
        <v>-46242.91</v>
      </c>
    </row>
    <row r="275" spans="1:14">
      <c r="A275" t="s">
        <v>14</v>
      </c>
      <c r="B275" s="5">
        <v>42681</v>
      </c>
      <c r="C275" s="6">
        <f t="shared" si="12"/>
        <v>2016</v>
      </c>
      <c r="D275" s="6">
        <f t="shared" si="13"/>
        <v>11</v>
      </c>
      <c r="E275">
        <v>13</v>
      </c>
      <c r="F275" t="s">
        <v>16</v>
      </c>
      <c r="G275" s="7">
        <v>0</v>
      </c>
      <c r="H275" s="7">
        <v>2040.13</v>
      </c>
      <c r="I275" s="7">
        <v>2040.13</v>
      </c>
      <c r="J275" s="7">
        <v>0</v>
      </c>
      <c r="K275" s="7">
        <v>0</v>
      </c>
      <c r="L275" s="7">
        <v>580</v>
      </c>
      <c r="M275" s="7">
        <v>0</v>
      </c>
      <c r="N275" s="8">
        <f t="shared" si="14"/>
        <v>-2040.13</v>
      </c>
    </row>
    <row r="276" spans="1:14">
      <c r="A276" t="s">
        <v>14</v>
      </c>
      <c r="B276" s="5">
        <v>42682</v>
      </c>
      <c r="C276" s="6">
        <f t="shared" si="12"/>
        <v>2016</v>
      </c>
      <c r="D276" s="6">
        <f t="shared" si="13"/>
        <v>11</v>
      </c>
      <c r="E276">
        <v>6</v>
      </c>
      <c r="F276" t="s">
        <v>18</v>
      </c>
      <c r="G276" s="7">
        <v>0</v>
      </c>
      <c r="H276" s="7">
        <v>86365.440000000002</v>
      </c>
      <c r="I276" s="7">
        <v>12240.79</v>
      </c>
      <c r="J276" s="7">
        <v>46922.96</v>
      </c>
      <c r="K276" s="7">
        <v>27201.69</v>
      </c>
      <c r="L276" s="7">
        <v>13740</v>
      </c>
      <c r="M276" s="7">
        <v>5756.68</v>
      </c>
      <c r="N276" s="8">
        <f t="shared" si="14"/>
        <v>-86365.440000000002</v>
      </c>
    </row>
    <row r="277" spans="1:14">
      <c r="A277" t="s">
        <v>14</v>
      </c>
      <c r="B277" s="5">
        <v>42682</v>
      </c>
      <c r="C277" s="6">
        <f t="shared" si="12"/>
        <v>2016</v>
      </c>
      <c r="D277" s="6">
        <f t="shared" si="13"/>
        <v>11</v>
      </c>
      <c r="E277">
        <v>13</v>
      </c>
      <c r="F277" t="s">
        <v>16</v>
      </c>
      <c r="G277" s="7">
        <v>0</v>
      </c>
      <c r="H277" s="7">
        <v>3400.22</v>
      </c>
      <c r="I277" s="7">
        <v>2040.13</v>
      </c>
      <c r="J277" s="7">
        <v>1360.09</v>
      </c>
      <c r="K277" s="7">
        <v>0</v>
      </c>
      <c r="L277" s="7">
        <v>919.96</v>
      </c>
      <c r="M277" s="7">
        <v>0</v>
      </c>
      <c r="N277" s="8">
        <f t="shared" si="14"/>
        <v>-3400.22</v>
      </c>
    </row>
    <row r="278" spans="1:14">
      <c r="A278" t="s">
        <v>14</v>
      </c>
      <c r="B278" s="5">
        <v>42683</v>
      </c>
      <c r="C278" s="6">
        <f t="shared" si="12"/>
        <v>2016</v>
      </c>
      <c r="D278" s="6">
        <f t="shared" si="13"/>
        <v>11</v>
      </c>
      <c r="E278">
        <v>6</v>
      </c>
      <c r="F278" t="s">
        <v>18</v>
      </c>
      <c r="G278" s="7">
        <v>0</v>
      </c>
      <c r="H278" s="7">
        <v>91125.77</v>
      </c>
      <c r="I278" s="7">
        <v>12920.82</v>
      </c>
      <c r="J278" s="7">
        <v>57123.63</v>
      </c>
      <c r="K278" s="7">
        <v>21081.32</v>
      </c>
      <c r="L278" s="7">
        <v>16270</v>
      </c>
      <c r="M278" s="7">
        <v>3093.33</v>
      </c>
      <c r="N278" s="8">
        <f t="shared" si="14"/>
        <v>-91125.77</v>
      </c>
    </row>
    <row r="279" spans="1:14">
      <c r="A279" t="s">
        <v>14</v>
      </c>
      <c r="B279" s="5">
        <v>42683</v>
      </c>
      <c r="C279" s="6">
        <f t="shared" si="12"/>
        <v>2016</v>
      </c>
      <c r="D279" s="6">
        <f t="shared" si="13"/>
        <v>11</v>
      </c>
      <c r="E279">
        <v>13</v>
      </c>
      <c r="F279" t="s">
        <v>16</v>
      </c>
      <c r="G279" s="7">
        <v>0</v>
      </c>
      <c r="H279" s="7">
        <v>7480.46</v>
      </c>
      <c r="I279" s="7">
        <v>680.04</v>
      </c>
      <c r="J279" s="7">
        <v>3400.21</v>
      </c>
      <c r="K279" s="7">
        <v>3400.21</v>
      </c>
      <c r="L279" s="7">
        <v>1120</v>
      </c>
      <c r="M279" s="7">
        <v>841.32</v>
      </c>
      <c r="N279" s="8">
        <f t="shared" si="14"/>
        <v>-7480.46</v>
      </c>
    </row>
    <row r="280" spans="1:14">
      <c r="A280" t="s">
        <v>14</v>
      </c>
      <c r="B280" s="5">
        <v>42684</v>
      </c>
      <c r="C280" s="6">
        <f t="shared" si="12"/>
        <v>2016</v>
      </c>
      <c r="D280" s="6">
        <f t="shared" si="13"/>
        <v>11</v>
      </c>
      <c r="E280">
        <v>6</v>
      </c>
      <c r="F280" t="s">
        <v>18</v>
      </c>
      <c r="G280" s="7">
        <v>0</v>
      </c>
      <c r="H280" s="7">
        <v>126488.02</v>
      </c>
      <c r="I280" s="7">
        <v>43522.77</v>
      </c>
      <c r="J280" s="7">
        <v>70724.490000000005</v>
      </c>
      <c r="K280" s="7">
        <v>12240.76</v>
      </c>
      <c r="L280" s="7">
        <v>20490</v>
      </c>
      <c r="M280" s="7">
        <v>1473.34</v>
      </c>
      <c r="N280" s="8">
        <f t="shared" si="14"/>
        <v>-126488.02</v>
      </c>
    </row>
    <row r="281" spans="1:14">
      <c r="A281" t="s">
        <v>14</v>
      </c>
      <c r="B281" s="5">
        <v>42685</v>
      </c>
      <c r="C281" s="6">
        <f t="shared" si="12"/>
        <v>2016</v>
      </c>
      <c r="D281" s="6">
        <f t="shared" si="13"/>
        <v>11</v>
      </c>
      <c r="E281">
        <v>6</v>
      </c>
      <c r="F281" t="s">
        <v>18</v>
      </c>
      <c r="G281" s="7">
        <v>0</v>
      </c>
      <c r="H281" s="7">
        <v>206053.01</v>
      </c>
      <c r="I281" s="7">
        <v>72764.61</v>
      </c>
      <c r="J281" s="7">
        <v>121727.69</v>
      </c>
      <c r="K281" s="7">
        <v>11560.71</v>
      </c>
      <c r="L281" s="7">
        <v>21720</v>
      </c>
      <c r="M281" s="7">
        <v>1369.99</v>
      </c>
      <c r="N281" s="8">
        <f t="shared" si="14"/>
        <v>-206053.01</v>
      </c>
    </row>
    <row r="282" spans="1:14">
      <c r="A282" t="s">
        <v>14</v>
      </c>
      <c r="B282" s="5">
        <v>42685</v>
      </c>
      <c r="C282" s="6">
        <f t="shared" si="12"/>
        <v>2016</v>
      </c>
      <c r="D282" s="6">
        <f t="shared" si="13"/>
        <v>11</v>
      </c>
      <c r="E282">
        <v>13</v>
      </c>
      <c r="F282" t="s">
        <v>16</v>
      </c>
      <c r="G282" s="7">
        <v>0</v>
      </c>
      <c r="H282" s="7">
        <v>12240.77</v>
      </c>
      <c r="I282" s="7">
        <v>4760.3100000000004</v>
      </c>
      <c r="J282" s="7">
        <v>2040.13</v>
      </c>
      <c r="K282" s="7">
        <v>5440.33</v>
      </c>
      <c r="L282" s="7">
        <v>1680</v>
      </c>
      <c r="M282" s="7">
        <v>267.54000000000002</v>
      </c>
      <c r="N282" s="8">
        <f t="shared" si="14"/>
        <v>-12240.77</v>
      </c>
    </row>
    <row r="283" spans="1:14">
      <c r="A283" t="s">
        <v>14</v>
      </c>
      <c r="B283" s="5">
        <v>42686</v>
      </c>
      <c r="C283" s="6">
        <f t="shared" si="12"/>
        <v>2016</v>
      </c>
      <c r="D283" s="6">
        <f t="shared" si="13"/>
        <v>11</v>
      </c>
      <c r="E283">
        <v>6</v>
      </c>
      <c r="F283" t="s">
        <v>18</v>
      </c>
      <c r="G283" s="7">
        <v>0</v>
      </c>
      <c r="H283" s="7">
        <v>194492.28</v>
      </c>
      <c r="I283" s="7">
        <v>79565.06</v>
      </c>
      <c r="J283" s="7">
        <v>95205.979999999894</v>
      </c>
      <c r="K283" s="7">
        <v>19721.240000000002</v>
      </c>
      <c r="L283" s="7">
        <v>22790</v>
      </c>
      <c r="M283" s="7">
        <v>1289.99</v>
      </c>
      <c r="N283" s="8">
        <f t="shared" si="14"/>
        <v>-194492.28</v>
      </c>
    </row>
    <row r="284" spans="1:14">
      <c r="A284" t="s">
        <v>14</v>
      </c>
      <c r="B284" s="5">
        <v>42686</v>
      </c>
      <c r="C284" s="6">
        <f t="shared" si="12"/>
        <v>2016</v>
      </c>
      <c r="D284" s="6">
        <f t="shared" si="13"/>
        <v>11</v>
      </c>
      <c r="E284">
        <v>13</v>
      </c>
      <c r="F284" t="s">
        <v>16</v>
      </c>
      <c r="G284" s="7">
        <v>0</v>
      </c>
      <c r="H284" s="7">
        <v>11560.74</v>
      </c>
      <c r="I284" s="7">
        <v>2040.13</v>
      </c>
      <c r="J284" s="7">
        <v>4760.3</v>
      </c>
      <c r="K284" s="7">
        <v>4760.3100000000004</v>
      </c>
      <c r="L284" s="7">
        <v>1080</v>
      </c>
      <c r="M284" s="7">
        <v>44.150000000000098</v>
      </c>
      <c r="N284" s="8">
        <f t="shared" si="14"/>
        <v>-11560.74</v>
      </c>
    </row>
    <row r="285" spans="1:14">
      <c r="A285" t="s">
        <v>14</v>
      </c>
      <c r="B285" s="5">
        <v>42687</v>
      </c>
      <c r="C285" s="6">
        <f t="shared" si="12"/>
        <v>2016</v>
      </c>
      <c r="D285" s="6">
        <f t="shared" si="13"/>
        <v>11</v>
      </c>
      <c r="E285">
        <v>6</v>
      </c>
      <c r="F285" t="s">
        <v>18</v>
      </c>
      <c r="G285" s="7">
        <v>0</v>
      </c>
      <c r="H285" s="7">
        <v>148236.01</v>
      </c>
      <c r="I285" s="7">
        <v>37402.339999999997</v>
      </c>
      <c r="J285" s="7">
        <v>84311.969999999899</v>
      </c>
      <c r="K285" s="7">
        <v>26521.7</v>
      </c>
      <c r="L285" s="7">
        <v>12630</v>
      </c>
      <c r="M285" s="7">
        <v>2337.3200000000002</v>
      </c>
      <c r="N285" s="8">
        <f t="shared" si="14"/>
        <v>-148236.01</v>
      </c>
    </row>
    <row r="286" spans="1:14">
      <c r="A286" t="s">
        <v>14</v>
      </c>
      <c r="B286" s="5">
        <v>42687</v>
      </c>
      <c r="C286" s="6">
        <f t="shared" si="12"/>
        <v>2016</v>
      </c>
      <c r="D286" s="6">
        <f t="shared" si="13"/>
        <v>11</v>
      </c>
      <c r="E286">
        <v>13</v>
      </c>
      <c r="F286" t="s">
        <v>16</v>
      </c>
      <c r="G286" s="7">
        <v>0</v>
      </c>
      <c r="H286" s="7">
        <v>4080.26</v>
      </c>
      <c r="I286" s="7">
        <v>2040.13</v>
      </c>
      <c r="J286" s="7">
        <v>1360.09</v>
      </c>
      <c r="K286" s="7">
        <v>680.04</v>
      </c>
      <c r="L286" s="7">
        <v>360</v>
      </c>
      <c r="M286" s="7">
        <v>33.33</v>
      </c>
      <c r="N286" s="8">
        <f t="shared" si="14"/>
        <v>-4080.26</v>
      </c>
    </row>
    <row r="287" spans="1:14">
      <c r="A287" t="s">
        <v>14</v>
      </c>
      <c r="B287" s="5">
        <v>42688</v>
      </c>
      <c r="C287" s="6">
        <f t="shared" si="12"/>
        <v>2016</v>
      </c>
      <c r="D287" s="6">
        <f t="shared" si="13"/>
        <v>11</v>
      </c>
      <c r="E287">
        <v>6</v>
      </c>
      <c r="F287" t="s">
        <v>18</v>
      </c>
      <c r="G287" s="7">
        <v>0</v>
      </c>
      <c r="H287" s="7">
        <v>155729.84</v>
      </c>
      <c r="I287" s="7">
        <v>40802.58</v>
      </c>
      <c r="J287" s="7">
        <v>80245.059999999896</v>
      </c>
      <c r="K287" s="7">
        <v>34682.199999999997</v>
      </c>
      <c r="L287" s="7">
        <v>14780</v>
      </c>
      <c r="M287" s="7">
        <v>4866.67</v>
      </c>
      <c r="N287" s="8">
        <f t="shared" si="14"/>
        <v>-155729.84</v>
      </c>
    </row>
    <row r="288" spans="1:14">
      <c r="A288" t="s">
        <v>14</v>
      </c>
      <c r="B288" s="5">
        <v>42688</v>
      </c>
      <c r="C288" s="6">
        <f t="shared" si="12"/>
        <v>2016</v>
      </c>
      <c r="D288" s="6">
        <f t="shared" si="13"/>
        <v>11</v>
      </c>
      <c r="E288">
        <v>13</v>
      </c>
      <c r="F288" t="s">
        <v>16</v>
      </c>
      <c r="G288" s="7">
        <v>0</v>
      </c>
      <c r="H288" s="7">
        <v>10200.629999999999</v>
      </c>
      <c r="I288" s="7">
        <v>2040.12</v>
      </c>
      <c r="J288" s="7">
        <v>2720.17</v>
      </c>
      <c r="K288" s="7">
        <v>5440.34</v>
      </c>
      <c r="L288" s="7">
        <v>1350</v>
      </c>
      <c r="M288" s="7">
        <v>699.71</v>
      </c>
      <c r="N288" s="8">
        <f t="shared" si="14"/>
        <v>-10200.629999999999</v>
      </c>
    </row>
    <row r="289" spans="1:14">
      <c r="A289" t="s">
        <v>14</v>
      </c>
      <c r="B289" s="5">
        <v>42689</v>
      </c>
      <c r="C289" s="6">
        <f t="shared" si="12"/>
        <v>2016</v>
      </c>
      <c r="D289" s="6">
        <f t="shared" si="13"/>
        <v>11</v>
      </c>
      <c r="E289">
        <v>6</v>
      </c>
      <c r="F289" t="s">
        <v>18</v>
      </c>
      <c r="G289" s="7">
        <v>0</v>
      </c>
      <c r="H289" s="7">
        <v>93165.89</v>
      </c>
      <c r="I289" s="7">
        <v>17001.080000000002</v>
      </c>
      <c r="J289" s="7">
        <v>44882.84</v>
      </c>
      <c r="K289" s="7">
        <v>31281.97</v>
      </c>
      <c r="L289" s="7">
        <v>13220</v>
      </c>
      <c r="M289" s="7">
        <v>3140</v>
      </c>
      <c r="N289" s="8">
        <f t="shared" si="14"/>
        <v>-93165.89</v>
      </c>
    </row>
    <row r="290" spans="1:14">
      <c r="A290" t="s">
        <v>14</v>
      </c>
      <c r="B290" s="5">
        <v>42690</v>
      </c>
      <c r="C290" s="6">
        <f t="shared" si="12"/>
        <v>2016</v>
      </c>
      <c r="D290" s="6">
        <f t="shared" si="13"/>
        <v>11</v>
      </c>
      <c r="E290">
        <v>6</v>
      </c>
      <c r="F290" t="s">
        <v>18</v>
      </c>
      <c r="G290" s="7">
        <v>0</v>
      </c>
      <c r="H290" s="7">
        <v>73444.600000000006</v>
      </c>
      <c r="I290" s="7">
        <v>12920.82</v>
      </c>
      <c r="J290" s="7">
        <v>42162.63</v>
      </c>
      <c r="K290" s="7">
        <v>18361.150000000001</v>
      </c>
      <c r="L290" s="7">
        <v>10490</v>
      </c>
      <c r="M290" s="7">
        <v>3056.66</v>
      </c>
      <c r="N290" s="8">
        <f t="shared" si="14"/>
        <v>-73444.600000000006</v>
      </c>
    </row>
    <row r="291" spans="1:14">
      <c r="A291" t="s">
        <v>14</v>
      </c>
      <c r="B291" s="5">
        <v>42690</v>
      </c>
      <c r="C291" s="6">
        <f t="shared" si="12"/>
        <v>2016</v>
      </c>
      <c r="D291" s="6">
        <f t="shared" si="13"/>
        <v>11</v>
      </c>
      <c r="E291">
        <v>13</v>
      </c>
      <c r="F291" t="s">
        <v>16</v>
      </c>
      <c r="G291" s="7">
        <v>0</v>
      </c>
      <c r="H291" s="7">
        <v>11660.69</v>
      </c>
      <c r="I291" s="7">
        <v>680.04</v>
      </c>
      <c r="J291" s="7">
        <v>0</v>
      </c>
      <c r="K291" s="7">
        <v>10980.65</v>
      </c>
      <c r="L291" s="7">
        <v>2040</v>
      </c>
      <c r="M291" s="7">
        <v>42.1099999999998</v>
      </c>
      <c r="N291" s="8">
        <f t="shared" si="14"/>
        <v>-11660.69</v>
      </c>
    </row>
    <row r="292" spans="1:14">
      <c r="A292" t="s">
        <v>14</v>
      </c>
      <c r="B292" s="5">
        <v>42691</v>
      </c>
      <c r="C292" s="6">
        <f t="shared" si="12"/>
        <v>2016</v>
      </c>
      <c r="D292" s="6">
        <f t="shared" si="13"/>
        <v>11</v>
      </c>
      <c r="E292">
        <v>6</v>
      </c>
      <c r="F292" t="s">
        <v>18</v>
      </c>
      <c r="G292" s="7">
        <v>0</v>
      </c>
      <c r="H292" s="7">
        <v>91805.8</v>
      </c>
      <c r="I292" s="7">
        <v>6800.42</v>
      </c>
      <c r="J292" s="7">
        <v>59163.75</v>
      </c>
      <c r="K292" s="7">
        <v>25841.63</v>
      </c>
      <c r="L292" s="7">
        <v>9950</v>
      </c>
      <c r="M292" s="7">
        <v>4663.33</v>
      </c>
      <c r="N292" s="8">
        <f t="shared" si="14"/>
        <v>-91805.8</v>
      </c>
    </row>
    <row r="293" spans="1:14">
      <c r="A293" t="s">
        <v>14</v>
      </c>
      <c r="B293" s="5">
        <v>42691</v>
      </c>
      <c r="C293" s="6">
        <f t="shared" si="12"/>
        <v>2016</v>
      </c>
      <c r="D293" s="6">
        <f t="shared" si="13"/>
        <v>11</v>
      </c>
      <c r="E293">
        <v>13</v>
      </c>
      <c r="F293" t="s">
        <v>16</v>
      </c>
      <c r="G293" s="7">
        <v>0</v>
      </c>
      <c r="H293" s="7">
        <v>8060.65</v>
      </c>
      <c r="I293" s="7">
        <v>680.04</v>
      </c>
      <c r="J293" s="7">
        <v>0</v>
      </c>
      <c r="K293" s="7">
        <v>7380.61</v>
      </c>
      <c r="L293" s="7">
        <v>1350</v>
      </c>
      <c r="M293" s="7">
        <v>202.29</v>
      </c>
      <c r="N293" s="8">
        <f t="shared" si="14"/>
        <v>-8060.65</v>
      </c>
    </row>
    <row r="294" spans="1:14">
      <c r="A294" t="s">
        <v>14</v>
      </c>
      <c r="B294" s="5">
        <v>42692</v>
      </c>
      <c r="C294" s="6">
        <f t="shared" si="12"/>
        <v>2016</v>
      </c>
      <c r="D294" s="6">
        <f t="shared" si="13"/>
        <v>11</v>
      </c>
      <c r="E294">
        <v>6</v>
      </c>
      <c r="F294" t="s">
        <v>18</v>
      </c>
      <c r="G294" s="7">
        <v>0</v>
      </c>
      <c r="H294" s="7">
        <v>104046.58</v>
      </c>
      <c r="I294" s="7">
        <v>32642.06</v>
      </c>
      <c r="J294" s="7">
        <v>55083.5</v>
      </c>
      <c r="K294" s="7">
        <v>16321.02</v>
      </c>
      <c r="L294" s="7">
        <v>12200</v>
      </c>
      <c r="M294" s="7">
        <v>1536.16</v>
      </c>
      <c r="N294" s="8">
        <f t="shared" si="14"/>
        <v>-104046.58</v>
      </c>
    </row>
    <row r="295" spans="1:14">
      <c r="A295" t="s">
        <v>14</v>
      </c>
      <c r="B295" s="5">
        <v>42694</v>
      </c>
      <c r="C295" s="6">
        <f t="shared" si="12"/>
        <v>2016</v>
      </c>
      <c r="D295" s="6">
        <f t="shared" si="13"/>
        <v>11</v>
      </c>
      <c r="E295">
        <v>6</v>
      </c>
      <c r="F295" t="s">
        <v>18</v>
      </c>
      <c r="G295" s="7">
        <v>0</v>
      </c>
      <c r="H295" s="7">
        <v>138048.79</v>
      </c>
      <c r="I295" s="7">
        <v>51683.3</v>
      </c>
      <c r="J295" s="7">
        <v>68004.320000000007</v>
      </c>
      <c r="K295" s="7">
        <v>18361.169999999998</v>
      </c>
      <c r="L295" s="7">
        <v>13100</v>
      </c>
      <c r="M295" s="7">
        <v>5490.01</v>
      </c>
      <c r="N295" s="8">
        <f t="shared" si="14"/>
        <v>-138048.79</v>
      </c>
    </row>
    <row r="296" spans="1:14">
      <c r="A296" t="s">
        <v>14</v>
      </c>
      <c r="B296" s="5">
        <v>42696</v>
      </c>
      <c r="C296" s="6">
        <f t="shared" si="12"/>
        <v>2016</v>
      </c>
      <c r="D296" s="6">
        <f t="shared" si="13"/>
        <v>11</v>
      </c>
      <c r="E296">
        <v>6</v>
      </c>
      <c r="F296" t="s">
        <v>18</v>
      </c>
      <c r="G296" s="7">
        <v>0</v>
      </c>
      <c r="H296" s="7">
        <v>64604.05</v>
      </c>
      <c r="I296" s="7">
        <v>5440.33</v>
      </c>
      <c r="J296" s="7">
        <v>51003.21</v>
      </c>
      <c r="K296" s="7">
        <v>8160.51</v>
      </c>
      <c r="L296" s="7">
        <v>6740</v>
      </c>
      <c r="M296" s="7">
        <v>1033.3399999999999</v>
      </c>
      <c r="N296" s="8">
        <f t="shared" si="14"/>
        <v>-64604.05</v>
      </c>
    </row>
    <row r="297" spans="1:14">
      <c r="A297" t="s">
        <v>14</v>
      </c>
      <c r="B297" s="5">
        <v>42697</v>
      </c>
      <c r="C297" s="6">
        <f t="shared" si="12"/>
        <v>2016</v>
      </c>
      <c r="D297" s="6">
        <f t="shared" si="13"/>
        <v>11</v>
      </c>
      <c r="E297">
        <v>6</v>
      </c>
      <c r="F297" t="s">
        <v>18</v>
      </c>
      <c r="G297" s="7">
        <v>0</v>
      </c>
      <c r="H297" s="7">
        <v>116287.38</v>
      </c>
      <c r="I297" s="7">
        <v>35362.26</v>
      </c>
      <c r="J297" s="7">
        <v>66644.23</v>
      </c>
      <c r="K297" s="7">
        <v>14280.89</v>
      </c>
      <c r="L297" s="7">
        <v>12160</v>
      </c>
      <c r="M297" s="7">
        <v>1463.33</v>
      </c>
      <c r="N297" s="8">
        <f t="shared" si="14"/>
        <v>-116287.38</v>
      </c>
    </row>
    <row r="298" spans="1:14">
      <c r="A298" t="s">
        <v>14</v>
      </c>
      <c r="B298" s="5">
        <v>42697</v>
      </c>
      <c r="C298" s="6">
        <f t="shared" si="12"/>
        <v>2016</v>
      </c>
      <c r="D298" s="6">
        <f t="shared" si="13"/>
        <v>11</v>
      </c>
      <c r="E298">
        <v>13</v>
      </c>
      <c r="F298" t="s">
        <v>16</v>
      </c>
      <c r="G298" s="7">
        <v>0</v>
      </c>
      <c r="H298" s="7">
        <v>2720.16</v>
      </c>
      <c r="I298" s="7">
        <v>680.04</v>
      </c>
      <c r="J298" s="7">
        <v>680.04</v>
      </c>
      <c r="K298" s="7">
        <v>1360.08</v>
      </c>
      <c r="L298" s="7">
        <v>450</v>
      </c>
      <c r="M298" s="7">
        <v>448.38</v>
      </c>
      <c r="N298" s="8">
        <f t="shared" si="14"/>
        <v>-2720.16</v>
      </c>
    </row>
    <row r="299" spans="1:14">
      <c r="A299" t="s">
        <v>14</v>
      </c>
      <c r="B299" s="5">
        <v>42700</v>
      </c>
      <c r="C299" s="6">
        <f t="shared" si="12"/>
        <v>2016</v>
      </c>
      <c r="D299" s="6">
        <f t="shared" si="13"/>
        <v>11</v>
      </c>
      <c r="E299">
        <v>6</v>
      </c>
      <c r="F299" t="s">
        <v>18</v>
      </c>
      <c r="G299" s="7">
        <v>0</v>
      </c>
      <c r="H299" s="7">
        <v>87725.55</v>
      </c>
      <c r="I299" s="7">
        <v>27201.72</v>
      </c>
      <c r="J299" s="7">
        <v>55083.47</v>
      </c>
      <c r="K299" s="7">
        <v>5440.36</v>
      </c>
      <c r="L299" s="7">
        <v>12440</v>
      </c>
      <c r="M299" s="7">
        <v>993.33</v>
      </c>
      <c r="N299" s="8">
        <f t="shared" si="14"/>
        <v>-87725.55</v>
      </c>
    </row>
    <row r="300" spans="1:14">
      <c r="A300" t="s">
        <v>14</v>
      </c>
      <c r="B300" s="5">
        <v>42701</v>
      </c>
      <c r="C300" s="6">
        <f t="shared" si="12"/>
        <v>2016</v>
      </c>
      <c r="D300" s="6">
        <f t="shared" si="13"/>
        <v>11</v>
      </c>
      <c r="E300">
        <v>6</v>
      </c>
      <c r="F300" t="s">
        <v>18</v>
      </c>
      <c r="G300" s="7">
        <v>0</v>
      </c>
      <c r="H300" s="7">
        <v>196532.45</v>
      </c>
      <c r="I300" s="7">
        <v>73444.649999999994</v>
      </c>
      <c r="J300" s="7">
        <v>116287.37</v>
      </c>
      <c r="K300" s="7">
        <v>6800.43</v>
      </c>
      <c r="L300" s="7">
        <v>14340</v>
      </c>
      <c r="M300" s="7">
        <v>666.67</v>
      </c>
      <c r="N300" s="8">
        <f t="shared" si="14"/>
        <v>-196532.45</v>
      </c>
    </row>
    <row r="301" spans="1:14">
      <c r="A301" t="s">
        <v>14</v>
      </c>
      <c r="B301" s="5">
        <v>42703</v>
      </c>
      <c r="C301" s="6">
        <f t="shared" si="12"/>
        <v>2016</v>
      </c>
      <c r="D301" s="6">
        <f t="shared" si="13"/>
        <v>11</v>
      </c>
      <c r="E301">
        <v>6</v>
      </c>
      <c r="F301" t="s">
        <v>18</v>
      </c>
      <c r="G301" s="7">
        <v>0</v>
      </c>
      <c r="H301" s="7">
        <v>86365.37</v>
      </c>
      <c r="I301" s="7">
        <v>14960.94</v>
      </c>
      <c r="J301" s="7">
        <v>53043.27</v>
      </c>
      <c r="K301" s="7">
        <v>18361.16</v>
      </c>
      <c r="L301" s="7">
        <v>7830</v>
      </c>
      <c r="M301" s="7">
        <v>2399.9899999999998</v>
      </c>
      <c r="N301" s="8">
        <f t="shared" si="14"/>
        <v>-86365.37</v>
      </c>
    </row>
    <row r="302" spans="1:14">
      <c r="A302" t="s">
        <v>14</v>
      </c>
      <c r="B302" s="5">
        <v>42703</v>
      </c>
      <c r="C302" s="6">
        <f t="shared" si="12"/>
        <v>2016</v>
      </c>
      <c r="D302" s="6">
        <f t="shared" si="13"/>
        <v>11</v>
      </c>
      <c r="E302">
        <v>13</v>
      </c>
      <c r="F302" t="s">
        <v>16</v>
      </c>
      <c r="G302" s="7">
        <v>0</v>
      </c>
      <c r="H302" s="7">
        <v>6120.38</v>
      </c>
      <c r="I302" s="7">
        <v>1360.09</v>
      </c>
      <c r="J302" s="7">
        <v>1360.08</v>
      </c>
      <c r="K302" s="7">
        <v>3400.21</v>
      </c>
      <c r="L302" s="7">
        <v>820</v>
      </c>
      <c r="M302" s="7">
        <v>1054.6500000000001</v>
      </c>
      <c r="N302" s="8">
        <f t="shared" si="14"/>
        <v>-6120.38</v>
      </c>
    </row>
    <row r="303" spans="1:14">
      <c r="A303" t="s">
        <v>14</v>
      </c>
      <c r="B303" s="5">
        <v>42704</v>
      </c>
      <c r="C303" s="6">
        <f t="shared" si="12"/>
        <v>2016</v>
      </c>
      <c r="D303" s="6">
        <f t="shared" si="13"/>
        <v>11</v>
      </c>
      <c r="E303">
        <v>6</v>
      </c>
      <c r="F303" t="s">
        <v>18</v>
      </c>
      <c r="G303" s="7">
        <v>0</v>
      </c>
      <c r="H303" s="7">
        <v>82965.22</v>
      </c>
      <c r="I303" s="7">
        <v>11560.72</v>
      </c>
      <c r="J303" s="7">
        <v>55083.49</v>
      </c>
      <c r="K303" s="7">
        <v>16321.01</v>
      </c>
      <c r="L303" s="7">
        <v>7260</v>
      </c>
      <c r="M303" s="7">
        <v>2613.3200000000002</v>
      </c>
      <c r="N303" s="8">
        <f t="shared" si="14"/>
        <v>-82965.22</v>
      </c>
    </row>
    <row r="304" spans="1:14">
      <c r="A304" t="s">
        <v>14</v>
      </c>
      <c r="B304" s="5">
        <v>42705</v>
      </c>
      <c r="C304" s="6">
        <f t="shared" si="12"/>
        <v>2016</v>
      </c>
      <c r="D304" s="6">
        <f t="shared" si="13"/>
        <v>12</v>
      </c>
      <c r="E304">
        <v>6</v>
      </c>
      <c r="F304" t="s">
        <v>18</v>
      </c>
      <c r="G304" s="7">
        <v>0</v>
      </c>
      <c r="H304" s="7">
        <v>94525.9</v>
      </c>
      <c r="I304" s="7">
        <v>13600.85</v>
      </c>
      <c r="J304" s="7">
        <v>65284.07</v>
      </c>
      <c r="K304" s="7">
        <v>15640.98</v>
      </c>
      <c r="L304" s="7">
        <v>7690</v>
      </c>
      <c r="M304" s="7">
        <v>2696.58</v>
      </c>
      <c r="N304" s="8">
        <f t="shared" si="14"/>
        <v>-94525.9</v>
      </c>
    </row>
    <row r="305" spans="1:14">
      <c r="A305" t="s">
        <v>14</v>
      </c>
      <c r="B305" s="5">
        <v>42706</v>
      </c>
      <c r="C305" s="6">
        <f t="shared" si="12"/>
        <v>2016</v>
      </c>
      <c r="D305" s="6">
        <f t="shared" si="13"/>
        <v>12</v>
      </c>
      <c r="E305">
        <v>6</v>
      </c>
      <c r="F305" t="s">
        <v>18</v>
      </c>
      <c r="G305" s="7">
        <v>0</v>
      </c>
      <c r="H305" s="7">
        <v>57123.62</v>
      </c>
      <c r="I305" s="7">
        <v>4760.29</v>
      </c>
      <c r="J305" s="7">
        <v>35362.239999999998</v>
      </c>
      <c r="K305" s="7">
        <v>17001.09</v>
      </c>
      <c r="L305" s="7">
        <v>5970</v>
      </c>
      <c r="M305" s="7">
        <v>1800.02</v>
      </c>
      <c r="N305" s="8">
        <f t="shared" si="14"/>
        <v>-57123.62</v>
      </c>
    </row>
    <row r="306" spans="1:14">
      <c r="A306" t="s">
        <v>14</v>
      </c>
      <c r="B306" s="5">
        <v>42710</v>
      </c>
      <c r="C306" s="6">
        <f t="shared" si="12"/>
        <v>2016</v>
      </c>
      <c r="D306" s="6">
        <f t="shared" si="13"/>
        <v>12</v>
      </c>
      <c r="E306">
        <v>6</v>
      </c>
      <c r="F306" t="s">
        <v>18</v>
      </c>
      <c r="G306" s="7">
        <v>0</v>
      </c>
      <c r="H306" s="7">
        <v>73444.61</v>
      </c>
      <c r="I306" s="7">
        <v>12240.78</v>
      </c>
      <c r="J306" s="7">
        <v>44882.8</v>
      </c>
      <c r="K306" s="7">
        <v>16321.03</v>
      </c>
      <c r="L306" s="7">
        <v>7440</v>
      </c>
      <c r="M306" s="7">
        <v>3929.99</v>
      </c>
      <c r="N306" s="8">
        <f t="shared" si="14"/>
        <v>-73444.61</v>
      </c>
    </row>
    <row r="307" spans="1:14">
      <c r="A307" t="s">
        <v>14</v>
      </c>
      <c r="B307" s="5">
        <v>42710</v>
      </c>
      <c r="C307" s="6">
        <f t="shared" si="12"/>
        <v>2016</v>
      </c>
      <c r="D307" s="6">
        <f t="shared" si="13"/>
        <v>12</v>
      </c>
      <c r="E307">
        <v>13</v>
      </c>
      <c r="F307" t="s">
        <v>16</v>
      </c>
      <c r="G307" s="7">
        <v>0</v>
      </c>
      <c r="H307" s="7">
        <v>5800.33</v>
      </c>
      <c r="I307" s="7">
        <v>680.04</v>
      </c>
      <c r="J307" s="7">
        <v>0</v>
      </c>
      <c r="K307" s="7">
        <v>5120.29</v>
      </c>
      <c r="L307" s="7">
        <v>750</v>
      </c>
      <c r="M307" s="7">
        <v>1431.88</v>
      </c>
      <c r="N307" s="8">
        <f t="shared" si="14"/>
        <v>-5800.33</v>
      </c>
    </row>
    <row r="308" spans="1:14">
      <c r="A308" t="s">
        <v>14</v>
      </c>
      <c r="B308" s="5">
        <v>42711</v>
      </c>
      <c r="C308" s="6">
        <f t="shared" si="12"/>
        <v>2016</v>
      </c>
      <c r="D308" s="6">
        <f t="shared" si="13"/>
        <v>12</v>
      </c>
      <c r="E308">
        <v>6</v>
      </c>
      <c r="F308" t="s">
        <v>18</v>
      </c>
      <c r="G308" s="7">
        <v>0</v>
      </c>
      <c r="H308" s="7">
        <v>63244.01</v>
      </c>
      <c r="I308" s="7">
        <v>5440.33</v>
      </c>
      <c r="J308" s="7">
        <v>38762.480000000003</v>
      </c>
      <c r="K308" s="7">
        <v>19041.2</v>
      </c>
      <c r="L308" s="7">
        <v>9080</v>
      </c>
      <c r="M308" s="7">
        <v>2756.66</v>
      </c>
      <c r="N308" s="8">
        <f t="shared" si="14"/>
        <v>-63244.01</v>
      </c>
    </row>
    <row r="309" spans="1:14">
      <c r="A309" t="s">
        <v>14</v>
      </c>
      <c r="B309" s="5">
        <v>42714</v>
      </c>
      <c r="C309" s="6">
        <f t="shared" si="12"/>
        <v>2016</v>
      </c>
      <c r="D309" s="6">
        <f t="shared" si="13"/>
        <v>12</v>
      </c>
      <c r="E309">
        <v>6</v>
      </c>
      <c r="F309" t="s">
        <v>18</v>
      </c>
      <c r="G309" s="7">
        <v>0</v>
      </c>
      <c r="H309" s="7">
        <v>136688.67000000001</v>
      </c>
      <c r="I309" s="7">
        <v>48963.1</v>
      </c>
      <c r="J309" s="7">
        <v>82285.22</v>
      </c>
      <c r="K309" s="7">
        <v>5440.35</v>
      </c>
      <c r="L309" s="7">
        <v>14440</v>
      </c>
      <c r="M309" s="7">
        <v>966.66</v>
      </c>
      <c r="N309" s="8">
        <f t="shared" si="14"/>
        <v>-136688.67000000001</v>
      </c>
    </row>
    <row r="310" spans="1:14">
      <c r="A310" t="s">
        <v>14</v>
      </c>
      <c r="B310" s="5">
        <v>42715</v>
      </c>
      <c r="C310" s="6">
        <f t="shared" si="12"/>
        <v>2016</v>
      </c>
      <c r="D310" s="6">
        <f t="shared" si="13"/>
        <v>12</v>
      </c>
      <c r="E310">
        <v>6</v>
      </c>
      <c r="F310" t="s">
        <v>18</v>
      </c>
      <c r="G310" s="7">
        <v>0</v>
      </c>
      <c r="H310" s="7">
        <v>114927.3</v>
      </c>
      <c r="I310" s="7">
        <v>36722.339999999997</v>
      </c>
      <c r="J310" s="7">
        <v>61883.95</v>
      </c>
      <c r="K310" s="7">
        <v>16321.01</v>
      </c>
      <c r="L310" s="7">
        <v>12950</v>
      </c>
      <c r="M310" s="7">
        <v>2783.33</v>
      </c>
      <c r="N310" s="8">
        <f t="shared" si="14"/>
        <v>-114927.3</v>
      </c>
    </row>
    <row r="311" spans="1:14">
      <c r="A311" t="s">
        <v>14</v>
      </c>
      <c r="B311" s="5">
        <v>42715</v>
      </c>
      <c r="C311" s="6">
        <f t="shared" si="12"/>
        <v>2016</v>
      </c>
      <c r="D311" s="6">
        <f t="shared" si="13"/>
        <v>12</v>
      </c>
      <c r="E311">
        <v>13</v>
      </c>
      <c r="F311" t="s">
        <v>16</v>
      </c>
      <c r="G311" s="7">
        <v>0</v>
      </c>
      <c r="H311" s="7">
        <v>6800.44</v>
      </c>
      <c r="I311" s="7">
        <v>2720.18</v>
      </c>
      <c r="J311" s="7">
        <v>2040.13</v>
      </c>
      <c r="K311" s="7">
        <v>2040.13</v>
      </c>
      <c r="L311" s="7">
        <v>990</v>
      </c>
      <c r="M311" s="7">
        <v>290.68</v>
      </c>
      <c r="N311" s="8">
        <f t="shared" si="14"/>
        <v>-6800.44</v>
      </c>
    </row>
    <row r="312" spans="1:14">
      <c r="A312" t="s">
        <v>14</v>
      </c>
      <c r="B312" s="5">
        <v>42716</v>
      </c>
      <c r="C312" s="6">
        <f t="shared" si="12"/>
        <v>2016</v>
      </c>
      <c r="D312" s="6">
        <f t="shared" si="13"/>
        <v>12</v>
      </c>
      <c r="E312">
        <v>6</v>
      </c>
      <c r="F312" t="s">
        <v>18</v>
      </c>
      <c r="G312" s="7">
        <v>0</v>
      </c>
      <c r="H312" s="7">
        <v>211493.39</v>
      </c>
      <c r="I312" s="7">
        <v>76844.899999999907</v>
      </c>
      <c r="J312" s="7">
        <v>107446.77</v>
      </c>
      <c r="K312" s="7">
        <v>27201.72</v>
      </c>
      <c r="L312" s="7">
        <v>22370</v>
      </c>
      <c r="M312" s="7">
        <v>3013.3</v>
      </c>
      <c r="N312" s="8">
        <f t="shared" si="14"/>
        <v>-211493.39</v>
      </c>
    </row>
    <row r="313" spans="1:14">
      <c r="A313" t="s">
        <v>14</v>
      </c>
      <c r="B313" s="5">
        <v>42716</v>
      </c>
      <c r="C313" s="6">
        <f t="shared" si="12"/>
        <v>2016</v>
      </c>
      <c r="D313" s="6">
        <f t="shared" si="13"/>
        <v>12</v>
      </c>
      <c r="E313">
        <v>13</v>
      </c>
      <c r="F313" t="s">
        <v>16</v>
      </c>
      <c r="G313" s="7">
        <v>0</v>
      </c>
      <c r="H313" s="7">
        <v>11990.7</v>
      </c>
      <c r="I313" s="7">
        <v>6120.4</v>
      </c>
      <c r="J313" s="7">
        <v>2040.13</v>
      </c>
      <c r="K313" s="7">
        <v>3830.17</v>
      </c>
      <c r="L313" s="7">
        <v>1590</v>
      </c>
      <c r="M313" s="7">
        <v>740.64</v>
      </c>
      <c r="N313" s="8">
        <f t="shared" si="14"/>
        <v>-11990.7</v>
      </c>
    </row>
    <row r="314" spans="1:14">
      <c r="A314" t="s">
        <v>14</v>
      </c>
      <c r="B314" s="5">
        <v>42717</v>
      </c>
      <c r="C314" s="6">
        <f t="shared" si="12"/>
        <v>2016</v>
      </c>
      <c r="D314" s="6">
        <f t="shared" si="13"/>
        <v>12</v>
      </c>
      <c r="E314">
        <v>6</v>
      </c>
      <c r="F314" t="s">
        <v>18</v>
      </c>
      <c r="G314" s="7">
        <v>0</v>
      </c>
      <c r="H314" s="7">
        <v>156396.46</v>
      </c>
      <c r="I314" s="7">
        <v>34002.14</v>
      </c>
      <c r="J314" s="7">
        <v>100632.97</v>
      </c>
      <c r="K314" s="7">
        <v>21761.35</v>
      </c>
      <c r="L314" s="7">
        <v>17710</v>
      </c>
      <c r="M314" s="7">
        <v>4796.67</v>
      </c>
      <c r="N314" s="8">
        <f t="shared" si="14"/>
        <v>-156396.46</v>
      </c>
    </row>
    <row r="315" spans="1:14">
      <c r="A315" t="s">
        <v>14</v>
      </c>
      <c r="B315" s="5">
        <v>42718</v>
      </c>
      <c r="C315" s="6">
        <f t="shared" si="12"/>
        <v>2016</v>
      </c>
      <c r="D315" s="6">
        <f t="shared" si="13"/>
        <v>12</v>
      </c>
      <c r="E315">
        <v>6</v>
      </c>
      <c r="F315" t="s">
        <v>18</v>
      </c>
      <c r="G315" s="7">
        <v>0</v>
      </c>
      <c r="H315" s="7">
        <v>163210.21</v>
      </c>
      <c r="I315" s="7">
        <v>27201.68</v>
      </c>
      <c r="J315" s="7">
        <v>123767.76</v>
      </c>
      <c r="K315" s="7">
        <v>12240.77</v>
      </c>
      <c r="L315" s="7">
        <v>15660</v>
      </c>
      <c r="M315" s="7">
        <v>1683.34</v>
      </c>
      <c r="N315" s="8">
        <f t="shared" si="14"/>
        <v>-163210.21</v>
      </c>
    </row>
    <row r="316" spans="1:14">
      <c r="A316" t="s">
        <v>14</v>
      </c>
      <c r="B316" s="5">
        <v>42718</v>
      </c>
      <c r="C316" s="6">
        <f t="shared" si="12"/>
        <v>2016</v>
      </c>
      <c r="D316" s="6">
        <f t="shared" si="13"/>
        <v>12</v>
      </c>
      <c r="E316">
        <v>13</v>
      </c>
      <c r="F316" t="s">
        <v>16</v>
      </c>
      <c r="G316" s="7">
        <v>0</v>
      </c>
      <c r="H316" s="7">
        <v>7480.46</v>
      </c>
      <c r="I316" s="7">
        <v>2040.12</v>
      </c>
      <c r="J316" s="7">
        <v>2720.17</v>
      </c>
      <c r="K316" s="7">
        <v>2720.17</v>
      </c>
      <c r="L316" s="7">
        <v>730</v>
      </c>
      <c r="M316" s="7">
        <v>341.83</v>
      </c>
      <c r="N316" s="8">
        <f t="shared" si="14"/>
        <v>-7480.46</v>
      </c>
    </row>
    <row r="317" spans="1:14">
      <c r="A317" t="s">
        <v>14</v>
      </c>
      <c r="B317" s="5">
        <v>42719</v>
      </c>
      <c r="C317" s="6">
        <f t="shared" si="12"/>
        <v>2016</v>
      </c>
      <c r="D317" s="6">
        <f t="shared" si="13"/>
        <v>12</v>
      </c>
      <c r="E317">
        <v>6</v>
      </c>
      <c r="F317" t="s">
        <v>18</v>
      </c>
      <c r="G317" s="7">
        <v>0</v>
      </c>
      <c r="H317" s="7">
        <v>138728.82</v>
      </c>
      <c r="I317" s="7">
        <v>38762.47</v>
      </c>
      <c r="J317" s="7">
        <v>80925.16</v>
      </c>
      <c r="K317" s="7">
        <v>19041.189999999999</v>
      </c>
      <c r="L317" s="7">
        <v>12850</v>
      </c>
      <c r="M317" s="7">
        <v>1423.34</v>
      </c>
      <c r="N317" s="8">
        <f t="shared" si="14"/>
        <v>-138728.82</v>
      </c>
    </row>
    <row r="318" spans="1:14">
      <c r="A318" t="s">
        <v>14</v>
      </c>
      <c r="B318" s="5">
        <v>42719</v>
      </c>
      <c r="C318" s="6">
        <f t="shared" si="12"/>
        <v>2016</v>
      </c>
      <c r="D318" s="6">
        <f t="shared" si="13"/>
        <v>12</v>
      </c>
      <c r="E318">
        <v>13</v>
      </c>
      <c r="F318" t="s">
        <v>16</v>
      </c>
      <c r="G318" s="7">
        <v>0</v>
      </c>
      <c r="H318" s="7">
        <v>14280.91</v>
      </c>
      <c r="I318" s="7">
        <v>2040.13</v>
      </c>
      <c r="J318" s="7">
        <v>0</v>
      </c>
      <c r="K318" s="7">
        <v>12240.78</v>
      </c>
      <c r="L318" s="7">
        <v>1909.92</v>
      </c>
      <c r="M318" s="7">
        <v>1.41999999999996</v>
      </c>
      <c r="N318" s="8">
        <f t="shared" si="14"/>
        <v>-14280.91</v>
      </c>
    </row>
    <row r="319" spans="1:14">
      <c r="A319" t="s">
        <v>14</v>
      </c>
      <c r="B319" s="5">
        <v>42720</v>
      </c>
      <c r="C319" s="6">
        <f t="shared" si="12"/>
        <v>2016</v>
      </c>
      <c r="D319" s="6">
        <f t="shared" si="13"/>
        <v>12</v>
      </c>
      <c r="E319">
        <v>6</v>
      </c>
      <c r="F319" t="s">
        <v>18</v>
      </c>
      <c r="G319" s="7">
        <v>0</v>
      </c>
      <c r="H319" s="7">
        <v>108126.84</v>
      </c>
      <c r="I319" s="7">
        <v>42162.69</v>
      </c>
      <c r="J319" s="7">
        <v>31281.96</v>
      </c>
      <c r="K319" s="7">
        <v>34682.19</v>
      </c>
      <c r="L319" s="7">
        <v>15589.87</v>
      </c>
      <c r="M319" s="7">
        <v>3660.01</v>
      </c>
      <c r="N319" s="8">
        <f t="shared" si="14"/>
        <v>-108126.84</v>
      </c>
    </row>
    <row r="320" spans="1:14">
      <c r="A320" t="s">
        <v>14</v>
      </c>
      <c r="B320" s="5">
        <v>42721</v>
      </c>
      <c r="C320" s="6">
        <f t="shared" si="12"/>
        <v>2016</v>
      </c>
      <c r="D320" s="6">
        <f t="shared" si="13"/>
        <v>12</v>
      </c>
      <c r="E320">
        <v>2</v>
      </c>
      <c r="F320" t="s">
        <v>15</v>
      </c>
      <c r="G320" s="7">
        <v>0</v>
      </c>
      <c r="H320" s="7">
        <v>111527.05</v>
      </c>
      <c r="I320" s="7">
        <v>2040.13</v>
      </c>
      <c r="J320" s="7">
        <v>680.04</v>
      </c>
      <c r="K320" s="7">
        <v>108806.88</v>
      </c>
      <c r="L320" s="7">
        <v>72609.73</v>
      </c>
      <c r="M320" s="7">
        <v>8063.32</v>
      </c>
      <c r="N320" s="8">
        <f t="shared" si="14"/>
        <v>-111527.05</v>
      </c>
    </row>
    <row r="321" spans="1:14">
      <c r="A321" t="s">
        <v>14</v>
      </c>
      <c r="B321" s="5">
        <v>42722</v>
      </c>
      <c r="C321" s="6">
        <f t="shared" si="12"/>
        <v>2016</v>
      </c>
      <c r="D321" s="6">
        <f t="shared" si="13"/>
        <v>12</v>
      </c>
      <c r="E321">
        <v>6</v>
      </c>
      <c r="F321" t="s">
        <v>18</v>
      </c>
      <c r="G321" s="7">
        <v>0</v>
      </c>
      <c r="H321" s="7">
        <v>68004.320000000007</v>
      </c>
      <c r="I321" s="7">
        <v>24481.57</v>
      </c>
      <c r="J321" s="7">
        <v>40122.54</v>
      </c>
      <c r="K321" s="7">
        <v>3400.21</v>
      </c>
      <c r="L321" s="7">
        <v>6749.87</v>
      </c>
      <c r="M321" s="7">
        <v>206.67</v>
      </c>
      <c r="N321" s="8">
        <f t="shared" si="14"/>
        <v>-68004.320000000007</v>
      </c>
    </row>
    <row r="322" spans="1:14">
      <c r="A322" t="s">
        <v>14</v>
      </c>
      <c r="B322" s="5">
        <v>42724</v>
      </c>
      <c r="C322" s="6">
        <f t="shared" si="12"/>
        <v>2016</v>
      </c>
      <c r="D322" s="6">
        <f t="shared" si="13"/>
        <v>12</v>
      </c>
      <c r="E322">
        <v>6</v>
      </c>
      <c r="F322" t="s">
        <v>18</v>
      </c>
      <c r="G322" s="7">
        <v>0</v>
      </c>
      <c r="H322" s="7">
        <v>163210.35</v>
      </c>
      <c r="I322" s="7">
        <v>46922.99</v>
      </c>
      <c r="J322" s="7">
        <v>103366.54</v>
      </c>
      <c r="K322" s="7">
        <v>12920.82</v>
      </c>
      <c r="L322" s="7">
        <v>11900</v>
      </c>
      <c r="M322" s="7">
        <v>999.99</v>
      </c>
      <c r="N322" s="8">
        <f t="shared" si="14"/>
        <v>-163210.35</v>
      </c>
    </row>
    <row r="323" spans="1:14">
      <c r="A323" t="s">
        <v>14</v>
      </c>
      <c r="B323" s="5">
        <v>42726</v>
      </c>
      <c r="C323" s="6">
        <f t="shared" ref="C323:C386" si="15">YEAR(B323)</f>
        <v>2016</v>
      </c>
      <c r="D323" s="6">
        <f t="shared" ref="D323:D386" si="16">MONTH(B323)</f>
        <v>12</v>
      </c>
      <c r="E323">
        <v>6</v>
      </c>
      <c r="F323" t="s">
        <v>18</v>
      </c>
      <c r="G323" s="7">
        <v>0</v>
      </c>
      <c r="H323" s="7">
        <v>91805.81</v>
      </c>
      <c r="I323" s="7">
        <v>30601.94</v>
      </c>
      <c r="J323" s="7">
        <v>40802.57</v>
      </c>
      <c r="K323" s="7">
        <v>20401.3</v>
      </c>
      <c r="L323" s="7">
        <v>14820</v>
      </c>
      <c r="M323" s="7">
        <v>2256.5300000000002</v>
      </c>
      <c r="N323" s="8">
        <f t="shared" ref="N323:N386" si="17">G323-H323</f>
        <v>-91805.81</v>
      </c>
    </row>
    <row r="324" spans="1:14">
      <c r="A324" t="s">
        <v>14</v>
      </c>
      <c r="B324" s="5">
        <v>42726</v>
      </c>
      <c r="C324" s="6">
        <f t="shared" si="15"/>
        <v>2016</v>
      </c>
      <c r="D324" s="6">
        <f t="shared" si="16"/>
        <v>12</v>
      </c>
      <c r="E324">
        <v>13</v>
      </c>
      <c r="F324" t="s">
        <v>16</v>
      </c>
      <c r="G324" s="7">
        <v>0</v>
      </c>
      <c r="H324" s="7">
        <v>14960.96</v>
      </c>
      <c r="I324" s="7">
        <v>680.04</v>
      </c>
      <c r="J324" s="7">
        <v>0</v>
      </c>
      <c r="K324" s="7">
        <v>14280.92</v>
      </c>
      <c r="L324" s="7">
        <v>2280</v>
      </c>
      <c r="M324" s="7">
        <v>2748.92</v>
      </c>
      <c r="N324" s="8">
        <f t="shared" si="17"/>
        <v>-14960.96</v>
      </c>
    </row>
    <row r="325" spans="1:14">
      <c r="A325" t="s">
        <v>14</v>
      </c>
      <c r="B325" s="5">
        <v>42727</v>
      </c>
      <c r="C325" s="6">
        <f t="shared" si="15"/>
        <v>2016</v>
      </c>
      <c r="D325" s="6">
        <f t="shared" si="16"/>
        <v>12</v>
      </c>
      <c r="E325">
        <v>6</v>
      </c>
      <c r="F325" t="s">
        <v>18</v>
      </c>
      <c r="G325" s="7">
        <v>0</v>
      </c>
      <c r="H325" s="7">
        <v>159810.13</v>
      </c>
      <c r="I325" s="7">
        <v>50323.21</v>
      </c>
      <c r="J325" s="7">
        <v>87725.559999999896</v>
      </c>
      <c r="K325" s="7">
        <v>21761.360000000001</v>
      </c>
      <c r="L325" s="7">
        <v>12000</v>
      </c>
      <c r="M325" s="7">
        <v>2316.66</v>
      </c>
      <c r="N325" s="8">
        <f t="shared" si="17"/>
        <v>-159810.13</v>
      </c>
    </row>
    <row r="326" spans="1:14">
      <c r="A326" t="s">
        <v>14</v>
      </c>
      <c r="B326" s="5">
        <v>42727</v>
      </c>
      <c r="C326" s="6">
        <f t="shared" si="15"/>
        <v>2016</v>
      </c>
      <c r="D326" s="6">
        <f t="shared" si="16"/>
        <v>12</v>
      </c>
      <c r="E326">
        <v>13</v>
      </c>
      <c r="F326" t="s">
        <v>16</v>
      </c>
      <c r="G326" s="7">
        <v>0</v>
      </c>
      <c r="H326" s="7">
        <v>10660.6</v>
      </c>
      <c r="I326" s="7">
        <v>680.04</v>
      </c>
      <c r="J326" s="7">
        <v>459.96</v>
      </c>
      <c r="K326" s="7">
        <v>9520.6</v>
      </c>
      <c r="L326" s="7">
        <v>1650</v>
      </c>
      <c r="M326" s="7">
        <v>532.52</v>
      </c>
      <c r="N326" s="8">
        <f t="shared" si="17"/>
        <v>-10660.6</v>
      </c>
    </row>
    <row r="327" spans="1:14">
      <c r="A327" t="s">
        <v>14</v>
      </c>
      <c r="B327" s="5">
        <v>42730</v>
      </c>
      <c r="C327" s="6">
        <f t="shared" si="15"/>
        <v>2016</v>
      </c>
      <c r="D327" s="6">
        <f t="shared" si="16"/>
        <v>12</v>
      </c>
      <c r="E327">
        <v>6</v>
      </c>
      <c r="F327" t="s">
        <v>18</v>
      </c>
      <c r="G327" s="7">
        <v>0</v>
      </c>
      <c r="H327" s="7">
        <v>95886.05</v>
      </c>
      <c r="I327" s="7">
        <v>29241.85</v>
      </c>
      <c r="J327" s="7">
        <v>63243.99</v>
      </c>
      <c r="K327" s="7">
        <v>3400.21</v>
      </c>
      <c r="L327" s="7">
        <v>11640</v>
      </c>
      <c r="M327" s="7">
        <v>326.66000000000003</v>
      </c>
      <c r="N327" s="8">
        <f t="shared" si="17"/>
        <v>-95886.05</v>
      </c>
    </row>
    <row r="328" spans="1:14">
      <c r="A328" t="s">
        <v>14</v>
      </c>
      <c r="B328" s="5">
        <v>42730</v>
      </c>
      <c r="C328" s="6">
        <f t="shared" si="15"/>
        <v>2016</v>
      </c>
      <c r="D328" s="6">
        <f t="shared" si="16"/>
        <v>12</v>
      </c>
      <c r="E328">
        <v>13</v>
      </c>
      <c r="F328" t="s">
        <v>16</v>
      </c>
      <c r="G328" s="7">
        <v>0</v>
      </c>
      <c r="H328" s="7">
        <v>2720.17</v>
      </c>
      <c r="I328" s="7">
        <v>1360.08</v>
      </c>
      <c r="J328" s="7">
        <v>0</v>
      </c>
      <c r="K328" s="7">
        <v>1360.09</v>
      </c>
      <c r="L328" s="7">
        <v>509.96</v>
      </c>
      <c r="M328" s="7">
        <v>60.36</v>
      </c>
      <c r="N328" s="8">
        <f t="shared" si="17"/>
        <v>-2720.17</v>
      </c>
    </row>
    <row r="329" spans="1:14">
      <c r="A329" t="s">
        <v>14</v>
      </c>
      <c r="B329" s="5">
        <v>42731</v>
      </c>
      <c r="C329" s="6">
        <f t="shared" si="15"/>
        <v>2016</v>
      </c>
      <c r="D329" s="6">
        <f t="shared" si="16"/>
        <v>12</v>
      </c>
      <c r="E329">
        <v>6</v>
      </c>
      <c r="F329" t="s">
        <v>18</v>
      </c>
      <c r="G329" s="7">
        <v>0</v>
      </c>
      <c r="H329" s="7">
        <v>208093.27</v>
      </c>
      <c r="I329" s="7">
        <v>55763.58</v>
      </c>
      <c r="J329" s="7">
        <v>133968.53</v>
      </c>
      <c r="K329" s="7">
        <v>18361.16</v>
      </c>
      <c r="L329" s="7">
        <v>14640</v>
      </c>
      <c r="M329" s="7">
        <v>5956.66</v>
      </c>
      <c r="N329" s="8">
        <f t="shared" si="17"/>
        <v>-208093.27</v>
      </c>
    </row>
    <row r="330" spans="1:14">
      <c r="A330" t="s">
        <v>14</v>
      </c>
      <c r="B330" s="5">
        <v>42731</v>
      </c>
      <c r="C330" s="6">
        <f t="shared" si="15"/>
        <v>2016</v>
      </c>
      <c r="D330" s="6">
        <f t="shared" si="16"/>
        <v>12</v>
      </c>
      <c r="E330">
        <v>13</v>
      </c>
      <c r="F330" t="s">
        <v>16</v>
      </c>
      <c r="G330" s="7">
        <v>0</v>
      </c>
      <c r="H330" s="7">
        <v>3430.21</v>
      </c>
      <c r="I330" s="7">
        <v>2040.13</v>
      </c>
      <c r="J330" s="7">
        <v>1360.08</v>
      </c>
      <c r="K330" s="7">
        <v>30</v>
      </c>
      <c r="L330" s="7">
        <v>240</v>
      </c>
      <c r="M330" s="7">
        <v>0</v>
      </c>
      <c r="N330" s="8">
        <f t="shared" si="17"/>
        <v>-3430.21</v>
      </c>
    </row>
    <row r="331" spans="1:14">
      <c r="A331" t="s">
        <v>14</v>
      </c>
      <c r="B331" s="5">
        <v>42732</v>
      </c>
      <c r="C331" s="6">
        <f t="shared" si="15"/>
        <v>2016</v>
      </c>
      <c r="D331" s="6">
        <f t="shared" si="16"/>
        <v>12</v>
      </c>
      <c r="E331">
        <v>6</v>
      </c>
      <c r="F331" t="s">
        <v>18</v>
      </c>
      <c r="G331" s="7">
        <v>0</v>
      </c>
      <c r="H331" s="7">
        <v>84325.33</v>
      </c>
      <c r="I331" s="7">
        <v>22441.41</v>
      </c>
      <c r="J331" s="7">
        <v>38082.400000000001</v>
      </c>
      <c r="K331" s="7">
        <v>23801.52</v>
      </c>
      <c r="L331" s="7">
        <v>10530</v>
      </c>
      <c r="M331" s="7">
        <v>1506.67</v>
      </c>
      <c r="N331" s="8">
        <f t="shared" si="17"/>
        <v>-84325.33</v>
      </c>
    </row>
    <row r="332" spans="1:14">
      <c r="A332" t="s">
        <v>14</v>
      </c>
      <c r="B332" s="5">
        <v>42733</v>
      </c>
      <c r="C332" s="6">
        <f t="shared" si="15"/>
        <v>2016</v>
      </c>
      <c r="D332" s="6">
        <f t="shared" si="16"/>
        <v>12</v>
      </c>
      <c r="E332">
        <v>6</v>
      </c>
      <c r="F332" t="s">
        <v>18</v>
      </c>
      <c r="G332" s="7">
        <v>0</v>
      </c>
      <c r="H332" s="7">
        <v>72084.59</v>
      </c>
      <c r="I332" s="7">
        <v>24481.55</v>
      </c>
      <c r="J332" s="7">
        <v>26521.7</v>
      </c>
      <c r="K332" s="7">
        <v>21081.34</v>
      </c>
      <c r="L332" s="7">
        <v>10000</v>
      </c>
      <c r="M332" s="7">
        <v>1829.99</v>
      </c>
      <c r="N332" s="8">
        <f t="shared" si="17"/>
        <v>-72084.59</v>
      </c>
    </row>
    <row r="333" spans="1:14">
      <c r="A333" t="s">
        <v>14</v>
      </c>
      <c r="B333" s="5">
        <v>42733</v>
      </c>
      <c r="C333" s="6">
        <f t="shared" si="15"/>
        <v>2016</v>
      </c>
      <c r="D333" s="6">
        <f t="shared" si="16"/>
        <v>12</v>
      </c>
      <c r="E333">
        <v>13</v>
      </c>
      <c r="F333" t="s">
        <v>16</v>
      </c>
      <c r="G333" s="7">
        <v>0</v>
      </c>
      <c r="H333" s="7">
        <v>4300.34</v>
      </c>
      <c r="I333" s="7">
        <v>2040.13</v>
      </c>
      <c r="J333" s="7">
        <v>0</v>
      </c>
      <c r="K333" s="7">
        <v>2260.21</v>
      </c>
      <c r="L333" s="7">
        <v>840</v>
      </c>
      <c r="M333" s="7">
        <v>540.79</v>
      </c>
      <c r="N333" s="8">
        <f t="shared" si="17"/>
        <v>-4300.34</v>
      </c>
    </row>
    <row r="334" spans="1:14">
      <c r="A334" t="s">
        <v>14</v>
      </c>
      <c r="B334" s="5">
        <v>42735</v>
      </c>
      <c r="C334" s="6">
        <f t="shared" si="15"/>
        <v>2016</v>
      </c>
      <c r="D334" s="6">
        <f t="shared" si="16"/>
        <v>12</v>
      </c>
      <c r="E334">
        <v>2</v>
      </c>
      <c r="F334" t="s">
        <v>15</v>
      </c>
      <c r="G334" s="7">
        <v>0</v>
      </c>
      <c r="H334" s="7">
        <v>730366.54000000097</v>
      </c>
      <c r="I334" s="7">
        <v>229174.64</v>
      </c>
      <c r="J334" s="7">
        <v>395785.24000000098</v>
      </c>
      <c r="K334" s="7">
        <v>105406.66</v>
      </c>
      <c r="L334" s="7">
        <v>80836.62</v>
      </c>
      <c r="M334" s="7">
        <v>12979.98</v>
      </c>
      <c r="N334" s="8">
        <f t="shared" si="17"/>
        <v>-730366.54000000097</v>
      </c>
    </row>
    <row r="335" spans="1:14">
      <c r="A335" t="s">
        <v>14</v>
      </c>
      <c r="B335" s="5">
        <v>42735</v>
      </c>
      <c r="C335" s="6">
        <f t="shared" si="15"/>
        <v>2016</v>
      </c>
      <c r="D335" s="6">
        <f t="shared" si="16"/>
        <v>12</v>
      </c>
      <c r="E335">
        <v>6</v>
      </c>
      <c r="F335" t="s">
        <v>18</v>
      </c>
      <c r="G335" s="7">
        <v>0</v>
      </c>
      <c r="H335" s="7">
        <v>73444.69</v>
      </c>
      <c r="I335" s="7">
        <v>35362.26</v>
      </c>
      <c r="J335" s="7">
        <v>29921.919999999998</v>
      </c>
      <c r="K335" s="7">
        <v>8160.51</v>
      </c>
      <c r="L335" s="7">
        <v>8170</v>
      </c>
      <c r="M335" s="7">
        <v>930</v>
      </c>
      <c r="N335" s="8">
        <f t="shared" si="17"/>
        <v>-73444.69</v>
      </c>
    </row>
    <row r="336" spans="1:14">
      <c r="A336" t="s">
        <v>14</v>
      </c>
      <c r="B336" s="5">
        <v>42534</v>
      </c>
      <c r="C336" s="6">
        <f t="shared" si="15"/>
        <v>2016</v>
      </c>
      <c r="D336" s="6">
        <f t="shared" si="16"/>
        <v>6</v>
      </c>
      <c r="E336">
        <v>2</v>
      </c>
      <c r="F336" t="s">
        <v>15</v>
      </c>
      <c r="G336" s="7">
        <v>0</v>
      </c>
      <c r="H336" s="7">
        <v>187692.05</v>
      </c>
      <c r="I336" s="7">
        <v>0</v>
      </c>
      <c r="J336" s="7">
        <v>0</v>
      </c>
      <c r="K336" s="7">
        <v>187692.05</v>
      </c>
      <c r="L336" s="7">
        <v>36250</v>
      </c>
      <c r="M336" s="7">
        <v>9130</v>
      </c>
      <c r="N336" s="8">
        <f t="shared" si="17"/>
        <v>-187692.05</v>
      </c>
    </row>
    <row r="337" spans="1:14">
      <c r="A337" t="s">
        <v>14</v>
      </c>
      <c r="B337" s="5">
        <v>42534</v>
      </c>
      <c r="C337" s="6">
        <f t="shared" si="15"/>
        <v>2016</v>
      </c>
      <c r="D337" s="6">
        <f t="shared" si="16"/>
        <v>6</v>
      </c>
      <c r="E337">
        <v>13</v>
      </c>
      <c r="F337" t="s">
        <v>16</v>
      </c>
      <c r="G337" s="7">
        <v>0</v>
      </c>
      <c r="H337" s="7">
        <v>15671.01</v>
      </c>
      <c r="I337" s="7">
        <v>0</v>
      </c>
      <c r="J337" s="7">
        <v>0</v>
      </c>
      <c r="K337" s="7">
        <v>15671.01</v>
      </c>
      <c r="L337" s="7">
        <v>2040</v>
      </c>
      <c r="M337" s="7">
        <v>1.8199999999999901</v>
      </c>
      <c r="N337" s="8">
        <f t="shared" si="17"/>
        <v>-15671.01</v>
      </c>
    </row>
    <row r="338" spans="1:14">
      <c r="A338" t="s">
        <v>14</v>
      </c>
      <c r="B338" s="5">
        <v>42535</v>
      </c>
      <c r="C338" s="6">
        <f t="shared" si="15"/>
        <v>2016</v>
      </c>
      <c r="D338" s="6">
        <f t="shared" si="16"/>
        <v>6</v>
      </c>
      <c r="E338">
        <v>2</v>
      </c>
      <c r="F338" t="s">
        <v>15</v>
      </c>
      <c r="G338" s="7">
        <v>0</v>
      </c>
      <c r="H338" s="7">
        <v>91125.809999999896</v>
      </c>
      <c r="I338" s="7">
        <v>0</v>
      </c>
      <c r="J338" s="7">
        <v>0</v>
      </c>
      <c r="K338" s="7">
        <v>91125.809999999896</v>
      </c>
      <c r="L338" s="7">
        <v>26650</v>
      </c>
      <c r="M338" s="7">
        <v>5900</v>
      </c>
      <c r="N338" s="8">
        <f t="shared" si="17"/>
        <v>-91125.809999999896</v>
      </c>
    </row>
    <row r="339" spans="1:14">
      <c r="A339" t="s">
        <v>14</v>
      </c>
      <c r="B339" s="5">
        <v>42535</v>
      </c>
      <c r="C339" s="6">
        <f t="shared" si="15"/>
        <v>2016</v>
      </c>
      <c r="D339" s="6">
        <f t="shared" si="16"/>
        <v>6</v>
      </c>
      <c r="E339">
        <v>13</v>
      </c>
      <c r="F339" t="s">
        <v>16</v>
      </c>
      <c r="G339" s="7">
        <v>0</v>
      </c>
      <c r="H339" s="7">
        <v>14280.92</v>
      </c>
      <c r="I339" s="7">
        <v>0</v>
      </c>
      <c r="J339" s="7">
        <v>0</v>
      </c>
      <c r="K339" s="7">
        <v>14280.92</v>
      </c>
      <c r="L339" s="7">
        <v>2799.82</v>
      </c>
      <c r="M339" s="7">
        <v>180.96</v>
      </c>
      <c r="N339" s="8">
        <f t="shared" si="17"/>
        <v>-14280.92</v>
      </c>
    </row>
    <row r="340" spans="1:14">
      <c r="A340" t="s">
        <v>14</v>
      </c>
      <c r="B340" s="5">
        <v>42536</v>
      </c>
      <c r="C340" s="6">
        <f t="shared" si="15"/>
        <v>2016</v>
      </c>
      <c r="D340" s="6">
        <f t="shared" si="16"/>
        <v>6</v>
      </c>
      <c r="E340">
        <v>2</v>
      </c>
      <c r="F340" t="s">
        <v>15</v>
      </c>
      <c r="G340" s="7">
        <v>0</v>
      </c>
      <c r="H340" s="7">
        <v>88405.699999999895</v>
      </c>
      <c r="I340" s="7">
        <v>0</v>
      </c>
      <c r="J340" s="7">
        <v>0</v>
      </c>
      <c r="K340" s="7">
        <v>88405.699999999895</v>
      </c>
      <c r="L340" s="7">
        <v>36420</v>
      </c>
      <c r="M340" s="7">
        <v>7020</v>
      </c>
      <c r="N340" s="8">
        <f t="shared" si="17"/>
        <v>-88405.699999999895</v>
      </c>
    </row>
    <row r="341" spans="1:14">
      <c r="A341" t="s">
        <v>14</v>
      </c>
      <c r="B341" s="5">
        <v>42536</v>
      </c>
      <c r="C341" s="6">
        <f t="shared" si="15"/>
        <v>2016</v>
      </c>
      <c r="D341" s="6">
        <f t="shared" si="16"/>
        <v>6</v>
      </c>
      <c r="E341">
        <v>13</v>
      </c>
      <c r="F341" t="s">
        <v>16</v>
      </c>
      <c r="G341" s="7">
        <v>0</v>
      </c>
      <c r="H341" s="7">
        <v>2720.18</v>
      </c>
      <c r="I341" s="7">
        <v>0</v>
      </c>
      <c r="J341" s="7">
        <v>0</v>
      </c>
      <c r="K341" s="7">
        <v>2720.18</v>
      </c>
      <c r="L341" s="7">
        <v>719.91</v>
      </c>
      <c r="M341" s="7">
        <v>0</v>
      </c>
      <c r="N341" s="8">
        <f t="shared" si="17"/>
        <v>-2720.18</v>
      </c>
    </row>
    <row r="342" spans="1:14">
      <c r="A342" t="s">
        <v>14</v>
      </c>
      <c r="B342" s="5">
        <v>42537</v>
      </c>
      <c r="C342" s="6">
        <f t="shared" si="15"/>
        <v>2016</v>
      </c>
      <c r="D342" s="6">
        <f t="shared" si="16"/>
        <v>6</v>
      </c>
      <c r="E342">
        <v>13</v>
      </c>
      <c r="F342" t="s">
        <v>16</v>
      </c>
      <c r="G342" s="7">
        <v>0</v>
      </c>
      <c r="H342" s="7">
        <v>6800.45</v>
      </c>
      <c r="I342" s="7">
        <v>0</v>
      </c>
      <c r="J342" s="7">
        <v>0</v>
      </c>
      <c r="K342" s="7">
        <v>6800.45</v>
      </c>
      <c r="L342" s="7">
        <v>3220</v>
      </c>
      <c r="M342" s="7">
        <v>140</v>
      </c>
      <c r="N342" s="8">
        <f t="shared" si="17"/>
        <v>-6800.45</v>
      </c>
    </row>
    <row r="343" spans="1:14">
      <c r="A343" t="s">
        <v>14</v>
      </c>
      <c r="B343" s="5">
        <v>42539</v>
      </c>
      <c r="C343" s="6">
        <f t="shared" si="15"/>
        <v>2016</v>
      </c>
      <c r="D343" s="6">
        <f t="shared" si="16"/>
        <v>6</v>
      </c>
      <c r="E343">
        <v>2</v>
      </c>
      <c r="F343" t="s">
        <v>15</v>
      </c>
      <c r="G343" s="7">
        <v>0</v>
      </c>
      <c r="H343" s="7">
        <v>38082.449999999997</v>
      </c>
      <c r="I343" s="7">
        <v>0</v>
      </c>
      <c r="J343" s="7">
        <v>0</v>
      </c>
      <c r="K343" s="7">
        <v>38082.449999999997</v>
      </c>
      <c r="L343" s="7">
        <v>16740</v>
      </c>
      <c r="M343" s="7">
        <v>3580</v>
      </c>
      <c r="N343" s="8">
        <f t="shared" si="17"/>
        <v>-38082.449999999997</v>
      </c>
    </row>
    <row r="344" spans="1:14">
      <c r="A344" t="s">
        <v>14</v>
      </c>
      <c r="B344" s="5">
        <v>42539</v>
      </c>
      <c r="C344" s="6">
        <f t="shared" si="15"/>
        <v>2016</v>
      </c>
      <c r="D344" s="6">
        <f t="shared" si="16"/>
        <v>6</v>
      </c>
      <c r="E344">
        <v>13</v>
      </c>
      <c r="F344" t="s">
        <v>16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0.13</v>
      </c>
      <c r="M344" s="7">
        <v>0</v>
      </c>
      <c r="N344" s="8">
        <f t="shared" si="17"/>
        <v>0</v>
      </c>
    </row>
    <row r="345" spans="1:14">
      <c r="A345" t="s">
        <v>14</v>
      </c>
      <c r="B345" s="5">
        <v>42540</v>
      </c>
      <c r="C345" s="6">
        <f t="shared" si="15"/>
        <v>2016</v>
      </c>
      <c r="D345" s="6">
        <f t="shared" si="16"/>
        <v>6</v>
      </c>
      <c r="E345">
        <v>2</v>
      </c>
      <c r="F345" t="s">
        <v>15</v>
      </c>
      <c r="G345" s="7">
        <v>0</v>
      </c>
      <c r="H345" s="7">
        <v>24481.57</v>
      </c>
      <c r="I345" s="7">
        <v>0</v>
      </c>
      <c r="J345" s="7">
        <v>0</v>
      </c>
      <c r="K345" s="7">
        <v>24481.57</v>
      </c>
      <c r="L345" s="7">
        <v>13900</v>
      </c>
      <c r="M345" s="7">
        <v>2480</v>
      </c>
      <c r="N345" s="8">
        <f t="shared" si="17"/>
        <v>-24481.57</v>
      </c>
    </row>
    <row r="346" spans="1:14">
      <c r="A346" t="s">
        <v>14</v>
      </c>
      <c r="B346" s="5">
        <v>42541</v>
      </c>
      <c r="C346" s="6">
        <f t="shared" si="15"/>
        <v>2016</v>
      </c>
      <c r="D346" s="6">
        <f t="shared" si="16"/>
        <v>6</v>
      </c>
      <c r="E346">
        <v>13</v>
      </c>
      <c r="F346" t="s">
        <v>16</v>
      </c>
      <c r="G346" s="7">
        <v>0</v>
      </c>
      <c r="H346" s="7">
        <v>1360.09</v>
      </c>
      <c r="I346" s="7">
        <v>0</v>
      </c>
      <c r="J346" s="7">
        <v>0</v>
      </c>
      <c r="K346" s="7">
        <v>1360.09</v>
      </c>
      <c r="L346" s="7">
        <v>420</v>
      </c>
      <c r="M346" s="7">
        <v>0</v>
      </c>
      <c r="N346" s="8">
        <f t="shared" si="17"/>
        <v>-1360.09</v>
      </c>
    </row>
    <row r="347" spans="1:14">
      <c r="A347" t="s">
        <v>14</v>
      </c>
      <c r="B347" s="5">
        <v>42542</v>
      </c>
      <c r="C347" s="6">
        <f t="shared" si="15"/>
        <v>2016</v>
      </c>
      <c r="D347" s="6">
        <f t="shared" si="16"/>
        <v>6</v>
      </c>
      <c r="E347">
        <v>2</v>
      </c>
      <c r="F347" t="s">
        <v>15</v>
      </c>
      <c r="G347" s="7">
        <v>0</v>
      </c>
      <c r="H347" s="7">
        <v>29241.86</v>
      </c>
      <c r="I347" s="7">
        <v>0</v>
      </c>
      <c r="J347" s="7">
        <v>0</v>
      </c>
      <c r="K347" s="7">
        <v>29241.86</v>
      </c>
      <c r="L347" s="7">
        <v>36450</v>
      </c>
      <c r="M347" s="7">
        <v>4370</v>
      </c>
      <c r="N347" s="8">
        <f t="shared" si="17"/>
        <v>-29241.86</v>
      </c>
    </row>
    <row r="348" spans="1:14">
      <c r="A348" t="s">
        <v>14</v>
      </c>
      <c r="B348" s="5">
        <v>42545</v>
      </c>
      <c r="C348" s="6">
        <f t="shared" si="15"/>
        <v>2016</v>
      </c>
      <c r="D348" s="6">
        <f t="shared" si="16"/>
        <v>6</v>
      </c>
      <c r="E348">
        <v>2</v>
      </c>
      <c r="F348" t="s">
        <v>15</v>
      </c>
      <c r="G348" s="7">
        <v>0</v>
      </c>
      <c r="H348" s="7">
        <v>35362.28</v>
      </c>
      <c r="I348" s="7">
        <v>0</v>
      </c>
      <c r="J348" s="7">
        <v>0</v>
      </c>
      <c r="K348" s="7">
        <v>35362.28</v>
      </c>
      <c r="L348" s="7">
        <v>24980</v>
      </c>
      <c r="M348" s="7">
        <v>3650</v>
      </c>
      <c r="N348" s="8">
        <f t="shared" si="17"/>
        <v>-35362.28</v>
      </c>
    </row>
    <row r="349" spans="1:14">
      <c r="A349" t="s">
        <v>14</v>
      </c>
      <c r="B349" s="5">
        <v>42545</v>
      </c>
      <c r="C349" s="6">
        <f t="shared" si="15"/>
        <v>2016</v>
      </c>
      <c r="D349" s="6">
        <f t="shared" si="16"/>
        <v>6</v>
      </c>
      <c r="E349">
        <v>13</v>
      </c>
      <c r="F349" t="s">
        <v>16</v>
      </c>
      <c r="G349" s="7">
        <v>0</v>
      </c>
      <c r="H349" s="7">
        <v>6120.4</v>
      </c>
      <c r="I349" s="7">
        <v>0</v>
      </c>
      <c r="J349" s="7">
        <v>0</v>
      </c>
      <c r="K349" s="7">
        <v>6120.4</v>
      </c>
      <c r="L349" s="7">
        <v>1190</v>
      </c>
      <c r="M349" s="7">
        <v>70.84</v>
      </c>
      <c r="N349" s="8">
        <f t="shared" si="17"/>
        <v>-6120.4</v>
      </c>
    </row>
    <row r="350" spans="1:14">
      <c r="A350" t="s">
        <v>14</v>
      </c>
      <c r="B350" s="5">
        <v>42546</v>
      </c>
      <c r="C350" s="6">
        <f t="shared" si="15"/>
        <v>2016</v>
      </c>
      <c r="D350" s="6">
        <f t="shared" si="16"/>
        <v>6</v>
      </c>
      <c r="E350">
        <v>13</v>
      </c>
      <c r="F350" t="s">
        <v>16</v>
      </c>
      <c r="G350" s="7">
        <v>0</v>
      </c>
      <c r="H350" s="7">
        <v>11560.75</v>
      </c>
      <c r="I350" s="7">
        <v>0</v>
      </c>
      <c r="J350" s="7">
        <v>10200.66</v>
      </c>
      <c r="K350" s="7">
        <v>1360.09</v>
      </c>
      <c r="L350" s="7">
        <v>80</v>
      </c>
      <c r="M350" s="7">
        <v>0</v>
      </c>
      <c r="N350" s="8">
        <f t="shared" si="17"/>
        <v>-11560.75</v>
      </c>
    </row>
    <row r="351" spans="1:14">
      <c r="A351" t="s">
        <v>14</v>
      </c>
      <c r="B351" s="5">
        <v>42547</v>
      </c>
      <c r="C351" s="6">
        <f t="shared" si="15"/>
        <v>2016</v>
      </c>
      <c r="D351" s="6">
        <f t="shared" si="16"/>
        <v>6</v>
      </c>
      <c r="E351">
        <v>2</v>
      </c>
      <c r="F351" t="s">
        <v>15</v>
      </c>
      <c r="G351" s="7">
        <v>0</v>
      </c>
      <c r="H351" s="7">
        <v>27201.759999999998</v>
      </c>
      <c r="I351" s="7">
        <v>0</v>
      </c>
      <c r="J351" s="7">
        <v>0</v>
      </c>
      <c r="K351" s="7">
        <v>27201.759999999998</v>
      </c>
      <c r="L351" s="7">
        <v>15330</v>
      </c>
      <c r="M351" s="7">
        <v>2870</v>
      </c>
      <c r="N351" s="8">
        <f t="shared" si="17"/>
        <v>-27201.759999999998</v>
      </c>
    </row>
    <row r="352" spans="1:14">
      <c r="A352" t="s">
        <v>14</v>
      </c>
      <c r="B352" s="5">
        <v>42548</v>
      </c>
      <c r="C352" s="6">
        <f t="shared" si="15"/>
        <v>2016</v>
      </c>
      <c r="D352" s="6">
        <f t="shared" si="16"/>
        <v>6</v>
      </c>
      <c r="E352">
        <v>2</v>
      </c>
      <c r="F352" t="s">
        <v>15</v>
      </c>
      <c r="G352" s="7">
        <v>0</v>
      </c>
      <c r="H352" s="7">
        <v>34682.26</v>
      </c>
      <c r="I352" s="7">
        <v>0</v>
      </c>
      <c r="J352" s="7">
        <v>0</v>
      </c>
      <c r="K352" s="7">
        <v>34682.26</v>
      </c>
      <c r="L352" s="7">
        <v>15810</v>
      </c>
      <c r="M352" s="7">
        <v>4980</v>
      </c>
      <c r="N352" s="8">
        <f t="shared" si="17"/>
        <v>-34682.26</v>
      </c>
    </row>
    <row r="353" spans="1:14">
      <c r="A353" t="s">
        <v>14</v>
      </c>
      <c r="B353" s="5">
        <v>42548</v>
      </c>
      <c r="C353" s="6">
        <f t="shared" si="15"/>
        <v>2016</v>
      </c>
      <c r="D353" s="6">
        <f t="shared" si="16"/>
        <v>6</v>
      </c>
      <c r="E353">
        <v>13</v>
      </c>
      <c r="F353" t="s">
        <v>16</v>
      </c>
      <c r="G353" s="7">
        <v>0</v>
      </c>
      <c r="H353" s="7">
        <v>5440.35</v>
      </c>
      <c r="I353" s="7">
        <v>0</v>
      </c>
      <c r="J353" s="7">
        <v>0</v>
      </c>
      <c r="K353" s="7">
        <v>5440.35</v>
      </c>
      <c r="L353" s="7">
        <v>1160</v>
      </c>
      <c r="M353" s="7">
        <v>159.78</v>
      </c>
      <c r="N353" s="8">
        <f t="shared" si="17"/>
        <v>-5440.35</v>
      </c>
    </row>
    <row r="354" spans="1:14">
      <c r="A354" t="s">
        <v>14</v>
      </c>
      <c r="B354" s="5">
        <v>42549</v>
      </c>
      <c r="C354" s="6">
        <f t="shared" si="15"/>
        <v>2016</v>
      </c>
      <c r="D354" s="6">
        <f t="shared" si="16"/>
        <v>6</v>
      </c>
      <c r="E354">
        <v>2</v>
      </c>
      <c r="F354" t="s">
        <v>15</v>
      </c>
      <c r="G354" s="7">
        <v>0</v>
      </c>
      <c r="H354" s="7">
        <v>34682.230000000003</v>
      </c>
      <c r="I354" s="7">
        <v>0</v>
      </c>
      <c r="J354" s="7">
        <v>0</v>
      </c>
      <c r="K354" s="7">
        <v>34682.230000000003</v>
      </c>
      <c r="L354" s="7">
        <v>21750</v>
      </c>
      <c r="M354" s="7">
        <v>7120</v>
      </c>
      <c r="N354" s="8">
        <f t="shared" si="17"/>
        <v>-34682.230000000003</v>
      </c>
    </row>
    <row r="355" spans="1:14">
      <c r="A355" t="s">
        <v>14</v>
      </c>
      <c r="B355" s="5">
        <v>42549</v>
      </c>
      <c r="C355" s="6">
        <f t="shared" si="15"/>
        <v>2016</v>
      </c>
      <c r="D355" s="6">
        <f t="shared" si="16"/>
        <v>6</v>
      </c>
      <c r="E355">
        <v>13</v>
      </c>
      <c r="F355" t="s">
        <v>16</v>
      </c>
      <c r="G355" s="7">
        <v>0</v>
      </c>
      <c r="H355" s="7">
        <v>6120.39</v>
      </c>
      <c r="I355" s="7">
        <v>0</v>
      </c>
      <c r="J355" s="7">
        <v>0</v>
      </c>
      <c r="K355" s="7">
        <v>6120.39</v>
      </c>
      <c r="L355" s="7">
        <v>1260</v>
      </c>
      <c r="M355" s="7">
        <v>563.23</v>
      </c>
      <c r="N355" s="8">
        <f t="shared" si="17"/>
        <v>-6120.39</v>
      </c>
    </row>
    <row r="356" spans="1:14">
      <c r="A356" t="s">
        <v>14</v>
      </c>
      <c r="B356" s="5">
        <v>42550</v>
      </c>
      <c r="C356" s="6">
        <f t="shared" si="15"/>
        <v>2016</v>
      </c>
      <c r="D356" s="6">
        <f t="shared" si="16"/>
        <v>6</v>
      </c>
      <c r="E356">
        <v>13</v>
      </c>
      <c r="F356" t="s">
        <v>16</v>
      </c>
      <c r="G356" s="7">
        <v>0</v>
      </c>
      <c r="H356" s="7">
        <v>4980.3999999999996</v>
      </c>
      <c r="I356" s="7">
        <v>0</v>
      </c>
      <c r="J356" s="7">
        <v>0</v>
      </c>
      <c r="K356" s="7">
        <v>4980.3999999999996</v>
      </c>
      <c r="L356" s="7">
        <v>1436.88</v>
      </c>
      <c r="M356" s="7">
        <v>400.82</v>
      </c>
      <c r="N356" s="8">
        <f t="shared" si="17"/>
        <v>-4980.3999999999996</v>
      </c>
    </row>
    <row r="357" spans="1:14">
      <c r="A357" t="s">
        <v>14</v>
      </c>
      <c r="B357" s="5">
        <v>42551</v>
      </c>
      <c r="C357" s="6">
        <f t="shared" si="15"/>
        <v>2016</v>
      </c>
      <c r="D357" s="6">
        <f t="shared" si="16"/>
        <v>6</v>
      </c>
      <c r="E357">
        <v>13</v>
      </c>
      <c r="F357" t="s">
        <v>16</v>
      </c>
      <c r="G357" s="7">
        <v>0</v>
      </c>
      <c r="H357" s="7">
        <v>16321</v>
      </c>
      <c r="I357" s="7">
        <v>0</v>
      </c>
      <c r="J357" s="7">
        <v>12240.74</v>
      </c>
      <c r="K357" s="7">
        <v>4080.26</v>
      </c>
      <c r="L357" s="7">
        <v>1980</v>
      </c>
      <c r="M357" s="7">
        <v>95.75</v>
      </c>
      <c r="N357" s="8">
        <f t="shared" si="17"/>
        <v>-16321</v>
      </c>
    </row>
    <row r="358" spans="1:14">
      <c r="A358" t="s">
        <v>14</v>
      </c>
      <c r="B358" s="5">
        <v>42553</v>
      </c>
      <c r="C358" s="6">
        <f t="shared" si="15"/>
        <v>2016</v>
      </c>
      <c r="D358" s="6">
        <f t="shared" si="16"/>
        <v>7</v>
      </c>
      <c r="E358">
        <v>2</v>
      </c>
      <c r="F358" t="s">
        <v>15</v>
      </c>
      <c r="G358" s="7">
        <v>0</v>
      </c>
      <c r="H358" s="7">
        <v>50323.16</v>
      </c>
      <c r="I358" s="7">
        <v>0</v>
      </c>
      <c r="J358" s="7">
        <v>0</v>
      </c>
      <c r="K358" s="7">
        <v>50323.16</v>
      </c>
      <c r="L358" s="7">
        <v>19320</v>
      </c>
      <c r="M358" s="7">
        <v>3860</v>
      </c>
      <c r="N358" s="8">
        <f t="shared" si="17"/>
        <v>-50323.16</v>
      </c>
    </row>
    <row r="359" spans="1:14">
      <c r="A359" t="s">
        <v>14</v>
      </c>
      <c r="B359" s="5">
        <v>42553</v>
      </c>
      <c r="C359" s="6">
        <f t="shared" si="15"/>
        <v>2016</v>
      </c>
      <c r="D359" s="6">
        <f t="shared" si="16"/>
        <v>7</v>
      </c>
      <c r="E359">
        <v>13</v>
      </c>
      <c r="F359" t="s">
        <v>16</v>
      </c>
      <c r="G359" s="7">
        <v>0</v>
      </c>
      <c r="H359" s="7">
        <v>680.04</v>
      </c>
      <c r="I359" s="7">
        <v>0</v>
      </c>
      <c r="J359" s="7">
        <v>0</v>
      </c>
      <c r="K359" s="7">
        <v>680.04</v>
      </c>
      <c r="L359" s="7">
        <v>40</v>
      </c>
      <c r="M359" s="7">
        <v>30</v>
      </c>
      <c r="N359" s="8">
        <f t="shared" si="17"/>
        <v>-680.04</v>
      </c>
    </row>
    <row r="360" spans="1:14">
      <c r="A360" t="s">
        <v>14</v>
      </c>
      <c r="B360" s="5">
        <v>42554</v>
      </c>
      <c r="C360" s="6">
        <f t="shared" si="15"/>
        <v>2016</v>
      </c>
      <c r="D360" s="6">
        <f t="shared" si="16"/>
        <v>7</v>
      </c>
      <c r="E360">
        <v>2</v>
      </c>
      <c r="F360" t="s">
        <v>15</v>
      </c>
      <c r="G360" s="7">
        <v>0</v>
      </c>
      <c r="H360" s="7">
        <v>20401.29</v>
      </c>
      <c r="I360" s="7">
        <v>0</v>
      </c>
      <c r="J360" s="7">
        <v>0</v>
      </c>
      <c r="K360" s="7">
        <v>20401.29</v>
      </c>
      <c r="L360" s="7">
        <v>18520</v>
      </c>
      <c r="M360" s="7">
        <v>1680</v>
      </c>
      <c r="N360" s="8">
        <f t="shared" si="17"/>
        <v>-20401.29</v>
      </c>
    </row>
    <row r="361" spans="1:14">
      <c r="A361" t="s">
        <v>14</v>
      </c>
      <c r="B361" s="5">
        <v>42555</v>
      </c>
      <c r="C361" s="6">
        <f t="shared" si="15"/>
        <v>2016</v>
      </c>
      <c r="D361" s="6">
        <f t="shared" si="16"/>
        <v>7</v>
      </c>
      <c r="E361">
        <v>2</v>
      </c>
      <c r="F361" t="s">
        <v>15</v>
      </c>
      <c r="G361" s="7">
        <v>0</v>
      </c>
      <c r="H361" s="7">
        <v>25161.599999999999</v>
      </c>
      <c r="I361" s="7">
        <v>0</v>
      </c>
      <c r="J361" s="7">
        <v>0</v>
      </c>
      <c r="K361" s="7">
        <v>25161.599999999999</v>
      </c>
      <c r="L361" s="7">
        <v>19460</v>
      </c>
      <c r="M361" s="7">
        <v>3220</v>
      </c>
      <c r="N361" s="8">
        <f t="shared" si="17"/>
        <v>-25161.599999999999</v>
      </c>
    </row>
    <row r="362" spans="1:14">
      <c r="A362" t="s">
        <v>14</v>
      </c>
      <c r="B362" s="5">
        <v>42555</v>
      </c>
      <c r="C362" s="6">
        <f t="shared" si="15"/>
        <v>2016</v>
      </c>
      <c r="D362" s="6">
        <f t="shared" si="16"/>
        <v>7</v>
      </c>
      <c r="E362">
        <v>13</v>
      </c>
      <c r="F362" t="s">
        <v>16</v>
      </c>
      <c r="G362" s="7">
        <v>0</v>
      </c>
      <c r="H362" s="7">
        <v>7480.49</v>
      </c>
      <c r="I362" s="7">
        <v>0</v>
      </c>
      <c r="J362" s="7">
        <v>0</v>
      </c>
      <c r="K362" s="7">
        <v>7480.49</v>
      </c>
      <c r="L362" s="7">
        <v>2040.91</v>
      </c>
      <c r="M362" s="7">
        <v>691.64</v>
      </c>
      <c r="N362" s="8">
        <f t="shared" si="17"/>
        <v>-7480.49</v>
      </c>
    </row>
    <row r="363" spans="1:14">
      <c r="A363" t="s">
        <v>14</v>
      </c>
      <c r="B363" s="5">
        <v>42556</v>
      </c>
      <c r="C363" s="6">
        <f t="shared" si="15"/>
        <v>2016</v>
      </c>
      <c r="D363" s="6">
        <f t="shared" si="16"/>
        <v>7</v>
      </c>
      <c r="E363">
        <v>2</v>
      </c>
      <c r="F363" t="s">
        <v>15</v>
      </c>
      <c r="G363" s="7">
        <v>0</v>
      </c>
      <c r="H363" s="7">
        <v>27881.8</v>
      </c>
      <c r="I363" s="7">
        <v>0</v>
      </c>
      <c r="J363" s="7">
        <v>0</v>
      </c>
      <c r="K363" s="7">
        <v>27881.8</v>
      </c>
      <c r="L363" s="7">
        <v>24160</v>
      </c>
      <c r="M363" s="7">
        <v>5490</v>
      </c>
      <c r="N363" s="8">
        <f t="shared" si="17"/>
        <v>-27881.8</v>
      </c>
    </row>
    <row r="364" spans="1:14">
      <c r="A364" t="s">
        <v>14</v>
      </c>
      <c r="B364" s="5">
        <v>42556</v>
      </c>
      <c r="C364" s="6">
        <f t="shared" si="15"/>
        <v>2016</v>
      </c>
      <c r="D364" s="6">
        <f t="shared" si="16"/>
        <v>7</v>
      </c>
      <c r="E364">
        <v>13</v>
      </c>
      <c r="F364" t="s">
        <v>16</v>
      </c>
      <c r="G364" s="7">
        <v>0</v>
      </c>
      <c r="H364" s="7">
        <v>10880.7</v>
      </c>
      <c r="I364" s="7">
        <v>0</v>
      </c>
      <c r="J364" s="7">
        <v>0</v>
      </c>
      <c r="K364" s="7">
        <v>10880.7</v>
      </c>
      <c r="L364" s="7">
        <v>2270</v>
      </c>
      <c r="M364" s="7">
        <v>1661.45</v>
      </c>
      <c r="N364" s="8">
        <f t="shared" si="17"/>
        <v>-10880.7</v>
      </c>
    </row>
    <row r="365" spans="1:14">
      <c r="A365" t="s">
        <v>14</v>
      </c>
      <c r="B365" s="5">
        <v>42557</v>
      </c>
      <c r="C365" s="6">
        <f t="shared" si="15"/>
        <v>2016</v>
      </c>
      <c r="D365" s="6">
        <f t="shared" si="16"/>
        <v>7</v>
      </c>
      <c r="E365">
        <v>2</v>
      </c>
      <c r="F365" t="s">
        <v>15</v>
      </c>
      <c r="G365" s="7">
        <v>0</v>
      </c>
      <c r="H365" s="7">
        <v>34002.18</v>
      </c>
      <c r="I365" s="7">
        <v>0</v>
      </c>
      <c r="J365" s="7">
        <v>0</v>
      </c>
      <c r="K365" s="7">
        <v>34002.18</v>
      </c>
      <c r="L365" s="7">
        <v>32730</v>
      </c>
      <c r="M365" s="7">
        <v>8700</v>
      </c>
      <c r="N365" s="8">
        <f t="shared" si="17"/>
        <v>-34002.18</v>
      </c>
    </row>
    <row r="366" spans="1:14">
      <c r="A366" t="s">
        <v>14</v>
      </c>
      <c r="B366" s="5">
        <v>42557</v>
      </c>
      <c r="C366" s="6">
        <f t="shared" si="15"/>
        <v>2016</v>
      </c>
      <c r="D366" s="6">
        <f t="shared" si="16"/>
        <v>7</v>
      </c>
      <c r="E366">
        <v>13</v>
      </c>
      <c r="F366" t="s">
        <v>16</v>
      </c>
      <c r="G366" s="7">
        <v>0</v>
      </c>
      <c r="H366" s="7">
        <v>5440.35</v>
      </c>
      <c r="I366" s="7">
        <v>0</v>
      </c>
      <c r="J366" s="7">
        <v>0</v>
      </c>
      <c r="K366" s="7">
        <v>5440.35</v>
      </c>
      <c r="L366" s="7">
        <v>1210.7</v>
      </c>
      <c r="M366" s="7">
        <v>668.74</v>
      </c>
      <c r="N366" s="8">
        <f t="shared" si="17"/>
        <v>-5440.35</v>
      </c>
    </row>
    <row r="367" spans="1:14">
      <c r="A367" t="s">
        <v>14</v>
      </c>
      <c r="B367" s="5">
        <v>42558</v>
      </c>
      <c r="C367" s="6">
        <f t="shared" si="15"/>
        <v>2016</v>
      </c>
      <c r="D367" s="6">
        <f t="shared" si="16"/>
        <v>7</v>
      </c>
      <c r="E367">
        <v>2</v>
      </c>
      <c r="F367" t="s">
        <v>15</v>
      </c>
      <c r="G367" s="7">
        <v>0</v>
      </c>
      <c r="H367" s="7">
        <v>22441.45</v>
      </c>
      <c r="I367" s="7">
        <v>0</v>
      </c>
      <c r="J367" s="7">
        <v>0</v>
      </c>
      <c r="K367" s="7">
        <v>22441.45</v>
      </c>
      <c r="L367" s="7">
        <v>36060</v>
      </c>
      <c r="M367" s="7">
        <v>7400</v>
      </c>
      <c r="N367" s="8">
        <f t="shared" si="17"/>
        <v>-22441.45</v>
      </c>
    </row>
    <row r="368" spans="1:14">
      <c r="A368" t="s">
        <v>14</v>
      </c>
      <c r="B368" s="5">
        <v>42558</v>
      </c>
      <c r="C368" s="6">
        <f t="shared" si="15"/>
        <v>2016</v>
      </c>
      <c r="D368" s="6">
        <f t="shared" si="16"/>
        <v>7</v>
      </c>
      <c r="E368">
        <v>13</v>
      </c>
      <c r="F368" t="s">
        <v>16</v>
      </c>
      <c r="G368" s="7">
        <v>0</v>
      </c>
      <c r="H368" s="7">
        <v>7160.52</v>
      </c>
      <c r="I368" s="7">
        <v>0</v>
      </c>
      <c r="J368" s="7">
        <v>0</v>
      </c>
      <c r="K368" s="7">
        <v>7160.52</v>
      </c>
      <c r="L368" s="7">
        <v>1400</v>
      </c>
      <c r="M368" s="7">
        <v>1829.83</v>
      </c>
      <c r="N368" s="8">
        <f t="shared" si="17"/>
        <v>-7160.52</v>
      </c>
    </row>
    <row r="369" spans="1:14">
      <c r="A369" t="s">
        <v>14</v>
      </c>
      <c r="B369" s="5">
        <v>42559</v>
      </c>
      <c r="C369" s="6">
        <f t="shared" si="15"/>
        <v>2016</v>
      </c>
      <c r="D369" s="6">
        <f t="shared" si="16"/>
        <v>7</v>
      </c>
      <c r="E369">
        <v>2</v>
      </c>
      <c r="F369" t="s">
        <v>15</v>
      </c>
      <c r="G369" s="7">
        <v>0</v>
      </c>
      <c r="H369" s="7">
        <v>26521.68</v>
      </c>
      <c r="I369" s="7">
        <v>0</v>
      </c>
      <c r="J369" s="7">
        <v>0</v>
      </c>
      <c r="K369" s="7">
        <v>26521.68</v>
      </c>
      <c r="L369" s="7">
        <v>51030</v>
      </c>
      <c r="M369" s="7">
        <v>8100</v>
      </c>
      <c r="N369" s="8">
        <f t="shared" si="17"/>
        <v>-26521.68</v>
      </c>
    </row>
    <row r="370" spans="1:14">
      <c r="A370" t="s">
        <v>14</v>
      </c>
      <c r="B370" s="5">
        <v>42559</v>
      </c>
      <c r="C370" s="6">
        <f t="shared" si="15"/>
        <v>2016</v>
      </c>
      <c r="D370" s="6">
        <f t="shared" si="16"/>
        <v>7</v>
      </c>
      <c r="E370">
        <v>13</v>
      </c>
      <c r="F370" t="s">
        <v>16</v>
      </c>
      <c r="G370" s="7">
        <v>0</v>
      </c>
      <c r="H370" s="7">
        <v>4760.3100000000004</v>
      </c>
      <c r="I370" s="7">
        <v>0</v>
      </c>
      <c r="J370" s="7">
        <v>0</v>
      </c>
      <c r="K370" s="7">
        <v>4760.3100000000004</v>
      </c>
      <c r="L370" s="7">
        <v>2040</v>
      </c>
      <c r="M370" s="7">
        <v>650.78</v>
      </c>
      <c r="N370" s="8">
        <f t="shared" si="17"/>
        <v>-4760.3100000000004</v>
      </c>
    </row>
    <row r="371" spans="1:14">
      <c r="A371" t="s">
        <v>14</v>
      </c>
      <c r="B371" s="5">
        <v>42560</v>
      </c>
      <c r="C371" s="6">
        <f t="shared" si="15"/>
        <v>2016</v>
      </c>
      <c r="D371" s="6">
        <f t="shared" si="16"/>
        <v>7</v>
      </c>
      <c r="E371">
        <v>2</v>
      </c>
      <c r="F371" t="s">
        <v>15</v>
      </c>
      <c r="G371" s="7">
        <v>0</v>
      </c>
      <c r="H371" s="7">
        <v>12920.82</v>
      </c>
      <c r="I371" s="7">
        <v>0</v>
      </c>
      <c r="J371" s="7">
        <v>0</v>
      </c>
      <c r="K371" s="7">
        <v>12920.82</v>
      </c>
      <c r="L371" s="7">
        <v>53600</v>
      </c>
      <c r="M371" s="7">
        <v>3100</v>
      </c>
      <c r="N371" s="8">
        <f t="shared" si="17"/>
        <v>-12920.82</v>
      </c>
    </row>
    <row r="372" spans="1:14">
      <c r="A372" t="s">
        <v>14</v>
      </c>
      <c r="B372" s="5">
        <v>42560</v>
      </c>
      <c r="C372" s="6">
        <f t="shared" si="15"/>
        <v>2016</v>
      </c>
      <c r="D372" s="6">
        <f t="shared" si="16"/>
        <v>7</v>
      </c>
      <c r="E372">
        <v>13</v>
      </c>
      <c r="F372" t="s">
        <v>16</v>
      </c>
      <c r="G372" s="7">
        <v>0</v>
      </c>
      <c r="H372" s="7">
        <v>1360.09</v>
      </c>
      <c r="I372" s="7">
        <v>0</v>
      </c>
      <c r="J372" s="7">
        <v>0</v>
      </c>
      <c r="K372" s="7">
        <v>1360.09</v>
      </c>
      <c r="L372" s="7">
        <v>480</v>
      </c>
      <c r="M372" s="7">
        <v>0</v>
      </c>
      <c r="N372" s="8">
        <f t="shared" si="17"/>
        <v>-1360.09</v>
      </c>
    </row>
    <row r="373" spans="1:14">
      <c r="A373" t="s">
        <v>14</v>
      </c>
      <c r="B373" s="5">
        <v>42561</v>
      </c>
      <c r="C373" s="6">
        <f t="shared" si="15"/>
        <v>2016</v>
      </c>
      <c r="D373" s="6">
        <f t="shared" si="16"/>
        <v>7</v>
      </c>
      <c r="E373">
        <v>2</v>
      </c>
      <c r="F373" t="s">
        <v>15</v>
      </c>
      <c r="G373" s="7">
        <v>0</v>
      </c>
      <c r="H373" s="7">
        <v>13600.86</v>
      </c>
      <c r="I373" s="7">
        <v>0</v>
      </c>
      <c r="J373" s="7">
        <v>0</v>
      </c>
      <c r="K373" s="7">
        <v>13600.86</v>
      </c>
      <c r="L373" s="7">
        <v>103770</v>
      </c>
      <c r="M373" s="7">
        <v>4940</v>
      </c>
      <c r="N373" s="8">
        <f t="shared" si="17"/>
        <v>-13600.86</v>
      </c>
    </row>
    <row r="374" spans="1:14">
      <c r="A374" t="s">
        <v>14</v>
      </c>
      <c r="B374" s="5">
        <v>42561</v>
      </c>
      <c r="C374" s="6">
        <f t="shared" si="15"/>
        <v>2016</v>
      </c>
      <c r="D374" s="6">
        <f t="shared" si="16"/>
        <v>7</v>
      </c>
      <c r="E374">
        <v>13</v>
      </c>
      <c r="F374" t="s">
        <v>16</v>
      </c>
      <c r="G374" s="7">
        <v>0</v>
      </c>
      <c r="H374" s="7">
        <v>1360.09</v>
      </c>
      <c r="I374" s="7">
        <v>0</v>
      </c>
      <c r="J374" s="7">
        <v>0</v>
      </c>
      <c r="K374" s="7">
        <v>1360.09</v>
      </c>
      <c r="L374" s="7">
        <v>320</v>
      </c>
      <c r="M374" s="7">
        <v>59.91</v>
      </c>
      <c r="N374" s="8">
        <f t="shared" si="17"/>
        <v>-1360.09</v>
      </c>
    </row>
    <row r="375" spans="1:14">
      <c r="A375" t="s">
        <v>14</v>
      </c>
      <c r="B375" s="5">
        <v>42565</v>
      </c>
      <c r="C375" s="6">
        <f t="shared" si="15"/>
        <v>2016</v>
      </c>
      <c r="D375" s="6">
        <f t="shared" si="16"/>
        <v>7</v>
      </c>
      <c r="E375">
        <v>2</v>
      </c>
      <c r="F375" t="s">
        <v>15</v>
      </c>
      <c r="G375" s="7">
        <v>0</v>
      </c>
      <c r="H375" s="7">
        <v>182931.76</v>
      </c>
      <c r="I375" s="7">
        <v>0</v>
      </c>
      <c r="J375" s="7">
        <v>0</v>
      </c>
      <c r="K375" s="7">
        <v>182931.76</v>
      </c>
      <c r="L375" s="7">
        <v>46070</v>
      </c>
      <c r="M375" s="7">
        <v>15359.98</v>
      </c>
      <c r="N375" s="8">
        <f t="shared" si="17"/>
        <v>-182931.76</v>
      </c>
    </row>
    <row r="376" spans="1:14">
      <c r="A376" t="s">
        <v>14</v>
      </c>
      <c r="B376" s="5">
        <v>42565</v>
      </c>
      <c r="C376" s="6">
        <f t="shared" si="15"/>
        <v>2016</v>
      </c>
      <c r="D376" s="6">
        <f t="shared" si="16"/>
        <v>7</v>
      </c>
      <c r="E376">
        <v>13</v>
      </c>
      <c r="F376" t="s">
        <v>16</v>
      </c>
      <c r="G376" s="7">
        <v>0</v>
      </c>
      <c r="H376" s="7">
        <v>29921.94</v>
      </c>
      <c r="I376" s="7">
        <v>0</v>
      </c>
      <c r="J376" s="7">
        <v>0</v>
      </c>
      <c r="K376" s="7">
        <v>29921.94</v>
      </c>
      <c r="L376" s="7">
        <v>5759.91</v>
      </c>
      <c r="M376" s="7">
        <v>5814.64</v>
      </c>
      <c r="N376" s="8">
        <f t="shared" si="17"/>
        <v>-29921.94</v>
      </c>
    </row>
    <row r="377" spans="1:14">
      <c r="A377" t="s">
        <v>14</v>
      </c>
      <c r="B377" s="5">
        <v>42566</v>
      </c>
      <c r="C377" s="6">
        <f t="shared" si="15"/>
        <v>2016</v>
      </c>
      <c r="D377" s="6">
        <f t="shared" si="16"/>
        <v>7</v>
      </c>
      <c r="E377">
        <v>2</v>
      </c>
      <c r="F377" t="s">
        <v>15</v>
      </c>
      <c r="G377" s="7">
        <v>0</v>
      </c>
      <c r="H377" s="7">
        <v>150289.66</v>
      </c>
      <c r="I377" s="7">
        <v>0</v>
      </c>
      <c r="J377" s="7">
        <v>0</v>
      </c>
      <c r="K377" s="7">
        <v>150289.66</v>
      </c>
      <c r="L377" s="7">
        <v>50170</v>
      </c>
      <c r="M377" s="7">
        <v>17926.599999999999</v>
      </c>
      <c r="N377" s="8">
        <f t="shared" si="17"/>
        <v>-150289.66</v>
      </c>
    </row>
    <row r="378" spans="1:14">
      <c r="A378" t="s">
        <v>14</v>
      </c>
      <c r="B378" s="5">
        <v>42566</v>
      </c>
      <c r="C378" s="6">
        <f t="shared" si="15"/>
        <v>2016</v>
      </c>
      <c r="D378" s="6">
        <f t="shared" si="16"/>
        <v>7</v>
      </c>
      <c r="E378">
        <v>13</v>
      </c>
      <c r="F378" t="s">
        <v>16</v>
      </c>
      <c r="G378" s="7">
        <v>0</v>
      </c>
      <c r="H378" s="7">
        <v>26841.69</v>
      </c>
      <c r="I378" s="7">
        <v>0</v>
      </c>
      <c r="J378" s="7">
        <v>0</v>
      </c>
      <c r="K378" s="7">
        <v>26841.69</v>
      </c>
      <c r="L378" s="7">
        <v>5340</v>
      </c>
      <c r="M378" s="7">
        <v>5601.42</v>
      </c>
      <c r="N378" s="8">
        <f t="shared" si="17"/>
        <v>-26841.69</v>
      </c>
    </row>
    <row r="379" spans="1:14">
      <c r="A379" t="s">
        <v>14</v>
      </c>
      <c r="B379" s="5">
        <v>42567</v>
      </c>
      <c r="C379" s="6">
        <f t="shared" si="15"/>
        <v>2016</v>
      </c>
      <c r="D379" s="6">
        <f t="shared" si="16"/>
        <v>7</v>
      </c>
      <c r="E379">
        <v>13</v>
      </c>
      <c r="F379" t="s">
        <v>16</v>
      </c>
      <c r="G379" s="7">
        <v>0</v>
      </c>
      <c r="H379" s="7">
        <v>12590.57</v>
      </c>
      <c r="I379" s="7">
        <v>0</v>
      </c>
      <c r="J379" s="7">
        <v>0</v>
      </c>
      <c r="K379" s="7">
        <v>12590.57</v>
      </c>
      <c r="L379" s="7">
        <v>2800</v>
      </c>
      <c r="M379" s="7">
        <v>808.23</v>
      </c>
      <c r="N379" s="8">
        <f t="shared" si="17"/>
        <v>-12590.57</v>
      </c>
    </row>
    <row r="380" spans="1:14">
      <c r="A380" t="s">
        <v>14</v>
      </c>
      <c r="B380" s="5">
        <v>42569</v>
      </c>
      <c r="C380" s="6">
        <f t="shared" si="15"/>
        <v>2016</v>
      </c>
      <c r="D380" s="6">
        <f t="shared" si="16"/>
        <v>7</v>
      </c>
      <c r="E380">
        <v>2</v>
      </c>
      <c r="F380" t="s">
        <v>15</v>
      </c>
      <c r="G380" s="7">
        <v>0</v>
      </c>
      <c r="H380" s="7">
        <v>104046.7</v>
      </c>
      <c r="I380" s="7">
        <v>0</v>
      </c>
      <c r="J380" s="7">
        <v>0</v>
      </c>
      <c r="K380" s="7">
        <v>104046.7</v>
      </c>
      <c r="L380" s="7">
        <v>39080</v>
      </c>
      <c r="M380" s="7">
        <v>11039.95</v>
      </c>
      <c r="N380" s="8">
        <f t="shared" si="17"/>
        <v>-104046.7</v>
      </c>
    </row>
    <row r="381" spans="1:14">
      <c r="A381" t="s">
        <v>14</v>
      </c>
      <c r="B381" s="5">
        <v>42569</v>
      </c>
      <c r="C381" s="6">
        <f t="shared" si="15"/>
        <v>2016</v>
      </c>
      <c r="D381" s="6">
        <f t="shared" si="16"/>
        <v>7</v>
      </c>
      <c r="E381">
        <v>13</v>
      </c>
      <c r="F381" t="s">
        <v>16</v>
      </c>
      <c r="G381" s="7">
        <v>0</v>
      </c>
      <c r="H381" s="7">
        <v>16321.03</v>
      </c>
      <c r="I381" s="7">
        <v>0</v>
      </c>
      <c r="J381" s="7">
        <v>0</v>
      </c>
      <c r="K381" s="7">
        <v>16321.03</v>
      </c>
      <c r="L381" s="7">
        <v>3430</v>
      </c>
      <c r="M381" s="7">
        <v>3390.7</v>
      </c>
      <c r="N381" s="8">
        <f t="shared" si="17"/>
        <v>-16321.03</v>
      </c>
    </row>
    <row r="382" spans="1:14">
      <c r="A382" t="s">
        <v>14</v>
      </c>
      <c r="B382" s="5">
        <v>42570</v>
      </c>
      <c r="C382" s="6">
        <f t="shared" si="15"/>
        <v>2016</v>
      </c>
      <c r="D382" s="6">
        <f t="shared" si="16"/>
        <v>7</v>
      </c>
      <c r="E382">
        <v>2</v>
      </c>
      <c r="F382" t="s">
        <v>15</v>
      </c>
      <c r="G382" s="7">
        <v>0</v>
      </c>
      <c r="H382" s="7">
        <v>96566.219999999899</v>
      </c>
      <c r="I382" s="7">
        <v>0</v>
      </c>
      <c r="J382" s="7">
        <v>0</v>
      </c>
      <c r="K382" s="7">
        <v>96566.219999999899</v>
      </c>
      <c r="L382" s="7">
        <v>37700</v>
      </c>
      <c r="M382" s="7">
        <v>17523.39</v>
      </c>
      <c r="N382" s="8">
        <f t="shared" si="17"/>
        <v>-96566.219999999899</v>
      </c>
    </row>
    <row r="383" spans="1:14">
      <c r="A383" t="s">
        <v>14</v>
      </c>
      <c r="B383" s="5">
        <v>42570</v>
      </c>
      <c r="C383" s="6">
        <f t="shared" si="15"/>
        <v>2016</v>
      </c>
      <c r="D383" s="6">
        <f t="shared" si="16"/>
        <v>7</v>
      </c>
      <c r="E383">
        <v>13</v>
      </c>
      <c r="F383" t="s">
        <v>16</v>
      </c>
      <c r="G383" s="7">
        <v>0</v>
      </c>
      <c r="H383" s="7">
        <v>21011.439999999999</v>
      </c>
      <c r="I383" s="7">
        <v>0</v>
      </c>
      <c r="J383" s="7">
        <v>0</v>
      </c>
      <c r="K383" s="7">
        <v>21011.439999999999</v>
      </c>
      <c r="L383" s="7">
        <v>4669.09</v>
      </c>
      <c r="M383" s="7">
        <v>4718.63</v>
      </c>
      <c r="N383" s="8">
        <f t="shared" si="17"/>
        <v>-21011.439999999999</v>
      </c>
    </row>
    <row r="384" spans="1:14">
      <c r="A384" t="s">
        <v>14</v>
      </c>
      <c r="B384" s="5">
        <v>42571</v>
      </c>
      <c r="C384" s="6">
        <f t="shared" si="15"/>
        <v>2016</v>
      </c>
      <c r="D384" s="6">
        <f t="shared" si="16"/>
        <v>7</v>
      </c>
      <c r="E384">
        <v>13</v>
      </c>
      <c r="F384" t="s">
        <v>16</v>
      </c>
      <c r="G384" s="7">
        <v>0</v>
      </c>
      <c r="H384" s="7">
        <v>4760.3</v>
      </c>
      <c r="I384" s="7">
        <v>0</v>
      </c>
      <c r="J384" s="7">
        <v>0</v>
      </c>
      <c r="K384" s="7">
        <v>4760.3</v>
      </c>
      <c r="L384" s="7">
        <v>1490</v>
      </c>
      <c r="M384" s="7">
        <v>861.87</v>
      </c>
      <c r="N384" s="8">
        <f t="shared" si="17"/>
        <v>-4760.3</v>
      </c>
    </row>
    <row r="385" spans="1:14">
      <c r="A385" t="s">
        <v>14</v>
      </c>
      <c r="B385" s="5">
        <v>42572</v>
      </c>
      <c r="C385" s="6">
        <f t="shared" si="15"/>
        <v>2016</v>
      </c>
      <c r="D385" s="6">
        <f t="shared" si="16"/>
        <v>7</v>
      </c>
      <c r="E385">
        <v>2</v>
      </c>
      <c r="F385" t="s">
        <v>15</v>
      </c>
      <c r="G385" s="7">
        <v>0</v>
      </c>
      <c r="H385" s="7">
        <v>70044.529999999897</v>
      </c>
      <c r="I385" s="7">
        <v>0</v>
      </c>
      <c r="J385" s="7">
        <v>0</v>
      </c>
      <c r="K385" s="7">
        <v>70044.529999999897</v>
      </c>
      <c r="L385" s="7">
        <v>55370</v>
      </c>
      <c r="M385" s="7">
        <v>14769.97</v>
      </c>
      <c r="N385" s="8">
        <f t="shared" si="17"/>
        <v>-70044.529999999897</v>
      </c>
    </row>
    <row r="386" spans="1:14">
      <c r="A386" t="s">
        <v>14</v>
      </c>
      <c r="B386" s="5">
        <v>42572</v>
      </c>
      <c r="C386" s="6">
        <f t="shared" si="15"/>
        <v>2016</v>
      </c>
      <c r="D386" s="6">
        <f t="shared" si="16"/>
        <v>7</v>
      </c>
      <c r="E386">
        <v>13</v>
      </c>
      <c r="F386" t="s">
        <v>16</v>
      </c>
      <c r="G386" s="7">
        <v>0</v>
      </c>
      <c r="H386" s="7">
        <v>20401.330000000002</v>
      </c>
      <c r="I386" s="7">
        <v>0</v>
      </c>
      <c r="J386" s="7">
        <v>0</v>
      </c>
      <c r="K386" s="7">
        <v>20401.330000000002</v>
      </c>
      <c r="L386" s="7">
        <v>3979.74</v>
      </c>
      <c r="M386" s="7">
        <v>2401.15</v>
      </c>
      <c r="N386" s="8">
        <f t="shared" si="17"/>
        <v>-20401.330000000002</v>
      </c>
    </row>
    <row r="387" spans="1:14">
      <c r="A387" t="s">
        <v>14</v>
      </c>
      <c r="B387" s="5">
        <v>42575</v>
      </c>
      <c r="C387" s="6">
        <f t="shared" ref="C387:C450" si="18">YEAR(B387)</f>
        <v>2016</v>
      </c>
      <c r="D387" s="6">
        <f t="shared" ref="D387:D450" si="19">MONTH(B387)</f>
        <v>7</v>
      </c>
      <c r="E387">
        <v>13</v>
      </c>
      <c r="F387" t="s">
        <v>16</v>
      </c>
      <c r="G387" s="7">
        <v>0</v>
      </c>
      <c r="H387" s="7">
        <v>12920.83</v>
      </c>
      <c r="I387" s="7">
        <v>0</v>
      </c>
      <c r="J387" s="7">
        <v>6120.4</v>
      </c>
      <c r="K387" s="7">
        <v>6800.43</v>
      </c>
      <c r="L387" s="7">
        <v>990</v>
      </c>
      <c r="M387" s="7">
        <v>1640.83</v>
      </c>
      <c r="N387" s="8">
        <f t="shared" ref="N387:N450" si="20">G387-H387</f>
        <v>-12920.83</v>
      </c>
    </row>
    <row r="388" spans="1:14">
      <c r="A388" t="s">
        <v>14</v>
      </c>
      <c r="B388" s="5">
        <v>42577</v>
      </c>
      <c r="C388" s="6">
        <f t="shared" si="18"/>
        <v>2016</v>
      </c>
      <c r="D388" s="6">
        <f t="shared" si="19"/>
        <v>7</v>
      </c>
      <c r="E388">
        <v>2</v>
      </c>
      <c r="F388" t="s">
        <v>15</v>
      </c>
      <c r="G388" s="7">
        <v>0</v>
      </c>
      <c r="H388" s="7">
        <v>61203.97</v>
      </c>
      <c r="I388" s="7">
        <v>0</v>
      </c>
      <c r="J388" s="7">
        <v>0</v>
      </c>
      <c r="K388" s="7">
        <v>61203.97</v>
      </c>
      <c r="L388" s="7">
        <v>28560</v>
      </c>
      <c r="M388" s="7">
        <v>4989.95</v>
      </c>
      <c r="N388" s="8">
        <f t="shared" si="20"/>
        <v>-61203.97</v>
      </c>
    </row>
    <row r="389" spans="1:14">
      <c r="A389" t="s">
        <v>14</v>
      </c>
      <c r="B389" s="5">
        <v>42577</v>
      </c>
      <c r="C389" s="6">
        <f t="shared" si="18"/>
        <v>2016</v>
      </c>
      <c r="D389" s="6">
        <f t="shared" si="19"/>
        <v>7</v>
      </c>
      <c r="E389">
        <v>13</v>
      </c>
      <c r="F389" t="s">
        <v>16</v>
      </c>
      <c r="G389" s="7">
        <v>0</v>
      </c>
      <c r="H389" s="7">
        <v>6120.38</v>
      </c>
      <c r="I389" s="7">
        <v>0</v>
      </c>
      <c r="J389" s="7">
        <v>0</v>
      </c>
      <c r="K389" s="7">
        <v>6120.38</v>
      </c>
      <c r="L389" s="7">
        <v>1120</v>
      </c>
      <c r="M389" s="7">
        <v>420.83</v>
      </c>
      <c r="N389" s="8">
        <f t="shared" si="20"/>
        <v>-6120.38</v>
      </c>
    </row>
    <row r="390" spans="1:14">
      <c r="A390" t="s">
        <v>14</v>
      </c>
      <c r="B390" s="5">
        <v>42578</v>
      </c>
      <c r="C390" s="6">
        <f t="shared" si="18"/>
        <v>2016</v>
      </c>
      <c r="D390" s="6">
        <f t="shared" si="19"/>
        <v>7</v>
      </c>
      <c r="E390">
        <v>2</v>
      </c>
      <c r="F390" t="s">
        <v>15</v>
      </c>
      <c r="G390" s="7">
        <v>0</v>
      </c>
      <c r="H390" s="7">
        <v>55083.55</v>
      </c>
      <c r="I390" s="7">
        <v>0</v>
      </c>
      <c r="J390" s="7">
        <v>0</v>
      </c>
      <c r="K390" s="7">
        <v>55083.55</v>
      </c>
      <c r="L390" s="7">
        <v>32610</v>
      </c>
      <c r="M390" s="7">
        <v>8560</v>
      </c>
      <c r="N390" s="8">
        <f t="shared" si="20"/>
        <v>-55083.55</v>
      </c>
    </row>
    <row r="391" spans="1:14">
      <c r="A391" t="s">
        <v>14</v>
      </c>
      <c r="B391" s="5">
        <v>42578</v>
      </c>
      <c r="C391" s="6">
        <f t="shared" si="18"/>
        <v>2016</v>
      </c>
      <c r="D391" s="6">
        <f t="shared" si="19"/>
        <v>7</v>
      </c>
      <c r="E391">
        <v>13</v>
      </c>
      <c r="F391" t="s">
        <v>16</v>
      </c>
      <c r="G391" s="7">
        <v>0</v>
      </c>
      <c r="H391" s="7">
        <v>10000.57</v>
      </c>
      <c r="I391" s="7">
        <v>0</v>
      </c>
      <c r="J391" s="7">
        <v>0</v>
      </c>
      <c r="K391" s="7">
        <v>10000.57</v>
      </c>
      <c r="L391" s="7">
        <v>2060</v>
      </c>
      <c r="M391" s="7">
        <v>1506.73</v>
      </c>
      <c r="N391" s="8">
        <f t="shared" si="20"/>
        <v>-10000.57</v>
      </c>
    </row>
    <row r="392" spans="1:14">
      <c r="A392" t="s">
        <v>14</v>
      </c>
      <c r="B392" s="5">
        <v>42579</v>
      </c>
      <c r="C392" s="6">
        <f t="shared" si="18"/>
        <v>2016</v>
      </c>
      <c r="D392" s="6">
        <f t="shared" si="19"/>
        <v>7</v>
      </c>
      <c r="E392">
        <v>2</v>
      </c>
      <c r="F392" t="s">
        <v>15</v>
      </c>
      <c r="G392" s="7">
        <v>0</v>
      </c>
      <c r="H392" s="7">
        <v>49643.22</v>
      </c>
      <c r="I392" s="7">
        <v>0</v>
      </c>
      <c r="J392" s="7">
        <v>0</v>
      </c>
      <c r="K392" s="7">
        <v>49643.22</v>
      </c>
      <c r="L392" s="7">
        <v>33580</v>
      </c>
      <c r="M392" s="7">
        <v>8670.01</v>
      </c>
      <c r="N392" s="8">
        <f t="shared" si="20"/>
        <v>-49643.22</v>
      </c>
    </row>
    <row r="393" spans="1:14">
      <c r="A393" t="s">
        <v>14</v>
      </c>
      <c r="B393" s="5">
        <v>42579</v>
      </c>
      <c r="C393" s="6">
        <f t="shared" si="18"/>
        <v>2016</v>
      </c>
      <c r="D393" s="6">
        <f t="shared" si="19"/>
        <v>7</v>
      </c>
      <c r="E393">
        <v>13</v>
      </c>
      <c r="F393" t="s">
        <v>16</v>
      </c>
      <c r="G393" s="7">
        <v>0</v>
      </c>
      <c r="H393" s="7">
        <v>9840.57</v>
      </c>
      <c r="I393" s="7">
        <v>0</v>
      </c>
      <c r="J393" s="7">
        <v>0</v>
      </c>
      <c r="K393" s="7">
        <v>9840.57</v>
      </c>
      <c r="L393" s="7">
        <v>1370</v>
      </c>
      <c r="M393" s="7">
        <v>454.3</v>
      </c>
      <c r="N393" s="8">
        <f t="shared" si="20"/>
        <v>-9840.57</v>
      </c>
    </row>
    <row r="394" spans="1:14">
      <c r="A394" t="s">
        <v>14</v>
      </c>
      <c r="B394" s="5">
        <v>42580</v>
      </c>
      <c r="C394" s="6">
        <f t="shared" si="18"/>
        <v>2016</v>
      </c>
      <c r="D394" s="6">
        <f t="shared" si="19"/>
        <v>7</v>
      </c>
      <c r="E394">
        <v>13</v>
      </c>
      <c r="F394" t="s">
        <v>16</v>
      </c>
      <c r="G394" s="7">
        <v>0</v>
      </c>
      <c r="H394" s="7">
        <v>12920.83</v>
      </c>
      <c r="I394" s="7">
        <v>0</v>
      </c>
      <c r="J394" s="7">
        <v>0</v>
      </c>
      <c r="K394" s="7">
        <v>12920.83</v>
      </c>
      <c r="L394" s="7">
        <v>2220.91</v>
      </c>
      <c r="M394" s="7">
        <v>1573.48</v>
      </c>
      <c r="N394" s="8">
        <f t="shared" si="20"/>
        <v>-12920.83</v>
      </c>
    </row>
    <row r="395" spans="1:14">
      <c r="A395" t="s">
        <v>14</v>
      </c>
      <c r="B395" s="5">
        <v>42581</v>
      </c>
      <c r="C395" s="6">
        <f t="shared" si="18"/>
        <v>2016</v>
      </c>
      <c r="D395" s="6">
        <f t="shared" si="19"/>
        <v>7</v>
      </c>
      <c r="E395">
        <v>2</v>
      </c>
      <c r="F395" t="s">
        <v>15</v>
      </c>
      <c r="G395" s="7">
        <v>0</v>
      </c>
      <c r="H395" s="7">
        <v>25161.63</v>
      </c>
      <c r="I395" s="7">
        <v>0</v>
      </c>
      <c r="J395" s="7">
        <v>0</v>
      </c>
      <c r="K395" s="7">
        <v>25161.63</v>
      </c>
      <c r="L395" s="7">
        <v>32610</v>
      </c>
      <c r="M395" s="7">
        <v>5836.65</v>
      </c>
      <c r="N395" s="8">
        <f t="shared" si="20"/>
        <v>-25161.63</v>
      </c>
    </row>
    <row r="396" spans="1:14">
      <c r="A396" t="s">
        <v>14</v>
      </c>
      <c r="B396" s="5">
        <v>42581</v>
      </c>
      <c r="C396" s="6">
        <f t="shared" si="18"/>
        <v>2016</v>
      </c>
      <c r="D396" s="6">
        <f t="shared" si="19"/>
        <v>7</v>
      </c>
      <c r="E396">
        <v>13</v>
      </c>
      <c r="F396" t="s">
        <v>16</v>
      </c>
      <c r="G396" s="7">
        <v>0</v>
      </c>
      <c r="H396" s="7">
        <v>3400.22</v>
      </c>
      <c r="I396" s="7">
        <v>0</v>
      </c>
      <c r="J396" s="7">
        <v>0</v>
      </c>
      <c r="K396" s="7">
        <v>3400.22</v>
      </c>
      <c r="L396" s="7">
        <v>480</v>
      </c>
      <c r="M396" s="7">
        <v>106.67</v>
      </c>
      <c r="N396" s="8">
        <f t="shared" si="20"/>
        <v>-3400.22</v>
      </c>
    </row>
    <row r="397" spans="1:14">
      <c r="A397" t="s">
        <v>14</v>
      </c>
      <c r="B397" s="5">
        <v>42582</v>
      </c>
      <c r="C397" s="6">
        <f t="shared" si="18"/>
        <v>2016</v>
      </c>
      <c r="D397" s="6">
        <f t="shared" si="19"/>
        <v>7</v>
      </c>
      <c r="E397">
        <v>13</v>
      </c>
      <c r="F397" t="s">
        <v>16</v>
      </c>
      <c r="G397" s="7">
        <v>0</v>
      </c>
      <c r="H397" s="7">
        <v>2720.18</v>
      </c>
      <c r="I397" s="7">
        <v>0</v>
      </c>
      <c r="J397" s="7">
        <v>0</v>
      </c>
      <c r="K397" s="7">
        <v>2720.18</v>
      </c>
      <c r="L397" s="7">
        <v>990</v>
      </c>
      <c r="M397" s="7">
        <v>9.9999999999909103E-3</v>
      </c>
      <c r="N397" s="8">
        <f t="shared" si="20"/>
        <v>-2720.18</v>
      </c>
    </row>
    <row r="398" spans="1:14">
      <c r="A398" t="s">
        <v>14</v>
      </c>
      <c r="B398" s="5">
        <v>42584</v>
      </c>
      <c r="C398" s="6">
        <f t="shared" si="18"/>
        <v>2016</v>
      </c>
      <c r="D398" s="6">
        <f t="shared" si="19"/>
        <v>8</v>
      </c>
      <c r="E398">
        <v>2</v>
      </c>
      <c r="F398" t="s">
        <v>15</v>
      </c>
      <c r="G398" s="7">
        <v>0</v>
      </c>
      <c r="H398" s="7">
        <v>59843.77</v>
      </c>
      <c r="I398" s="7">
        <v>0</v>
      </c>
      <c r="J398" s="7">
        <v>0</v>
      </c>
      <c r="K398" s="7">
        <v>59843.77</v>
      </c>
      <c r="L398" s="7">
        <v>46930</v>
      </c>
      <c r="M398" s="7">
        <v>7253.38</v>
      </c>
      <c r="N398" s="8">
        <f t="shared" si="20"/>
        <v>-59843.77</v>
      </c>
    </row>
    <row r="399" spans="1:14">
      <c r="A399" t="s">
        <v>14</v>
      </c>
      <c r="B399" s="5">
        <v>42584</v>
      </c>
      <c r="C399" s="6">
        <f t="shared" si="18"/>
        <v>2016</v>
      </c>
      <c r="D399" s="6">
        <f t="shared" si="19"/>
        <v>8</v>
      </c>
      <c r="E399">
        <v>13</v>
      </c>
      <c r="F399" t="s">
        <v>16</v>
      </c>
      <c r="G399" s="7">
        <v>0</v>
      </c>
      <c r="H399" s="7">
        <v>8840.58</v>
      </c>
      <c r="I399" s="7">
        <v>0</v>
      </c>
      <c r="J399" s="7">
        <v>0</v>
      </c>
      <c r="K399" s="7">
        <v>8840.58</v>
      </c>
      <c r="L399" s="7">
        <v>2180.91</v>
      </c>
      <c r="M399" s="7">
        <v>280.77999999999997</v>
      </c>
      <c r="N399" s="8">
        <f t="shared" si="20"/>
        <v>-8840.58</v>
      </c>
    </row>
    <row r="400" spans="1:14">
      <c r="A400" t="s">
        <v>14</v>
      </c>
      <c r="B400" s="5">
        <v>42585</v>
      </c>
      <c r="C400" s="6">
        <f t="shared" si="18"/>
        <v>2016</v>
      </c>
      <c r="D400" s="6">
        <f t="shared" si="19"/>
        <v>8</v>
      </c>
      <c r="E400">
        <v>2</v>
      </c>
      <c r="F400" t="s">
        <v>15</v>
      </c>
      <c r="G400" s="7">
        <v>0</v>
      </c>
      <c r="H400" s="7">
        <v>40802.58</v>
      </c>
      <c r="I400" s="7">
        <v>0</v>
      </c>
      <c r="J400" s="7">
        <v>0</v>
      </c>
      <c r="K400" s="7">
        <v>40802.58</v>
      </c>
      <c r="L400" s="7">
        <v>49500</v>
      </c>
      <c r="M400" s="7">
        <v>5023.3100000000004</v>
      </c>
      <c r="N400" s="8">
        <f t="shared" si="20"/>
        <v>-40802.58</v>
      </c>
    </row>
    <row r="401" spans="1:14">
      <c r="A401" t="s">
        <v>14</v>
      </c>
      <c r="B401" s="5">
        <v>42585</v>
      </c>
      <c r="C401" s="6">
        <f t="shared" si="18"/>
        <v>2016</v>
      </c>
      <c r="D401" s="6">
        <f t="shared" si="19"/>
        <v>8</v>
      </c>
      <c r="E401">
        <v>13</v>
      </c>
      <c r="F401" t="s">
        <v>16</v>
      </c>
      <c r="G401" s="7">
        <v>0</v>
      </c>
      <c r="H401" s="7">
        <v>13380.69</v>
      </c>
      <c r="I401" s="7">
        <v>0</v>
      </c>
      <c r="J401" s="7">
        <v>0</v>
      </c>
      <c r="K401" s="7">
        <v>13380.69</v>
      </c>
      <c r="L401" s="7">
        <v>2259.21</v>
      </c>
      <c r="M401" s="7">
        <v>568.36</v>
      </c>
      <c r="N401" s="8">
        <f t="shared" si="20"/>
        <v>-13380.69</v>
      </c>
    </row>
    <row r="402" spans="1:14">
      <c r="A402" t="s">
        <v>14</v>
      </c>
      <c r="B402" s="5">
        <v>42586</v>
      </c>
      <c r="C402" s="6">
        <f t="shared" si="18"/>
        <v>2016</v>
      </c>
      <c r="D402" s="6">
        <f t="shared" si="19"/>
        <v>8</v>
      </c>
      <c r="E402">
        <v>2</v>
      </c>
      <c r="F402" t="s">
        <v>15</v>
      </c>
      <c r="G402" s="7">
        <v>0</v>
      </c>
      <c r="H402" s="7">
        <v>25841.66</v>
      </c>
      <c r="I402" s="7">
        <v>0</v>
      </c>
      <c r="J402" s="7">
        <v>0</v>
      </c>
      <c r="K402" s="7">
        <v>25841.66</v>
      </c>
      <c r="L402" s="7">
        <v>64300</v>
      </c>
      <c r="M402" s="7">
        <v>4880</v>
      </c>
      <c r="N402" s="8">
        <f t="shared" si="20"/>
        <v>-25841.66</v>
      </c>
    </row>
    <row r="403" spans="1:14">
      <c r="A403" t="s">
        <v>14</v>
      </c>
      <c r="B403" s="5">
        <v>42586</v>
      </c>
      <c r="C403" s="6">
        <f t="shared" si="18"/>
        <v>2016</v>
      </c>
      <c r="D403" s="6">
        <f t="shared" si="19"/>
        <v>8</v>
      </c>
      <c r="E403">
        <v>13</v>
      </c>
      <c r="F403" t="s">
        <v>16</v>
      </c>
      <c r="G403" s="7">
        <v>0</v>
      </c>
      <c r="H403" s="7">
        <v>14280.92</v>
      </c>
      <c r="I403" s="7">
        <v>0</v>
      </c>
      <c r="J403" s="7">
        <v>0</v>
      </c>
      <c r="K403" s="7">
        <v>14280.92</v>
      </c>
      <c r="L403" s="7">
        <v>3209.87</v>
      </c>
      <c r="M403" s="7">
        <v>987.85</v>
      </c>
      <c r="N403" s="8">
        <f t="shared" si="20"/>
        <v>-14280.92</v>
      </c>
    </row>
    <row r="404" spans="1:14">
      <c r="A404" t="s">
        <v>14</v>
      </c>
      <c r="B404" s="5">
        <v>42587</v>
      </c>
      <c r="C404" s="6">
        <f t="shared" si="18"/>
        <v>2016</v>
      </c>
      <c r="D404" s="6">
        <f t="shared" si="19"/>
        <v>8</v>
      </c>
      <c r="E404">
        <v>2</v>
      </c>
      <c r="F404" t="s">
        <v>15</v>
      </c>
      <c r="G404" s="7">
        <v>0</v>
      </c>
      <c r="H404" s="7">
        <v>39442.51</v>
      </c>
      <c r="I404" s="7">
        <v>0</v>
      </c>
      <c r="J404" s="7">
        <v>0</v>
      </c>
      <c r="K404" s="7">
        <v>39442.51</v>
      </c>
      <c r="L404" s="7">
        <v>88920</v>
      </c>
      <c r="M404" s="7">
        <v>10286.68</v>
      </c>
      <c r="N404" s="8">
        <f t="shared" si="20"/>
        <v>-39442.51</v>
      </c>
    </row>
    <row r="405" spans="1:14">
      <c r="A405" t="s">
        <v>14</v>
      </c>
      <c r="B405" s="5">
        <v>42587</v>
      </c>
      <c r="C405" s="6">
        <f t="shared" si="18"/>
        <v>2016</v>
      </c>
      <c r="D405" s="6">
        <f t="shared" si="19"/>
        <v>8</v>
      </c>
      <c r="E405">
        <v>13</v>
      </c>
      <c r="F405" t="s">
        <v>16</v>
      </c>
      <c r="G405" s="7">
        <v>0</v>
      </c>
      <c r="H405" s="7">
        <v>8800.43</v>
      </c>
      <c r="I405" s="7">
        <v>0</v>
      </c>
      <c r="J405" s="7">
        <v>0</v>
      </c>
      <c r="K405" s="7">
        <v>8800.43</v>
      </c>
      <c r="L405" s="7">
        <v>1740</v>
      </c>
      <c r="M405" s="7">
        <v>1101.32</v>
      </c>
      <c r="N405" s="8">
        <f t="shared" si="20"/>
        <v>-8800.43</v>
      </c>
    </row>
    <row r="406" spans="1:14">
      <c r="A406" t="s">
        <v>14</v>
      </c>
      <c r="B406" s="5">
        <v>42589</v>
      </c>
      <c r="C406" s="6">
        <f t="shared" si="18"/>
        <v>2016</v>
      </c>
      <c r="D406" s="6">
        <f t="shared" si="19"/>
        <v>8</v>
      </c>
      <c r="E406">
        <v>13</v>
      </c>
      <c r="F406" t="s">
        <v>16</v>
      </c>
      <c r="G406" s="7">
        <v>0</v>
      </c>
      <c r="H406" s="7">
        <v>3400.22</v>
      </c>
      <c r="I406" s="7">
        <v>0</v>
      </c>
      <c r="J406" s="7">
        <v>1360.09</v>
      </c>
      <c r="K406" s="7">
        <v>2040.13</v>
      </c>
      <c r="L406" s="7">
        <v>1020</v>
      </c>
      <c r="M406" s="7">
        <v>386.67</v>
      </c>
      <c r="N406" s="8">
        <f t="shared" si="20"/>
        <v>-3400.22</v>
      </c>
    </row>
    <row r="407" spans="1:14">
      <c r="A407" t="s">
        <v>14</v>
      </c>
      <c r="B407" s="5">
        <v>42590</v>
      </c>
      <c r="C407" s="6">
        <f t="shared" si="18"/>
        <v>2016</v>
      </c>
      <c r="D407" s="6">
        <f t="shared" si="19"/>
        <v>8</v>
      </c>
      <c r="E407">
        <v>13</v>
      </c>
      <c r="F407" t="s">
        <v>16</v>
      </c>
      <c r="G407" s="7">
        <v>0</v>
      </c>
      <c r="H407" s="7">
        <v>7480.48</v>
      </c>
      <c r="I407" s="7">
        <v>0</v>
      </c>
      <c r="J407" s="7">
        <v>0</v>
      </c>
      <c r="K407" s="7">
        <v>7480.48</v>
      </c>
      <c r="L407" s="7">
        <v>1419.91</v>
      </c>
      <c r="M407" s="7">
        <v>216.01</v>
      </c>
      <c r="N407" s="8">
        <f t="shared" si="20"/>
        <v>-7480.48</v>
      </c>
    </row>
    <row r="408" spans="1:14">
      <c r="A408" t="s">
        <v>14</v>
      </c>
      <c r="B408" s="5">
        <v>42591</v>
      </c>
      <c r="C408" s="6">
        <f t="shared" si="18"/>
        <v>2016</v>
      </c>
      <c r="D408" s="6">
        <f t="shared" si="19"/>
        <v>8</v>
      </c>
      <c r="E408">
        <v>13</v>
      </c>
      <c r="F408" t="s">
        <v>16</v>
      </c>
      <c r="G408" s="7">
        <v>0</v>
      </c>
      <c r="H408" s="7">
        <v>11880.82</v>
      </c>
      <c r="I408" s="7">
        <v>0</v>
      </c>
      <c r="J408" s="7">
        <v>0</v>
      </c>
      <c r="K408" s="7">
        <v>11880.82</v>
      </c>
      <c r="L408" s="7">
        <v>4719.91</v>
      </c>
      <c r="M408" s="7">
        <v>1313.83</v>
      </c>
      <c r="N408" s="8">
        <f t="shared" si="20"/>
        <v>-11880.82</v>
      </c>
    </row>
    <row r="409" spans="1:14">
      <c r="A409" t="s">
        <v>14</v>
      </c>
      <c r="B409" s="5">
        <v>42592</v>
      </c>
      <c r="C409" s="6">
        <f t="shared" si="18"/>
        <v>2016</v>
      </c>
      <c r="D409" s="6">
        <f t="shared" si="19"/>
        <v>8</v>
      </c>
      <c r="E409">
        <v>13</v>
      </c>
      <c r="F409" t="s">
        <v>16</v>
      </c>
      <c r="G409" s="7">
        <v>0</v>
      </c>
      <c r="H409" s="7">
        <v>22801.42</v>
      </c>
      <c r="I409" s="7">
        <v>0</v>
      </c>
      <c r="J409" s="7">
        <v>0</v>
      </c>
      <c r="K409" s="7">
        <v>22801.42</v>
      </c>
      <c r="L409" s="7">
        <v>10340.91</v>
      </c>
      <c r="M409" s="7">
        <v>5454.89</v>
      </c>
      <c r="N409" s="8">
        <f t="shared" si="20"/>
        <v>-22801.42</v>
      </c>
    </row>
    <row r="410" spans="1:14">
      <c r="A410" t="s">
        <v>14</v>
      </c>
      <c r="B410" s="5">
        <v>42597</v>
      </c>
      <c r="C410" s="6">
        <f t="shared" si="18"/>
        <v>2016</v>
      </c>
      <c r="D410" s="6">
        <f t="shared" si="19"/>
        <v>8</v>
      </c>
      <c r="E410">
        <v>2</v>
      </c>
      <c r="F410" t="s">
        <v>15</v>
      </c>
      <c r="G410" s="7">
        <v>0</v>
      </c>
      <c r="H410" s="7">
        <v>233934.93</v>
      </c>
      <c r="I410" s="7">
        <v>0</v>
      </c>
      <c r="J410" s="7">
        <v>0</v>
      </c>
      <c r="K410" s="7">
        <v>233934.93</v>
      </c>
      <c r="L410" s="7">
        <v>60320</v>
      </c>
      <c r="M410" s="7">
        <v>19576.740000000002</v>
      </c>
      <c r="N410" s="8">
        <f t="shared" si="20"/>
        <v>-233934.93</v>
      </c>
    </row>
    <row r="411" spans="1:14">
      <c r="A411" t="s">
        <v>14</v>
      </c>
      <c r="B411" s="5">
        <v>42597</v>
      </c>
      <c r="C411" s="6">
        <f t="shared" si="18"/>
        <v>2016</v>
      </c>
      <c r="D411" s="6">
        <f t="shared" si="19"/>
        <v>8</v>
      </c>
      <c r="E411">
        <v>13</v>
      </c>
      <c r="F411" t="s">
        <v>16</v>
      </c>
      <c r="G411" s="7">
        <v>0</v>
      </c>
      <c r="H411" s="7">
        <v>32221.96</v>
      </c>
      <c r="I411" s="7">
        <v>0</v>
      </c>
      <c r="J411" s="7">
        <v>0</v>
      </c>
      <c r="K411" s="7">
        <v>32221.96</v>
      </c>
      <c r="L411" s="7">
        <v>5439.91</v>
      </c>
      <c r="M411" s="7">
        <v>6670.58</v>
      </c>
      <c r="N411" s="8">
        <f t="shared" si="20"/>
        <v>-32221.96</v>
      </c>
    </row>
    <row r="412" spans="1:14">
      <c r="A412" t="s">
        <v>14</v>
      </c>
      <c r="B412" s="5">
        <v>42598</v>
      </c>
      <c r="C412" s="6">
        <f t="shared" si="18"/>
        <v>2016</v>
      </c>
      <c r="D412" s="6">
        <f t="shared" si="19"/>
        <v>8</v>
      </c>
      <c r="E412">
        <v>13</v>
      </c>
      <c r="F412" t="s">
        <v>16</v>
      </c>
      <c r="G412" s="7">
        <v>0</v>
      </c>
      <c r="H412" s="7">
        <v>34782.449999999997</v>
      </c>
      <c r="I412" s="7">
        <v>0</v>
      </c>
      <c r="J412" s="7">
        <v>0</v>
      </c>
      <c r="K412" s="7">
        <v>34782.449999999997</v>
      </c>
      <c r="L412" s="7">
        <v>6739.78</v>
      </c>
      <c r="M412" s="7">
        <v>4604.4799999999996</v>
      </c>
      <c r="N412" s="8">
        <f t="shared" si="20"/>
        <v>-34782.449999999997</v>
      </c>
    </row>
    <row r="413" spans="1:14">
      <c r="A413" t="s">
        <v>14</v>
      </c>
      <c r="B413" s="5">
        <v>42599</v>
      </c>
      <c r="C413" s="6">
        <f t="shared" si="18"/>
        <v>2016</v>
      </c>
      <c r="D413" s="6">
        <f t="shared" si="19"/>
        <v>8</v>
      </c>
      <c r="E413">
        <v>6</v>
      </c>
      <c r="F413" t="s">
        <v>18</v>
      </c>
      <c r="G413" s="7">
        <v>0</v>
      </c>
      <c r="H413" s="7">
        <v>4080.24</v>
      </c>
      <c r="I413" s="7">
        <v>0</v>
      </c>
      <c r="J413" s="7">
        <v>0</v>
      </c>
      <c r="K413" s="7">
        <v>4080.24</v>
      </c>
      <c r="L413" s="7">
        <v>970</v>
      </c>
      <c r="M413" s="7">
        <v>1330.01</v>
      </c>
      <c r="N413" s="8">
        <f t="shared" si="20"/>
        <v>-4080.24</v>
      </c>
    </row>
    <row r="414" spans="1:14">
      <c r="A414" t="s">
        <v>14</v>
      </c>
      <c r="B414" s="5">
        <v>42600</v>
      </c>
      <c r="C414" s="6">
        <f t="shared" si="18"/>
        <v>2016</v>
      </c>
      <c r="D414" s="6">
        <f t="shared" si="19"/>
        <v>8</v>
      </c>
      <c r="E414">
        <v>2</v>
      </c>
      <c r="F414" t="s">
        <v>15</v>
      </c>
      <c r="G414" s="7">
        <v>0</v>
      </c>
      <c r="H414" s="7">
        <v>101326.47</v>
      </c>
      <c r="I414" s="7">
        <v>0</v>
      </c>
      <c r="J414" s="7">
        <v>0</v>
      </c>
      <c r="K414" s="7">
        <v>101326.47</v>
      </c>
      <c r="L414" s="7">
        <v>42860</v>
      </c>
      <c r="M414" s="7">
        <v>13326.72</v>
      </c>
      <c r="N414" s="8">
        <f t="shared" si="20"/>
        <v>-101326.47</v>
      </c>
    </row>
    <row r="415" spans="1:14">
      <c r="A415" t="s">
        <v>14</v>
      </c>
      <c r="B415" s="5">
        <v>42600</v>
      </c>
      <c r="C415" s="6">
        <f t="shared" si="18"/>
        <v>2016</v>
      </c>
      <c r="D415" s="6">
        <f t="shared" si="19"/>
        <v>8</v>
      </c>
      <c r="E415">
        <v>6</v>
      </c>
      <c r="F415" t="s">
        <v>18</v>
      </c>
      <c r="G415" s="7">
        <v>0</v>
      </c>
      <c r="H415" s="7">
        <v>12920.83</v>
      </c>
      <c r="I415" s="7">
        <v>0</v>
      </c>
      <c r="J415" s="7">
        <v>0</v>
      </c>
      <c r="K415" s="7">
        <v>12920.83</v>
      </c>
      <c r="L415" s="7">
        <v>3730</v>
      </c>
      <c r="M415" s="7">
        <v>1510.01</v>
      </c>
      <c r="N415" s="8">
        <f t="shared" si="20"/>
        <v>-12920.83</v>
      </c>
    </row>
    <row r="416" spans="1:14">
      <c r="A416" t="s">
        <v>14</v>
      </c>
      <c r="B416" s="5">
        <v>42600</v>
      </c>
      <c r="C416" s="6">
        <f t="shared" si="18"/>
        <v>2016</v>
      </c>
      <c r="D416" s="6">
        <f t="shared" si="19"/>
        <v>8</v>
      </c>
      <c r="E416">
        <v>13</v>
      </c>
      <c r="F416" t="s">
        <v>16</v>
      </c>
      <c r="G416" s="7">
        <v>0</v>
      </c>
      <c r="H416" s="7">
        <v>35102.199999999997</v>
      </c>
      <c r="I416" s="7">
        <v>0</v>
      </c>
      <c r="J416" s="7">
        <v>0</v>
      </c>
      <c r="K416" s="7">
        <v>35102.199999999997</v>
      </c>
      <c r="L416" s="7">
        <v>4959.83</v>
      </c>
      <c r="M416" s="7">
        <v>3042.76</v>
      </c>
      <c r="N416" s="8">
        <f t="shared" si="20"/>
        <v>-35102.199999999997</v>
      </c>
    </row>
    <row r="417" spans="1:14">
      <c r="A417" t="s">
        <v>14</v>
      </c>
      <c r="B417" s="5">
        <v>42601</v>
      </c>
      <c r="C417" s="6">
        <f t="shared" si="18"/>
        <v>2016</v>
      </c>
      <c r="D417" s="6">
        <f t="shared" si="19"/>
        <v>8</v>
      </c>
      <c r="E417">
        <v>2</v>
      </c>
      <c r="F417" t="s">
        <v>15</v>
      </c>
      <c r="G417" s="7">
        <v>0</v>
      </c>
      <c r="H417" s="7">
        <v>111527.06</v>
      </c>
      <c r="I417" s="7">
        <v>0</v>
      </c>
      <c r="J417" s="7">
        <v>0</v>
      </c>
      <c r="K417" s="7">
        <v>111527.06</v>
      </c>
      <c r="L417" s="7">
        <v>44960</v>
      </c>
      <c r="M417" s="7">
        <v>21893.33</v>
      </c>
      <c r="N417" s="8">
        <f t="shared" si="20"/>
        <v>-111527.06</v>
      </c>
    </row>
    <row r="418" spans="1:14">
      <c r="A418" t="s">
        <v>14</v>
      </c>
      <c r="B418" s="5">
        <v>42601</v>
      </c>
      <c r="C418" s="6">
        <f t="shared" si="18"/>
        <v>2016</v>
      </c>
      <c r="D418" s="6">
        <f t="shared" si="19"/>
        <v>8</v>
      </c>
      <c r="E418">
        <v>6</v>
      </c>
      <c r="F418" t="s">
        <v>18</v>
      </c>
      <c r="G418" s="7">
        <v>0</v>
      </c>
      <c r="H418" s="7">
        <v>7480.49</v>
      </c>
      <c r="I418" s="7">
        <v>0</v>
      </c>
      <c r="J418" s="7">
        <v>0</v>
      </c>
      <c r="K418" s="7">
        <v>7480.49</v>
      </c>
      <c r="L418" s="7">
        <v>2470</v>
      </c>
      <c r="M418" s="7">
        <v>959.73</v>
      </c>
      <c r="N418" s="8">
        <f t="shared" si="20"/>
        <v>-7480.49</v>
      </c>
    </row>
    <row r="419" spans="1:14">
      <c r="A419" t="s">
        <v>14</v>
      </c>
      <c r="B419" s="5">
        <v>42601</v>
      </c>
      <c r="C419" s="6">
        <f t="shared" si="18"/>
        <v>2016</v>
      </c>
      <c r="D419" s="6">
        <f t="shared" si="19"/>
        <v>8</v>
      </c>
      <c r="E419">
        <v>13</v>
      </c>
      <c r="F419" t="s">
        <v>16</v>
      </c>
      <c r="G419" s="7">
        <v>0</v>
      </c>
      <c r="H419" s="7">
        <v>21761.41</v>
      </c>
      <c r="I419" s="7">
        <v>0</v>
      </c>
      <c r="J419" s="7">
        <v>0</v>
      </c>
      <c r="K419" s="7">
        <v>21761.41</v>
      </c>
      <c r="L419" s="7">
        <v>3510</v>
      </c>
      <c r="M419" s="7">
        <v>1238.43</v>
      </c>
      <c r="N419" s="8">
        <f t="shared" si="20"/>
        <v>-21761.41</v>
      </c>
    </row>
    <row r="420" spans="1:14">
      <c r="A420" t="s">
        <v>14</v>
      </c>
      <c r="B420" s="5">
        <v>42602</v>
      </c>
      <c r="C420" s="6">
        <f t="shared" si="18"/>
        <v>2016</v>
      </c>
      <c r="D420" s="6">
        <f t="shared" si="19"/>
        <v>8</v>
      </c>
      <c r="E420">
        <v>6</v>
      </c>
      <c r="F420" t="s">
        <v>18</v>
      </c>
      <c r="G420" s="7">
        <v>0</v>
      </c>
      <c r="H420" s="7">
        <v>11560.73</v>
      </c>
      <c r="I420" s="7">
        <v>0</v>
      </c>
      <c r="J420" s="7">
        <v>0</v>
      </c>
      <c r="K420" s="7">
        <v>11560.73</v>
      </c>
      <c r="L420" s="7">
        <v>2970</v>
      </c>
      <c r="M420" s="7">
        <v>2413.34</v>
      </c>
      <c r="N420" s="8">
        <f t="shared" si="20"/>
        <v>-11560.73</v>
      </c>
    </row>
    <row r="421" spans="1:14">
      <c r="A421" t="s">
        <v>14</v>
      </c>
      <c r="B421" s="5">
        <v>42602</v>
      </c>
      <c r="C421" s="6">
        <f t="shared" si="18"/>
        <v>2016</v>
      </c>
      <c r="D421" s="6">
        <f t="shared" si="19"/>
        <v>8</v>
      </c>
      <c r="E421">
        <v>13</v>
      </c>
      <c r="F421" t="s">
        <v>16</v>
      </c>
      <c r="G421" s="7">
        <v>0</v>
      </c>
      <c r="H421" s="7">
        <v>21921.48</v>
      </c>
      <c r="I421" s="7">
        <v>0</v>
      </c>
      <c r="J421" s="7">
        <v>0</v>
      </c>
      <c r="K421" s="7">
        <v>21921.48</v>
      </c>
      <c r="L421" s="7">
        <v>3959.87</v>
      </c>
      <c r="M421" s="7">
        <v>1614.06</v>
      </c>
      <c r="N421" s="8">
        <f t="shared" si="20"/>
        <v>-21921.48</v>
      </c>
    </row>
    <row r="422" spans="1:14">
      <c r="A422" t="s">
        <v>14</v>
      </c>
      <c r="B422" s="5">
        <v>42603</v>
      </c>
      <c r="C422" s="6">
        <f t="shared" si="18"/>
        <v>2016</v>
      </c>
      <c r="D422" s="6">
        <f t="shared" si="19"/>
        <v>8</v>
      </c>
      <c r="E422">
        <v>2</v>
      </c>
      <c r="F422" t="s">
        <v>15</v>
      </c>
      <c r="G422" s="7">
        <v>0</v>
      </c>
      <c r="H422" s="7">
        <v>31281.97</v>
      </c>
      <c r="I422" s="7">
        <v>0</v>
      </c>
      <c r="J422" s="7">
        <v>0</v>
      </c>
      <c r="K422" s="7">
        <v>31281.97</v>
      </c>
      <c r="L422" s="7">
        <v>32350</v>
      </c>
      <c r="M422" s="7">
        <v>8020</v>
      </c>
      <c r="N422" s="8">
        <f t="shared" si="20"/>
        <v>-31281.97</v>
      </c>
    </row>
    <row r="423" spans="1:14">
      <c r="A423" t="s">
        <v>14</v>
      </c>
      <c r="B423" s="5">
        <v>42603</v>
      </c>
      <c r="C423" s="6">
        <f t="shared" si="18"/>
        <v>2016</v>
      </c>
      <c r="D423" s="6">
        <f t="shared" si="19"/>
        <v>8</v>
      </c>
      <c r="E423">
        <v>4</v>
      </c>
      <c r="F423" t="s">
        <v>17</v>
      </c>
      <c r="G423" s="7">
        <v>0</v>
      </c>
      <c r="H423" s="7">
        <v>680.04</v>
      </c>
      <c r="I423" s="7">
        <v>0</v>
      </c>
      <c r="J423" s="7">
        <v>0</v>
      </c>
      <c r="K423" s="7">
        <v>680.04</v>
      </c>
      <c r="L423" s="7">
        <v>420</v>
      </c>
      <c r="M423" s="7">
        <v>90</v>
      </c>
      <c r="N423" s="8">
        <f t="shared" si="20"/>
        <v>-680.04</v>
      </c>
    </row>
    <row r="424" spans="1:14">
      <c r="A424" t="s">
        <v>14</v>
      </c>
      <c r="B424" s="5">
        <v>42603</v>
      </c>
      <c r="C424" s="6">
        <f t="shared" si="18"/>
        <v>2016</v>
      </c>
      <c r="D424" s="6">
        <f t="shared" si="19"/>
        <v>8</v>
      </c>
      <c r="E424">
        <v>6</v>
      </c>
      <c r="F424" t="s">
        <v>18</v>
      </c>
      <c r="G424" s="7">
        <v>0</v>
      </c>
      <c r="H424" s="7">
        <v>6120.39</v>
      </c>
      <c r="I424" s="7">
        <v>0</v>
      </c>
      <c r="J424" s="7">
        <v>0</v>
      </c>
      <c r="K424" s="7">
        <v>6120.39</v>
      </c>
      <c r="L424" s="7">
        <v>3920</v>
      </c>
      <c r="M424" s="7">
        <v>736.67</v>
      </c>
      <c r="N424" s="8">
        <f t="shared" si="20"/>
        <v>-6120.39</v>
      </c>
    </row>
    <row r="425" spans="1:14">
      <c r="A425" t="s">
        <v>14</v>
      </c>
      <c r="B425" s="5">
        <v>42603</v>
      </c>
      <c r="C425" s="6">
        <f t="shared" si="18"/>
        <v>2016</v>
      </c>
      <c r="D425" s="6">
        <f t="shared" si="19"/>
        <v>8</v>
      </c>
      <c r="E425">
        <v>13</v>
      </c>
      <c r="F425" t="s">
        <v>16</v>
      </c>
      <c r="G425" s="7">
        <v>0</v>
      </c>
      <c r="H425" s="7">
        <v>20401.310000000001</v>
      </c>
      <c r="I425" s="7">
        <v>0</v>
      </c>
      <c r="J425" s="7">
        <v>0</v>
      </c>
      <c r="K425" s="7">
        <v>20401.310000000001</v>
      </c>
      <c r="L425" s="7">
        <v>2790</v>
      </c>
      <c r="M425" s="7">
        <v>3055.35</v>
      </c>
      <c r="N425" s="8">
        <f t="shared" si="20"/>
        <v>-20401.310000000001</v>
      </c>
    </row>
    <row r="426" spans="1:14">
      <c r="A426" t="s">
        <v>14</v>
      </c>
      <c r="B426" s="5">
        <v>42607</v>
      </c>
      <c r="C426" s="6">
        <f t="shared" si="18"/>
        <v>2016</v>
      </c>
      <c r="D426" s="6">
        <f t="shared" si="19"/>
        <v>8</v>
      </c>
      <c r="E426">
        <v>4</v>
      </c>
      <c r="F426" t="s">
        <v>17</v>
      </c>
      <c r="G426" s="7">
        <v>0</v>
      </c>
      <c r="H426" s="7">
        <v>5440.35</v>
      </c>
      <c r="I426" s="7">
        <v>0</v>
      </c>
      <c r="J426" s="7">
        <v>2040.13</v>
      </c>
      <c r="K426" s="7">
        <v>3400.22</v>
      </c>
      <c r="L426" s="7">
        <v>840</v>
      </c>
      <c r="M426" s="7">
        <v>1250</v>
      </c>
      <c r="N426" s="8">
        <f t="shared" si="20"/>
        <v>-5440.35</v>
      </c>
    </row>
    <row r="427" spans="1:14">
      <c r="A427" t="s">
        <v>14</v>
      </c>
      <c r="B427" s="5">
        <v>42608</v>
      </c>
      <c r="C427" s="6">
        <f t="shared" si="18"/>
        <v>2016</v>
      </c>
      <c r="D427" s="6">
        <f t="shared" si="19"/>
        <v>8</v>
      </c>
      <c r="E427">
        <v>13</v>
      </c>
      <c r="F427" t="s">
        <v>16</v>
      </c>
      <c r="G427" s="7">
        <v>0</v>
      </c>
      <c r="H427" s="7">
        <v>14120.83</v>
      </c>
      <c r="I427" s="7">
        <v>0</v>
      </c>
      <c r="J427" s="7">
        <v>4080.26</v>
      </c>
      <c r="K427" s="7">
        <v>10040.57</v>
      </c>
      <c r="L427" s="7">
        <v>1319.91</v>
      </c>
      <c r="M427" s="7">
        <v>771.27</v>
      </c>
      <c r="N427" s="8">
        <f t="shared" si="20"/>
        <v>-14120.83</v>
      </c>
    </row>
    <row r="428" spans="1:14">
      <c r="A428" t="s">
        <v>14</v>
      </c>
      <c r="B428" s="5">
        <v>42609</v>
      </c>
      <c r="C428" s="6">
        <f t="shared" si="18"/>
        <v>2016</v>
      </c>
      <c r="D428" s="6">
        <f t="shared" si="19"/>
        <v>8</v>
      </c>
      <c r="E428">
        <v>13</v>
      </c>
      <c r="F428" t="s">
        <v>16</v>
      </c>
      <c r="G428" s="7">
        <v>0</v>
      </c>
      <c r="H428" s="7">
        <v>1360.08</v>
      </c>
      <c r="I428" s="7">
        <v>0</v>
      </c>
      <c r="J428" s="7">
        <v>0</v>
      </c>
      <c r="K428" s="7">
        <v>1360.08</v>
      </c>
      <c r="L428" s="7">
        <v>419.99</v>
      </c>
      <c r="M428" s="7">
        <v>233.92</v>
      </c>
      <c r="N428" s="8">
        <f t="shared" si="20"/>
        <v>-1360.08</v>
      </c>
    </row>
    <row r="429" spans="1:14">
      <c r="A429" t="s">
        <v>14</v>
      </c>
      <c r="B429" s="5">
        <v>42610</v>
      </c>
      <c r="C429" s="6">
        <f t="shared" si="18"/>
        <v>2016</v>
      </c>
      <c r="D429" s="6">
        <f t="shared" si="19"/>
        <v>8</v>
      </c>
      <c r="E429">
        <v>13</v>
      </c>
      <c r="F429" t="s">
        <v>16</v>
      </c>
      <c r="G429" s="7">
        <v>0</v>
      </c>
      <c r="H429" s="7">
        <v>2720.18</v>
      </c>
      <c r="I429" s="7">
        <v>0</v>
      </c>
      <c r="J429" s="7">
        <v>0</v>
      </c>
      <c r="K429" s="7">
        <v>2720.18</v>
      </c>
      <c r="L429" s="7">
        <v>480</v>
      </c>
      <c r="M429" s="7">
        <v>299.82</v>
      </c>
      <c r="N429" s="8">
        <f t="shared" si="20"/>
        <v>-2720.18</v>
      </c>
    </row>
    <row r="430" spans="1:14">
      <c r="A430" t="s">
        <v>14</v>
      </c>
      <c r="B430" s="5">
        <v>42611</v>
      </c>
      <c r="C430" s="6">
        <f t="shared" si="18"/>
        <v>2016</v>
      </c>
      <c r="D430" s="6">
        <f t="shared" si="19"/>
        <v>8</v>
      </c>
      <c r="E430">
        <v>13</v>
      </c>
      <c r="F430" t="s">
        <v>16</v>
      </c>
      <c r="G430" s="7">
        <v>0</v>
      </c>
      <c r="H430" s="7">
        <v>1960.09</v>
      </c>
      <c r="I430" s="7">
        <v>0</v>
      </c>
      <c r="J430" s="7">
        <v>0</v>
      </c>
      <c r="K430" s="7">
        <v>1960.09</v>
      </c>
      <c r="L430" s="7">
        <v>510</v>
      </c>
      <c r="M430" s="7">
        <v>100.91</v>
      </c>
      <c r="N430" s="8">
        <f t="shared" si="20"/>
        <v>-1960.09</v>
      </c>
    </row>
    <row r="431" spans="1:14">
      <c r="A431" t="s">
        <v>14</v>
      </c>
      <c r="B431" s="5">
        <v>42612</v>
      </c>
      <c r="C431" s="6">
        <f t="shared" si="18"/>
        <v>2016</v>
      </c>
      <c r="D431" s="6">
        <f t="shared" si="19"/>
        <v>8</v>
      </c>
      <c r="E431">
        <v>6</v>
      </c>
      <c r="F431" t="s">
        <v>18</v>
      </c>
      <c r="G431" s="7">
        <v>0</v>
      </c>
      <c r="H431" s="7">
        <v>10200.65</v>
      </c>
      <c r="I431" s="7">
        <v>0</v>
      </c>
      <c r="J431" s="7">
        <v>2720.18</v>
      </c>
      <c r="K431" s="7">
        <v>7480.47</v>
      </c>
      <c r="L431" s="7">
        <v>4630</v>
      </c>
      <c r="M431" s="7">
        <v>1103.3399999999999</v>
      </c>
      <c r="N431" s="8">
        <f t="shared" si="20"/>
        <v>-10200.65</v>
      </c>
    </row>
    <row r="432" spans="1:14">
      <c r="A432" t="s">
        <v>14</v>
      </c>
      <c r="B432" s="5">
        <v>42612</v>
      </c>
      <c r="C432" s="6">
        <f t="shared" si="18"/>
        <v>2016</v>
      </c>
      <c r="D432" s="6">
        <f t="shared" si="19"/>
        <v>8</v>
      </c>
      <c r="E432">
        <v>13</v>
      </c>
      <c r="F432" t="s">
        <v>16</v>
      </c>
      <c r="G432" s="7">
        <v>0</v>
      </c>
      <c r="H432" s="7">
        <v>2720.18</v>
      </c>
      <c r="I432" s="7">
        <v>0</v>
      </c>
      <c r="J432" s="7">
        <v>0</v>
      </c>
      <c r="K432" s="7">
        <v>2720.18</v>
      </c>
      <c r="L432" s="7">
        <v>1420</v>
      </c>
      <c r="M432" s="7">
        <v>1666.67</v>
      </c>
      <c r="N432" s="8">
        <f t="shared" si="20"/>
        <v>-2720.18</v>
      </c>
    </row>
    <row r="433" spans="1:14">
      <c r="A433" t="s">
        <v>14</v>
      </c>
      <c r="B433" s="5">
        <v>42613</v>
      </c>
      <c r="C433" s="6">
        <f t="shared" si="18"/>
        <v>2016</v>
      </c>
      <c r="D433" s="6">
        <f t="shared" si="19"/>
        <v>8</v>
      </c>
      <c r="E433">
        <v>6</v>
      </c>
      <c r="F433" t="s">
        <v>18</v>
      </c>
      <c r="G433" s="7">
        <v>0</v>
      </c>
      <c r="H433" s="7">
        <v>20401.310000000001</v>
      </c>
      <c r="I433" s="7">
        <v>0</v>
      </c>
      <c r="J433" s="7">
        <v>0</v>
      </c>
      <c r="K433" s="7">
        <v>20401.310000000001</v>
      </c>
      <c r="L433" s="7">
        <v>6550</v>
      </c>
      <c r="M433" s="7">
        <v>3369.99</v>
      </c>
      <c r="N433" s="8">
        <f t="shared" si="20"/>
        <v>-20401.310000000001</v>
      </c>
    </row>
    <row r="434" spans="1:14">
      <c r="A434" t="s">
        <v>14</v>
      </c>
      <c r="B434" s="5">
        <v>42613</v>
      </c>
      <c r="C434" s="6">
        <f t="shared" si="18"/>
        <v>2016</v>
      </c>
      <c r="D434" s="6">
        <f t="shared" si="19"/>
        <v>8</v>
      </c>
      <c r="E434">
        <v>13</v>
      </c>
      <c r="F434" t="s">
        <v>16</v>
      </c>
      <c r="G434" s="7">
        <v>0</v>
      </c>
      <c r="H434" s="7">
        <v>5600.44</v>
      </c>
      <c r="I434" s="7">
        <v>0</v>
      </c>
      <c r="J434" s="7">
        <v>0</v>
      </c>
      <c r="K434" s="7">
        <v>5600.44</v>
      </c>
      <c r="L434" s="7">
        <v>1560</v>
      </c>
      <c r="M434" s="7">
        <v>919.99</v>
      </c>
      <c r="N434" s="8">
        <f t="shared" si="20"/>
        <v>-5600.44</v>
      </c>
    </row>
    <row r="435" spans="1:14">
      <c r="A435" t="s">
        <v>14</v>
      </c>
      <c r="B435" s="5">
        <v>42615</v>
      </c>
      <c r="C435" s="6">
        <f t="shared" si="18"/>
        <v>2016</v>
      </c>
      <c r="D435" s="6">
        <f t="shared" si="19"/>
        <v>9</v>
      </c>
      <c r="E435">
        <v>6</v>
      </c>
      <c r="F435" t="s">
        <v>18</v>
      </c>
      <c r="G435" s="7">
        <v>0</v>
      </c>
      <c r="H435" s="7">
        <v>14280.91</v>
      </c>
      <c r="I435" s="7">
        <v>0</v>
      </c>
      <c r="J435" s="7">
        <v>2040.13</v>
      </c>
      <c r="K435" s="7">
        <v>12240.78</v>
      </c>
      <c r="L435" s="7">
        <v>6260</v>
      </c>
      <c r="M435" s="7">
        <v>2593.34</v>
      </c>
      <c r="N435" s="8">
        <f t="shared" si="20"/>
        <v>-14280.91</v>
      </c>
    </row>
    <row r="436" spans="1:14">
      <c r="A436" t="s">
        <v>14</v>
      </c>
      <c r="B436" s="5">
        <v>42615</v>
      </c>
      <c r="C436" s="6">
        <f t="shared" si="18"/>
        <v>2016</v>
      </c>
      <c r="D436" s="6">
        <f t="shared" si="19"/>
        <v>9</v>
      </c>
      <c r="E436">
        <v>13</v>
      </c>
      <c r="F436" t="s">
        <v>16</v>
      </c>
      <c r="G436" s="7">
        <v>0</v>
      </c>
      <c r="H436" s="7">
        <v>1360.09</v>
      </c>
      <c r="I436" s="7">
        <v>0</v>
      </c>
      <c r="J436" s="7">
        <v>0</v>
      </c>
      <c r="K436" s="7">
        <v>1360.09</v>
      </c>
      <c r="L436" s="7">
        <v>240</v>
      </c>
      <c r="M436" s="7">
        <v>186.67</v>
      </c>
      <c r="N436" s="8">
        <f t="shared" si="20"/>
        <v>-1360.09</v>
      </c>
    </row>
    <row r="437" spans="1:14">
      <c r="A437" t="s">
        <v>14</v>
      </c>
      <c r="B437" s="5">
        <v>42616</v>
      </c>
      <c r="C437" s="6">
        <f t="shared" si="18"/>
        <v>2016</v>
      </c>
      <c r="D437" s="6">
        <f t="shared" si="19"/>
        <v>9</v>
      </c>
      <c r="E437">
        <v>13</v>
      </c>
      <c r="F437" t="s">
        <v>16</v>
      </c>
      <c r="G437" s="7">
        <v>0</v>
      </c>
      <c r="H437" s="7">
        <v>5440.34</v>
      </c>
      <c r="I437" s="7">
        <v>0</v>
      </c>
      <c r="J437" s="7">
        <v>2720.17</v>
      </c>
      <c r="K437" s="7">
        <v>2720.17</v>
      </c>
      <c r="L437" s="7">
        <v>480</v>
      </c>
      <c r="M437" s="7">
        <v>306.95999999999998</v>
      </c>
      <c r="N437" s="8">
        <f t="shared" si="20"/>
        <v>-5440.34</v>
      </c>
    </row>
    <row r="438" spans="1:14">
      <c r="A438" t="s">
        <v>14</v>
      </c>
      <c r="B438" s="5">
        <v>42617</v>
      </c>
      <c r="C438" s="6">
        <f t="shared" si="18"/>
        <v>2016</v>
      </c>
      <c r="D438" s="6">
        <f t="shared" si="19"/>
        <v>9</v>
      </c>
      <c r="E438">
        <v>13</v>
      </c>
      <c r="F438" t="s">
        <v>16</v>
      </c>
      <c r="G438" s="7">
        <v>0</v>
      </c>
      <c r="H438" s="7">
        <v>3400.22</v>
      </c>
      <c r="I438" s="7">
        <v>0</v>
      </c>
      <c r="J438" s="7">
        <v>0</v>
      </c>
      <c r="K438" s="7">
        <v>3400.22</v>
      </c>
      <c r="L438" s="7">
        <v>470</v>
      </c>
      <c r="M438" s="7">
        <v>479.78</v>
      </c>
      <c r="N438" s="8">
        <f t="shared" si="20"/>
        <v>-3400.22</v>
      </c>
    </row>
    <row r="439" spans="1:14">
      <c r="A439" t="s">
        <v>14</v>
      </c>
      <c r="B439" s="5">
        <v>42618</v>
      </c>
      <c r="C439" s="6">
        <f t="shared" si="18"/>
        <v>2016</v>
      </c>
      <c r="D439" s="6">
        <f t="shared" si="19"/>
        <v>9</v>
      </c>
      <c r="E439">
        <v>13</v>
      </c>
      <c r="F439" t="s">
        <v>16</v>
      </c>
      <c r="G439" s="7">
        <v>0</v>
      </c>
      <c r="H439" s="7">
        <v>13420.84</v>
      </c>
      <c r="I439" s="7">
        <v>0</v>
      </c>
      <c r="J439" s="7">
        <v>0</v>
      </c>
      <c r="K439" s="7">
        <v>13420.84</v>
      </c>
      <c r="L439" s="7">
        <v>1750</v>
      </c>
      <c r="M439" s="7">
        <v>2775.14</v>
      </c>
      <c r="N439" s="8">
        <f t="shared" si="20"/>
        <v>-13420.84</v>
      </c>
    </row>
    <row r="440" spans="1:14">
      <c r="A440" t="s">
        <v>14</v>
      </c>
      <c r="B440" s="5">
        <v>42619</v>
      </c>
      <c r="C440" s="6">
        <f t="shared" si="18"/>
        <v>2016</v>
      </c>
      <c r="D440" s="6">
        <f t="shared" si="19"/>
        <v>9</v>
      </c>
      <c r="E440">
        <v>13</v>
      </c>
      <c r="F440" t="s">
        <v>16</v>
      </c>
      <c r="G440" s="7">
        <v>0</v>
      </c>
      <c r="H440" s="7">
        <v>12870.79</v>
      </c>
      <c r="I440" s="7">
        <v>0</v>
      </c>
      <c r="J440" s="7">
        <v>0</v>
      </c>
      <c r="K440" s="7">
        <v>12870.79</v>
      </c>
      <c r="L440" s="7">
        <v>2040</v>
      </c>
      <c r="M440" s="7">
        <v>1753.06</v>
      </c>
      <c r="N440" s="8">
        <f t="shared" si="20"/>
        <v>-12870.79</v>
      </c>
    </row>
    <row r="441" spans="1:14">
      <c r="A441" t="s">
        <v>14</v>
      </c>
      <c r="B441" s="5">
        <v>42623</v>
      </c>
      <c r="C441" s="6">
        <f t="shared" si="18"/>
        <v>2016</v>
      </c>
      <c r="D441" s="6">
        <f t="shared" si="19"/>
        <v>9</v>
      </c>
      <c r="E441">
        <v>6</v>
      </c>
      <c r="F441" t="s">
        <v>18</v>
      </c>
      <c r="G441" s="7">
        <v>0</v>
      </c>
      <c r="H441" s="7">
        <v>13600.85</v>
      </c>
      <c r="I441" s="7">
        <v>0</v>
      </c>
      <c r="J441" s="7">
        <v>0</v>
      </c>
      <c r="K441" s="7">
        <v>13600.85</v>
      </c>
      <c r="L441" s="7">
        <v>8150</v>
      </c>
      <c r="M441" s="7">
        <v>1226.67</v>
      </c>
      <c r="N441" s="8">
        <f t="shared" si="20"/>
        <v>-13600.85</v>
      </c>
    </row>
    <row r="442" spans="1:14">
      <c r="A442" t="s">
        <v>14</v>
      </c>
      <c r="B442" s="5">
        <v>42623</v>
      </c>
      <c r="C442" s="6">
        <f t="shared" si="18"/>
        <v>2016</v>
      </c>
      <c r="D442" s="6">
        <f t="shared" si="19"/>
        <v>9</v>
      </c>
      <c r="E442">
        <v>13</v>
      </c>
      <c r="F442" t="s">
        <v>16</v>
      </c>
      <c r="G442" s="7">
        <v>0</v>
      </c>
      <c r="H442" s="7">
        <v>2360.09</v>
      </c>
      <c r="I442" s="7">
        <v>0</v>
      </c>
      <c r="J442" s="7">
        <v>0</v>
      </c>
      <c r="K442" s="7">
        <v>2360.09</v>
      </c>
      <c r="L442" s="7">
        <v>480</v>
      </c>
      <c r="M442" s="7">
        <v>827.91</v>
      </c>
      <c r="N442" s="8">
        <f t="shared" si="20"/>
        <v>-2360.09</v>
      </c>
    </row>
    <row r="443" spans="1:14">
      <c r="A443" t="s">
        <v>14</v>
      </c>
      <c r="B443" s="5">
        <v>42628</v>
      </c>
      <c r="C443" s="6">
        <f t="shared" si="18"/>
        <v>2016</v>
      </c>
      <c r="D443" s="6">
        <f t="shared" si="19"/>
        <v>9</v>
      </c>
      <c r="E443">
        <v>13</v>
      </c>
      <c r="F443" t="s">
        <v>16</v>
      </c>
      <c r="G443" s="7">
        <v>0</v>
      </c>
      <c r="H443" s="7">
        <v>6120.39</v>
      </c>
      <c r="I443" s="7">
        <v>0</v>
      </c>
      <c r="J443" s="7">
        <v>0</v>
      </c>
      <c r="K443" s="7">
        <v>6120.39</v>
      </c>
      <c r="L443" s="7">
        <v>760</v>
      </c>
      <c r="M443" s="7">
        <v>751.61</v>
      </c>
      <c r="N443" s="8">
        <f t="shared" si="20"/>
        <v>-6120.39</v>
      </c>
    </row>
    <row r="444" spans="1:14">
      <c r="A444" t="s">
        <v>14</v>
      </c>
      <c r="B444" s="5">
        <v>42631</v>
      </c>
      <c r="C444" s="6">
        <f t="shared" si="18"/>
        <v>2016</v>
      </c>
      <c r="D444" s="6">
        <f t="shared" si="19"/>
        <v>9</v>
      </c>
      <c r="E444">
        <v>6</v>
      </c>
      <c r="F444" t="s">
        <v>18</v>
      </c>
      <c r="G444" s="7">
        <v>0</v>
      </c>
      <c r="H444" s="7">
        <v>25161.59</v>
      </c>
      <c r="I444" s="7">
        <v>0</v>
      </c>
      <c r="J444" s="7">
        <v>3400.22</v>
      </c>
      <c r="K444" s="7">
        <v>21761.37</v>
      </c>
      <c r="L444" s="7">
        <v>6010</v>
      </c>
      <c r="M444" s="7">
        <v>3316.99</v>
      </c>
      <c r="N444" s="8">
        <f t="shared" si="20"/>
        <v>-25161.59</v>
      </c>
    </row>
    <row r="445" spans="1:14">
      <c r="A445" t="s">
        <v>14</v>
      </c>
      <c r="B445" s="5">
        <v>42631</v>
      </c>
      <c r="C445" s="6">
        <f t="shared" si="18"/>
        <v>2016</v>
      </c>
      <c r="D445" s="6">
        <f t="shared" si="19"/>
        <v>9</v>
      </c>
      <c r="E445">
        <v>13</v>
      </c>
      <c r="F445" t="s">
        <v>16</v>
      </c>
      <c r="G445" s="7">
        <v>0</v>
      </c>
      <c r="H445" s="7">
        <v>10520.61</v>
      </c>
      <c r="I445" s="7">
        <v>0</v>
      </c>
      <c r="J445" s="7">
        <v>0</v>
      </c>
      <c r="K445" s="7">
        <v>10520.61</v>
      </c>
      <c r="L445" s="7">
        <v>1319.91</v>
      </c>
      <c r="M445" s="7">
        <v>310.77999999999997</v>
      </c>
      <c r="N445" s="8">
        <f t="shared" si="20"/>
        <v>-10520.61</v>
      </c>
    </row>
    <row r="446" spans="1:14">
      <c r="A446" t="s">
        <v>14</v>
      </c>
      <c r="B446" s="5">
        <v>42632</v>
      </c>
      <c r="C446" s="6">
        <f t="shared" si="18"/>
        <v>2016</v>
      </c>
      <c r="D446" s="6">
        <f t="shared" si="19"/>
        <v>9</v>
      </c>
      <c r="E446">
        <v>2</v>
      </c>
      <c r="F446" t="s">
        <v>15</v>
      </c>
      <c r="G446" s="7">
        <v>0</v>
      </c>
      <c r="H446" s="7">
        <v>131928.35999999999</v>
      </c>
      <c r="I446" s="7">
        <v>0</v>
      </c>
      <c r="J446" s="7">
        <v>0</v>
      </c>
      <c r="K446" s="7">
        <v>131928.35999999999</v>
      </c>
      <c r="L446" s="7">
        <v>58300</v>
      </c>
      <c r="M446" s="7">
        <v>12520.32</v>
      </c>
      <c r="N446" s="8">
        <f t="shared" si="20"/>
        <v>-131928.35999999999</v>
      </c>
    </row>
    <row r="447" spans="1:14">
      <c r="A447" t="s">
        <v>14</v>
      </c>
      <c r="B447" s="5">
        <v>42632</v>
      </c>
      <c r="C447" s="6">
        <f t="shared" si="18"/>
        <v>2016</v>
      </c>
      <c r="D447" s="6">
        <f t="shared" si="19"/>
        <v>9</v>
      </c>
      <c r="E447">
        <v>6</v>
      </c>
      <c r="F447" t="s">
        <v>18</v>
      </c>
      <c r="G447" s="7">
        <v>0</v>
      </c>
      <c r="H447" s="7">
        <v>16321.05</v>
      </c>
      <c r="I447" s="7">
        <v>0</v>
      </c>
      <c r="J447" s="7">
        <v>0</v>
      </c>
      <c r="K447" s="7">
        <v>16321.05</v>
      </c>
      <c r="L447" s="7">
        <v>5100</v>
      </c>
      <c r="M447" s="7">
        <v>1836.66</v>
      </c>
      <c r="N447" s="8">
        <f t="shared" si="20"/>
        <v>-16321.05</v>
      </c>
    </row>
    <row r="448" spans="1:14">
      <c r="A448" t="s">
        <v>14</v>
      </c>
      <c r="B448" s="5">
        <v>42632</v>
      </c>
      <c r="C448" s="6">
        <f t="shared" si="18"/>
        <v>2016</v>
      </c>
      <c r="D448" s="6">
        <f t="shared" si="19"/>
        <v>9</v>
      </c>
      <c r="E448">
        <v>13</v>
      </c>
      <c r="F448" t="s">
        <v>16</v>
      </c>
      <c r="G448" s="7">
        <v>0</v>
      </c>
      <c r="H448" s="7">
        <v>18811.45</v>
      </c>
      <c r="I448" s="7">
        <v>0</v>
      </c>
      <c r="J448" s="7">
        <v>0</v>
      </c>
      <c r="K448" s="7">
        <v>18811.45</v>
      </c>
      <c r="L448" s="7">
        <v>2880</v>
      </c>
      <c r="M448" s="7">
        <v>607.04</v>
      </c>
      <c r="N448" s="8">
        <f t="shared" si="20"/>
        <v>-18811.45</v>
      </c>
    </row>
    <row r="449" spans="1:14">
      <c r="A449" t="s">
        <v>14</v>
      </c>
      <c r="B449" s="5">
        <v>42633</v>
      </c>
      <c r="C449" s="6">
        <f t="shared" si="18"/>
        <v>2016</v>
      </c>
      <c r="D449" s="6">
        <f t="shared" si="19"/>
        <v>9</v>
      </c>
      <c r="E449">
        <v>2</v>
      </c>
      <c r="F449" t="s">
        <v>15</v>
      </c>
      <c r="G449" s="7">
        <v>0</v>
      </c>
      <c r="H449" s="7">
        <v>101326.41</v>
      </c>
      <c r="I449" s="7">
        <v>0</v>
      </c>
      <c r="J449" s="7">
        <v>0</v>
      </c>
      <c r="K449" s="7">
        <v>101326.41</v>
      </c>
      <c r="L449" s="7">
        <v>63140</v>
      </c>
      <c r="M449" s="7">
        <v>12683.32</v>
      </c>
      <c r="N449" s="8">
        <f t="shared" si="20"/>
        <v>-101326.41</v>
      </c>
    </row>
    <row r="450" spans="1:14">
      <c r="A450" t="s">
        <v>14</v>
      </c>
      <c r="B450" s="5">
        <v>42633</v>
      </c>
      <c r="C450" s="6">
        <f t="shared" si="18"/>
        <v>2016</v>
      </c>
      <c r="D450" s="6">
        <f t="shared" si="19"/>
        <v>9</v>
      </c>
      <c r="E450">
        <v>6</v>
      </c>
      <c r="F450" t="s">
        <v>18</v>
      </c>
      <c r="G450" s="7">
        <v>0</v>
      </c>
      <c r="H450" s="7">
        <v>8840.5499999999993</v>
      </c>
      <c r="I450" s="7">
        <v>0</v>
      </c>
      <c r="J450" s="7">
        <v>0</v>
      </c>
      <c r="K450" s="7">
        <v>8840.5499999999993</v>
      </c>
      <c r="L450" s="7">
        <v>3190</v>
      </c>
      <c r="M450" s="7">
        <v>1100</v>
      </c>
      <c r="N450" s="8">
        <f t="shared" si="20"/>
        <v>-8840.5499999999993</v>
      </c>
    </row>
    <row r="451" spans="1:14">
      <c r="A451" t="s">
        <v>14</v>
      </c>
      <c r="B451" s="5">
        <v>42634</v>
      </c>
      <c r="C451" s="6">
        <f t="shared" ref="C451:C514" si="21">YEAR(B451)</f>
        <v>2016</v>
      </c>
      <c r="D451" s="6">
        <f t="shared" ref="D451:D514" si="22">MONTH(B451)</f>
        <v>9</v>
      </c>
      <c r="E451">
        <v>2</v>
      </c>
      <c r="F451" t="s">
        <v>15</v>
      </c>
      <c r="G451" s="7">
        <v>0</v>
      </c>
      <c r="H451" s="7">
        <v>74124.67</v>
      </c>
      <c r="I451" s="7">
        <v>0</v>
      </c>
      <c r="J451" s="7">
        <v>0</v>
      </c>
      <c r="K451" s="7">
        <v>74124.67</v>
      </c>
      <c r="L451" s="7">
        <v>68980</v>
      </c>
      <c r="M451" s="7">
        <v>11403.35</v>
      </c>
      <c r="N451" s="8">
        <f t="shared" ref="N451:N514" si="23">G451-H451</f>
        <v>-74124.67</v>
      </c>
    </row>
    <row r="452" spans="1:14">
      <c r="A452" t="s">
        <v>14</v>
      </c>
      <c r="B452" s="5">
        <v>42634</v>
      </c>
      <c r="C452" s="6">
        <f t="shared" si="21"/>
        <v>2016</v>
      </c>
      <c r="D452" s="6">
        <f t="shared" si="22"/>
        <v>9</v>
      </c>
      <c r="E452">
        <v>6</v>
      </c>
      <c r="F452" t="s">
        <v>18</v>
      </c>
      <c r="G452" s="7">
        <v>0</v>
      </c>
      <c r="H452" s="7">
        <v>10200.64</v>
      </c>
      <c r="I452" s="7">
        <v>0</v>
      </c>
      <c r="J452" s="7">
        <v>0</v>
      </c>
      <c r="K452" s="7">
        <v>10200.64</v>
      </c>
      <c r="L452" s="7">
        <v>3550</v>
      </c>
      <c r="M452" s="7">
        <v>1333.33</v>
      </c>
      <c r="N452" s="8">
        <f t="shared" si="23"/>
        <v>-10200.64</v>
      </c>
    </row>
    <row r="453" spans="1:14">
      <c r="A453" t="s">
        <v>14</v>
      </c>
      <c r="B453" s="5">
        <v>42634</v>
      </c>
      <c r="C453" s="6">
        <f t="shared" si="21"/>
        <v>2016</v>
      </c>
      <c r="D453" s="6">
        <f t="shared" si="22"/>
        <v>9</v>
      </c>
      <c r="E453">
        <v>13</v>
      </c>
      <c r="F453" t="s">
        <v>16</v>
      </c>
      <c r="G453" s="7">
        <v>0</v>
      </c>
      <c r="H453" s="7">
        <v>2720.17</v>
      </c>
      <c r="I453" s="7">
        <v>0</v>
      </c>
      <c r="J453" s="7">
        <v>0</v>
      </c>
      <c r="K453" s="7">
        <v>2720.17</v>
      </c>
      <c r="L453" s="7">
        <v>600</v>
      </c>
      <c r="M453" s="7">
        <v>517.29</v>
      </c>
      <c r="N453" s="8">
        <f t="shared" si="23"/>
        <v>-2720.17</v>
      </c>
    </row>
    <row r="454" spans="1:14">
      <c r="A454" t="s">
        <v>14</v>
      </c>
      <c r="B454" s="5">
        <v>42635</v>
      </c>
      <c r="C454" s="6">
        <f t="shared" si="21"/>
        <v>2016</v>
      </c>
      <c r="D454" s="6">
        <f t="shared" si="22"/>
        <v>9</v>
      </c>
      <c r="E454">
        <v>13</v>
      </c>
      <c r="F454" t="s">
        <v>16</v>
      </c>
      <c r="G454" s="7">
        <v>0</v>
      </c>
      <c r="H454" s="7">
        <v>2720.18</v>
      </c>
      <c r="I454" s="7">
        <v>0</v>
      </c>
      <c r="J454" s="7">
        <v>1360.09</v>
      </c>
      <c r="K454" s="7">
        <v>1360.09</v>
      </c>
      <c r="L454" s="7">
        <v>700</v>
      </c>
      <c r="M454" s="7">
        <v>0.81000000000000205</v>
      </c>
      <c r="N454" s="8">
        <f t="shared" si="23"/>
        <v>-2720.18</v>
      </c>
    </row>
    <row r="455" spans="1:14">
      <c r="A455" t="s">
        <v>14</v>
      </c>
      <c r="B455" s="5">
        <v>42640</v>
      </c>
      <c r="C455" s="6">
        <f t="shared" si="21"/>
        <v>2016</v>
      </c>
      <c r="D455" s="6">
        <f t="shared" si="22"/>
        <v>9</v>
      </c>
      <c r="E455">
        <v>13</v>
      </c>
      <c r="F455" t="s">
        <v>16</v>
      </c>
      <c r="G455" s="7">
        <v>0</v>
      </c>
      <c r="H455" s="7">
        <v>4066.89</v>
      </c>
      <c r="I455" s="7">
        <v>0</v>
      </c>
      <c r="J455" s="7">
        <v>666.67</v>
      </c>
      <c r="K455" s="7">
        <v>3400.22</v>
      </c>
      <c r="L455" s="7">
        <v>720</v>
      </c>
      <c r="M455" s="7">
        <v>2.08</v>
      </c>
      <c r="N455" s="8">
        <f t="shared" si="23"/>
        <v>-4066.89</v>
      </c>
    </row>
    <row r="456" spans="1:14">
      <c r="A456" t="s">
        <v>14</v>
      </c>
      <c r="B456" s="5">
        <v>42641</v>
      </c>
      <c r="C456" s="6">
        <f t="shared" si="21"/>
        <v>2016</v>
      </c>
      <c r="D456" s="6">
        <f t="shared" si="22"/>
        <v>9</v>
      </c>
      <c r="E456">
        <v>13</v>
      </c>
      <c r="F456" t="s">
        <v>16</v>
      </c>
      <c r="G456" s="7">
        <v>0</v>
      </c>
      <c r="H456" s="7">
        <v>2720.17</v>
      </c>
      <c r="I456" s="7">
        <v>0</v>
      </c>
      <c r="J456" s="7">
        <v>0</v>
      </c>
      <c r="K456" s="7">
        <v>2720.17</v>
      </c>
      <c r="L456" s="7">
        <v>480</v>
      </c>
      <c r="M456" s="7">
        <v>216.67</v>
      </c>
      <c r="N456" s="8">
        <f t="shared" si="23"/>
        <v>-2720.17</v>
      </c>
    </row>
    <row r="457" spans="1:14">
      <c r="A457" t="s">
        <v>14</v>
      </c>
      <c r="B457" s="5">
        <v>42648</v>
      </c>
      <c r="C457" s="6">
        <f t="shared" si="21"/>
        <v>2016</v>
      </c>
      <c r="D457" s="6">
        <f t="shared" si="22"/>
        <v>10</v>
      </c>
      <c r="E457">
        <v>13</v>
      </c>
      <c r="F457" t="s">
        <v>16</v>
      </c>
      <c r="G457" s="7">
        <v>0</v>
      </c>
      <c r="H457" s="7">
        <v>680.04</v>
      </c>
      <c r="I457" s="7">
        <v>0</v>
      </c>
      <c r="J457" s="7">
        <v>0</v>
      </c>
      <c r="K457" s="7">
        <v>680.04</v>
      </c>
      <c r="L457" s="7">
        <v>280</v>
      </c>
      <c r="M457" s="7">
        <v>373.33</v>
      </c>
      <c r="N457" s="8">
        <f t="shared" si="23"/>
        <v>-680.04</v>
      </c>
    </row>
    <row r="458" spans="1:14">
      <c r="A458" t="s">
        <v>14</v>
      </c>
      <c r="B458" s="5">
        <v>42653</v>
      </c>
      <c r="C458" s="6">
        <f t="shared" si="21"/>
        <v>2016</v>
      </c>
      <c r="D458" s="6">
        <f t="shared" si="22"/>
        <v>10</v>
      </c>
      <c r="E458">
        <v>6</v>
      </c>
      <c r="F458" t="s">
        <v>18</v>
      </c>
      <c r="G458" s="7">
        <v>0</v>
      </c>
      <c r="H458" s="7">
        <v>27881.72</v>
      </c>
      <c r="I458" s="7">
        <v>0</v>
      </c>
      <c r="J458" s="7">
        <v>680.04</v>
      </c>
      <c r="K458" s="7">
        <v>27201.68</v>
      </c>
      <c r="L458" s="7">
        <v>13510</v>
      </c>
      <c r="M458" s="7">
        <v>4890.0200000000004</v>
      </c>
      <c r="N458" s="8">
        <f t="shared" si="23"/>
        <v>-27881.72</v>
      </c>
    </row>
    <row r="459" spans="1:14">
      <c r="A459" t="s">
        <v>14</v>
      </c>
      <c r="B459" s="5">
        <v>42653</v>
      </c>
      <c r="C459" s="6">
        <f t="shared" si="21"/>
        <v>2016</v>
      </c>
      <c r="D459" s="6">
        <f t="shared" si="22"/>
        <v>10</v>
      </c>
      <c r="E459">
        <v>13</v>
      </c>
      <c r="F459" t="s">
        <v>16</v>
      </c>
      <c r="G459" s="7">
        <v>0</v>
      </c>
      <c r="H459" s="7">
        <v>3400.22</v>
      </c>
      <c r="I459" s="7">
        <v>0</v>
      </c>
      <c r="J459" s="7">
        <v>0</v>
      </c>
      <c r="K459" s="7">
        <v>3400.22</v>
      </c>
      <c r="L459" s="7">
        <v>500</v>
      </c>
      <c r="M459" s="7">
        <v>326.67</v>
      </c>
      <c r="N459" s="8">
        <f t="shared" si="23"/>
        <v>-3400.22</v>
      </c>
    </row>
    <row r="460" spans="1:14">
      <c r="A460" t="s">
        <v>14</v>
      </c>
      <c r="B460" s="5">
        <v>42658</v>
      </c>
      <c r="C460" s="6">
        <f t="shared" si="21"/>
        <v>2016</v>
      </c>
      <c r="D460" s="6">
        <f t="shared" si="22"/>
        <v>10</v>
      </c>
      <c r="E460">
        <v>13</v>
      </c>
      <c r="F460" t="s">
        <v>16</v>
      </c>
      <c r="G460" s="7">
        <v>0</v>
      </c>
      <c r="H460" s="7">
        <v>680.04</v>
      </c>
      <c r="I460" s="7">
        <v>0</v>
      </c>
      <c r="J460" s="7">
        <v>0</v>
      </c>
      <c r="K460" s="7">
        <v>680.04</v>
      </c>
      <c r="L460" s="7">
        <v>390</v>
      </c>
      <c r="M460" s="7">
        <v>0.95999999999997998</v>
      </c>
      <c r="N460" s="8">
        <f t="shared" si="23"/>
        <v>-680.04</v>
      </c>
    </row>
    <row r="461" spans="1:14">
      <c r="A461" t="s">
        <v>14</v>
      </c>
      <c r="B461" s="5">
        <v>42659</v>
      </c>
      <c r="C461" s="6">
        <f t="shared" si="21"/>
        <v>2016</v>
      </c>
      <c r="D461" s="6">
        <f t="shared" si="22"/>
        <v>10</v>
      </c>
      <c r="E461">
        <v>13</v>
      </c>
      <c r="F461" t="s">
        <v>16</v>
      </c>
      <c r="G461" s="7">
        <v>0</v>
      </c>
      <c r="H461" s="7">
        <v>2720.17</v>
      </c>
      <c r="I461" s="7">
        <v>0</v>
      </c>
      <c r="J461" s="7">
        <v>1360.08</v>
      </c>
      <c r="K461" s="7">
        <v>1360.09</v>
      </c>
      <c r="L461" s="7">
        <v>240</v>
      </c>
      <c r="M461" s="7">
        <v>1080</v>
      </c>
      <c r="N461" s="8">
        <f t="shared" si="23"/>
        <v>-2720.17</v>
      </c>
    </row>
    <row r="462" spans="1:14">
      <c r="A462" t="s">
        <v>14</v>
      </c>
      <c r="B462" s="5">
        <v>42662</v>
      </c>
      <c r="C462" s="6">
        <f t="shared" si="21"/>
        <v>2016</v>
      </c>
      <c r="D462" s="6">
        <f t="shared" si="22"/>
        <v>10</v>
      </c>
      <c r="E462">
        <v>2</v>
      </c>
      <c r="F462" t="s">
        <v>15</v>
      </c>
      <c r="G462" s="7">
        <v>0</v>
      </c>
      <c r="H462" s="7">
        <v>115607.28</v>
      </c>
      <c r="I462" s="7">
        <v>0</v>
      </c>
      <c r="J462" s="7">
        <v>0</v>
      </c>
      <c r="K462" s="7">
        <v>115607.28</v>
      </c>
      <c r="L462" s="7">
        <v>75150</v>
      </c>
      <c r="M462" s="7">
        <v>18523.03</v>
      </c>
      <c r="N462" s="8">
        <f t="shared" si="23"/>
        <v>-115607.28</v>
      </c>
    </row>
    <row r="463" spans="1:14">
      <c r="A463" t="s">
        <v>14</v>
      </c>
      <c r="B463" s="5">
        <v>42662</v>
      </c>
      <c r="C463" s="6">
        <f t="shared" si="21"/>
        <v>2016</v>
      </c>
      <c r="D463" s="6">
        <f t="shared" si="22"/>
        <v>10</v>
      </c>
      <c r="E463">
        <v>6</v>
      </c>
      <c r="F463" t="s">
        <v>18</v>
      </c>
      <c r="G463" s="7">
        <v>0</v>
      </c>
      <c r="H463" s="7">
        <v>12240.75</v>
      </c>
      <c r="I463" s="7">
        <v>0</v>
      </c>
      <c r="J463" s="7">
        <v>0</v>
      </c>
      <c r="K463" s="7">
        <v>12240.75</v>
      </c>
      <c r="L463" s="7">
        <v>8530</v>
      </c>
      <c r="M463" s="7">
        <v>1736.67</v>
      </c>
      <c r="N463" s="8">
        <f t="shared" si="23"/>
        <v>-12240.75</v>
      </c>
    </row>
    <row r="464" spans="1:14">
      <c r="A464" t="s">
        <v>14</v>
      </c>
      <c r="B464" s="5">
        <v>42662</v>
      </c>
      <c r="C464" s="6">
        <f t="shared" si="21"/>
        <v>2016</v>
      </c>
      <c r="D464" s="6">
        <f t="shared" si="22"/>
        <v>10</v>
      </c>
      <c r="E464">
        <v>13</v>
      </c>
      <c r="F464" t="s">
        <v>16</v>
      </c>
      <c r="G464" s="7">
        <v>0</v>
      </c>
      <c r="H464" s="7">
        <v>9140.56</v>
      </c>
      <c r="I464" s="7">
        <v>0</v>
      </c>
      <c r="J464" s="7">
        <v>0</v>
      </c>
      <c r="K464" s="7">
        <v>9140.56</v>
      </c>
      <c r="L464" s="7">
        <v>1359.91</v>
      </c>
      <c r="M464" s="7">
        <v>427.72</v>
      </c>
      <c r="N464" s="8">
        <f t="shared" si="23"/>
        <v>-9140.56</v>
      </c>
    </row>
    <row r="465" spans="1:14">
      <c r="A465" t="s">
        <v>14</v>
      </c>
      <c r="B465" s="5">
        <v>42663</v>
      </c>
      <c r="C465" s="6">
        <f t="shared" si="21"/>
        <v>2016</v>
      </c>
      <c r="D465" s="6">
        <f t="shared" si="22"/>
        <v>10</v>
      </c>
      <c r="E465">
        <v>13</v>
      </c>
      <c r="F465" t="s">
        <v>16</v>
      </c>
      <c r="G465" s="7">
        <v>0</v>
      </c>
      <c r="H465" s="7">
        <v>13600.86</v>
      </c>
      <c r="I465" s="7">
        <v>0</v>
      </c>
      <c r="J465" s="7">
        <v>3400.22</v>
      </c>
      <c r="K465" s="7">
        <v>10200.64</v>
      </c>
      <c r="L465" s="7">
        <v>1550</v>
      </c>
      <c r="M465" s="7">
        <v>1831.72</v>
      </c>
      <c r="N465" s="8">
        <f t="shared" si="23"/>
        <v>-13600.86</v>
      </c>
    </row>
    <row r="466" spans="1:14">
      <c r="A466" t="s">
        <v>14</v>
      </c>
      <c r="B466" s="5">
        <v>42664</v>
      </c>
      <c r="C466" s="6">
        <f t="shared" si="21"/>
        <v>2016</v>
      </c>
      <c r="D466" s="6">
        <f t="shared" si="22"/>
        <v>10</v>
      </c>
      <c r="E466">
        <v>6</v>
      </c>
      <c r="F466" t="s">
        <v>18</v>
      </c>
      <c r="G466" s="7">
        <v>0</v>
      </c>
      <c r="H466" s="7">
        <v>21761.39</v>
      </c>
      <c r="I466" s="7">
        <v>0</v>
      </c>
      <c r="J466" s="7">
        <v>0</v>
      </c>
      <c r="K466" s="7">
        <v>21761.39</v>
      </c>
      <c r="L466" s="7">
        <v>9100</v>
      </c>
      <c r="M466" s="7">
        <v>2419.9899999999998</v>
      </c>
      <c r="N466" s="8">
        <f t="shared" si="23"/>
        <v>-21761.39</v>
      </c>
    </row>
    <row r="467" spans="1:14">
      <c r="A467" t="s">
        <v>14</v>
      </c>
      <c r="B467" s="5">
        <v>42664</v>
      </c>
      <c r="C467" s="6">
        <f t="shared" si="21"/>
        <v>2016</v>
      </c>
      <c r="D467" s="6">
        <f t="shared" si="22"/>
        <v>10</v>
      </c>
      <c r="E467">
        <v>13</v>
      </c>
      <c r="F467" t="s">
        <v>16</v>
      </c>
      <c r="G467" s="7">
        <v>0</v>
      </c>
      <c r="H467" s="7">
        <v>14960.97</v>
      </c>
      <c r="I467" s="7">
        <v>0</v>
      </c>
      <c r="J467" s="7">
        <v>0</v>
      </c>
      <c r="K467" s="7">
        <v>14960.97</v>
      </c>
      <c r="L467" s="7">
        <v>2219.96</v>
      </c>
      <c r="M467" s="7">
        <v>3984.96</v>
      </c>
      <c r="N467" s="8">
        <f t="shared" si="23"/>
        <v>-14960.97</v>
      </c>
    </row>
    <row r="468" spans="1:14">
      <c r="A468" t="s">
        <v>14</v>
      </c>
      <c r="B468" s="5">
        <v>42666</v>
      </c>
      <c r="C468" s="6">
        <f t="shared" si="21"/>
        <v>2016</v>
      </c>
      <c r="D468" s="6">
        <f t="shared" si="22"/>
        <v>10</v>
      </c>
      <c r="E468">
        <v>13</v>
      </c>
      <c r="F468" t="s">
        <v>16</v>
      </c>
      <c r="G468" s="7">
        <v>0</v>
      </c>
      <c r="H468" s="7">
        <v>5920.39</v>
      </c>
      <c r="I468" s="7">
        <v>0</v>
      </c>
      <c r="J468" s="7">
        <v>0</v>
      </c>
      <c r="K468" s="7">
        <v>5920.39</v>
      </c>
      <c r="L468" s="7">
        <v>1289.96</v>
      </c>
      <c r="M468" s="7">
        <v>856.4</v>
      </c>
      <c r="N468" s="8">
        <f t="shared" si="23"/>
        <v>-5920.39</v>
      </c>
    </row>
    <row r="469" spans="1:14">
      <c r="A469" t="s">
        <v>14</v>
      </c>
      <c r="B469" s="5">
        <v>42667</v>
      </c>
      <c r="C469" s="6">
        <f t="shared" si="21"/>
        <v>2016</v>
      </c>
      <c r="D469" s="6">
        <f t="shared" si="22"/>
        <v>10</v>
      </c>
      <c r="E469">
        <v>13</v>
      </c>
      <c r="F469" t="s">
        <v>16</v>
      </c>
      <c r="G469" s="7">
        <v>0</v>
      </c>
      <c r="H469" s="7">
        <v>10880.69</v>
      </c>
      <c r="I469" s="7">
        <v>0</v>
      </c>
      <c r="J469" s="7">
        <v>0</v>
      </c>
      <c r="K469" s="7">
        <v>10880.69</v>
      </c>
      <c r="L469" s="7">
        <v>1769.91</v>
      </c>
      <c r="M469" s="7">
        <v>183.97</v>
      </c>
      <c r="N469" s="8">
        <f t="shared" si="23"/>
        <v>-10880.69</v>
      </c>
    </row>
    <row r="470" spans="1:14">
      <c r="A470" t="s">
        <v>14</v>
      </c>
      <c r="B470" s="5">
        <v>42668</v>
      </c>
      <c r="C470" s="6">
        <f t="shared" si="21"/>
        <v>2016</v>
      </c>
      <c r="D470" s="6">
        <f t="shared" si="22"/>
        <v>10</v>
      </c>
      <c r="E470">
        <v>13</v>
      </c>
      <c r="F470" t="s">
        <v>16</v>
      </c>
      <c r="G470" s="7">
        <v>0</v>
      </c>
      <c r="H470" s="7">
        <v>3400.22</v>
      </c>
      <c r="I470" s="7">
        <v>0</v>
      </c>
      <c r="J470" s="7">
        <v>2720.18</v>
      </c>
      <c r="K470" s="7">
        <v>680.04</v>
      </c>
      <c r="L470" s="7">
        <v>270</v>
      </c>
      <c r="M470" s="7">
        <v>63.96</v>
      </c>
      <c r="N470" s="8">
        <f t="shared" si="23"/>
        <v>-3400.22</v>
      </c>
    </row>
    <row r="471" spans="1:14">
      <c r="A471" t="s">
        <v>14</v>
      </c>
      <c r="B471" s="5">
        <v>42669</v>
      </c>
      <c r="C471" s="6">
        <f t="shared" si="21"/>
        <v>2016</v>
      </c>
      <c r="D471" s="6">
        <f t="shared" si="22"/>
        <v>10</v>
      </c>
      <c r="E471">
        <v>13</v>
      </c>
      <c r="F471" t="s">
        <v>16</v>
      </c>
      <c r="G471" s="7">
        <v>0</v>
      </c>
      <c r="H471" s="7">
        <v>2720.17</v>
      </c>
      <c r="I471" s="7">
        <v>0</v>
      </c>
      <c r="J471" s="7">
        <v>0</v>
      </c>
      <c r="K471" s="7">
        <v>2720.17</v>
      </c>
      <c r="L471" s="7">
        <v>570</v>
      </c>
      <c r="M471" s="7">
        <v>0.87000000000000499</v>
      </c>
      <c r="N471" s="8">
        <f t="shared" si="23"/>
        <v>-2720.17</v>
      </c>
    </row>
    <row r="472" spans="1:14">
      <c r="A472" t="s">
        <v>14</v>
      </c>
      <c r="B472" s="5">
        <v>42671</v>
      </c>
      <c r="C472" s="6">
        <f t="shared" si="21"/>
        <v>2016</v>
      </c>
      <c r="D472" s="6">
        <f t="shared" si="22"/>
        <v>10</v>
      </c>
      <c r="E472">
        <v>13</v>
      </c>
      <c r="F472" t="s">
        <v>16</v>
      </c>
      <c r="G472" s="7">
        <v>0</v>
      </c>
      <c r="H472" s="7">
        <v>9520.6200000000008</v>
      </c>
      <c r="I472" s="7">
        <v>0</v>
      </c>
      <c r="J472" s="7">
        <v>0</v>
      </c>
      <c r="K472" s="7">
        <v>9520.6200000000008</v>
      </c>
      <c r="L472" s="7">
        <v>840</v>
      </c>
      <c r="M472" s="7">
        <v>1681.51</v>
      </c>
      <c r="N472" s="8">
        <f t="shared" si="23"/>
        <v>-9520.6200000000008</v>
      </c>
    </row>
    <row r="473" spans="1:14">
      <c r="A473" t="s">
        <v>14</v>
      </c>
      <c r="B473" s="5">
        <v>42673</v>
      </c>
      <c r="C473" s="6">
        <f t="shared" si="21"/>
        <v>2016</v>
      </c>
      <c r="D473" s="6">
        <f t="shared" si="22"/>
        <v>10</v>
      </c>
      <c r="E473">
        <v>2</v>
      </c>
      <c r="F473" t="s">
        <v>15</v>
      </c>
      <c r="G473" s="7">
        <v>0</v>
      </c>
      <c r="H473" s="7">
        <v>53043.34</v>
      </c>
      <c r="I473" s="7">
        <v>0</v>
      </c>
      <c r="J473" s="7">
        <v>0</v>
      </c>
      <c r="K473" s="7">
        <v>53043.34</v>
      </c>
      <c r="L473" s="7">
        <v>47210</v>
      </c>
      <c r="M473" s="7">
        <v>5666.7</v>
      </c>
      <c r="N473" s="8">
        <f t="shared" si="23"/>
        <v>-53043.34</v>
      </c>
    </row>
    <row r="474" spans="1:14">
      <c r="A474" t="s">
        <v>14</v>
      </c>
      <c r="B474" s="5">
        <v>42673</v>
      </c>
      <c r="C474" s="6">
        <f t="shared" si="21"/>
        <v>2016</v>
      </c>
      <c r="D474" s="6">
        <f t="shared" si="22"/>
        <v>10</v>
      </c>
      <c r="E474">
        <v>6</v>
      </c>
      <c r="F474" t="s">
        <v>18</v>
      </c>
      <c r="G474" s="7">
        <v>0</v>
      </c>
      <c r="H474" s="7">
        <v>10880.68</v>
      </c>
      <c r="I474" s="7">
        <v>0</v>
      </c>
      <c r="J474" s="7">
        <v>0</v>
      </c>
      <c r="K474" s="7">
        <v>10880.68</v>
      </c>
      <c r="L474" s="7">
        <v>5100</v>
      </c>
      <c r="M474" s="7">
        <v>1803.33</v>
      </c>
      <c r="N474" s="8">
        <f t="shared" si="23"/>
        <v>-10880.68</v>
      </c>
    </row>
    <row r="475" spans="1:14">
      <c r="A475" t="s">
        <v>14</v>
      </c>
      <c r="B475" s="5">
        <v>42675</v>
      </c>
      <c r="C475" s="6">
        <f t="shared" si="21"/>
        <v>2016</v>
      </c>
      <c r="D475" s="6">
        <f t="shared" si="22"/>
        <v>11</v>
      </c>
      <c r="E475">
        <v>13</v>
      </c>
      <c r="F475" t="s">
        <v>16</v>
      </c>
      <c r="G475" s="7">
        <v>0</v>
      </c>
      <c r="H475" s="7">
        <v>11559.73</v>
      </c>
      <c r="I475" s="7">
        <v>0</v>
      </c>
      <c r="J475" s="7">
        <v>2040.13</v>
      </c>
      <c r="K475" s="7">
        <v>9519.6</v>
      </c>
      <c r="L475" s="7">
        <v>1470</v>
      </c>
      <c r="M475" s="7">
        <v>411.63</v>
      </c>
      <c r="N475" s="8">
        <f t="shared" si="23"/>
        <v>-11559.73</v>
      </c>
    </row>
    <row r="476" spans="1:14">
      <c r="A476" t="s">
        <v>14</v>
      </c>
      <c r="B476" s="5">
        <v>42678</v>
      </c>
      <c r="C476" s="6">
        <f t="shared" si="21"/>
        <v>2016</v>
      </c>
      <c r="D476" s="6">
        <f t="shared" si="22"/>
        <v>11</v>
      </c>
      <c r="E476">
        <v>6</v>
      </c>
      <c r="F476" t="s">
        <v>18</v>
      </c>
      <c r="G476" s="7">
        <v>0</v>
      </c>
      <c r="H476" s="7">
        <v>14960.94</v>
      </c>
      <c r="I476" s="7">
        <v>0</v>
      </c>
      <c r="J476" s="7">
        <v>4080.25</v>
      </c>
      <c r="K476" s="7">
        <v>10880.69</v>
      </c>
      <c r="L476" s="7">
        <v>6940</v>
      </c>
      <c r="M476" s="7">
        <v>1720.01</v>
      </c>
      <c r="N476" s="8">
        <f t="shared" si="23"/>
        <v>-14960.94</v>
      </c>
    </row>
    <row r="477" spans="1:14">
      <c r="A477" t="s">
        <v>14</v>
      </c>
      <c r="B477" s="5">
        <v>42679</v>
      </c>
      <c r="C477" s="6">
        <f t="shared" si="21"/>
        <v>2016</v>
      </c>
      <c r="D477" s="6">
        <f t="shared" si="22"/>
        <v>11</v>
      </c>
      <c r="E477">
        <v>13</v>
      </c>
      <c r="F477" t="s">
        <v>16</v>
      </c>
      <c r="G477" s="7">
        <v>0</v>
      </c>
      <c r="H477" s="7">
        <v>3400.22</v>
      </c>
      <c r="I477" s="7">
        <v>0</v>
      </c>
      <c r="J477" s="7">
        <v>2040.13</v>
      </c>
      <c r="K477" s="7">
        <v>1360.09</v>
      </c>
      <c r="L477" s="7">
        <v>240</v>
      </c>
      <c r="M477" s="7">
        <v>780</v>
      </c>
      <c r="N477" s="8">
        <f t="shared" si="23"/>
        <v>-3400.22</v>
      </c>
    </row>
    <row r="478" spans="1:14">
      <c r="A478" t="s">
        <v>14</v>
      </c>
      <c r="B478" s="5">
        <v>42684</v>
      </c>
      <c r="C478" s="6">
        <f t="shared" si="21"/>
        <v>2016</v>
      </c>
      <c r="D478" s="6">
        <f t="shared" si="22"/>
        <v>11</v>
      </c>
      <c r="E478">
        <v>13</v>
      </c>
      <c r="F478" t="s">
        <v>16</v>
      </c>
      <c r="G478" s="7">
        <v>0</v>
      </c>
      <c r="H478" s="7">
        <v>7480.49</v>
      </c>
      <c r="I478" s="7">
        <v>0</v>
      </c>
      <c r="J478" s="7">
        <v>1360.09</v>
      </c>
      <c r="K478" s="7">
        <v>6120.4</v>
      </c>
      <c r="L478" s="7">
        <v>1270</v>
      </c>
      <c r="M478" s="7">
        <v>1384.06</v>
      </c>
      <c r="N478" s="8">
        <f t="shared" si="23"/>
        <v>-7480.49</v>
      </c>
    </row>
    <row r="479" spans="1:14">
      <c r="A479" t="s">
        <v>14</v>
      </c>
      <c r="B479" s="5">
        <v>42689</v>
      </c>
      <c r="C479" s="6">
        <f t="shared" si="21"/>
        <v>2016</v>
      </c>
      <c r="D479" s="6">
        <f t="shared" si="22"/>
        <v>11</v>
      </c>
      <c r="E479">
        <v>13</v>
      </c>
      <c r="F479" t="s">
        <v>16</v>
      </c>
      <c r="G479" s="7">
        <v>0</v>
      </c>
      <c r="H479" s="7">
        <v>14960.97</v>
      </c>
      <c r="I479" s="7">
        <v>0</v>
      </c>
      <c r="J479" s="7">
        <v>1360.09</v>
      </c>
      <c r="K479" s="7">
        <v>13600.88</v>
      </c>
      <c r="L479" s="7">
        <v>2100</v>
      </c>
      <c r="M479" s="7">
        <v>1791.47</v>
      </c>
      <c r="N479" s="8">
        <f t="shared" si="23"/>
        <v>-14960.97</v>
      </c>
    </row>
    <row r="480" spans="1:14">
      <c r="A480" t="s">
        <v>14</v>
      </c>
      <c r="B480" s="5">
        <v>42692</v>
      </c>
      <c r="C480" s="6">
        <f t="shared" si="21"/>
        <v>2016</v>
      </c>
      <c r="D480" s="6">
        <f t="shared" si="22"/>
        <v>11</v>
      </c>
      <c r="E480">
        <v>13</v>
      </c>
      <c r="F480" t="s">
        <v>16</v>
      </c>
      <c r="G480" s="7">
        <v>0</v>
      </c>
      <c r="H480" s="7">
        <v>7480.36</v>
      </c>
      <c r="I480" s="7">
        <v>0</v>
      </c>
      <c r="J480" s="7">
        <v>680.04</v>
      </c>
      <c r="K480" s="7">
        <v>6800.32</v>
      </c>
      <c r="L480" s="7">
        <v>1050</v>
      </c>
      <c r="M480" s="7">
        <v>384.26</v>
      </c>
      <c r="N480" s="8">
        <f t="shared" si="23"/>
        <v>-7480.36</v>
      </c>
    </row>
    <row r="481" spans="1:14">
      <c r="A481" t="s">
        <v>14</v>
      </c>
      <c r="B481" s="5">
        <v>42693</v>
      </c>
      <c r="C481" s="6">
        <f t="shared" si="21"/>
        <v>2016</v>
      </c>
      <c r="D481" s="6">
        <f t="shared" si="22"/>
        <v>11</v>
      </c>
      <c r="E481">
        <v>6</v>
      </c>
      <c r="F481" t="s">
        <v>18</v>
      </c>
      <c r="G481" s="7">
        <v>0</v>
      </c>
      <c r="H481" s="7">
        <v>14280.89</v>
      </c>
      <c r="I481" s="7">
        <v>0</v>
      </c>
      <c r="J481" s="7">
        <v>0</v>
      </c>
      <c r="K481" s="7">
        <v>14280.89</v>
      </c>
      <c r="L481" s="7">
        <v>7220</v>
      </c>
      <c r="M481" s="7">
        <v>1246.6600000000001</v>
      </c>
      <c r="N481" s="8">
        <f t="shared" si="23"/>
        <v>-14280.89</v>
      </c>
    </row>
    <row r="482" spans="1:14">
      <c r="A482" t="s">
        <v>14</v>
      </c>
      <c r="B482" s="5">
        <v>42693</v>
      </c>
      <c r="C482" s="6">
        <f t="shared" si="21"/>
        <v>2016</v>
      </c>
      <c r="D482" s="6">
        <f t="shared" si="22"/>
        <v>11</v>
      </c>
      <c r="E482">
        <v>13</v>
      </c>
      <c r="F482" t="s">
        <v>16</v>
      </c>
      <c r="G482" s="7">
        <v>0</v>
      </c>
      <c r="H482" s="7">
        <v>4760.3100000000004</v>
      </c>
      <c r="I482" s="7">
        <v>0</v>
      </c>
      <c r="J482" s="7">
        <v>0</v>
      </c>
      <c r="K482" s="7">
        <v>4760.3100000000004</v>
      </c>
      <c r="L482" s="7">
        <v>719.91</v>
      </c>
      <c r="M482" s="7">
        <v>300.91000000000003</v>
      </c>
      <c r="N482" s="8">
        <f t="shared" si="23"/>
        <v>-4760.3100000000004</v>
      </c>
    </row>
    <row r="483" spans="1:14">
      <c r="A483" t="s">
        <v>14</v>
      </c>
      <c r="B483" s="5">
        <v>42694</v>
      </c>
      <c r="C483" s="6">
        <f t="shared" si="21"/>
        <v>2016</v>
      </c>
      <c r="D483" s="6">
        <f t="shared" si="22"/>
        <v>11</v>
      </c>
      <c r="E483">
        <v>13</v>
      </c>
      <c r="F483" t="s">
        <v>16</v>
      </c>
      <c r="G483" s="7">
        <v>0</v>
      </c>
      <c r="H483" s="7">
        <v>12920.85</v>
      </c>
      <c r="I483" s="7">
        <v>0</v>
      </c>
      <c r="J483" s="7">
        <v>1360.09</v>
      </c>
      <c r="K483" s="7">
        <v>11560.76</v>
      </c>
      <c r="L483" s="7">
        <v>2040</v>
      </c>
      <c r="M483" s="7">
        <v>216.6</v>
      </c>
      <c r="N483" s="8">
        <f t="shared" si="23"/>
        <v>-12920.85</v>
      </c>
    </row>
    <row r="484" spans="1:14">
      <c r="A484" t="s">
        <v>14</v>
      </c>
      <c r="B484" s="5">
        <v>42695</v>
      </c>
      <c r="C484" s="6">
        <f t="shared" si="21"/>
        <v>2016</v>
      </c>
      <c r="D484" s="6">
        <f t="shared" si="22"/>
        <v>11</v>
      </c>
      <c r="E484">
        <v>2</v>
      </c>
      <c r="F484" t="s">
        <v>15</v>
      </c>
      <c r="G484" s="7">
        <v>0</v>
      </c>
      <c r="H484" s="7">
        <v>148929.42000000001</v>
      </c>
      <c r="I484" s="7">
        <v>0</v>
      </c>
      <c r="J484" s="7">
        <v>0</v>
      </c>
      <c r="K484" s="7">
        <v>148929.42000000001</v>
      </c>
      <c r="L484" s="7">
        <v>74530</v>
      </c>
      <c r="M484" s="7">
        <v>11997.36</v>
      </c>
      <c r="N484" s="8">
        <f t="shared" si="23"/>
        <v>-148929.42000000001</v>
      </c>
    </row>
    <row r="485" spans="1:14">
      <c r="A485" t="s">
        <v>14</v>
      </c>
      <c r="B485" s="5">
        <v>42695</v>
      </c>
      <c r="C485" s="6">
        <f t="shared" si="21"/>
        <v>2016</v>
      </c>
      <c r="D485" s="6">
        <f t="shared" si="22"/>
        <v>11</v>
      </c>
      <c r="E485">
        <v>6</v>
      </c>
      <c r="F485" t="s">
        <v>18</v>
      </c>
      <c r="G485" s="7">
        <v>0</v>
      </c>
      <c r="H485" s="7">
        <v>22441.43</v>
      </c>
      <c r="I485" s="7">
        <v>0</v>
      </c>
      <c r="J485" s="7">
        <v>0</v>
      </c>
      <c r="K485" s="7">
        <v>22441.43</v>
      </c>
      <c r="L485" s="7">
        <v>8900</v>
      </c>
      <c r="M485" s="7">
        <v>1756.67</v>
      </c>
      <c r="N485" s="8">
        <f t="shared" si="23"/>
        <v>-22441.43</v>
      </c>
    </row>
    <row r="486" spans="1:14">
      <c r="A486" t="s">
        <v>14</v>
      </c>
      <c r="B486" s="5">
        <v>42695</v>
      </c>
      <c r="C486" s="6">
        <f t="shared" si="21"/>
        <v>2016</v>
      </c>
      <c r="D486" s="6">
        <f t="shared" si="22"/>
        <v>11</v>
      </c>
      <c r="E486">
        <v>13</v>
      </c>
      <c r="F486" t="s">
        <v>16</v>
      </c>
      <c r="G486" s="7">
        <v>0</v>
      </c>
      <c r="H486" s="7">
        <v>10880.69</v>
      </c>
      <c r="I486" s="7">
        <v>0</v>
      </c>
      <c r="J486" s="7">
        <v>0</v>
      </c>
      <c r="K486" s="7">
        <v>10880.69</v>
      </c>
      <c r="L486" s="7">
        <v>2099.96</v>
      </c>
      <c r="M486" s="7">
        <v>83.569999999999794</v>
      </c>
      <c r="N486" s="8">
        <f t="shared" si="23"/>
        <v>-10880.69</v>
      </c>
    </row>
    <row r="487" spans="1:14">
      <c r="A487" t="s">
        <v>14</v>
      </c>
      <c r="B487" s="5">
        <v>42696</v>
      </c>
      <c r="C487" s="6">
        <f t="shared" si="21"/>
        <v>2016</v>
      </c>
      <c r="D487" s="6">
        <f t="shared" si="22"/>
        <v>11</v>
      </c>
      <c r="E487">
        <v>13</v>
      </c>
      <c r="F487" t="s">
        <v>16</v>
      </c>
      <c r="G487" s="7">
        <v>0</v>
      </c>
      <c r="H487" s="7">
        <v>2040.12</v>
      </c>
      <c r="I487" s="7">
        <v>0</v>
      </c>
      <c r="J487" s="7">
        <v>1360.08</v>
      </c>
      <c r="K487" s="7">
        <v>680.04</v>
      </c>
      <c r="L487" s="7">
        <v>120</v>
      </c>
      <c r="M487" s="7">
        <v>33.33</v>
      </c>
      <c r="N487" s="8">
        <f t="shared" si="23"/>
        <v>-2040.12</v>
      </c>
    </row>
    <row r="488" spans="1:14">
      <c r="A488" t="s">
        <v>14</v>
      </c>
      <c r="B488" s="5">
        <v>42698</v>
      </c>
      <c r="C488" s="6">
        <f t="shared" si="21"/>
        <v>2016</v>
      </c>
      <c r="D488" s="6">
        <f t="shared" si="22"/>
        <v>11</v>
      </c>
      <c r="E488">
        <v>6</v>
      </c>
      <c r="F488" t="s">
        <v>18</v>
      </c>
      <c r="G488" s="7">
        <v>0</v>
      </c>
      <c r="H488" s="7">
        <v>13600.87</v>
      </c>
      <c r="I488" s="7">
        <v>0</v>
      </c>
      <c r="J488" s="7">
        <v>0</v>
      </c>
      <c r="K488" s="7">
        <v>13600.87</v>
      </c>
      <c r="L488" s="7">
        <v>7410</v>
      </c>
      <c r="M488" s="7">
        <v>1530</v>
      </c>
      <c r="N488" s="8">
        <f t="shared" si="23"/>
        <v>-13600.87</v>
      </c>
    </row>
    <row r="489" spans="1:14">
      <c r="A489" t="s">
        <v>14</v>
      </c>
      <c r="B489" s="5">
        <v>42699</v>
      </c>
      <c r="C489" s="6">
        <f t="shared" si="21"/>
        <v>2016</v>
      </c>
      <c r="D489" s="6">
        <f t="shared" si="22"/>
        <v>11</v>
      </c>
      <c r="E489">
        <v>2</v>
      </c>
      <c r="F489" t="s">
        <v>15</v>
      </c>
      <c r="G489" s="7">
        <v>0</v>
      </c>
      <c r="H489" s="7">
        <v>93845.989999999903</v>
      </c>
      <c r="I489" s="7">
        <v>0</v>
      </c>
      <c r="J489" s="7">
        <v>0</v>
      </c>
      <c r="K489" s="7">
        <v>93845.989999999903</v>
      </c>
      <c r="L489" s="7">
        <v>97370</v>
      </c>
      <c r="M489" s="7">
        <v>11786.64</v>
      </c>
      <c r="N489" s="8">
        <f t="shared" si="23"/>
        <v>-93845.989999999903</v>
      </c>
    </row>
    <row r="490" spans="1:14">
      <c r="A490" t="s">
        <v>14</v>
      </c>
      <c r="B490" s="5">
        <v>42699</v>
      </c>
      <c r="C490" s="6">
        <f t="shared" si="21"/>
        <v>2016</v>
      </c>
      <c r="D490" s="6">
        <f t="shared" si="22"/>
        <v>11</v>
      </c>
      <c r="E490">
        <v>6</v>
      </c>
      <c r="F490" t="s">
        <v>18</v>
      </c>
      <c r="G490" s="7">
        <v>0</v>
      </c>
      <c r="H490" s="7">
        <v>16321.02</v>
      </c>
      <c r="I490" s="7">
        <v>0</v>
      </c>
      <c r="J490" s="7">
        <v>0</v>
      </c>
      <c r="K490" s="7">
        <v>16321.02</v>
      </c>
      <c r="L490" s="7">
        <v>10770</v>
      </c>
      <c r="M490" s="7">
        <v>2270.0100000000002</v>
      </c>
      <c r="N490" s="8">
        <f t="shared" si="23"/>
        <v>-16321.02</v>
      </c>
    </row>
    <row r="491" spans="1:14">
      <c r="A491" t="s">
        <v>14</v>
      </c>
      <c r="B491" s="5">
        <v>42699</v>
      </c>
      <c r="C491" s="6">
        <f t="shared" si="21"/>
        <v>2016</v>
      </c>
      <c r="D491" s="6">
        <f t="shared" si="22"/>
        <v>11</v>
      </c>
      <c r="E491">
        <v>13</v>
      </c>
      <c r="F491" t="s">
        <v>16</v>
      </c>
      <c r="G491" s="7">
        <v>0</v>
      </c>
      <c r="H491" s="7">
        <v>5440.34</v>
      </c>
      <c r="I491" s="7">
        <v>0</v>
      </c>
      <c r="J491" s="7">
        <v>0</v>
      </c>
      <c r="K491" s="7">
        <v>5440.34</v>
      </c>
      <c r="L491" s="7">
        <v>660</v>
      </c>
      <c r="M491" s="7">
        <v>60.459999999999901</v>
      </c>
      <c r="N491" s="8">
        <f t="shared" si="23"/>
        <v>-5440.34</v>
      </c>
    </row>
    <row r="492" spans="1:14">
      <c r="A492" t="s">
        <v>14</v>
      </c>
      <c r="B492" s="5">
        <v>42702</v>
      </c>
      <c r="C492" s="6">
        <f t="shared" si="21"/>
        <v>2016</v>
      </c>
      <c r="D492" s="6">
        <f t="shared" si="22"/>
        <v>11</v>
      </c>
      <c r="E492">
        <v>2</v>
      </c>
      <c r="F492" t="s">
        <v>15</v>
      </c>
      <c r="G492" s="7">
        <v>0</v>
      </c>
      <c r="H492" s="7">
        <v>156409.85</v>
      </c>
      <c r="I492" s="7">
        <v>0</v>
      </c>
      <c r="J492" s="7">
        <v>0</v>
      </c>
      <c r="K492" s="7">
        <v>156409.85</v>
      </c>
      <c r="L492" s="7">
        <v>61790</v>
      </c>
      <c r="M492" s="7">
        <v>17530</v>
      </c>
      <c r="N492" s="8">
        <f t="shared" si="23"/>
        <v>-156409.85</v>
      </c>
    </row>
    <row r="493" spans="1:14">
      <c r="A493" t="s">
        <v>14</v>
      </c>
      <c r="B493" s="5">
        <v>42702</v>
      </c>
      <c r="C493" s="6">
        <f t="shared" si="21"/>
        <v>2016</v>
      </c>
      <c r="D493" s="6">
        <f t="shared" si="22"/>
        <v>11</v>
      </c>
      <c r="E493">
        <v>6</v>
      </c>
      <c r="F493" t="s">
        <v>18</v>
      </c>
      <c r="G493" s="7">
        <v>0</v>
      </c>
      <c r="H493" s="7">
        <v>27881.77</v>
      </c>
      <c r="I493" s="7">
        <v>0</v>
      </c>
      <c r="J493" s="7">
        <v>0</v>
      </c>
      <c r="K493" s="7">
        <v>27881.77</v>
      </c>
      <c r="L493" s="7">
        <v>7850</v>
      </c>
      <c r="M493" s="7">
        <v>3269.99</v>
      </c>
      <c r="N493" s="8">
        <f t="shared" si="23"/>
        <v>-27881.77</v>
      </c>
    </row>
    <row r="494" spans="1:14">
      <c r="A494" t="s">
        <v>14</v>
      </c>
      <c r="B494" s="5">
        <v>42702</v>
      </c>
      <c r="C494" s="6">
        <f t="shared" si="21"/>
        <v>2016</v>
      </c>
      <c r="D494" s="6">
        <f t="shared" si="22"/>
        <v>11</v>
      </c>
      <c r="E494">
        <v>13</v>
      </c>
      <c r="F494" t="s">
        <v>16</v>
      </c>
      <c r="G494" s="7">
        <v>0</v>
      </c>
      <c r="H494" s="7">
        <v>2720.17</v>
      </c>
      <c r="I494" s="7">
        <v>0</v>
      </c>
      <c r="J494" s="7">
        <v>0</v>
      </c>
      <c r="K494" s="7">
        <v>2720.17</v>
      </c>
      <c r="L494" s="7">
        <v>330</v>
      </c>
      <c r="M494" s="7">
        <v>819.96</v>
      </c>
      <c r="N494" s="8">
        <f t="shared" si="23"/>
        <v>-2720.17</v>
      </c>
    </row>
    <row r="495" spans="1:14">
      <c r="A495" t="s">
        <v>14</v>
      </c>
      <c r="B495" s="5">
        <v>42704</v>
      </c>
      <c r="C495" s="6">
        <f t="shared" si="21"/>
        <v>2016</v>
      </c>
      <c r="D495" s="6">
        <f t="shared" si="22"/>
        <v>11</v>
      </c>
      <c r="E495">
        <v>13</v>
      </c>
      <c r="F495" t="s">
        <v>16</v>
      </c>
      <c r="G495" s="7">
        <v>0</v>
      </c>
      <c r="H495" s="7">
        <v>12920.84</v>
      </c>
      <c r="I495" s="7">
        <v>0</v>
      </c>
      <c r="J495" s="7">
        <v>2040.13</v>
      </c>
      <c r="K495" s="7">
        <v>10880.71</v>
      </c>
      <c r="L495" s="7">
        <v>1780.4</v>
      </c>
      <c r="M495" s="7">
        <v>1414.97</v>
      </c>
      <c r="N495" s="8">
        <f t="shared" si="23"/>
        <v>-12920.84</v>
      </c>
    </row>
    <row r="496" spans="1:14">
      <c r="A496" t="s">
        <v>14</v>
      </c>
      <c r="B496" s="5">
        <v>42705</v>
      </c>
      <c r="C496" s="6">
        <f t="shared" si="21"/>
        <v>2016</v>
      </c>
      <c r="D496" s="6">
        <f t="shared" si="22"/>
        <v>12</v>
      </c>
      <c r="E496">
        <v>13</v>
      </c>
      <c r="F496" t="s">
        <v>16</v>
      </c>
      <c r="G496" s="7">
        <v>0</v>
      </c>
      <c r="H496" s="7">
        <v>6120.4</v>
      </c>
      <c r="I496" s="7">
        <v>0</v>
      </c>
      <c r="J496" s="7">
        <v>2040.13</v>
      </c>
      <c r="K496" s="7">
        <v>4080.27</v>
      </c>
      <c r="L496" s="7">
        <v>720</v>
      </c>
      <c r="M496" s="7">
        <v>459.91</v>
      </c>
      <c r="N496" s="8">
        <f t="shared" si="23"/>
        <v>-6120.4</v>
      </c>
    </row>
    <row r="497" spans="1:14">
      <c r="A497" t="s">
        <v>14</v>
      </c>
      <c r="B497" s="5">
        <v>42706</v>
      </c>
      <c r="C497" s="6">
        <f t="shared" si="21"/>
        <v>2016</v>
      </c>
      <c r="D497" s="6">
        <f t="shared" si="22"/>
        <v>12</v>
      </c>
      <c r="E497">
        <v>13</v>
      </c>
      <c r="F497" t="s">
        <v>16</v>
      </c>
      <c r="G497" s="7">
        <v>0</v>
      </c>
      <c r="H497" s="7">
        <v>11480.48</v>
      </c>
      <c r="I497" s="7">
        <v>0</v>
      </c>
      <c r="J497" s="7">
        <v>680.04</v>
      </c>
      <c r="K497" s="7">
        <v>10800.44</v>
      </c>
      <c r="L497" s="7">
        <v>780</v>
      </c>
      <c r="M497" s="7">
        <v>711.69</v>
      </c>
      <c r="N497" s="8">
        <f t="shared" si="23"/>
        <v>-11480.48</v>
      </c>
    </row>
    <row r="498" spans="1:14">
      <c r="A498" t="s">
        <v>14</v>
      </c>
      <c r="B498" s="5">
        <v>42707</v>
      </c>
      <c r="C498" s="6">
        <f t="shared" si="21"/>
        <v>2016</v>
      </c>
      <c r="D498" s="6">
        <f t="shared" si="22"/>
        <v>12</v>
      </c>
      <c r="E498">
        <v>2</v>
      </c>
      <c r="F498" t="s">
        <v>15</v>
      </c>
      <c r="G498" s="7">
        <v>0</v>
      </c>
      <c r="H498" s="7">
        <v>61203.8</v>
      </c>
      <c r="I498" s="7">
        <v>0</v>
      </c>
      <c r="J498" s="7">
        <v>0</v>
      </c>
      <c r="K498" s="7">
        <v>61203.8</v>
      </c>
      <c r="L498" s="7">
        <v>35213.33</v>
      </c>
      <c r="M498" s="7">
        <v>9113.31</v>
      </c>
      <c r="N498" s="8">
        <f t="shared" si="23"/>
        <v>-61203.8</v>
      </c>
    </row>
    <row r="499" spans="1:14">
      <c r="A499" t="s">
        <v>14</v>
      </c>
      <c r="B499" s="5">
        <v>42707</v>
      </c>
      <c r="C499" s="6">
        <f t="shared" si="21"/>
        <v>2016</v>
      </c>
      <c r="D499" s="6">
        <f t="shared" si="22"/>
        <v>12</v>
      </c>
      <c r="E499">
        <v>6</v>
      </c>
      <c r="F499" t="s">
        <v>18</v>
      </c>
      <c r="G499" s="7">
        <v>0</v>
      </c>
      <c r="H499" s="7">
        <v>1360.08</v>
      </c>
      <c r="I499" s="7">
        <v>0</v>
      </c>
      <c r="J499" s="7">
        <v>0</v>
      </c>
      <c r="K499" s="7">
        <v>1360.08</v>
      </c>
      <c r="L499" s="7">
        <v>2690</v>
      </c>
      <c r="M499" s="7">
        <v>390</v>
      </c>
      <c r="N499" s="8">
        <f t="shared" si="23"/>
        <v>-1360.08</v>
      </c>
    </row>
    <row r="500" spans="1:14">
      <c r="A500" t="s">
        <v>14</v>
      </c>
      <c r="B500" s="5">
        <v>42707</v>
      </c>
      <c r="C500" s="6">
        <f t="shared" si="21"/>
        <v>2016</v>
      </c>
      <c r="D500" s="6">
        <f t="shared" si="22"/>
        <v>12</v>
      </c>
      <c r="E500">
        <v>13</v>
      </c>
      <c r="F500" t="s">
        <v>16</v>
      </c>
      <c r="G500" s="7">
        <v>0</v>
      </c>
      <c r="H500" s="7">
        <v>4080.26</v>
      </c>
      <c r="I500" s="7">
        <v>0</v>
      </c>
      <c r="J500" s="7">
        <v>0</v>
      </c>
      <c r="K500" s="7">
        <v>4080.26</v>
      </c>
      <c r="L500" s="7">
        <v>600</v>
      </c>
      <c r="M500" s="7">
        <v>159.74</v>
      </c>
      <c r="N500" s="8">
        <f t="shared" si="23"/>
        <v>-4080.26</v>
      </c>
    </row>
    <row r="501" spans="1:14">
      <c r="A501" t="s">
        <v>14</v>
      </c>
      <c r="B501" s="5">
        <v>42708</v>
      </c>
      <c r="C501" s="6">
        <f t="shared" si="21"/>
        <v>2016</v>
      </c>
      <c r="D501" s="6">
        <f t="shared" si="22"/>
        <v>12</v>
      </c>
      <c r="E501">
        <v>2</v>
      </c>
      <c r="F501" t="s">
        <v>15</v>
      </c>
      <c r="G501" s="7">
        <v>0</v>
      </c>
      <c r="H501" s="7">
        <v>57123.65</v>
      </c>
      <c r="I501" s="7">
        <v>0</v>
      </c>
      <c r="J501" s="7">
        <v>0</v>
      </c>
      <c r="K501" s="7">
        <v>57123.65</v>
      </c>
      <c r="L501" s="7">
        <v>38330</v>
      </c>
      <c r="M501" s="7">
        <v>8840</v>
      </c>
      <c r="N501" s="8">
        <f t="shared" si="23"/>
        <v>-57123.65</v>
      </c>
    </row>
    <row r="502" spans="1:14">
      <c r="A502" t="s">
        <v>14</v>
      </c>
      <c r="B502" s="5">
        <v>42708</v>
      </c>
      <c r="C502" s="6">
        <f t="shared" si="21"/>
        <v>2016</v>
      </c>
      <c r="D502" s="6">
        <f t="shared" si="22"/>
        <v>12</v>
      </c>
      <c r="E502">
        <v>6</v>
      </c>
      <c r="F502" t="s">
        <v>18</v>
      </c>
      <c r="G502" s="7">
        <v>0</v>
      </c>
      <c r="H502" s="7">
        <v>3400.21</v>
      </c>
      <c r="I502" s="7">
        <v>0</v>
      </c>
      <c r="J502" s="7">
        <v>0</v>
      </c>
      <c r="K502" s="7">
        <v>3400.21</v>
      </c>
      <c r="L502" s="7">
        <v>3110</v>
      </c>
      <c r="M502" s="7">
        <v>1086.6600000000001</v>
      </c>
      <c r="N502" s="8">
        <f t="shared" si="23"/>
        <v>-3400.21</v>
      </c>
    </row>
    <row r="503" spans="1:14">
      <c r="A503" t="s">
        <v>14</v>
      </c>
      <c r="B503" s="5">
        <v>42708</v>
      </c>
      <c r="C503" s="6">
        <f t="shared" si="21"/>
        <v>2016</v>
      </c>
      <c r="D503" s="6">
        <f t="shared" si="22"/>
        <v>12</v>
      </c>
      <c r="E503">
        <v>13</v>
      </c>
      <c r="F503" t="s">
        <v>16</v>
      </c>
      <c r="G503" s="7">
        <v>0</v>
      </c>
      <c r="H503" s="7">
        <v>3040.13</v>
      </c>
      <c r="I503" s="7">
        <v>0</v>
      </c>
      <c r="J503" s="7">
        <v>0</v>
      </c>
      <c r="K503" s="7">
        <v>3040.13</v>
      </c>
      <c r="L503" s="7">
        <v>240</v>
      </c>
      <c r="M503" s="7">
        <v>1200</v>
      </c>
      <c r="N503" s="8">
        <f t="shared" si="23"/>
        <v>-3040.13</v>
      </c>
    </row>
    <row r="504" spans="1:14">
      <c r="A504" t="s">
        <v>14</v>
      </c>
      <c r="B504" s="5">
        <v>42709</v>
      </c>
      <c r="C504" s="6">
        <f t="shared" si="21"/>
        <v>2016</v>
      </c>
      <c r="D504" s="6">
        <f t="shared" si="22"/>
        <v>12</v>
      </c>
      <c r="E504">
        <v>2</v>
      </c>
      <c r="F504" t="s">
        <v>15</v>
      </c>
      <c r="G504" s="7">
        <v>0</v>
      </c>
      <c r="H504" s="7">
        <v>93845.919999999795</v>
      </c>
      <c r="I504" s="7">
        <v>0</v>
      </c>
      <c r="J504" s="7">
        <v>0</v>
      </c>
      <c r="K504" s="7">
        <v>93845.919999999795</v>
      </c>
      <c r="L504" s="7">
        <v>68930</v>
      </c>
      <c r="M504" s="7">
        <v>20223.650000000001</v>
      </c>
      <c r="N504" s="8">
        <f t="shared" si="23"/>
        <v>-93845.919999999795</v>
      </c>
    </row>
    <row r="505" spans="1:14">
      <c r="A505" t="s">
        <v>14</v>
      </c>
      <c r="B505" s="5">
        <v>42709</v>
      </c>
      <c r="C505" s="6">
        <f t="shared" si="21"/>
        <v>2016</v>
      </c>
      <c r="D505" s="6">
        <f t="shared" si="22"/>
        <v>12</v>
      </c>
      <c r="E505">
        <v>6</v>
      </c>
      <c r="F505" t="s">
        <v>18</v>
      </c>
      <c r="G505" s="7">
        <v>0</v>
      </c>
      <c r="H505" s="7">
        <v>8840.5400000000009</v>
      </c>
      <c r="I505" s="7">
        <v>0</v>
      </c>
      <c r="J505" s="7">
        <v>0</v>
      </c>
      <c r="K505" s="7">
        <v>8840.5400000000009</v>
      </c>
      <c r="L505" s="7">
        <v>8130</v>
      </c>
      <c r="M505" s="7">
        <v>2016.67</v>
      </c>
      <c r="N505" s="8">
        <f t="shared" si="23"/>
        <v>-8840.5400000000009</v>
      </c>
    </row>
    <row r="506" spans="1:14">
      <c r="A506" t="s">
        <v>14</v>
      </c>
      <c r="B506" s="5">
        <v>42709</v>
      </c>
      <c r="C506" s="6">
        <f t="shared" si="21"/>
        <v>2016</v>
      </c>
      <c r="D506" s="6">
        <f t="shared" si="22"/>
        <v>12</v>
      </c>
      <c r="E506">
        <v>13</v>
      </c>
      <c r="F506" t="s">
        <v>16</v>
      </c>
      <c r="G506" s="7">
        <v>0</v>
      </c>
      <c r="H506" s="7">
        <v>6190.53</v>
      </c>
      <c r="I506" s="7">
        <v>0</v>
      </c>
      <c r="J506" s="7">
        <v>0</v>
      </c>
      <c r="K506" s="7">
        <v>6190.53</v>
      </c>
      <c r="L506" s="7">
        <v>1140</v>
      </c>
      <c r="M506" s="7">
        <v>2450.8200000000002</v>
      </c>
      <c r="N506" s="8">
        <f t="shared" si="23"/>
        <v>-6190.53</v>
      </c>
    </row>
    <row r="507" spans="1:14">
      <c r="A507" t="s">
        <v>14</v>
      </c>
      <c r="B507" s="5">
        <v>42711</v>
      </c>
      <c r="C507" s="6">
        <f t="shared" si="21"/>
        <v>2016</v>
      </c>
      <c r="D507" s="6">
        <f t="shared" si="22"/>
        <v>12</v>
      </c>
      <c r="E507">
        <v>13</v>
      </c>
      <c r="F507" t="s">
        <v>16</v>
      </c>
      <c r="G507" s="7">
        <v>0</v>
      </c>
      <c r="H507" s="7">
        <v>14380.9</v>
      </c>
      <c r="I507" s="7">
        <v>0</v>
      </c>
      <c r="J507" s="7">
        <v>680.04</v>
      </c>
      <c r="K507" s="7">
        <v>13700.86</v>
      </c>
      <c r="L507" s="7">
        <v>1800</v>
      </c>
      <c r="M507" s="7">
        <v>2349.6799999999998</v>
      </c>
      <c r="N507" s="8">
        <f t="shared" si="23"/>
        <v>-14380.9</v>
      </c>
    </row>
    <row r="508" spans="1:14">
      <c r="A508" t="s">
        <v>14</v>
      </c>
      <c r="B508" s="5">
        <v>42712</v>
      </c>
      <c r="C508" s="6">
        <f t="shared" si="21"/>
        <v>2016</v>
      </c>
      <c r="D508" s="6">
        <f t="shared" si="22"/>
        <v>12</v>
      </c>
      <c r="E508">
        <v>2</v>
      </c>
      <c r="F508" t="s">
        <v>15</v>
      </c>
      <c r="G508" s="7">
        <v>0</v>
      </c>
      <c r="H508" s="7">
        <v>52363.29</v>
      </c>
      <c r="I508" s="7">
        <v>0</v>
      </c>
      <c r="J508" s="7">
        <v>0</v>
      </c>
      <c r="K508" s="7">
        <v>52363.29</v>
      </c>
      <c r="L508" s="7">
        <v>77273.2</v>
      </c>
      <c r="M508" s="7">
        <v>8719.9599999999991</v>
      </c>
      <c r="N508" s="8">
        <f t="shared" si="23"/>
        <v>-52363.29</v>
      </c>
    </row>
    <row r="509" spans="1:14">
      <c r="A509" t="s">
        <v>14</v>
      </c>
      <c r="B509" s="5">
        <v>42712</v>
      </c>
      <c r="C509" s="6">
        <f t="shared" si="21"/>
        <v>2016</v>
      </c>
      <c r="D509" s="6">
        <f t="shared" si="22"/>
        <v>12</v>
      </c>
      <c r="E509">
        <v>6</v>
      </c>
      <c r="F509" t="s">
        <v>18</v>
      </c>
      <c r="G509" s="7">
        <v>0</v>
      </c>
      <c r="H509" s="7">
        <v>14280.91</v>
      </c>
      <c r="I509" s="7">
        <v>0</v>
      </c>
      <c r="J509" s="7">
        <v>0</v>
      </c>
      <c r="K509" s="7">
        <v>14280.91</v>
      </c>
      <c r="L509" s="7">
        <v>10899.74</v>
      </c>
      <c r="M509" s="7">
        <v>1800</v>
      </c>
      <c r="N509" s="8">
        <f t="shared" si="23"/>
        <v>-14280.91</v>
      </c>
    </row>
    <row r="510" spans="1:14">
      <c r="A510" t="s">
        <v>14</v>
      </c>
      <c r="B510" s="5">
        <v>42712</v>
      </c>
      <c r="C510" s="6">
        <f t="shared" si="21"/>
        <v>2016</v>
      </c>
      <c r="D510" s="6">
        <f t="shared" si="22"/>
        <v>12</v>
      </c>
      <c r="E510">
        <v>13</v>
      </c>
      <c r="F510" t="s">
        <v>16</v>
      </c>
      <c r="G510" s="7">
        <v>0</v>
      </c>
      <c r="H510" s="7">
        <v>2720.16</v>
      </c>
      <c r="I510" s="7">
        <v>0</v>
      </c>
      <c r="J510" s="7">
        <v>0</v>
      </c>
      <c r="K510" s="7">
        <v>2720.16</v>
      </c>
      <c r="L510" s="7">
        <v>570</v>
      </c>
      <c r="M510" s="7">
        <v>10.84</v>
      </c>
      <c r="N510" s="8">
        <f t="shared" si="23"/>
        <v>-2720.16</v>
      </c>
    </row>
    <row r="511" spans="1:14">
      <c r="A511" t="s">
        <v>14</v>
      </c>
      <c r="B511" s="5">
        <v>42713</v>
      </c>
      <c r="C511" s="6">
        <f t="shared" si="21"/>
        <v>2016</v>
      </c>
      <c r="D511" s="6">
        <f t="shared" si="22"/>
        <v>12</v>
      </c>
      <c r="E511">
        <v>2</v>
      </c>
      <c r="F511" t="s">
        <v>15</v>
      </c>
      <c r="G511" s="7">
        <v>0</v>
      </c>
      <c r="H511" s="7">
        <v>44882.85</v>
      </c>
      <c r="I511" s="7">
        <v>0</v>
      </c>
      <c r="J511" s="7">
        <v>0</v>
      </c>
      <c r="K511" s="7">
        <v>44882.85</v>
      </c>
      <c r="L511" s="7">
        <v>101879.87</v>
      </c>
      <c r="M511" s="7">
        <v>9839.9</v>
      </c>
      <c r="N511" s="8">
        <f t="shared" si="23"/>
        <v>-44882.85</v>
      </c>
    </row>
    <row r="512" spans="1:14">
      <c r="A512" t="s">
        <v>14</v>
      </c>
      <c r="B512" s="5">
        <v>42713</v>
      </c>
      <c r="C512" s="6">
        <f t="shared" si="21"/>
        <v>2016</v>
      </c>
      <c r="D512" s="6">
        <f t="shared" si="22"/>
        <v>12</v>
      </c>
      <c r="E512">
        <v>6</v>
      </c>
      <c r="F512" t="s">
        <v>18</v>
      </c>
      <c r="G512" s="7">
        <v>0</v>
      </c>
      <c r="H512" s="7">
        <v>3400.21</v>
      </c>
      <c r="I512" s="7">
        <v>0</v>
      </c>
      <c r="J512" s="7">
        <v>0</v>
      </c>
      <c r="K512" s="7">
        <v>3400.21</v>
      </c>
      <c r="L512" s="7">
        <v>8300</v>
      </c>
      <c r="M512" s="7">
        <v>170</v>
      </c>
      <c r="N512" s="8">
        <f t="shared" si="23"/>
        <v>-3400.21</v>
      </c>
    </row>
    <row r="513" spans="1:14">
      <c r="A513" t="s">
        <v>14</v>
      </c>
      <c r="B513" s="5">
        <v>42713</v>
      </c>
      <c r="C513" s="6">
        <f t="shared" si="21"/>
        <v>2016</v>
      </c>
      <c r="D513" s="6">
        <f t="shared" si="22"/>
        <v>12</v>
      </c>
      <c r="E513">
        <v>13</v>
      </c>
      <c r="F513" t="s">
        <v>16</v>
      </c>
      <c r="G513" s="7">
        <v>0</v>
      </c>
      <c r="H513" s="7">
        <v>2120.17</v>
      </c>
      <c r="I513" s="7">
        <v>0</v>
      </c>
      <c r="J513" s="7">
        <v>0</v>
      </c>
      <c r="K513" s="7">
        <v>2120.17</v>
      </c>
      <c r="L513" s="7">
        <v>510</v>
      </c>
      <c r="M513" s="7">
        <v>0.36000000000001398</v>
      </c>
      <c r="N513" s="8">
        <f t="shared" si="23"/>
        <v>-2120.17</v>
      </c>
    </row>
    <row r="514" spans="1:14">
      <c r="A514" t="s">
        <v>14</v>
      </c>
      <c r="B514" s="5">
        <v>42717</v>
      </c>
      <c r="C514" s="6">
        <f t="shared" si="21"/>
        <v>2016</v>
      </c>
      <c r="D514" s="6">
        <f t="shared" si="22"/>
        <v>12</v>
      </c>
      <c r="E514">
        <v>13</v>
      </c>
      <c r="F514" t="s">
        <v>16</v>
      </c>
      <c r="G514" s="7">
        <v>0</v>
      </c>
      <c r="H514" s="7">
        <v>5080.26</v>
      </c>
      <c r="I514" s="7">
        <v>0</v>
      </c>
      <c r="J514" s="7">
        <v>3720.17</v>
      </c>
      <c r="K514" s="7">
        <v>1360.09</v>
      </c>
      <c r="L514" s="7">
        <v>120</v>
      </c>
      <c r="M514" s="7">
        <v>613.33000000000004</v>
      </c>
      <c r="N514" s="8">
        <f t="shared" si="23"/>
        <v>-5080.26</v>
      </c>
    </row>
    <row r="515" spans="1:14">
      <c r="A515" t="s">
        <v>14</v>
      </c>
      <c r="B515" s="5">
        <v>42720</v>
      </c>
      <c r="C515" s="6">
        <f t="shared" ref="C515:C578" si="24">YEAR(B515)</f>
        <v>2016</v>
      </c>
      <c r="D515" s="6">
        <f t="shared" ref="D515:D578" si="25">MONTH(B515)</f>
        <v>12</v>
      </c>
      <c r="E515">
        <v>13</v>
      </c>
      <c r="F515" t="s">
        <v>16</v>
      </c>
      <c r="G515" s="7">
        <v>0</v>
      </c>
      <c r="H515" s="7">
        <v>6120.39</v>
      </c>
      <c r="I515" s="7">
        <v>0</v>
      </c>
      <c r="J515" s="7">
        <v>1360.09</v>
      </c>
      <c r="K515" s="7">
        <v>4760.3</v>
      </c>
      <c r="L515" s="7">
        <v>720</v>
      </c>
      <c r="M515" s="7">
        <v>120.74</v>
      </c>
      <c r="N515" s="8">
        <f t="shared" ref="N515:N578" si="26">G515-H515</f>
        <v>-6120.39</v>
      </c>
    </row>
    <row r="516" spans="1:14">
      <c r="A516" t="s">
        <v>14</v>
      </c>
      <c r="B516" s="5">
        <v>42721</v>
      </c>
      <c r="C516" s="6">
        <f t="shared" si="24"/>
        <v>2016</v>
      </c>
      <c r="D516" s="6">
        <f t="shared" si="25"/>
        <v>12</v>
      </c>
      <c r="E516">
        <v>6</v>
      </c>
      <c r="F516" t="s">
        <v>18</v>
      </c>
      <c r="G516" s="7">
        <v>0</v>
      </c>
      <c r="H516" s="7">
        <v>15640.98</v>
      </c>
      <c r="I516" s="7">
        <v>0</v>
      </c>
      <c r="J516" s="7">
        <v>0</v>
      </c>
      <c r="K516" s="7">
        <v>15640.98</v>
      </c>
      <c r="L516" s="7">
        <v>6819.74</v>
      </c>
      <c r="M516" s="7">
        <v>1366.67</v>
      </c>
      <c r="N516" s="8">
        <f t="shared" si="26"/>
        <v>-15640.98</v>
      </c>
    </row>
    <row r="517" spans="1:14">
      <c r="A517" t="s">
        <v>14</v>
      </c>
      <c r="B517" s="5">
        <v>42721</v>
      </c>
      <c r="C517" s="6">
        <f t="shared" si="24"/>
        <v>2016</v>
      </c>
      <c r="D517" s="6">
        <f t="shared" si="25"/>
        <v>12</v>
      </c>
      <c r="E517">
        <v>13</v>
      </c>
      <c r="F517" t="s">
        <v>16</v>
      </c>
      <c r="G517" s="7">
        <v>0</v>
      </c>
      <c r="H517" s="7">
        <v>4080.26</v>
      </c>
      <c r="I517" s="7">
        <v>0</v>
      </c>
      <c r="J517" s="7">
        <v>0</v>
      </c>
      <c r="K517" s="7">
        <v>4080.26</v>
      </c>
      <c r="L517" s="7">
        <v>540</v>
      </c>
      <c r="M517" s="7">
        <v>30.88</v>
      </c>
      <c r="N517" s="8">
        <f t="shared" si="26"/>
        <v>-4080.26</v>
      </c>
    </row>
    <row r="518" spans="1:14">
      <c r="A518" t="s">
        <v>14</v>
      </c>
      <c r="B518" s="5">
        <v>42722</v>
      </c>
      <c r="C518" s="6">
        <f t="shared" si="24"/>
        <v>2016</v>
      </c>
      <c r="D518" s="6">
        <f t="shared" si="25"/>
        <v>12</v>
      </c>
      <c r="E518">
        <v>13</v>
      </c>
      <c r="F518" t="s">
        <v>16</v>
      </c>
      <c r="G518" s="7">
        <v>0</v>
      </c>
      <c r="H518" s="7">
        <v>3400.22</v>
      </c>
      <c r="I518" s="7">
        <v>0</v>
      </c>
      <c r="J518" s="7">
        <v>0</v>
      </c>
      <c r="K518" s="7">
        <v>3400.22</v>
      </c>
      <c r="L518" s="7">
        <v>360</v>
      </c>
      <c r="M518" s="7">
        <v>40.779999999999902</v>
      </c>
      <c r="N518" s="8">
        <f t="shared" si="26"/>
        <v>-3400.22</v>
      </c>
    </row>
    <row r="519" spans="1:14">
      <c r="A519" t="s">
        <v>14</v>
      </c>
      <c r="B519" s="5">
        <v>42723</v>
      </c>
      <c r="C519" s="6">
        <f t="shared" si="24"/>
        <v>2016</v>
      </c>
      <c r="D519" s="6">
        <f t="shared" si="25"/>
        <v>12</v>
      </c>
      <c r="E519">
        <v>2</v>
      </c>
      <c r="F519" t="s">
        <v>15</v>
      </c>
      <c r="G519" s="7">
        <v>0</v>
      </c>
      <c r="H519" s="7">
        <v>127848.1</v>
      </c>
      <c r="I519" s="7">
        <v>0</v>
      </c>
      <c r="J519" s="7">
        <v>0</v>
      </c>
      <c r="K519" s="7">
        <v>127848.1</v>
      </c>
      <c r="L519" s="7">
        <v>95260</v>
      </c>
      <c r="M519" s="7">
        <v>16547</v>
      </c>
      <c r="N519" s="8">
        <f t="shared" si="26"/>
        <v>-127848.1</v>
      </c>
    </row>
    <row r="520" spans="1:14">
      <c r="A520" t="s">
        <v>14</v>
      </c>
      <c r="B520" s="5">
        <v>42723</v>
      </c>
      <c r="C520" s="6">
        <f t="shared" si="24"/>
        <v>2016</v>
      </c>
      <c r="D520" s="6">
        <f t="shared" si="25"/>
        <v>12</v>
      </c>
      <c r="E520">
        <v>6</v>
      </c>
      <c r="F520" t="s">
        <v>18</v>
      </c>
      <c r="G520" s="7">
        <v>0</v>
      </c>
      <c r="H520" s="7">
        <v>25841.67</v>
      </c>
      <c r="I520" s="7">
        <v>0</v>
      </c>
      <c r="J520" s="7">
        <v>0</v>
      </c>
      <c r="K520" s="7">
        <v>25841.67</v>
      </c>
      <c r="L520" s="7">
        <v>9580</v>
      </c>
      <c r="M520" s="7">
        <v>3446.67</v>
      </c>
      <c r="N520" s="8">
        <f t="shared" si="26"/>
        <v>-25841.67</v>
      </c>
    </row>
    <row r="521" spans="1:14">
      <c r="A521" t="s">
        <v>14</v>
      </c>
      <c r="B521" s="5">
        <v>42723</v>
      </c>
      <c r="C521" s="6">
        <f t="shared" si="24"/>
        <v>2016</v>
      </c>
      <c r="D521" s="6">
        <f t="shared" si="25"/>
        <v>12</v>
      </c>
      <c r="E521">
        <v>13</v>
      </c>
      <c r="F521" t="s">
        <v>16</v>
      </c>
      <c r="G521" s="7">
        <v>0</v>
      </c>
      <c r="H521" s="7">
        <v>6770.44</v>
      </c>
      <c r="I521" s="7">
        <v>0</v>
      </c>
      <c r="J521" s="7">
        <v>0</v>
      </c>
      <c r="K521" s="7">
        <v>6770.44</v>
      </c>
      <c r="L521" s="7">
        <v>810</v>
      </c>
      <c r="M521" s="7">
        <v>251.78</v>
      </c>
      <c r="N521" s="8">
        <f t="shared" si="26"/>
        <v>-6770.44</v>
      </c>
    </row>
    <row r="522" spans="1:14">
      <c r="A522" t="s">
        <v>14</v>
      </c>
      <c r="B522" s="5">
        <v>42724</v>
      </c>
      <c r="C522" s="6">
        <f t="shared" si="24"/>
        <v>2016</v>
      </c>
      <c r="D522" s="6">
        <f t="shared" si="25"/>
        <v>12</v>
      </c>
      <c r="E522">
        <v>13</v>
      </c>
      <c r="F522" t="s">
        <v>16</v>
      </c>
      <c r="G522" s="7">
        <v>0</v>
      </c>
      <c r="H522" s="7">
        <v>8840.56</v>
      </c>
      <c r="I522" s="7">
        <v>0</v>
      </c>
      <c r="J522" s="7">
        <v>2040.13</v>
      </c>
      <c r="K522" s="7">
        <v>6800.43</v>
      </c>
      <c r="L522" s="7">
        <v>1160</v>
      </c>
      <c r="M522" s="7">
        <v>800.18</v>
      </c>
      <c r="N522" s="8">
        <f t="shared" si="26"/>
        <v>-8840.56</v>
      </c>
    </row>
    <row r="523" spans="1:14">
      <c r="A523" t="s">
        <v>14</v>
      </c>
      <c r="B523" s="5">
        <v>42725</v>
      </c>
      <c r="C523" s="6">
        <f t="shared" si="24"/>
        <v>2016</v>
      </c>
      <c r="D523" s="6">
        <f t="shared" si="25"/>
        <v>12</v>
      </c>
      <c r="E523">
        <v>2</v>
      </c>
      <c r="F523" t="s">
        <v>15</v>
      </c>
      <c r="G523" s="7">
        <v>0</v>
      </c>
      <c r="H523" s="7">
        <v>134648.56</v>
      </c>
      <c r="I523" s="7">
        <v>0</v>
      </c>
      <c r="J523" s="7">
        <v>0</v>
      </c>
      <c r="K523" s="7">
        <v>134648.56</v>
      </c>
      <c r="L523" s="7">
        <v>95880</v>
      </c>
      <c r="M523" s="7">
        <v>11470.01</v>
      </c>
      <c r="N523" s="8">
        <f t="shared" si="26"/>
        <v>-134648.56</v>
      </c>
    </row>
    <row r="524" spans="1:14">
      <c r="A524" t="s">
        <v>14</v>
      </c>
      <c r="B524" s="5">
        <v>42725</v>
      </c>
      <c r="C524" s="6">
        <f t="shared" si="24"/>
        <v>2016</v>
      </c>
      <c r="D524" s="6">
        <f t="shared" si="25"/>
        <v>12</v>
      </c>
      <c r="E524">
        <v>6</v>
      </c>
      <c r="F524" t="s">
        <v>18</v>
      </c>
      <c r="G524" s="7">
        <v>0</v>
      </c>
      <c r="H524" s="7">
        <v>11560.74</v>
      </c>
      <c r="I524" s="7">
        <v>0</v>
      </c>
      <c r="J524" s="7">
        <v>0</v>
      </c>
      <c r="K524" s="7">
        <v>11560.74</v>
      </c>
      <c r="L524" s="7">
        <v>9590</v>
      </c>
      <c r="M524" s="7">
        <v>1203.32</v>
      </c>
      <c r="N524" s="8">
        <f t="shared" si="26"/>
        <v>-11560.74</v>
      </c>
    </row>
    <row r="525" spans="1:14">
      <c r="A525" t="s">
        <v>14</v>
      </c>
      <c r="B525" s="5">
        <v>42728</v>
      </c>
      <c r="C525" s="6">
        <f t="shared" si="24"/>
        <v>2016</v>
      </c>
      <c r="D525" s="6">
        <f t="shared" si="25"/>
        <v>12</v>
      </c>
      <c r="E525">
        <v>2</v>
      </c>
      <c r="F525" t="s">
        <v>15</v>
      </c>
      <c r="G525" s="7">
        <v>0</v>
      </c>
      <c r="H525" s="7">
        <v>82965.23</v>
      </c>
      <c r="I525" s="7">
        <v>0</v>
      </c>
      <c r="J525" s="7">
        <v>0</v>
      </c>
      <c r="K525" s="7">
        <v>82965.23</v>
      </c>
      <c r="L525" s="7">
        <v>49469.86</v>
      </c>
      <c r="M525" s="7">
        <v>7886.67</v>
      </c>
      <c r="N525" s="8">
        <f t="shared" si="26"/>
        <v>-82965.23</v>
      </c>
    </row>
    <row r="526" spans="1:14">
      <c r="A526" t="s">
        <v>14</v>
      </c>
      <c r="B526" s="5">
        <v>42728</v>
      </c>
      <c r="C526" s="6">
        <f t="shared" si="24"/>
        <v>2016</v>
      </c>
      <c r="D526" s="6">
        <f t="shared" si="25"/>
        <v>12</v>
      </c>
      <c r="E526">
        <v>6</v>
      </c>
      <c r="F526" t="s">
        <v>18</v>
      </c>
      <c r="G526" s="7">
        <v>0</v>
      </c>
      <c r="H526" s="7">
        <v>10880.68</v>
      </c>
      <c r="I526" s="7">
        <v>0</v>
      </c>
      <c r="J526" s="7">
        <v>0</v>
      </c>
      <c r="K526" s="7">
        <v>10880.68</v>
      </c>
      <c r="L526" s="7">
        <v>6080</v>
      </c>
      <c r="M526" s="7">
        <v>756.67</v>
      </c>
      <c r="N526" s="8">
        <f t="shared" si="26"/>
        <v>-10880.68</v>
      </c>
    </row>
    <row r="527" spans="1:14">
      <c r="A527" t="s">
        <v>14</v>
      </c>
      <c r="B527" s="5">
        <v>42728</v>
      </c>
      <c r="C527" s="6">
        <f t="shared" si="24"/>
        <v>2016</v>
      </c>
      <c r="D527" s="6">
        <f t="shared" si="25"/>
        <v>12</v>
      </c>
      <c r="E527">
        <v>13</v>
      </c>
      <c r="F527" t="s">
        <v>16</v>
      </c>
      <c r="G527" s="7">
        <v>0</v>
      </c>
      <c r="H527" s="7">
        <v>680.04</v>
      </c>
      <c r="I527" s="7">
        <v>0</v>
      </c>
      <c r="J527" s="7">
        <v>0</v>
      </c>
      <c r="K527" s="7">
        <v>680.04</v>
      </c>
      <c r="L527" s="7">
        <v>120</v>
      </c>
      <c r="M527" s="7">
        <v>34.96</v>
      </c>
      <c r="N527" s="8">
        <f t="shared" si="26"/>
        <v>-680.04</v>
      </c>
    </row>
    <row r="528" spans="1:14">
      <c r="A528" t="s">
        <v>14</v>
      </c>
      <c r="B528" s="5">
        <v>42729</v>
      </c>
      <c r="C528" s="6">
        <f t="shared" si="24"/>
        <v>2016</v>
      </c>
      <c r="D528" s="6">
        <f t="shared" si="25"/>
        <v>12</v>
      </c>
      <c r="E528">
        <v>2</v>
      </c>
      <c r="F528" t="s">
        <v>15</v>
      </c>
      <c r="G528" s="7">
        <v>0</v>
      </c>
      <c r="H528" s="7">
        <v>53043.360000000001</v>
      </c>
      <c r="I528" s="7">
        <v>0</v>
      </c>
      <c r="J528" s="7">
        <v>0</v>
      </c>
      <c r="K528" s="7">
        <v>53043.360000000001</v>
      </c>
      <c r="L528" s="7">
        <v>64420</v>
      </c>
      <c r="M528" s="7">
        <v>5423.33</v>
      </c>
      <c r="N528" s="8">
        <f t="shared" si="26"/>
        <v>-53043.360000000001</v>
      </c>
    </row>
    <row r="529" spans="1:14">
      <c r="A529" t="s">
        <v>14</v>
      </c>
      <c r="B529" s="5">
        <v>42729</v>
      </c>
      <c r="C529" s="6">
        <f t="shared" si="24"/>
        <v>2016</v>
      </c>
      <c r="D529" s="6">
        <f t="shared" si="25"/>
        <v>12</v>
      </c>
      <c r="E529">
        <v>6</v>
      </c>
      <c r="F529" t="s">
        <v>18</v>
      </c>
      <c r="G529" s="7">
        <v>0</v>
      </c>
      <c r="H529" s="7">
        <v>1360.09</v>
      </c>
      <c r="I529" s="7">
        <v>0</v>
      </c>
      <c r="J529" s="7">
        <v>0</v>
      </c>
      <c r="K529" s="7">
        <v>1360.09</v>
      </c>
      <c r="L529" s="7">
        <v>6370</v>
      </c>
      <c r="M529" s="7">
        <v>133.33000000000001</v>
      </c>
      <c r="N529" s="8">
        <f t="shared" si="26"/>
        <v>-1360.09</v>
      </c>
    </row>
    <row r="530" spans="1:14">
      <c r="A530" t="s">
        <v>14</v>
      </c>
      <c r="B530" s="5">
        <v>42732</v>
      </c>
      <c r="C530" s="6">
        <f t="shared" si="24"/>
        <v>2016</v>
      </c>
      <c r="D530" s="6">
        <f t="shared" si="25"/>
        <v>12</v>
      </c>
      <c r="E530">
        <v>13</v>
      </c>
      <c r="F530" t="s">
        <v>16</v>
      </c>
      <c r="G530" s="7">
        <v>0</v>
      </c>
      <c r="H530" s="7">
        <v>4080.25</v>
      </c>
      <c r="I530" s="7">
        <v>0</v>
      </c>
      <c r="J530" s="7">
        <v>0</v>
      </c>
      <c r="K530" s="7">
        <v>4080.25</v>
      </c>
      <c r="L530" s="7">
        <v>600</v>
      </c>
      <c r="M530" s="7">
        <v>82.88</v>
      </c>
      <c r="N530" s="8">
        <f t="shared" si="26"/>
        <v>-4080.25</v>
      </c>
    </row>
    <row r="531" spans="1:14">
      <c r="A531" t="s">
        <v>14</v>
      </c>
      <c r="B531" s="5">
        <v>42734</v>
      </c>
      <c r="C531" s="6">
        <f t="shared" si="24"/>
        <v>2016</v>
      </c>
      <c r="D531" s="6">
        <f t="shared" si="25"/>
        <v>12</v>
      </c>
      <c r="E531">
        <v>6</v>
      </c>
      <c r="F531" t="s">
        <v>18</v>
      </c>
      <c r="G531" s="7">
        <v>0</v>
      </c>
      <c r="H531" s="7">
        <v>19721.25</v>
      </c>
      <c r="I531" s="7">
        <v>0</v>
      </c>
      <c r="J531" s="7">
        <v>0</v>
      </c>
      <c r="K531" s="7">
        <v>19721.25</v>
      </c>
      <c r="L531" s="7">
        <v>7060</v>
      </c>
      <c r="M531" s="7">
        <v>2490</v>
      </c>
      <c r="N531" s="8">
        <f t="shared" si="26"/>
        <v>-19721.25</v>
      </c>
    </row>
    <row r="532" spans="1:14">
      <c r="A532" t="s">
        <v>14</v>
      </c>
      <c r="B532" s="5">
        <v>42734</v>
      </c>
      <c r="C532" s="6">
        <f t="shared" si="24"/>
        <v>2016</v>
      </c>
      <c r="D532" s="6">
        <f t="shared" si="25"/>
        <v>12</v>
      </c>
      <c r="E532">
        <v>13</v>
      </c>
      <c r="F532" t="s">
        <v>16</v>
      </c>
      <c r="G532" s="7">
        <v>0</v>
      </c>
      <c r="H532" s="7">
        <v>2720.17</v>
      </c>
      <c r="I532" s="7">
        <v>0</v>
      </c>
      <c r="J532" s="7">
        <v>0</v>
      </c>
      <c r="K532" s="7">
        <v>2720.17</v>
      </c>
      <c r="L532" s="7">
        <v>840</v>
      </c>
      <c r="M532" s="7">
        <v>1760</v>
      </c>
      <c r="N532" s="8">
        <f t="shared" si="26"/>
        <v>-2720.17</v>
      </c>
    </row>
    <row r="533" spans="1:14">
      <c r="A533" t="s">
        <v>14</v>
      </c>
      <c r="B533" s="5">
        <v>42735</v>
      </c>
      <c r="C533" s="6">
        <f t="shared" si="24"/>
        <v>2016</v>
      </c>
      <c r="D533" s="6">
        <f t="shared" si="25"/>
        <v>12</v>
      </c>
      <c r="E533">
        <v>13</v>
      </c>
      <c r="F533" t="s">
        <v>16</v>
      </c>
      <c r="G533" s="7">
        <v>0</v>
      </c>
      <c r="H533" s="7">
        <v>680.04</v>
      </c>
      <c r="I533" s="7">
        <v>0</v>
      </c>
      <c r="J533" s="7">
        <v>0</v>
      </c>
      <c r="K533" s="7">
        <v>680.04</v>
      </c>
      <c r="L533" s="7">
        <v>100</v>
      </c>
      <c r="M533" s="7">
        <v>0</v>
      </c>
      <c r="N533" s="8">
        <f t="shared" si="26"/>
        <v>-680.04</v>
      </c>
    </row>
    <row r="534" spans="1:14">
      <c r="A534" t="s">
        <v>14</v>
      </c>
      <c r="B534" s="5">
        <v>42608</v>
      </c>
      <c r="C534" s="6">
        <f t="shared" si="24"/>
        <v>2016</v>
      </c>
      <c r="D534" s="6">
        <f t="shared" si="25"/>
        <v>8</v>
      </c>
      <c r="E534">
        <v>4</v>
      </c>
      <c r="F534" t="s">
        <v>17</v>
      </c>
      <c r="G534" s="7">
        <v>0</v>
      </c>
      <c r="H534" s="7">
        <v>2040.13</v>
      </c>
      <c r="I534" s="7">
        <v>0</v>
      </c>
      <c r="J534" s="7">
        <v>2040.13</v>
      </c>
      <c r="K534" s="7">
        <v>0</v>
      </c>
      <c r="L534" s="7">
        <v>0</v>
      </c>
      <c r="M534" s="7">
        <v>0</v>
      </c>
      <c r="N534" s="8">
        <f t="shared" si="26"/>
        <v>-2040.13</v>
      </c>
    </row>
    <row r="535" spans="1:14">
      <c r="A535" t="s">
        <v>14</v>
      </c>
      <c r="B535" s="5">
        <v>42609</v>
      </c>
      <c r="C535" s="6">
        <f t="shared" si="24"/>
        <v>2016</v>
      </c>
      <c r="D535" s="6">
        <f t="shared" si="25"/>
        <v>8</v>
      </c>
      <c r="E535">
        <v>4</v>
      </c>
      <c r="F535" t="s">
        <v>17</v>
      </c>
      <c r="G535" s="7">
        <v>0</v>
      </c>
      <c r="H535" s="7">
        <v>1360.09</v>
      </c>
      <c r="I535" s="7">
        <v>0</v>
      </c>
      <c r="J535" s="7">
        <v>1360.09</v>
      </c>
      <c r="K535" s="7">
        <v>0</v>
      </c>
      <c r="L535" s="7">
        <v>0</v>
      </c>
      <c r="M535" s="7">
        <v>0</v>
      </c>
      <c r="N535" s="8">
        <f t="shared" si="26"/>
        <v>-1360.09</v>
      </c>
    </row>
    <row r="536" spans="1:14">
      <c r="A536" t="s">
        <v>14</v>
      </c>
      <c r="B536" s="5">
        <v>42614</v>
      </c>
      <c r="C536" s="6">
        <f t="shared" si="24"/>
        <v>2016</v>
      </c>
      <c r="D536" s="6">
        <f t="shared" si="25"/>
        <v>9</v>
      </c>
      <c r="E536">
        <v>4</v>
      </c>
      <c r="F536" t="s">
        <v>17</v>
      </c>
      <c r="G536" s="7">
        <v>0</v>
      </c>
      <c r="H536" s="7">
        <v>1360.08</v>
      </c>
      <c r="I536" s="7">
        <v>0</v>
      </c>
      <c r="J536" s="7">
        <v>1360.08</v>
      </c>
      <c r="K536" s="7">
        <v>0</v>
      </c>
      <c r="L536" s="7">
        <v>0</v>
      </c>
      <c r="M536" s="7">
        <v>0</v>
      </c>
      <c r="N536" s="8">
        <f t="shared" si="26"/>
        <v>-1360.08</v>
      </c>
    </row>
    <row r="537" spans="1:14">
      <c r="A537" t="s">
        <v>14</v>
      </c>
      <c r="B537" s="5">
        <v>42620</v>
      </c>
      <c r="C537" s="6">
        <f t="shared" si="24"/>
        <v>2016</v>
      </c>
      <c r="D537" s="6">
        <f t="shared" si="25"/>
        <v>9</v>
      </c>
      <c r="E537">
        <v>4</v>
      </c>
      <c r="F537" t="s">
        <v>17</v>
      </c>
      <c r="G537" s="7">
        <v>0</v>
      </c>
      <c r="H537" s="7">
        <v>2040.13</v>
      </c>
      <c r="I537" s="7">
        <v>0</v>
      </c>
      <c r="J537" s="7">
        <v>2040.13</v>
      </c>
      <c r="K537" s="7">
        <v>0</v>
      </c>
      <c r="L537" s="7">
        <v>0</v>
      </c>
      <c r="M537" s="7">
        <v>0</v>
      </c>
      <c r="N537" s="8">
        <f t="shared" si="26"/>
        <v>-2040.13</v>
      </c>
    </row>
    <row r="538" spans="1:14">
      <c r="A538" t="s">
        <v>14</v>
      </c>
      <c r="B538" s="5">
        <v>42621</v>
      </c>
      <c r="C538" s="6">
        <f t="shared" si="24"/>
        <v>2016</v>
      </c>
      <c r="D538" s="6">
        <f t="shared" si="25"/>
        <v>9</v>
      </c>
      <c r="E538">
        <v>4</v>
      </c>
      <c r="F538" t="s">
        <v>17</v>
      </c>
      <c r="G538" s="7">
        <v>0</v>
      </c>
      <c r="H538" s="7">
        <v>2040.13</v>
      </c>
      <c r="I538" s="7">
        <v>0</v>
      </c>
      <c r="J538" s="7">
        <v>2040.13</v>
      </c>
      <c r="K538" s="7">
        <v>0</v>
      </c>
      <c r="L538" s="7">
        <v>0</v>
      </c>
      <c r="M538" s="7">
        <v>0</v>
      </c>
      <c r="N538" s="8">
        <f t="shared" si="26"/>
        <v>-2040.13</v>
      </c>
    </row>
    <row r="539" spans="1:14">
      <c r="A539" t="s">
        <v>14</v>
      </c>
      <c r="B539" s="5">
        <v>42622</v>
      </c>
      <c r="C539" s="6">
        <f t="shared" si="24"/>
        <v>2016</v>
      </c>
      <c r="D539" s="6">
        <f t="shared" si="25"/>
        <v>9</v>
      </c>
      <c r="E539">
        <v>4</v>
      </c>
      <c r="F539" t="s">
        <v>17</v>
      </c>
      <c r="G539" s="7">
        <v>0</v>
      </c>
      <c r="H539" s="7">
        <v>1360.09</v>
      </c>
      <c r="I539" s="7">
        <v>0</v>
      </c>
      <c r="J539" s="7">
        <v>1360.09</v>
      </c>
      <c r="K539" s="7">
        <v>0</v>
      </c>
      <c r="L539" s="7">
        <v>0</v>
      </c>
      <c r="M539" s="7">
        <v>0</v>
      </c>
      <c r="N539" s="8">
        <f t="shared" si="26"/>
        <v>-1360.09</v>
      </c>
    </row>
    <row r="540" spans="1:14">
      <c r="A540" t="s">
        <v>14</v>
      </c>
      <c r="B540" s="5">
        <v>42626</v>
      </c>
      <c r="C540" s="6">
        <f t="shared" si="24"/>
        <v>2016</v>
      </c>
      <c r="D540" s="6">
        <f t="shared" si="25"/>
        <v>9</v>
      </c>
      <c r="E540">
        <v>4</v>
      </c>
      <c r="F540" t="s">
        <v>17</v>
      </c>
      <c r="G540" s="7">
        <v>0</v>
      </c>
      <c r="H540" s="7">
        <v>680.04</v>
      </c>
      <c r="I540" s="7">
        <v>0</v>
      </c>
      <c r="J540" s="7">
        <v>680.04</v>
      </c>
      <c r="K540" s="7">
        <v>0</v>
      </c>
      <c r="L540" s="7">
        <v>0</v>
      </c>
      <c r="M540" s="7">
        <v>0</v>
      </c>
      <c r="N540" s="8">
        <f t="shared" si="26"/>
        <v>-680.04</v>
      </c>
    </row>
    <row r="541" spans="1:14">
      <c r="A541" t="s">
        <v>14</v>
      </c>
      <c r="B541" s="5">
        <v>42627</v>
      </c>
      <c r="C541" s="6">
        <f t="shared" si="24"/>
        <v>2016</v>
      </c>
      <c r="D541" s="6">
        <f t="shared" si="25"/>
        <v>9</v>
      </c>
      <c r="E541">
        <v>4</v>
      </c>
      <c r="F541" t="s">
        <v>17</v>
      </c>
      <c r="G541" s="7">
        <v>0</v>
      </c>
      <c r="H541" s="7">
        <v>680.04</v>
      </c>
      <c r="I541" s="7">
        <v>0</v>
      </c>
      <c r="J541" s="7">
        <v>680.04</v>
      </c>
      <c r="K541" s="7">
        <v>0</v>
      </c>
      <c r="L541" s="7">
        <v>0</v>
      </c>
      <c r="M541" s="7">
        <v>0</v>
      </c>
      <c r="N541" s="8">
        <f t="shared" si="26"/>
        <v>-680.04</v>
      </c>
    </row>
    <row r="542" spans="1:14">
      <c r="A542" t="s">
        <v>14</v>
      </c>
      <c r="B542" s="5">
        <v>42643</v>
      </c>
      <c r="C542" s="6">
        <f t="shared" si="24"/>
        <v>2016</v>
      </c>
      <c r="D542" s="6">
        <f t="shared" si="25"/>
        <v>9</v>
      </c>
      <c r="E542">
        <v>4</v>
      </c>
      <c r="F542" t="s">
        <v>17</v>
      </c>
      <c r="G542" s="7">
        <v>0</v>
      </c>
      <c r="H542" s="7">
        <v>2040.13</v>
      </c>
      <c r="I542" s="7">
        <v>0</v>
      </c>
      <c r="J542" s="7">
        <v>2040.13</v>
      </c>
      <c r="K542" s="7">
        <v>0</v>
      </c>
      <c r="L542" s="7">
        <v>0</v>
      </c>
      <c r="M542" s="7">
        <v>0</v>
      </c>
      <c r="N542" s="8">
        <f t="shared" si="26"/>
        <v>-2040.13</v>
      </c>
    </row>
    <row r="543" spans="1:14">
      <c r="A543" t="s">
        <v>14</v>
      </c>
      <c r="B543" s="5">
        <v>42645</v>
      </c>
      <c r="C543" s="6">
        <f t="shared" si="24"/>
        <v>2016</v>
      </c>
      <c r="D543" s="6">
        <f t="shared" si="25"/>
        <v>10</v>
      </c>
      <c r="E543">
        <v>13</v>
      </c>
      <c r="F543" t="s">
        <v>16</v>
      </c>
      <c r="G543" s="7">
        <v>0</v>
      </c>
      <c r="H543" s="7">
        <v>680.04</v>
      </c>
      <c r="I543" s="7">
        <v>0</v>
      </c>
      <c r="J543" s="7">
        <v>680.04</v>
      </c>
      <c r="K543" s="7">
        <v>0</v>
      </c>
      <c r="L543" s="7">
        <v>0</v>
      </c>
      <c r="M543" s="7">
        <v>0</v>
      </c>
      <c r="N543" s="8">
        <f t="shared" si="26"/>
        <v>-680.04</v>
      </c>
    </row>
    <row r="544" spans="1:14">
      <c r="A544" t="s">
        <v>14</v>
      </c>
      <c r="B544" s="5">
        <v>42672</v>
      </c>
      <c r="C544" s="6">
        <f t="shared" si="24"/>
        <v>2016</v>
      </c>
      <c r="D544" s="6">
        <f t="shared" si="25"/>
        <v>10</v>
      </c>
      <c r="E544">
        <v>13</v>
      </c>
      <c r="F544" t="s">
        <v>16</v>
      </c>
      <c r="G544" s="7">
        <v>0</v>
      </c>
      <c r="H544" s="7">
        <v>1360.08</v>
      </c>
      <c r="I544" s="7">
        <v>0</v>
      </c>
      <c r="J544" s="7">
        <v>1360.08</v>
      </c>
      <c r="K544" s="7">
        <v>0</v>
      </c>
      <c r="L544" s="7">
        <v>0</v>
      </c>
      <c r="M544" s="7">
        <v>0</v>
      </c>
      <c r="N544" s="8">
        <f t="shared" si="26"/>
        <v>-1360.08</v>
      </c>
    </row>
    <row r="545" spans="1:14">
      <c r="A545" t="s">
        <v>14</v>
      </c>
      <c r="B545" s="5">
        <v>42701</v>
      </c>
      <c r="C545" s="6">
        <f t="shared" si="24"/>
        <v>2016</v>
      </c>
      <c r="D545" s="6">
        <f t="shared" si="25"/>
        <v>11</v>
      </c>
      <c r="E545">
        <v>13</v>
      </c>
      <c r="F545" t="s">
        <v>16</v>
      </c>
      <c r="G545" s="7">
        <v>0</v>
      </c>
      <c r="H545" s="7">
        <v>3400.21</v>
      </c>
      <c r="I545" s="7">
        <v>0</v>
      </c>
      <c r="J545" s="7">
        <v>3400.21</v>
      </c>
      <c r="K545" s="7">
        <v>0</v>
      </c>
      <c r="L545" s="7">
        <v>0</v>
      </c>
      <c r="M545" s="7">
        <v>0</v>
      </c>
      <c r="N545" s="8">
        <f t="shared" si="26"/>
        <v>-3400.21</v>
      </c>
    </row>
    <row r="546" spans="1:14">
      <c r="A546" t="s">
        <v>14</v>
      </c>
      <c r="B546" s="5">
        <v>42714</v>
      </c>
      <c r="C546" s="6">
        <f t="shared" si="24"/>
        <v>2016</v>
      </c>
      <c r="D546" s="6">
        <f t="shared" si="25"/>
        <v>12</v>
      </c>
      <c r="E546">
        <v>13</v>
      </c>
      <c r="F546" t="s">
        <v>16</v>
      </c>
      <c r="G546" s="7">
        <v>0</v>
      </c>
      <c r="H546" s="7">
        <v>1360.09</v>
      </c>
      <c r="I546" s="7">
        <v>0</v>
      </c>
      <c r="J546" s="7">
        <v>1360.09</v>
      </c>
      <c r="K546" s="7">
        <v>0</v>
      </c>
      <c r="L546" s="7">
        <v>240</v>
      </c>
      <c r="M546" s="7">
        <v>0</v>
      </c>
      <c r="N546" s="8">
        <f t="shared" si="26"/>
        <v>-1360.09</v>
      </c>
    </row>
    <row r="547" spans="1:14">
      <c r="A547" t="s">
        <v>14</v>
      </c>
      <c r="B547" s="5">
        <v>42503</v>
      </c>
      <c r="C547" s="6">
        <f t="shared" si="24"/>
        <v>2016</v>
      </c>
      <c r="D547" s="6">
        <f t="shared" si="25"/>
        <v>5</v>
      </c>
      <c r="E547">
        <v>2</v>
      </c>
      <c r="F547" t="s">
        <v>15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9880</v>
      </c>
      <c r="M547" s="7">
        <v>0</v>
      </c>
      <c r="N547" s="8">
        <f t="shared" si="26"/>
        <v>0</v>
      </c>
    </row>
    <row r="548" spans="1:14">
      <c r="A548" t="s">
        <v>14</v>
      </c>
      <c r="B548" s="5">
        <v>42504</v>
      </c>
      <c r="C548" s="6">
        <f t="shared" si="24"/>
        <v>2016</v>
      </c>
      <c r="D548" s="6">
        <f t="shared" si="25"/>
        <v>5</v>
      </c>
      <c r="E548">
        <v>2</v>
      </c>
      <c r="F548" t="s">
        <v>15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3680</v>
      </c>
      <c r="M548" s="7">
        <v>0</v>
      </c>
      <c r="N548" s="8">
        <f t="shared" si="26"/>
        <v>0</v>
      </c>
    </row>
    <row r="549" spans="1:14">
      <c r="A549" t="s">
        <v>14</v>
      </c>
      <c r="B549" s="5">
        <v>42505</v>
      </c>
      <c r="C549" s="6">
        <f t="shared" si="24"/>
        <v>2016</v>
      </c>
      <c r="D549" s="6">
        <f t="shared" si="25"/>
        <v>5</v>
      </c>
      <c r="E549">
        <v>2</v>
      </c>
      <c r="F549" t="s">
        <v>15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1120</v>
      </c>
      <c r="M549" s="7">
        <v>0</v>
      </c>
      <c r="N549" s="8">
        <f t="shared" si="26"/>
        <v>0</v>
      </c>
    </row>
    <row r="550" spans="1:14">
      <c r="A550" t="s">
        <v>14</v>
      </c>
      <c r="B550" s="5">
        <v>42506</v>
      </c>
      <c r="C550" s="6">
        <f t="shared" si="24"/>
        <v>2016</v>
      </c>
      <c r="D550" s="6">
        <f t="shared" si="25"/>
        <v>5</v>
      </c>
      <c r="E550">
        <v>2</v>
      </c>
      <c r="F550" t="s">
        <v>15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16940</v>
      </c>
      <c r="M550" s="7">
        <v>0</v>
      </c>
      <c r="N550" s="8">
        <f t="shared" si="26"/>
        <v>0</v>
      </c>
    </row>
    <row r="551" spans="1:14">
      <c r="A551" t="s">
        <v>14</v>
      </c>
      <c r="B551" s="5">
        <v>42507</v>
      </c>
      <c r="C551" s="6">
        <f t="shared" si="24"/>
        <v>2016</v>
      </c>
      <c r="D551" s="6">
        <f t="shared" si="25"/>
        <v>5</v>
      </c>
      <c r="E551">
        <v>2</v>
      </c>
      <c r="F551" t="s">
        <v>15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5890</v>
      </c>
      <c r="M551" s="7">
        <v>0</v>
      </c>
      <c r="N551" s="8">
        <f t="shared" si="26"/>
        <v>0</v>
      </c>
    </row>
    <row r="552" spans="1:14">
      <c r="A552" t="s">
        <v>14</v>
      </c>
      <c r="B552" s="5">
        <v>42508</v>
      </c>
      <c r="C552" s="6">
        <f t="shared" si="24"/>
        <v>2016</v>
      </c>
      <c r="D552" s="6">
        <f t="shared" si="25"/>
        <v>5</v>
      </c>
      <c r="E552">
        <v>2</v>
      </c>
      <c r="F552" t="s">
        <v>15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4270</v>
      </c>
      <c r="M552" s="7">
        <v>0</v>
      </c>
      <c r="N552" s="8">
        <f t="shared" si="26"/>
        <v>0</v>
      </c>
    </row>
    <row r="553" spans="1:14">
      <c r="A553" t="s">
        <v>14</v>
      </c>
      <c r="B553" s="5">
        <v>42509</v>
      </c>
      <c r="C553" s="6">
        <f t="shared" si="24"/>
        <v>2016</v>
      </c>
      <c r="D553" s="6">
        <f t="shared" si="25"/>
        <v>5</v>
      </c>
      <c r="E553">
        <v>2</v>
      </c>
      <c r="F553" t="s">
        <v>15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5560</v>
      </c>
      <c r="M553" s="7">
        <v>0</v>
      </c>
      <c r="N553" s="8">
        <f t="shared" si="26"/>
        <v>0</v>
      </c>
    </row>
    <row r="554" spans="1:14">
      <c r="A554" t="s">
        <v>14</v>
      </c>
      <c r="B554" s="5">
        <v>42509</v>
      </c>
      <c r="C554" s="6">
        <f t="shared" si="24"/>
        <v>2016</v>
      </c>
      <c r="D554" s="6">
        <f t="shared" si="25"/>
        <v>5</v>
      </c>
      <c r="E554">
        <v>13</v>
      </c>
      <c r="F554" t="s">
        <v>16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240</v>
      </c>
      <c r="M554" s="7">
        <v>0</v>
      </c>
      <c r="N554" s="8">
        <f t="shared" si="26"/>
        <v>0</v>
      </c>
    </row>
    <row r="555" spans="1:14">
      <c r="A555" t="s">
        <v>14</v>
      </c>
      <c r="B555" s="5">
        <v>42510</v>
      </c>
      <c r="C555" s="6">
        <f t="shared" si="24"/>
        <v>2016</v>
      </c>
      <c r="D555" s="6">
        <f t="shared" si="25"/>
        <v>5</v>
      </c>
      <c r="E555">
        <v>2</v>
      </c>
      <c r="F555" t="s">
        <v>15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7830</v>
      </c>
      <c r="M555" s="7">
        <v>0</v>
      </c>
      <c r="N555" s="8">
        <f t="shared" si="26"/>
        <v>0</v>
      </c>
    </row>
    <row r="556" spans="1:14">
      <c r="A556" t="s">
        <v>14</v>
      </c>
      <c r="B556" s="5">
        <v>42511</v>
      </c>
      <c r="C556" s="6">
        <f t="shared" si="24"/>
        <v>2016</v>
      </c>
      <c r="D556" s="6">
        <f t="shared" si="25"/>
        <v>5</v>
      </c>
      <c r="E556">
        <v>2</v>
      </c>
      <c r="F556" t="s">
        <v>15</v>
      </c>
      <c r="G556" s="7">
        <v>0</v>
      </c>
      <c r="H556" s="7">
        <v>0</v>
      </c>
      <c r="I556" s="7">
        <v>0</v>
      </c>
      <c r="J556" s="7">
        <v>0</v>
      </c>
      <c r="K556" s="7">
        <v>0</v>
      </c>
      <c r="L556" s="7">
        <v>4670</v>
      </c>
      <c r="M556" s="7">
        <v>0</v>
      </c>
      <c r="N556" s="8">
        <f t="shared" si="26"/>
        <v>0</v>
      </c>
    </row>
    <row r="557" spans="1:14">
      <c r="A557" t="s">
        <v>14</v>
      </c>
      <c r="B557" s="5">
        <v>42512</v>
      </c>
      <c r="C557" s="6">
        <f t="shared" si="24"/>
        <v>2016</v>
      </c>
      <c r="D557" s="6">
        <f t="shared" si="25"/>
        <v>5</v>
      </c>
      <c r="E557">
        <v>2</v>
      </c>
      <c r="F557" t="s">
        <v>15</v>
      </c>
      <c r="G557" s="7">
        <v>0</v>
      </c>
      <c r="H557" s="7">
        <v>0</v>
      </c>
      <c r="I557" s="7">
        <v>0</v>
      </c>
      <c r="J557" s="7">
        <v>0</v>
      </c>
      <c r="K557" s="7">
        <v>0</v>
      </c>
      <c r="L557" s="7">
        <v>2260</v>
      </c>
      <c r="M557" s="7">
        <v>0</v>
      </c>
      <c r="N557" s="8">
        <f t="shared" si="26"/>
        <v>0</v>
      </c>
    </row>
    <row r="558" spans="1:14">
      <c r="A558" t="s">
        <v>14</v>
      </c>
      <c r="B558" s="5">
        <v>42513</v>
      </c>
      <c r="C558" s="6">
        <f t="shared" si="24"/>
        <v>2016</v>
      </c>
      <c r="D558" s="6">
        <f t="shared" si="25"/>
        <v>5</v>
      </c>
      <c r="E558">
        <v>2</v>
      </c>
      <c r="F558" t="s">
        <v>15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4140</v>
      </c>
      <c r="M558" s="7">
        <v>0</v>
      </c>
      <c r="N558" s="8">
        <f t="shared" si="26"/>
        <v>0</v>
      </c>
    </row>
    <row r="559" spans="1:14">
      <c r="A559" t="s">
        <v>14</v>
      </c>
      <c r="B559" s="5">
        <v>42513</v>
      </c>
      <c r="C559" s="6">
        <f t="shared" si="24"/>
        <v>2016</v>
      </c>
      <c r="D559" s="6">
        <f t="shared" si="25"/>
        <v>5</v>
      </c>
      <c r="E559">
        <v>13</v>
      </c>
      <c r="F559" t="s">
        <v>16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240</v>
      </c>
      <c r="M559" s="7">
        <v>0</v>
      </c>
      <c r="N559" s="8">
        <f t="shared" si="26"/>
        <v>0</v>
      </c>
    </row>
    <row r="560" spans="1:14">
      <c r="A560" t="s">
        <v>14</v>
      </c>
      <c r="B560" s="5">
        <v>42514</v>
      </c>
      <c r="C560" s="6">
        <f t="shared" si="24"/>
        <v>2016</v>
      </c>
      <c r="D560" s="6">
        <f t="shared" si="25"/>
        <v>5</v>
      </c>
      <c r="E560">
        <v>2</v>
      </c>
      <c r="F560" t="s">
        <v>15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3760</v>
      </c>
      <c r="M560" s="7">
        <v>0</v>
      </c>
      <c r="N560" s="8">
        <f t="shared" si="26"/>
        <v>0</v>
      </c>
    </row>
    <row r="561" spans="1:14">
      <c r="A561" t="s">
        <v>14</v>
      </c>
      <c r="B561" s="5">
        <v>42514</v>
      </c>
      <c r="C561" s="6">
        <f t="shared" si="24"/>
        <v>2016</v>
      </c>
      <c r="D561" s="6">
        <f t="shared" si="25"/>
        <v>5</v>
      </c>
      <c r="E561">
        <v>13</v>
      </c>
      <c r="F561" t="s">
        <v>16</v>
      </c>
      <c r="G561" s="7">
        <v>0</v>
      </c>
      <c r="H561" s="7">
        <v>0</v>
      </c>
      <c r="I561" s="7">
        <v>0</v>
      </c>
      <c r="J561" s="7">
        <v>0</v>
      </c>
      <c r="K561" s="7">
        <v>0</v>
      </c>
      <c r="L561" s="7">
        <v>860</v>
      </c>
      <c r="M561" s="7">
        <v>0</v>
      </c>
      <c r="N561" s="8">
        <f t="shared" si="26"/>
        <v>0</v>
      </c>
    </row>
    <row r="562" spans="1:14">
      <c r="A562" t="s">
        <v>14</v>
      </c>
      <c r="B562" s="5">
        <v>42515</v>
      </c>
      <c r="C562" s="6">
        <f t="shared" si="24"/>
        <v>2016</v>
      </c>
      <c r="D562" s="6">
        <f t="shared" si="25"/>
        <v>5</v>
      </c>
      <c r="E562">
        <v>2</v>
      </c>
      <c r="F562" t="s">
        <v>15</v>
      </c>
      <c r="G562" s="7">
        <v>0</v>
      </c>
      <c r="H562" s="7">
        <v>0</v>
      </c>
      <c r="I562" s="7">
        <v>0</v>
      </c>
      <c r="J562" s="7">
        <v>0</v>
      </c>
      <c r="K562" s="7">
        <v>0</v>
      </c>
      <c r="L562" s="7">
        <v>10460</v>
      </c>
      <c r="M562" s="7">
        <v>0</v>
      </c>
      <c r="N562" s="8">
        <f t="shared" si="26"/>
        <v>0</v>
      </c>
    </row>
    <row r="563" spans="1:14">
      <c r="A563" t="s">
        <v>14</v>
      </c>
      <c r="B563" s="5">
        <v>42515</v>
      </c>
      <c r="C563" s="6">
        <f t="shared" si="24"/>
        <v>2016</v>
      </c>
      <c r="D563" s="6">
        <f t="shared" si="25"/>
        <v>5</v>
      </c>
      <c r="E563">
        <v>13</v>
      </c>
      <c r="F563" t="s">
        <v>16</v>
      </c>
      <c r="G563" s="7">
        <v>0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0</v>
      </c>
      <c r="N563" s="8">
        <f t="shared" si="26"/>
        <v>0</v>
      </c>
    </row>
    <row r="564" spans="1:14">
      <c r="A564" t="s">
        <v>14</v>
      </c>
      <c r="B564" s="5">
        <v>42516</v>
      </c>
      <c r="C564" s="6">
        <f t="shared" si="24"/>
        <v>2016</v>
      </c>
      <c r="D564" s="6">
        <f t="shared" si="25"/>
        <v>5</v>
      </c>
      <c r="E564">
        <v>2</v>
      </c>
      <c r="F564" t="s">
        <v>15</v>
      </c>
      <c r="G564" s="7">
        <v>0</v>
      </c>
      <c r="H564" s="7">
        <v>0</v>
      </c>
      <c r="I564" s="7">
        <v>0</v>
      </c>
      <c r="J564" s="7">
        <v>0</v>
      </c>
      <c r="K564" s="7">
        <v>0</v>
      </c>
      <c r="L564" s="7">
        <v>5900</v>
      </c>
      <c r="M564" s="7">
        <v>0</v>
      </c>
      <c r="N564" s="8">
        <f t="shared" si="26"/>
        <v>0</v>
      </c>
    </row>
    <row r="565" spans="1:14">
      <c r="A565" t="s">
        <v>14</v>
      </c>
      <c r="B565" s="5">
        <v>42517</v>
      </c>
      <c r="C565" s="6">
        <f t="shared" si="24"/>
        <v>2016</v>
      </c>
      <c r="D565" s="6">
        <f t="shared" si="25"/>
        <v>5</v>
      </c>
      <c r="E565">
        <v>2</v>
      </c>
      <c r="F565" t="s">
        <v>15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7260</v>
      </c>
      <c r="M565" s="7">
        <v>0</v>
      </c>
      <c r="N565" s="8">
        <f t="shared" si="26"/>
        <v>0</v>
      </c>
    </row>
    <row r="566" spans="1:14">
      <c r="A566" t="s">
        <v>14</v>
      </c>
      <c r="B566" s="5">
        <v>42518</v>
      </c>
      <c r="C566" s="6">
        <f t="shared" si="24"/>
        <v>2016</v>
      </c>
      <c r="D566" s="6">
        <f t="shared" si="25"/>
        <v>5</v>
      </c>
      <c r="E566">
        <v>2</v>
      </c>
      <c r="F566" t="s">
        <v>15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6080</v>
      </c>
      <c r="M566" s="7">
        <v>0</v>
      </c>
      <c r="N566" s="8">
        <f t="shared" si="26"/>
        <v>0</v>
      </c>
    </row>
    <row r="567" spans="1:14">
      <c r="A567" t="s">
        <v>14</v>
      </c>
      <c r="B567" s="5">
        <v>42519</v>
      </c>
      <c r="C567" s="6">
        <f t="shared" si="24"/>
        <v>2016</v>
      </c>
      <c r="D567" s="6">
        <f t="shared" si="25"/>
        <v>5</v>
      </c>
      <c r="E567">
        <v>2</v>
      </c>
      <c r="F567" t="s">
        <v>15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3680</v>
      </c>
      <c r="M567" s="7">
        <v>0</v>
      </c>
      <c r="N567" s="8">
        <f t="shared" si="26"/>
        <v>0</v>
      </c>
    </row>
    <row r="568" spans="1:14">
      <c r="A568" t="s">
        <v>14</v>
      </c>
      <c r="B568" s="5">
        <v>42520</v>
      </c>
      <c r="C568" s="6">
        <f t="shared" si="24"/>
        <v>2016</v>
      </c>
      <c r="D568" s="6">
        <f t="shared" si="25"/>
        <v>5</v>
      </c>
      <c r="E568">
        <v>2</v>
      </c>
      <c r="F568" t="s">
        <v>15</v>
      </c>
      <c r="G568" s="7">
        <v>0</v>
      </c>
      <c r="H568" s="7">
        <v>0</v>
      </c>
      <c r="I568" s="7">
        <v>0</v>
      </c>
      <c r="J568" s="7">
        <v>0</v>
      </c>
      <c r="K568" s="7">
        <v>0</v>
      </c>
      <c r="L568" s="7">
        <v>8830</v>
      </c>
      <c r="M568" s="7">
        <v>0</v>
      </c>
      <c r="N568" s="8">
        <f t="shared" si="26"/>
        <v>0</v>
      </c>
    </row>
    <row r="569" spans="1:14">
      <c r="A569" t="s">
        <v>14</v>
      </c>
      <c r="B569" s="5">
        <v>42520</v>
      </c>
      <c r="C569" s="6">
        <f t="shared" si="24"/>
        <v>2016</v>
      </c>
      <c r="D569" s="6">
        <f t="shared" si="25"/>
        <v>5</v>
      </c>
      <c r="E569">
        <v>13</v>
      </c>
      <c r="F569" t="s">
        <v>16</v>
      </c>
      <c r="G569" s="7">
        <v>0</v>
      </c>
      <c r="H569" s="7">
        <v>0</v>
      </c>
      <c r="I569" s="7">
        <v>0</v>
      </c>
      <c r="J569" s="7">
        <v>0</v>
      </c>
      <c r="K569" s="7">
        <v>0</v>
      </c>
      <c r="L569" s="7">
        <v>400</v>
      </c>
      <c r="M569" s="7">
        <v>0</v>
      </c>
      <c r="N569" s="8">
        <f t="shared" si="26"/>
        <v>0</v>
      </c>
    </row>
    <row r="570" spans="1:14">
      <c r="A570" t="s">
        <v>14</v>
      </c>
      <c r="B570" s="5">
        <v>42521</v>
      </c>
      <c r="C570" s="6">
        <f t="shared" si="24"/>
        <v>2016</v>
      </c>
      <c r="D570" s="6">
        <f t="shared" si="25"/>
        <v>5</v>
      </c>
      <c r="E570">
        <v>2</v>
      </c>
      <c r="F570" t="s">
        <v>15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6120</v>
      </c>
      <c r="M570" s="7">
        <v>0</v>
      </c>
      <c r="N570" s="8">
        <f t="shared" si="26"/>
        <v>0</v>
      </c>
    </row>
    <row r="571" spans="1:14">
      <c r="A571" t="s">
        <v>14</v>
      </c>
      <c r="B571" s="5">
        <v>42521</v>
      </c>
      <c r="C571" s="6">
        <f t="shared" si="24"/>
        <v>2016</v>
      </c>
      <c r="D571" s="6">
        <f t="shared" si="25"/>
        <v>5</v>
      </c>
      <c r="E571">
        <v>13</v>
      </c>
      <c r="F571" t="s">
        <v>16</v>
      </c>
      <c r="G571" s="7">
        <v>0</v>
      </c>
      <c r="H571" s="7">
        <v>0</v>
      </c>
      <c r="I571" s="7">
        <v>0</v>
      </c>
      <c r="J571" s="7">
        <v>0</v>
      </c>
      <c r="K571" s="7">
        <v>0</v>
      </c>
      <c r="L571" s="7">
        <v>300</v>
      </c>
      <c r="M571" s="7">
        <v>1710</v>
      </c>
      <c r="N571" s="8">
        <f t="shared" si="26"/>
        <v>0</v>
      </c>
    </row>
    <row r="572" spans="1:14">
      <c r="A572" t="s">
        <v>14</v>
      </c>
      <c r="B572" s="5">
        <v>42522</v>
      </c>
      <c r="C572" s="6">
        <f t="shared" si="24"/>
        <v>2016</v>
      </c>
      <c r="D572" s="6">
        <f t="shared" si="25"/>
        <v>6</v>
      </c>
      <c r="E572">
        <v>2</v>
      </c>
      <c r="F572" t="s">
        <v>15</v>
      </c>
      <c r="G572" s="7">
        <v>0</v>
      </c>
      <c r="H572" s="7">
        <v>0</v>
      </c>
      <c r="I572" s="7">
        <v>0</v>
      </c>
      <c r="J572" s="7">
        <v>0</v>
      </c>
      <c r="K572" s="7">
        <v>0</v>
      </c>
      <c r="L572" s="7">
        <v>12860</v>
      </c>
      <c r="M572" s="7">
        <v>0</v>
      </c>
      <c r="N572" s="8">
        <f t="shared" si="26"/>
        <v>0</v>
      </c>
    </row>
    <row r="573" spans="1:14">
      <c r="A573" t="s">
        <v>14</v>
      </c>
      <c r="B573" s="5">
        <v>42523</v>
      </c>
      <c r="C573" s="6">
        <f t="shared" si="24"/>
        <v>2016</v>
      </c>
      <c r="D573" s="6">
        <f t="shared" si="25"/>
        <v>6</v>
      </c>
      <c r="E573">
        <v>2</v>
      </c>
      <c r="F573" t="s">
        <v>15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15580</v>
      </c>
      <c r="M573" s="7">
        <v>0</v>
      </c>
      <c r="N573" s="8">
        <f t="shared" si="26"/>
        <v>0</v>
      </c>
    </row>
    <row r="574" spans="1:14">
      <c r="A574" t="s">
        <v>14</v>
      </c>
      <c r="B574" s="5">
        <v>42523</v>
      </c>
      <c r="C574" s="6">
        <f t="shared" si="24"/>
        <v>2016</v>
      </c>
      <c r="D574" s="6">
        <f t="shared" si="25"/>
        <v>6</v>
      </c>
      <c r="E574">
        <v>13</v>
      </c>
      <c r="F574" t="s">
        <v>16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600</v>
      </c>
      <c r="M574" s="7">
        <v>0</v>
      </c>
      <c r="N574" s="8">
        <f t="shared" si="26"/>
        <v>0</v>
      </c>
    </row>
    <row r="575" spans="1:14">
      <c r="A575" t="s">
        <v>14</v>
      </c>
      <c r="B575" s="5">
        <v>42524</v>
      </c>
      <c r="C575" s="6">
        <f t="shared" si="24"/>
        <v>2016</v>
      </c>
      <c r="D575" s="6">
        <f t="shared" si="25"/>
        <v>6</v>
      </c>
      <c r="E575">
        <v>2</v>
      </c>
      <c r="F575" t="s">
        <v>15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16380</v>
      </c>
      <c r="M575" s="7">
        <v>0</v>
      </c>
      <c r="N575" s="8">
        <f t="shared" si="26"/>
        <v>0</v>
      </c>
    </row>
    <row r="576" spans="1:14">
      <c r="A576" t="s">
        <v>14</v>
      </c>
      <c r="B576" s="5">
        <v>42524</v>
      </c>
      <c r="C576" s="6">
        <f t="shared" si="24"/>
        <v>2016</v>
      </c>
      <c r="D576" s="6">
        <f t="shared" si="25"/>
        <v>6</v>
      </c>
      <c r="E576">
        <v>13</v>
      </c>
      <c r="F576" t="s">
        <v>16</v>
      </c>
      <c r="G576" s="7">
        <v>0</v>
      </c>
      <c r="H576" s="7">
        <v>0</v>
      </c>
      <c r="I576" s="7">
        <v>0</v>
      </c>
      <c r="J576" s="7">
        <v>0</v>
      </c>
      <c r="K576" s="7">
        <v>0</v>
      </c>
      <c r="L576" s="7">
        <v>150</v>
      </c>
      <c r="M576" s="7">
        <v>0</v>
      </c>
      <c r="N576" s="8">
        <f t="shared" si="26"/>
        <v>0</v>
      </c>
    </row>
    <row r="577" spans="1:14">
      <c r="A577" t="s">
        <v>14</v>
      </c>
      <c r="B577" s="5">
        <v>42525</v>
      </c>
      <c r="C577" s="6">
        <f t="shared" si="24"/>
        <v>2016</v>
      </c>
      <c r="D577" s="6">
        <f t="shared" si="25"/>
        <v>6</v>
      </c>
      <c r="E577">
        <v>2</v>
      </c>
      <c r="F577" t="s">
        <v>15</v>
      </c>
      <c r="G577" s="7">
        <v>0</v>
      </c>
      <c r="H577" s="7">
        <v>0</v>
      </c>
      <c r="I577" s="7">
        <v>0</v>
      </c>
      <c r="J577" s="7">
        <v>0</v>
      </c>
      <c r="K577" s="7">
        <v>0</v>
      </c>
      <c r="L577" s="7">
        <v>27740</v>
      </c>
      <c r="M577" s="7">
        <v>0</v>
      </c>
      <c r="N577" s="8">
        <f t="shared" si="26"/>
        <v>0</v>
      </c>
    </row>
    <row r="578" spans="1:14">
      <c r="A578" t="s">
        <v>14</v>
      </c>
      <c r="B578" s="5">
        <v>42526</v>
      </c>
      <c r="C578" s="6">
        <f t="shared" si="24"/>
        <v>2016</v>
      </c>
      <c r="D578" s="6">
        <f t="shared" si="25"/>
        <v>6</v>
      </c>
      <c r="E578">
        <v>2</v>
      </c>
      <c r="F578" t="s">
        <v>15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30930</v>
      </c>
      <c r="M578" s="7">
        <v>0</v>
      </c>
      <c r="N578" s="8">
        <f t="shared" si="26"/>
        <v>0</v>
      </c>
    </row>
    <row r="579" spans="1:14">
      <c r="A579" t="s">
        <v>14</v>
      </c>
      <c r="B579" s="5">
        <v>42527</v>
      </c>
      <c r="C579" s="6">
        <f t="shared" ref="C579:C596" si="27">YEAR(B579)</f>
        <v>2016</v>
      </c>
      <c r="D579" s="6">
        <f t="shared" ref="D579:D596" si="28">MONTH(B579)</f>
        <v>6</v>
      </c>
      <c r="E579">
        <v>2</v>
      </c>
      <c r="F579" t="s">
        <v>15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31980</v>
      </c>
      <c r="M579" s="7">
        <v>0</v>
      </c>
      <c r="N579" s="8">
        <f t="shared" ref="N579:N642" si="29">G579-H579</f>
        <v>0</v>
      </c>
    </row>
    <row r="580" spans="1:14">
      <c r="A580" t="s">
        <v>14</v>
      </c>
      <c r="B580" s="5">
        <v>42527</v>
      </c>
      <c r="C580" s="6">
        <f t="shared" si="27"/>
        <v>2016</v>
      </c>
      <c r="D580" s="6">
        <f t="shared" si="28"/>
        <v>6</v>
      </c>
      <c r="E580">
        <v>13</v>
      </c>
      <c r="F580" t="s">
        <v>16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639.91</v>
      </c>
      <c r="M580" s="7">
        <v>0</v>
      </c>
      <c r="N580" s="8">
        <f t="shared" si="29"/>
        <v>0</v>
      </c>
    </row>
    <row r="581" spans="1:14">
      <c r="A581" t="s">
        <v>14</v>
      </c>
      <c r="B581" s="5">
        <v>42528</v>
      </c>
      <c r="C581" s="6">
        <f t="shared" si="27"/>
        <v>2016</v>
      </c>
      <c r="D581" s="6">
        <f t="shared" si="28"/>
        <v>6</v>
      </c>
      <c r="E581">
        <v>2</v>
      </c>
      <c r="F581" t="s">
        <v>15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39160</v>
      </c>
      <c r="M581" s="7">
        <v>0</v>
      </c>
      <c r="N581" s="8">
        <f t="shared" si="29"/>
        <v>0</v>
      </c>
    </row>
    <row r="582" spans="1:14">
      <c r="A582" t="s">
        <v>14</v>
      </c>
      <c r="B582" s="5">
        <v>42528</v>
      </c>
      <c r="C582" s="6">
        <f t="shared" si="27"/>
        <v>2016</v>
      </c>
      <c r="D582" s="6">
        <f t="shared" si="28"/>
        <v>6</v>
      </c>
      <c r="E582">
        <v>13</v>
      </c>
      <c r="F582" t="s">
        <v>16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320</v>
      </c>
      <c r="M582" s="7">
        <v>0</v>
      </c>
      <c r="N582" s="8">
        <f t="shared" si="29"/>
        <v>0</v>
      </c>
    </row>
    <row r="583" spans="1:14">
      <c r="A583" t="s">
        <v>14</v>
      </c>
      <c r="B583" s="5">
        <v>42529</v>
      </c>
      <c r="C583" s="6">
        <f t="shared" si="27"/>
        <v>2016</v>
      </c>
      <c r="D583" s="6">
        <f t="shared" si="28"/>
        <v>6</v>
      </c>
      <c r="E583">
        <v>2</v>
      </c>
      <c r="F583" t="s">
        <v>15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47610</v>
      </c>
      <c r="M583" s="7">
        <v>0</v>
      </c>
      <c r="N583" s="8">
        <f t="shared" si="29"/>
        <v>0</v>
      </c>
    </row>
    <row r="584" spans="1:14">
      <c r="A584" t="s">
        <v>14</v>
      </c>
      <c r="B584" s="5">
        <v>42529</v>
      </c>
      <c r="C584" s="6">
        <f t="shared" si="27"/>
        <v>2016</v>
      </c>
      <c r="D584" s="6">
        <f t="shared" si="28"/>
        <v>6</v>
      </c>
      <c r="E584">
        <v>13</v>
      </c>
      <c r="F584" t="s">
        <v>16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270</v>
      </c>
      <c r="M584" s="7">
        <v>0</v>
      </c>
      <c r="N584" s="8">
        <f t="shared" si="29"/>
        <v>0</v>
      </c>
    </row>
    <row r="585" spans="1:14">
      <c r="A585" t="s">
        <v>14</v>
      </c>
      <c r="B585" s="5">
        <v>42530</v>
      </c>
      <c r="C585" s="6">
        <f t="shared" si="27"/>
        <v>2016</v>
      </c>
      <c r="D585" s="6">
        <f t="shared" si="28"/>
        <v>6</v>
      </c>
      <c r="E585">
        <v>2</v>
      </c>
      <c r="F585" t="s">
        <v>15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70020</v>
      </c>
      <c r="M585" s="7">
        <v>0</v>
      </c>
      <c r="N585" s="8">
        <f t="shared" si="29"/>
        <v>0</v>
      </c>
    </row>
    <row r="586" spans="1:14">
      <c r="A586" t="s">
        <v>14</v>
      </c>
      <c r="B586" s="5">
        <v>42530</v>
      </c>
      <c r="C586" s="6">
        <f t="shared" si="27"/>
        <v>2016</v>
      </c>
      <c r="D586" s="6">
        <f t="shared" si="28"/>
        <v>6</v>
      </c>
      <c r="E586">
        <v>13</v>
      </c>
      <c r="F586" t="s">
        <v>16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8">
        <f t="shared" si="29"/>
        <v>0</v>
      </c>
    </row>
    <row r="587" spans="1:14">
      <c r="A587" t="s">
        <v>14</v>
      </c>
      <c r="B587" s="5">
        <v>42531</v>
      </c>
      <c r="C587" s="6">
        <f t="shared" si="27"/>
        <v>2016</v>
      </c>
      <c r="D587" s="6">
        <f t="shared" si="28"/>
        <v>6</v>
      </c>
      <c r="E587">
        <v>2</v>
      </c>
      <c r="F587" t="s">
        <v>15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123190</v>
      </c>
      <c r="M587" s="7">
        <v>0</v>
      </c>
      <c r="N587" s="8">
        <f t="shared" si="29"/>
        <v>0</v>
      </c>
    </row>
    <row r="588" spans="1:14">
      <c r="A588" t="s">
        <v>14</v>
      </c>
      <c r="B588" s="5">
        <v>42531</v>
      </c>
      <c r="C588" s="6">
        <f t="shared" si="27"/>
        <v>2016</v>
      </c>
      <c r="D588" s="6">
        <f t="shared" si="28"/>
        <v>6</v>
      </c>
      <c r="E588">
        <v>13</v>
      </c>
      <c r="F588" t="s">
        <v>16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480</v>
      </c>
      <c r="M588" s="7">
        <v>1.00000000000051E-2</v>
      </c>
      <c r="N588" s="8">
        <f t="shared" si="29"/>
        <v>0</v>
      </c>
    </row>
    <row r="589" spans="1:14">
      <c r="A589" t="s">
        <v>14</v>
      </c>
      <c r="B589" s="5">
        <v>42542</v>
      </c>
      <c r="C589" s="6">
        <f t="shared" si="27"/>
        <v>2016</v>
      </c>
      <c r="D589" s="6">
        <f t="shared" si="28"/>
        <v>6</v>
      </c>
      <c r="E589">
        <v>13</v>
      </c>
      <c r="F589" t="s">
        <v>16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960</v>
      </c>
      <c r="M589" s="7">
        <v>0</v>
      </c>
      <c r="N589" s="8">
        <f t="shared" si="29"/>
        <v>0</v>
      </c>
    </row>
    <row r="590" spans="1:14">
      <c r="A590" t="s">
        <v>14</v>
      </c>
      <c r="B590" s="5">
        <v>42602</v>
      </c>
      <c r="C590" s="6">
        <f t="shared" si="27"/>
        <v>2016</v>
      </c>
      <c r="D590" s="6">
        <f t="shared" si="28"/>
        <v>8</v>
      </c>
      <c r="E590">
        <v>4</v>
      </c>
      <c r="F590" t="s">
        <v>17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120</v>
      </c>
      <c r="M590" s="7">
        <v>0</v>
      </c>
      <c r="N590" s="8">
        <f t="shared" si="29"/>
        <v>0</v>
      </c>
    </row>
    <row r="591" spans="1:14">
      <c r="A591" t="s">
        <v>14</v>
      </c>
      <c r="B591" s="5">
        <v>42605</v>
      </c>
      <c r="C591" s="6">
        <f t="shared" si="27"/>
        <v>2016</v>
      </c>
      <c r="D591" s="6">
        <f t="shared" si="28"/>
        <v>8</v>
      </c>
      <c r="E591">
        <v>4</v>
      </c>
      <c r="F591" t="s">
        <v>17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240</v>
      </c>
      <c r="M591" s="7">
        <v>0</v>
      </c>
      <c r="N591" s="8">
        <f t="shared" si="29"/>
        <v>0</v>
      </c>
    </row>
    <row r="592" spans="1:14">
      <c r="A592" t="s">
        <v>14</v>
      </c>
      <c r="B592" s="5">
        <v>42630</v>
      </c>
      <c r="C592" s="6">
        <f t="shared" si="27"/>
        <v>2016</v>
      </c>
      <c r="D592" s="6">
        <f t="shared" si="28"/>
        <v>9</v>
      </c>
      <c r="E592">
        <v>13</v>
      </c>
      <c r="F592" t="s">
        <v>16</v>
      </c>
      <c r="G592" s="7">
        <v>0</v>
      </c>
      <c r="H592" s="7">
        <v>0</v>
      </c>
      <c r="I592" s="7">
        <v>0</v>
      </c>
      <c r="J592" s="7">
        <v>0</v>
      </c>
      <c r="K592" s="7">
        <v>0</v>
      </c>
      <c r="L592" s="7">
        <v>220</v>
      </c>
      <c r="M592" s="7">
        <v>0</v>
      </c>
      <c r="N592" s="8">
        <f t="shared" si="29"/>
        <v>0</v>
      </c>
    </row>
    <row r="593" spans="1:14">
      <c r="A593" t="s">
        <v>14</v>
      </c>
      <c r="B593" s="5">
        <v>42633</v>
      </c>
      <c r="C593" s="6">
        <f t="shared" si="27"/>
        <v>2016</v>
      </c>
      <c r="D593" s="6">
        <f t="shared" si="28"/>
        <v>9</v>
      </c>
      <c r="E593">
        <v>13</v>
      </c>
      <c r="F593" t="s">
        <v>16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340</v>
      </c>
      <c r="M593" s="7">
        <v>0</v>
      </c>
      <c r="N593" s="8">
        <f t="shared" si="29"/>
        <v>0</v>
      </c>
    </row>
    <row r="594" spans="1:14">
      <c r="A594" t="s">
        <v>14</v>
      </c>
      <c r="B594" s="5">
        <v>42647</v>
      </c>
      <c r="C594" s="6">
        <f t="shared" si="27"/>
        <v>2016</v>
      </c>
      <c r="D594" s="6">
        <f t="shared" si="28"/>
        <v>10</v>
      </c>
      <c r="E594">
        <v>13</v>
      </c>
      <c r="F594" t="s">
        <v>16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239.91</v>
      </c>
      <c r="M594" s="7">
        <v>0</v>
      </c>
      <c r="N594" s="8">
        <f t="shared" si="29"/>
        <v>0</v>
      </c>
    </row>
    <row r="595" spans="1:14">
      <c r="A595" t="s">
        <v>14</v>
      </c>
      <c r="B595" s="5">
        <v>42698</v>
      </c>
      <c r="C595" s="6">
        <f t="shared" si="27"/>
        <v>2016</v>
      </c>
      <c r="D595" s="6">
        <f t="shared" si="28"/>
        <v>11</v>
      </c>
      <c r="E595">
        <v>13</v>
      </c>
      <c r="F595" t="s">
        <v>16</v>
      </c>
      <c r="G595" s="7">
        <v>0</v>
      </c>
      <c r="H595" s="7">
        <v>0</v>
      </c>
      <c r="I595" s="7">
        <v>0</v>
      </c>
      <c r="J595" s="7">
        <v>0</v>
      </c>
      <c r="K595" s="7">
        <v>0</v>
      </c>
      <c r="L595" s="7">
        <v>120</v>
      </c>
      <c r="M595" s="7">
        <v>0</v>
      </c>
      <c r="N595" s="8">
        <f t="shared" si="29"/>
        <v>0</v>
      </c>
    </row>
    <row r="596" spans="1:14">
      <c r="A596" t="s">
        <v>14</v>
      </c>
      <c r="B596" s="5">
        <v>42700</v>
      </c>
      <c r="C596" s="6">
        <f t="shared" si="27"/>
        <v>2016</v>
      </c>
      <c r="D596" s="6">
        <f t="shared" si="28"/>
        <v>11</v>
      </c>
      <c r="E596">
        <v>13</v>
      </c>
      <c r="F596" t="s">
        <v>16</v>
      </c>
      <c r="G596" s="7">
        <v>0</v>
      </c>
      <c r="H596" s="7">
        <v>0</v>
      </c>
      <c r="I596" s="7">
        <v>0</v>
      </c>
      <c r="J596" s="7">
        <v>0</v>
      </c>
      <c r="K596" s="7">
        <v>0</v>
      </c>
      <c r="L596" s="7">
        <v>340</v>
      </c>
      <c r="M596" s="7">
        <v>100</v>
      </c>
      <c r="N596" s="8">
        <f t="shared" si="29"/>
        <v>0</v>
      </c>
    </row>
    <row r="597" spans="1:14">
      <c r="A597" t="s">
        <v>19</v>
      </c>
      <c r="B597" s="5">
        <v>42729</v>
      </c>
      <c r="C597" s="6">
        <v>2016</v>
      </c>
      <c r="D597" s="6">
        <v>12</v>
      </c>
      <c r="E597">
        <v>2</v>
      </c>
      <c r="F597" t="s">
        <v>15</v>
      </c>
      <c r="G597">
        <v>12963.54</v>
      </c>
      <c r="H597">
        <v>12281.25</v>
      </c>
      <c r="I597">
        <v>682.29</v>
      </c>
      <c r="J597">
        <v>11598.96</v>
      </c>
      <c r="K597">
        <v>0</v>
      </c>
      <c r="L597">
        <v>2130</v>
      </c>
      <c r="M597">
        <v>0</v>
      </c>
      <c r="N597" s="8">
        <f t="shared" si="29"/>
        <v>682.29000000000087</v>
      </c>
    </row>
    <row r="598" spans="1:14">
      <c r="A598" t="s">
        <v>19</v>
      </c>
      <c r="B598" s="5">
        <v>42730</v>
      </c>
      <c r="C598" s="6">
        <v>2016</v>
      </c>
      <c r="D598" s="6">
        <v>12</v>
      </c>
      <c r="E598">
        <v>2</v>
      </c>
      <c r="F598" t="s">
        <v>15</v>
      </c>
      <c r="G598">
        <v>8869.7999999999993</v>
      </c>
      <c r="H598">
        <v>6822.93</v>
      </c>
      <c r="I598">
        <v>0</v>
      </c>
      <c r="J598">
        <v>6822.93</v>
      </c>
      <c r="K598">
        <v>0</v>
      </c>
      <c r="L598">
        <v>660</v>
      </c>
      <c r="M598">
        <v>0</v>
      </c>
      <c r="N598" s="8">
        <f t="shared" si="29"/>
        <v>2046.869999999999</v>
      </c>
    </row>
    <row r="599" spans="1:14">
      <c r="A599" t="s">
        <v>19</v>
      </c>
      <c r="B599" s="5">
        <v>42731</v>
      </c>
      <c r="C599" s="6">
        <v>2016</v>
      </c>
      <c r="D599" s="6">
        <v>12</v>
      </c>
      <c r="E599">
        <v>2</v>
      </c>
      <c r="F599" t="s">
        <v>15</v>
      </c>
      <c r="G599">
        <v>4776.05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 s="8">
        <f t="shared" si="29"/>
        <v>4776.05</v>
      </c>
    </row>
    <row r="600" spans="1:14">
      <c r="A600" t="s">
        <v>19</v>
      </c>
      <c r="B600" s="5">
        <v>42732</v>
      </c>
      <c r="C600" s="6">
        <v>2016</v>
      </c>
      <c r="D600" s="6">
        <v>12</v>
      </c>
      <c r="E600">
        <v>2</v>
      </c>
      <c r="F600" t="s">
        <v>15</v>
      </c>
      <c r="G600">
        <v>4776.05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 s="8">
        <f t="shared" si="29"/>
        <v>4776.05</v>
      </c>
    </row>
    <row r="601" spans="1:14">
      <c r="A601" t="s">
        <v>19</v>
      </c>
      <c r="B601" s="5">
        <v>42733</v>
      </c>
      <c r="C601" s="6">
        <v>2016</v>
      </c>
      <c r="D601" s="6">
        <v>12</v>
      </c>
      <c r="E601">
        <v>2</v>
      </c>
      <c r="F601" t="s">
        <v>15</v>
      </c>
      <c r="G601">
        <v>1364.58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 s="8">
        <f t="shared" si="29"/>
        <v>1364.58</v>
      </c>
    </row>
    <row r="602" spans="1:14">
      <c r="A602" t="s">
        <v>19</v>
      </c>
      <c r="B602" s="5">
        <v>42735</v>
      </c>
      <c r="C602" s="6">
        <v>2016</v>
      </c>
      <c r="D602" s="6">
        <v>12</v>
      </c>
      <c r="E602">
        <v>2</v>
      </c>
      <c r="F602" t="s">
        <v>15</v>
      </c>
      <c r="G602">
        <v>4776.05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 s="8">
        <f t="shared" si="29"/>
        <v>4776.05</v>
      </c>
    </row>
    <row r="603" spans="1:14">
      <c r="A603" t="s">
        <v>19</v>
      </c>
      <c r="B603" s="5">
        <v>42732</v>
      </c>
      <c r="C603" s="6">
        <v>2016</v>
      </c>
      <c r="D603" s="6">
        <v>12</v>
      </c>
      <c r="E603">
        <v>13</v>
      </c>
      <c r="F603" t="s">
        <v>16</v>
      </c>
      <c r="G603">
        <v>0</v>
      </c>
      <c r="H603">
        <v>2046.88</v>
      </c>
      <c r="I603">
        <v>682.29</v>
      </c>
      <c r="J603">
        <v>0</v>
      </c>
      <c r="K603">
        <v>1364.59</v>
      </c>
      <c r="L603">
        <v>240</v>
      </c>
      <c r="M603">
        <v>70</v>
      </c>
      <c r="N603" s="8">
        <f t="shared" si="29"/>
        <v>-2046.88</v>
      </c>
    </row>
    <row r="604" spans="1:14">
      <c r="A604" t="s">
        <v>19</v>
      </c>
      <c r="B604" s="5">
        <v>42735</v>
      </c>
      <c r="C604" s="6">
        <v>2016</v>
      </c>
      <c r="D604" s="6">
        <v>12</v>
      </c>
      <c r="E604">
        <v>13</v>
      </c>
      <c r="F604" t="s">
        <v>16</v>
      </c>
      <c r="G604">
        <v>0</v>
      </c>
      <c r="H604">
        <v>2046.88</v>
      </c>
      <c r="I604">
        <v>2046.88</v>
      </c>
      <c r="J604">
        <v>0</v>
      </c>
      <c r="K604">
        <v>0</v>
      </c>
      <c r="L604">
        <v>240</v>
      </c>
      <c r="M604">
        <v>0.40999999999999698</v>
      </c>
      <c r="N604" s="8">
        <f t="shared" si="29"/>
        <v>-2046.88</v>
      </c>
    </row>
    <row r="605" spans="1:14">
      <c r="A605" t="s">
        <v>19</v>
      </c>
      <c r="B605" s="5">
        <v>42731</v>
      </c>
      <c r="C605" s="6">
        <v>2016</v>
      </c>
      <c r="D605" s="6">
        <v>12</v>
      </c>
      <c r="E605">
        <v>13</v>
      </c>
      <c r="F605" t="s">
        <v>16</v>
      </c>
      <c r="G605">
        <v>0</v>
      </c>
      <c r="H605">
        <v>682.29</v>
      </c>
      <c r="I605">
        <v>0</v>
      </c>
      <c r="J605">
        <v>0</v>
      </c>
      <c r="K605">
        <v>682.29</v>
      </c>
      <c r="L605">
        <v>120</v>
      </c>
      <c r="M605">
        <v>30</v>
      </c>
      <c r="N605" s="8">
        <f t="shared" si="29"/>
        <v>-682.29</v>
      </c>
    </row>
    <row r="606" spans="1:14">
      <c r="A606" t="s">
        <v>19</v>
      </c>
      <c r="B606" s="5">
        <v>42733</v>
      </c>
      <c r="C606" s="6">
        <v>2016</v>
      </c>
      <c r="D606" s="6">
        <v>12</v>
      </c>
      <c r="E606">
        <v>13</v>
      </c>
      <c r="F606" t="s">
        <v>16</v>
      </c>
      <c r="G606">
        <v>0</v>
      </c>
      <c r="H606">
        <v>2046.88</v>
      </c>
      <c r="I606">
        <v>0</v>
      </c>
      <c r="J606">
        <v>0</v>
      </c>
      <c r="K606">
        <v>2046.88</v>
      </c>
      <c r="L606">
        <v>180</v>
      </c>
      <c r="M606">
        <v>90</v>
      </c>
      <c r="N606" s="8">
        <f t="shared" si="29"/>
        <v>-2046.88</v>
      </c>
    </row>
    <row r="607" spans="1:14">
      <c r="A607" t="s">
        <v>19</v>
      </c>
      <c r="B607" s="5">
        <v>42734</v>
      </c>
      <c r="C607" s="6">
        <v>2016</v>
      </c>
      <c r="D607" s="6">
        <v>12</v>
      </c>
      <c r="E607">
        <v>13</v>
      </c>
      <c r="F607" t="s">
        <v>16</v>
      </c>
      <c r="G607">
        <v>0</v>
      </c>
      <c r="H607">
        <v>2729.17</v>
      </c>
      <c r="I607">
        <v>0</v>
      </c>
      <c r="J607">
        <v>0</v>
      </c>
      <c r="K607">
        <v>2729.17</v>
      </c>
      <c r="L607">
        <v>390</v>
      </c>
      <c r="M607">
        <v>150</v>
      </c>
      <c r="N607" s="8">
        <f t="shared" si="29"/>
        <v>-2729.17</v>
      </c>
    </row>
    <row r="608" spans="1:14">
      <c r="A608" t="s">
        <v>19</v>
      </c>
      <c r="B608" s="5">
        <v>42702</v>
      </c>
      <c r="C608" s="6">
        <v>2016</v>
      </c>
      <c r="D608" s="6">
        <v>11</v>
      </c>
      <c r="E608">
        <v>2</v>
      </c>
      <c r="F608" t="s">
        <v>15</v>
      </c>
      <c r="G608">
        <v>682.29</v>
      </c>
      <c r="H608">
        <v>682.29</v>
      </c>
      <c r="I608">
        <v>0</v>
      </c>
      <c r="J608">
        <v>682.29</v>
      </c>
      <c r="K608">
        <v>0</v>
      </c>
      <c r="L608">
        <v>120</v>
      </c>
      <c r="M608">
        <v>0</v>
      </c>
      <c r="N608" s="8">
        <f t="shared" si="29"/>
        <v>0</v>
      </c>
    </row>
    <row r="609" spans="1:14">
      <c r="A609" t="s">
        <v>19</v>
      </c>
      <c r="B609" s="5">
        <v>42704</v>
      </c>
      <c r="C609" s="6">
        <v>2016</v>
      </c>
      <c r="D609" s="6">
        <v>11</v>
      </c>
      <c r="E609">
        <v>2</v>
      </c>
      <c r="F609" t="s">
        <v>15</v>
      </c>
      <c r="G609">
        <v>682.29</v>
      </c>
      <c r="H609">
        <v>682.29</v>
      </c>
      <c r="I609">
        <v>0</v>
      </c>
      <c r="J609">
        <v>682.29</v>
      </c>
      <c r="K609">
        <v>0</v>
      </c>
      <c r="L609">
        <v>150</v>
      </c>
      <c r="M609">
        <v>0</v>
      </c>
      <c r="N609" s="8">
        <f t="shared" si="29"/>
        <v>0</v>
      </c>
    </row>
    <row r="610" spans="1:14">
      <c r="A610" t="s">
        <v>19</v>
      </c>
      <c r="B610" s="5">
        <v>42705</v>
      </c>
      <c r="C610" s="6">
        <v>2016</v>
      </c>
      <c r="D610" s="6">
        <v>12</v>
      </c>
      <c r="E610">
        <v>2</v>
      </c>
      <c r="F610" t="s">
        <v>15</v>
      </c>
      <c r="G610">
        <v>6140.64</v>
      </c>
      <c r="H610">
        <v>6140.64</v>
      </c>
      <c r="I610">
        <v>0</v>
      </c>
      <c r="J610">
        <v>6140.64</v>
      </c>
      <c r="K610">
        <v>0</v>
      </c>
      <c r="L610">
        <v>540</v>
      </c>
      <c r="M610">
        <v>0</v>
      </c>
      <c r="N610" s="8">
        <f t="shared" si="29"/>
        <v>0</v>
      </c>
    </row>
    <row r="611" spans="1:14">
      <c r="A611" t="s">
        <v>19</v>
      </c>
      <c r="B611" s="5">
        <v>42706</v>
      </c>
      <c r="C611" s="6">
        <v>2016</v>
      </c>
      <c r="D611" s="6">
        <v>12</v>
      </c>
      <c r="E611">
        <v>2</v>
      </c>
      <c r="F611" t="s">
        <v>15</v>
      </c>
      <c r="G611">
        <v>7505.23</v>
      </c>
      <c r="H611">
        <v>7505.23</v>
      </c>
      <c r="I611">
        <v>0</v>
      </c>
      <c r="J611">
        <v>7505.23</v>
      </c>
      <c r="K611">
        <v>0</v>
      </c>
      <c r="L611">
        <v>1200</v>
      </c>
      <c r="M611">
        <v>0</v>
      </c>
      <c r="N611" s="8">
        <f t="shared" si="29"/>
        <v>0</v>
      </c>
    </row>
    <row r="612" spans="1:14">
      <c r="A612" t="s">
        <v>19</v>
      </c>
      <c r="B612" s="5">
        <v>42707</v>
      </c>
      <c r="C612" s="6">
        <v>2016</v>
      </c>
      <c r="D612" s="6">
        <v>12</v>
      </c>
      <c r="E612">
        <v>2</v>
      </c>
      <c r="F612" t="s">
        <v>15</v>
      </c>
      <c r="G612">
        <v>1364.59</v>
      </c>
      <c r="H612">
        <v>1364.59</v>
      </c>
      <c r="I612">
        <v>0</v>
      </c>
      <c r="J612">
        <v>1364.59</v>
      </c>
      <c r="K612">
        <v>0</v>
      </c>
      <c r="L612">
        <v>120</v>
      </c>
      <c r="M612">
        <v>0</v>
      </c>
      <c r="N612" s="8">
        <f t="shared" si="29"/>
        <v>0</v>
      </c>
    </row>
    <row r="613" spans="1:14">
      <c r="A613" t="s">
        <v>19</v>
      </c>
      <c r="B613" s="5">
        <v>42708</v>
      </c>
      <c r="C613" s="6">
        <v>2016</v>
      </c>
      <c r="D613" s="6">
        <v>12</v>
      </c>
      <c r="E613">
        <v>2</v>
      </c>
      <c r="F613" t="s">
        <v>15</v>
      </c>
      <c r="G613">
        <v>2046.87</v>
      </c>
      <c r="H613">
        <v>2046.87</v>
      </c>
      <c r="I613">
        <v>0</v>
      </c>
      <c r="J613">
        <v>2046.87</v>
      </c>
      <c r="K613">
        <v>0</v>
      </c>
      <c r="L613">
        <v>360</v>
      </c>
      <c r="M613">
        <v>0</v>
      </c>
      <c r="N613" s="8">
        <f t="shared" si="29"/>
        <v>0</v>
      </c>
    </row>
    <row r="614" spans="1:14">
      <c r="A614" t="s">
        <v>19</v>
      </c>
      <c r="B614" s="5">
        <v>42709</v>
      </c>
      <c r="C614" s="6">
        <v>2016</v>
      </c>
      <c r="D614" s="6">
        <v>12</v>
      </c>
      <c r="E614">
        <v>2</v>
      </c>
      <c r="F614" t="s">
        <v>15</v>
      </c>
      <c r="G614">
        <v>682.29</v>
      </c>
      <c r="H614">
        <v>682.29</v>
      </c>
      <c r="I614">
        <v>0</v>
      </c>
      <c r="J614">
        <v>682.29</v>
      </c>
      <c r="K614">
        <v>0</v>
      </c>
      <c r="L614">
        <v>150</v>
      </c>
      <c r="M614">
        <v>0</v>
      </c>
      <c r="N614" s="8">
        <f t="shared" si="29"/>
        <v>0</v>
      </c>
    </row>
    <row r="615" spans="1:14">
      <c r="A615" t="s">
        <v>19</v>
      </c>
      <c r="B615" s="5">
        <v>42710</v>
      </c>
      <c r="C615" s="6">
        <v>2016</v>
      </c>
      <c r="D615" s="6">
        <v>12</v>
      </c>
      <c r="E615">
        <v>2</v>
      </c>
      <c r="F615" t="s">
        <v>15</v>
      </c>
      <c r="G615">
        <v>2046.87</v>
      </c>
      <c r="H615">
        <v>2046.87</v>
      </c>
      <c r="I615">
        <v>0</v>
      </c>
      <c r="J615">
        <v>2046.87</v>
      </c>
      <c r="K615">
        <v>0</v>
      </c>
      <c r="L615">
        <v>450</v>
      </c>
      <c r="M615">
        <v>0</v>
      </c>
      <c r="N615" s="8">
        <f t="shared" si="29"/>
        <v>0</v>
      </c>
    </row>
    <row r="616" spans="1:14">
      <c r="A616" t="s">
        <v>19</v>
      </c>
      <c r="B616" s="5">
        <v>42711</v>
      </c>
      <c r="C616" s="6">
        <v>2016</v>
      </c>
      <c r="D616" s="6">
        <v>12</v>
      </c>
      <c r="E616">
        <v>2</v>
      </c>
      <c r="F616" t="s">
        <v>15</v>
      </c>
      <c r="G616">
        <v>4093.74</v>
      </c>
      <c r="H616">
        <v>4093.74</v>
      </c>
      <c r="I616">
        <v>0</v>
      </c>
      <c r="J616">
        <v>4093.74</v>
      </c>
      <c r="K616">
        <v>0</v>
      </c>
      <c r="L616">
        <v>900</v>
      </c>
      <c r="M616">
        <v>0</v>
      </c>
      <c r="N616" s="8">
        <f t="shared" si="29"/>
        <v>0</v>
      </c>
    </row>
    <row r="617" spans="1:14">
      <c r="A617" t="s">
        <v>19</v>
      </c>
      <c r="B617" s="5">
        <v>42712</v>
      </c>
      <c r="C617" s="6">
        <v>2016</v>
      </c>
      <c r="D617" s="6">
        <v>12</v>
      </c>
      <c r="E617">
        <v>2</v>
      </c>
      <c r="F617" t="s">
        <v>15</v>
      </c>
      <c r="G617">
        <v>4776.05</v>
      </c>
      <c r="H617">
        <v>4776.05</v>
      </c>
      <c r="I617">
        <v>0</v>
      </c>
      <c r="J617">
        <v>4776.05</v>
      </c>
      <c r="K617">
        <v>0</v>
      </c>
      <c r="L617">
        <v>510</v>
      </c>
      <c r="M617">
        <v>0</v>
      </c>
      <c r="N617" s="8">
        <f t="shared" si="29"/>
        <v>0</v>
      </c>
    </row>
    <row r="618" spans="1:14">
      <c r="A618" t="s">
        <v>19</v>
      </c>
      <c r="B618" s="5">
        <v>42713</v>
      </c>
      <c r="C618" s="6">
        <v>2016</v>
      </c>
      <c r="D618" s="6">
        <v>12</v>
      </c>
      <c r="E618">
        <v>2</v>
      </c>
      <c r="F618" t="s">
        <v>15</v>
      </c>
      <c r="G618">
        <v>2729.17</v>
      </c>
      <c r="H618">
        <v>2729.17</v>
      </c>
      <c r="I618">
        <v>0</v>
      </c>
      <c r="J618">
        <v>2729.17</v>
      </c>
      <c r="K618">
        <v>0</v>
      </c>
      <c r="L618">
        <v>300</v>
      </c>
      <c r="M618">
        <v>0</v>
      </c>
      <c r="N618" s="8">
        <f t="shared" si="29"/>
        <v>0</v>
      </c>
    </row>
    <row r="619" spans="1:14">
      <c r="A619" t="s">
        <v>19</v>
      </c>
      <c r="B619" s="5">
        <v>42714</v>
      </c>
      <c r="C619" s="6">
        <v>2016</v>
      </c>
      <c r="D619" s="6">
        <v>12</v>
      </c>
      <c r="E619">
        <v>2</v>
      </c>
      <c r="F619" t="s">
        <v>15</v>
      </c>
      <c r="G619">
        <v>2046.87</v>
      </c>
      <c r="H619">
        <v>2046.87</v>
      </c>
      <c r="I619">
        <v>0</v>
      </c>
      <c r="J619">
        <v>2046.87</v>
      </c>
      <c r="K619">
        <v>0</v>
      </c>
      <c r="L619">
        <v>360</v>
      </c>
      <c r="M619">
        <v>0</v>
      </c>
      <c r="N619" s="8">
        <f t="shared" si="29"/>
        <v>0</v>
      </c>
    </row>
    <row r="620" spans="1:14">
      <c r="A620" t="s">
        <v>19</v>
      </c>
      <c r="B620" s="5">
        <v>42717</v>
      </c>
      <c r="C620" s="6">
        <v>2016</v>
      </c>
      <c r="D620" s="6">
        <v>12</v>
      </c>
      <c r="E620">
        <v>2</v>
      </c>
      <c r="F620" t="s">
        <v>15</v>
      </c>
      <c r="G620">
        <v>4093.74</v>
      </c>
      <c r="H620">
        <v>4093.74</v>
      </c>
      <c r="I620">
        <v>0</v>
      </c>
      <c r="J620">
        <v>4093.74</v>
      </c>
      <c r="K620">
        <v>0</v>
      </c>
      <c r="L620">
        <v>840</v>
      </c>
      <c r="M620">
        <v>0</v>
      </c>
      <c r="N620" s="8">
        <f t="shared" si="29"/>
        <v>0</v>
      </c>
    </row>
    <row r="621" spans="1:14">
      <c r="A621" t="s">
        <v>19</v>
      </c>
      <c r="B621" s="5">
        <v>42719</v>
      </c>
      <c r="C621" s="6">
        <v>2016</v>
      </c>
      <c r="D621" s="6">
        <v>12</v>
      </c>
      <c r="E621">
        <v>2</v>
      </c>
      <c r="F621" t="s">
        <v>15</v>
      </c>
      <c r="G621">
        <v>1364.58</v>
      </c>
      <c r="H621">
        <v>1364.58</v>
      </c>
      <c r="I621">
        <v>0</v>
      </c>
      <c r="J621">
        <v>1364.58</v>
      </c>
      <c r="K621">
        <v>0</v>
      </c>
      <c r="L621">
        <v>300</v>
      </c>
      <c r="M621">
        <v>0</v>
      </c>
      <c r="N621" s="8">
        <f t="shared" si="29"/>
        <v>0</v>
      </c>
    </row>
    <row r="622" spans="1:14">
      <c r="A622" t="s">
        <v>19</v>
      </c>
      <c r="B622" s="5">
        <v>42719</v>
      </c>
      <c r="C622" s="6">
        <v>2016</v>
      </c>
      <c r="D622" s="6">
        <v>12</v>
      </c>
      <c r="E622">
        <v>6</v>
      </c>
      <c r="F622" t="s">
        <v>18</v>
      </c>
      <c r="G622">
        <v>682.29</v>
      </c>
      <c r="H622">
        <v>682.29</v>
      </c>
      <c r="I622">
        <v>0</v>
      </c>
      <c r="J622">
        <v>682.29</v>
      </c>
      <c r="K622">
        <v>0</v>
      </c>
      <c r="L622">
        <v>150</v>
      </c>
      <c r="M622">
        <v>0</v>
      </c>
      <c r="N622" s="8">
        <f t="shared" si="29"/>
        <v>0</v>
      </c>
    </row>
    <row r="623" spans="1:14">
      <c r="A623" t="s">
        <v>19</v>
      </c>
      <c r="B623" s="5">
        <v>42720</v>
      </c>
      <c r="C623" s="6">
        <v>2016</v>
      </c>
      <c r="D623" s="6">
        <v>12</v>
      </c>
      <c r="E623">
        <v>2</v>
      </c>
      <c r="F623" t="s">
        <v>15</v>
      </c>
      <c r="G623">
        <v>682.29</v>
      </c>
      <c r="H623">
        <v>682.29</v>
      </c>
      <c r="I623">
        <v>0</v>
      </c>
      <c r="J623">
        <v>682.29</v>
      </c>
      <c r="K623">
        <v>0</v>
      </c>
      <c r="L623">
        <v>120</v>
      </c>
      <c r="M623">
        <v>0</v>
      </c>
      <c r="N623" s="8">
        <f t="shared" si="29"/>
        <v>0</v>
      </c>
    </row>
    <row r="624" spans="1:14">
      <c r="A624" t="s">
        <v>19</v>
      </c>
      <c r="B624" s="5">
        <v>42721</v>
      </c>
      <c r="C624" s="6">
        <v>2016</v>
      </c>
      <c r="D624" s="6">
        <v>12</v>
      </c>
      <c r="E624">
        <v>2</v>
      </c>
      <c r="F624" t="s">
        <v>15</v>
      </c>
      <c r="G624">
        <v>4776.0600000000004</v>
      </c>
      <c r="H624">
        <v>4776.0600000000004</v>
      </c>
      <c r="I624">
        <v>0</v>
      </c>
      <c r="J624">
        <v>4776.0600000000004</v>
      </c>
      <c r="K624">
        <v>0</v>
      </c>
      <c r="L624">
        <v>870</v>
      </c>
      <c r="M624">
        <v>0</v>
      </c>
      <c r="N624" s="8">
        <f t="shared" si="29"/>
        <v>0</v>
      </c>
    </row>
    <row r="625" spans="1:14">
      <c r="A625" t="s">
        <v>19</v>
      </c>
      <c r="B625" s="5">
        <v>42721</v>
      </c>
      <c r="C625" s="6">
        <v>2016</v>
      </c>
      <c r="D625" s="6">
        <v>12</v>
      </c>
      <c r="E625">
        <v>6</v>
      </c>
      <c r="F625" t="s">
        <v>18</v>
      </c>
      <c r="G625">
        <v>682.29</v>
      </c>
      <c r="H625">
        <v>682.29</v>
      </c>
      <c r="I625">
        <v>0</v>
      </c>
      <c r="J625">
        <v>682.29</v>
      </c>
      <c r="K625">
        <v>0</v>
      </c>
      <c r="L625">
        <v>150</v>
      </c>
      <c r="M625">
        <v>0</v>
      </c>
      <c r="N625" s="8">
        <f t="shared" si="29"/>
        <v>0</v>
      </c>
    </row>
    <row r="626" spans="1:14">
      <c r="A626" t="s">
        <v>19</v>
      </c>
      <c r="B626" s="5">
        <v>42722</v>
      </c>
      <c r="C626" s="6">
        <v>2016</v>
      </c>
      <c r="D626" s="6">
        <v>12</v>
      </c>
      <c r="E626">
        <v>2</v>
      </c>
      <c r="F626" t="s">
        <v>15</v>
      </c>
      <c r="G626">
        <v>2046.88</v>
      </c>
      <c r="H626">
        <v>2046.88</v>
      </c>
      <c r="I626">
        <v>0</v>
      </c>
      <c r="J626">
        <v>2046.88</v>
      </c>
      <c r="K626">
        <v>0</v>
      </c>
      <c r="L626">
        <v>240</v>
      </c>
      <c r="M626">
        <v>0</v>
      </c>
      <c r="N626" s="8">
        <f t="shared" si="29"/>
        <v>0</v>
      </c>
    </row>
    <row r="627" spans="1:14">
      <c r="A627" t="s">
        <v>19</v>
      </c>
      <c r="B627" s="5">
        <v>42722</v>
      </c>
      <c r="C627" s="6">
        <v>2016</v>
      </c>
      <c r="D627" s="6">
        <v>12</v>
      </c>
      <c r="E627">
        <v>13</v>
      </c>
      <c r="F627" t="s">
        <v>16</v>
      </c>
      <c r="G627">
        <v>682.29</v>
      </c>
      <c r="H627">
        <v>682.29</v>
      </c>
      <c r="I627">
        <v>0</v>
      </c>
      <c r="J627">
        <v>682.29</v>
      </c>
      <c r="K627">
        <v>0</v>
      </c>
      <c r="L627">
        <v>67.709999999999994</v>
      </c>
      <c r="M627">
        <v>0</v>
      </c>
      <c r="N627" s="8">
        <f t="shared" si="29"/>
        <v>0</v>
      </c>
    </row>
    <row r="628" spans="1:14">
      <c r="A628" t="s">
        <v>19</v>
      </c>
      <c r="B628" s="5">
        <v>42723</v>
      </c>
      <c r="C628" s="6">
        <v>2016</v>
      </c>
      <c r="D628" s="6">
        <v>12</v>
      </c>
      <c r="E628">
        <v>2</v>
      </c>
      <c r="F628" t="s">
        <v>15</v>
      </c>
      <c r="G628">
        <v>1364.59</v>
      </c>
      <c r="H628">
        <v>1364.59</v>
      </c>
      <c r="I628">
        <v>0</v>
      </c>
      <c r="J628">
        <v>1364.59</v>
      </c>
      <c r="K628">
        <v>0</v>
      </c>
      <c r="L628">
        <v>120</v>
      </c>
      <c r="M628">
        <v>0</v>
      </c>
      <c r="N628" s="8">
        <f t="shared" si="29"/>
        <v>0</v>
      </c>
    </row>
    <row r="629" spans="1:14">
      <c r="A629" t="s">
        <v>19</v>
      </c>
      <c r="B629" s="5">
        <v>42724</v>
      </c>
      <c r="C629" s="6">
        <v>2016</v>
      </c>
      <c r="D629" s="6">
        <v>12</v>
      </c>
      <c r="E629">
        <v>2</v>
      </c>
      <c r="F629" t="s">
        <v>15</v>
      </c>
      <c r="G629">
        <v>2729.17</v>
      </c>
      <c r="H629">
        <v>2729.17</v>
      </c>
      <c r="I629">
        <v>0</v>
      </c>
      <c r="J629">
        <v>2729.17</v>
      </c>
      <c r="K629">
        <v>0</v>
      </c>
      <c r="L629">
        <v>300</v>
      </c>
      <c r="M629">
        <v>0</v>
      </c>
      <c r="N629" s="8">
        <f t="shared" si="29"/>
        <v>0</v>
      </c>
    </row>
    <row r="630" spans="1:14">
      <c r="A630" t="s">
        <v>19</v>
      </c>
      <c r="B630" s="5">
        <v>42725</v>
      </c>
      <c r="C630" s="6">
        <v>2016</v>
      </c>
      <c r="D630" s="6">
        <v>12</v>
      </c>
      <c r="E630">
        <v>2</v>
      </c>
      <c r="F630" t="s">
        <v>15</v>
      </c>
      <c r="G630">
        <v>5458.34</v>
      </c>
      <c r="H630">
        <v>5458.34</v>
      </c>
      <c r="I630">
        <v>0</v>
      </c>
      <c r="J630">
        <v>5458.34</v>
      </c>
      <c r="K630">
        <v>0</v>
      </c>
      <c r="L630">
        <v>720</v>
      </c>
      <c r="M630">
        <v>0</v>
      </c>
      <c r="N630" s="8">
        <f t="shared" si="29"/>
        <v>0</v>
      </c>
    </row>
    <row r="631" spans="1:14">
      <c r="A631" t="s">
        <v>19</v>
      </c>
      <c r="B631" s="5">
        <v>42726</v>
      </c>
      <c r="C631" s="6">
        <v>2016</v>
      </c>
      <c r="D631" s="6">
        <v>12</v>
      </c>
      <c r="E631">
        <v>2</v>
      </c>
      <c r="F631" t="s">
        <v>15</v>
      </c>
      <c r="G631">
        <v>16375.03</v>
      </c>
      <c r="H631">
        <v>16375.03</v>
      </c>
      <c r="I631">
        <v>0</v>
      </c>
      <c r="J631">
        <v>16375.03</v>
      </c>
      <c r="K631">
        <v>0</v>
      </c>
      <c r="L631">
        <v>1710</v>
      </c>
      <c r="M631">
        <v>0</v>
      </c>
      <c r="N631" s="8">
        <f t="shared" si="29"/>
        <v>0</v>
      </c>
    </row>
    <row r="632" spans="1:14">
      <c r="A632" t="s">
        <v>19</v>
      </c>
      <c r="B632" s="5">
        <v>42726</v>
      </c>
      <c r="C632" s="6">
        <v>2016</v>
      </c>
      <c r="D632" s="6">
        <v>12</v>
      </c>
      <c r="E632">
        <v>13</v>
      </c>
      <c r="F632" t="s">
        <v>16</v>
      </c>
      <c r="G632">
        <v>682.29</v>
      </c>
      <c r="H632">
        <v>682.29</v>
      </c>
      <c r="I632">
        <v>0</v>
      </c>
      <c r="J632">
        <v>682.29</v>
      </c>
      <c r="K632">
        <v>0</v>
      </c>
      <c r="L632">
        <v>134.71</v>
      </c>
      <c r="M632">
        <v>0</v>
      </c>
      <c r="N632" s="8">
        <f t="shared" si="29"/>
        <v>0</v>
      </c>
    </row>
    <row r="633" spans="1:14">
      <c r="A633" t="s">
        <v>19</v>
      </c>
      <c r="B633" s="5">
        <v>42727</v>
      </c>
      <c r="C633" s="6">
        <v>2016</v>
      </c>
      <c r="D633" s="6">
        <v>12</v>
      </c>
      <c r="E633">
        <v>2</v>
      </c>
      <c r="F633" t="s">
        <v>15</v>
      </c>
      <c r="G633">
        <v>4093.75</v>
      </c>
      <c r="H633">
        <v>4093.75</v>
      </c>
      <c r="I633">
        <v>0</v>
      </c>
      <c r="J633">
        <v>4093.75</v>
      </c>
      <c r="K633">
        <v>0</v>
      </c>
      <c r="L633">
        <v>570</v>
      </c>
      <c r="M633">
        <v>0</v>
      </c>
      <c r="N633" s="8">
        <f t="shared" si="29"/>
        <v>0</v>
      </c>
    </row>
    <row r="634" spans="1:14">
      <c r="A634" t="s">
        <v>19</v>
      </c>
      <c r="B634" s="5">
        <v>42727</v>
      </c>
      <c r="C634" s="6">
        <v>2016</v>
      </c>
      <c r="D634" s="6">
        <v>12</v>
      </c>
      <c r="E634">
        <v>6</v>
      </c>
      <c r="F634" t="s">
        <v>18</v>
      </c>
      <c r="G634">
        <v>682.29</v>
      </c>
      <c r="H634">
        <v>682.29</v>
      </c>
      <c r="I634">
        <v>0</v>
      </c>
      <c r="J634">
        <v>682.29</v>
      </c>
      <c r="K634">
        <v>0</v>
      </c>
      <c r="L634">
        <v>150</v>
      </c>
      <c r="M634">
        <v>0</v>
      </c>
      <c r="N634" s="8">
        <f t="shared" si="29"/>
        <v>0</v>
      </c>
    </row>
    <row r="635" spans="1:14">
      <c r="A635" t="s">
        <v>19</v>
      </c>
      <c r="B635" s="5">
        <v>42728</v>
      </c>
      <c r="C635" s="6">
        <v>2016</v>
      </c>
      <c r="D635" s="6">
        <v>12</v>
      </c>
      <c r="E635">
        <v>2</v>
      </c>
      <c r="F635" t="s">
        <v>15</v>
      </c>
      <c r="G635">
        <v>10916.67</v>
      </c>
      <c r="H635">
        <v>10916.67</v>
      </c>
      <c r="I635">
        <v>0</v>
      </c>
      <c r="J635">
        <v>10916.67</v>
      </c>
      <c r="K635">
        <v>0</v>
      </c>
      <c r="L635">
        <v>1740</v>
      </c>
      <c r="M635">
        <v>0</v>
      </c>
      <c r="N635" s="8">
        <f t="shared" si="29"/>
        <v>0</v>
      </c>
    </row>
    <row r="636" spans="1:14">
      <c r="A636" t="s">
        <v>19</v>
      </c>
      <c r="B636" s="5">
        <v>42730</v>
      </c>
      <c r="C636" s="6">
        <v>2016</v>
      </c>
      <c r="D636" s="6">
        <v>12</v>
      </c>
      <c r="E636">
        <v>6</v>
      </c>
      <c r="F636" t="s">
        <v>18</v>
      </c>
      <c r="G636">
        <v>1364.59</v>
      </c>
      <c r="H636">
        <v>1364.59</v>
      </c>
      <c r="I636">
        <v>0</v>
      </c>
      <c r="J636">
        <v>1364.59</v>
      </c>
      <c r="K636">
        <v>0</v>
      </c>
      <c r="L636">
        <v>240</v>
      </c>
      <c r="M636">
        <v>0</v>
      </c>
      <c r="N636" s="8">
        <f t="shared" si="29"/>
        <v>0</v>
      </c>
    </row>
    <row r="637" spans="1:14">
      <c r="A637" t="s">
        <v>19</v>
      </c>
      <c r="B637" s="5">
        <v>42729</v>
      </c>
      <c r="C637" s="6">
        <v>2016</v>
      </c>
      <c r="D637" s="6">
        <v>12</v>
      </c>
      <c r="E637">
        <v>6</v>
      </c>
      <c r="F637" t="s">
        <v>18</v>
      </c>
      <c r="G637">
        <v>-682.29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 s="8">
        <f t="shared" si="29"/>
        <v>-682.29</v>
      </c>
    </row>
    <row r="638" spans="1:14">
      <c r="A638" t="s">
        <v>20</v>
      </c>
      <c r="B638" s="10">
        <v>42215</v>
      </c>
      <c r="C638" s="6">
        <v>2015</v>
      </c>
      <c r="D638" s="6">
        <v>7</v>
      </c>
      <c r="E638">
        <v>1</v>
      </c>
      <c r="F638" t="s">
        <v>21</v>
      </c>
      <c r="G638" s="7">
        <v>0</v>
      </c>
      <c r="H638" s="7">
        <v>1055.33</v>
      </c>
      <c r="I638" s="7">
        <v>393.33</v>
      </c>
      <c r="J638" s="7">
        <v>662</v>
      </c>
      <c r="K638" s="7">
        <v>0</v>
      </c>
      <c r="L638" s="7">
        <v>0</v>
      </c>
      <c r="M638" s="7">
        <v>0</v>
      </c>
      <c r="N638" s="8">
        <f t="shared" si="29"/>
        <v>-1055.33</v>
      </c>
    </row>
    <row r="639" spans="1:14">
      <c r="A639" t="s">
        <v>20</v>
      </c>
      <c r="B639" s="10">
        <v>42216</v>
      </c>
      <c r="C639" s="6">
        <v>2015</v>
      </c>
      <c r="D639" s="6">
        <v>7</v>
      </c>
      <c r="E639">
        <v>1</v>
      </c>
      <c r="F639" t="s">
        <v>21</v>
      </c>
      <c r="G639" s="7">
        <v>0</v>
      </c>
      <c r="H639" s="7">
        <v>393.33</v>
      </c>
      <c r="I639" s="7">
        <v>0</v>
      </c>
      <c r="J639" s="7">
        <v>0</v>
      </c>
      <c r="K639" s="7">
        <v>393.33</v>
      </c>
      <c r="L639" s="7">
        <v>0</v>
      </c>
      <c r="M639" s="7">
        <v>0</v>
      </c>
      <c r="N639" s="8">
        <f t="shared" si="29"/>
        <v>-393.33</v>
      </c>
    </row>
    <row r="640" spans="1:14">
      <c r="A640" t="s">
        <v>20</v>
      </c>
      <c r="B640" s="10">
        <v>42178</v>
      </c>
      <c r="C640" s="6">
        <v>2015</v>
      </c>
      <c r="D640" s="6">
        <v>6</v>
      </c>
      <c r="E640">
        <v>1</v>
      </c>
      <c r="F640" t="s">
        <v>21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8">
        <f t="shared" si="29"/>
        <v>0</v>
      </c>
    </row>
    <row r="641" spans="1:14">
      <c r="A641" t="s">
        <v>20</v>
      </c>
      <c r="B641" s="10">
        <v>42187</v>
      </c>
      <c r="C641" s="6">
        <v>2015</v>
      </c>
      <c r="D641" s="6">
        <v>7</v>
      </c>
      <c r="E641">
        <v>1</v>
      </c>
      <c r="F641" t="s">
        <v>21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8">
        <f t="shared" si="29"/>
        <v>0</v>
      </c>
    </row>
    <row r="642" spans="1:14">
      <c r="A642" t="s">
        <v>22</v>
      </c>
      <c r="B642" s="10">
        <v>42188</v>
      </c>
      <c r="C642" s="6">
        <v>2015</v>
      </c>
      <c r="D642" s="6">
        <v>7</v>
      </c>
      <c r="E642">
        <v>2</v>
      </c>
      <c r="F642" t="s">
        <v>15</v>
      </c>
      <c r="G642" s="7">
        <v>343.33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8">
        <f t="shared" si="29"/>
        <v>343.33</v>
      </c>
    </row>
    <row r="643" spans="1:14">
      <c r="A643" t="s">
        <v>22</v>
      </c>
      <c r="B643" s="10">
        <v>42189</v>
      </c>
      <c r="C643" s="6">
        <v>2015</v>
      </c>
      <c r="D643" s="6">
        <v>7</v>
      </c>
      <c r="E643">
        <v>2</v>
      </c>
      <c r="F643" t="s">
        <v>15</v>
      </c>
      <c r="G643" s="7">
        <v>1029.99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8">
        <f t="shared" ref="N643:N706" si="30">G643-H643</f>
        <v>1029.99</v>
      </c>
    </row>
    <row r="644" spans="1:14">
      <c r="A644" t="s">
        <v>22</v>
      </c>
      <c r="B644" s="10">
        <v>42190</v>
      </c>
      <c r="C644" s="6">
        <v>2015</v>
      </c>
      <c r="D644" s="6">
        <v>7</v>
      </c>
      <c r="E644">
        <v>2</v>
      </c>
      <c r="F644" t="s">
        <v>15</v>
      </c>
      <c r="G644" s="7">
        <v>686.66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8">
        <f t="shared" si="30"/>
        <v>686.66</v>
      </c>
    </row>
    <row r="645" spans="1:14">
      <c r="A645" t="s">
        <v>22</v>
      </c>
      <c r="B645" s="10">
        <v>42193</v>
      </c>
      <c r="C645" s="6">
        <v>2015</v>
      </c>
      <c r="D645" s="6">
        <v>7</v>
      </c>
      <c r="E645">
        <v>2</v>
      </c>
      <c r="F645" t="s">
        <v>15</v>
      </c>
      <c r="G645" s="7">
        <v>1373.32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8">
        <f t="shared" si="30"/>
        <v>1373.32</v>
      </c>
    </row>
    <row r="646" spans="1:14">
      <c r="A646" t="s">
        <v>22</v>
      </c>
      <c r="B646" s="10">
        <v>42194</v>
      </c>
      <c r="C646" s="6">
        <v>2015</v>
      </c>
      <c r="D646" s="6">
        <v>7</v>
      </c>
      <c r="E646">
        <v>2</v>
      </c>
      <c r="F646" t="s">
        <v>15</v>
      </c>
      <c r="G646" s="7">
        <v>2746.64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8">
        <f t="shared" si="30"/>
        <v>2746.64</v>
      </c>
    </row>
    <row r="647" spans="1:14">
      <c r="A647" t="s">
        <v>22</v>
      </c>
      <c r="B647" s="10">
        <v>42195</v>
      </c>
      <c r="C647" s="6">
        <v>2015</v>
      </c>
      <c r="D647" s="6">
        <v>7</v>
      </c>
      <c r="E647">
        <v>2</v>
      </c>
      <c r="F647" t="s">
        <v>15</v>
      </c>
      <c r="G647" s="7">
        <v>2403.31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8">
        <f t="shared" si="30"/>
        <v>2403.31</v>
      </c>
    </row>
    <row r="648" spans="1:14">
      <c r="A648" t="s">
        <v>22</v>
      </c>
      <c r="B648" s="10">
        <v>42196</v>
      </c>
      <c r="C648" s="6">
        <v>2015</v>
      </c>
      <c r="D648" s="6">
        <v>7</v>
      </c>
      <c r="E648">
        <v>2</v>
      </c>
      <c r="F648" t="s">
        <v>15</v>
      </c>
      <c r="G648" s="7">
        <v>1716.65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8">
        <f t="shared" si="30"/>
        <v>1716.65</v>
      </c>
    </row>
    <row r="649" spans="1:14">
      <c r="A649" t="s">
        <v>22</v>
      </c>
      <c r="B649" s="10">
        <v>42197</v>
      </c>
      <c r="C649" s="6">
        <v>2015</v>
      </c>
      <c r="D649" s="6">
        <v>7</v>
      </c>
      <c r="E649">
        <v>2</v>
      </c>
      <c r="F649" t="s">
        <v>15</v>
      </c>
      <c r="G649" s="7">
        <v>2403.31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8">
        <f t="shared" si="30"/>
        <v>2403.31</v>
      </c>
    </row>
    <row r="650" spans="1:14">
      <c r="A650" t="s">
        <v>22</v>
      </c>
      <c r="B650" s="10">
        <v>42200</v>
      </c>
      <c r="C650" s="6">
        <v>2015</v>
      </c>
      <c r="D650" s="6">
        <v>7</v>
      </c>
      <c r="E650">
        <v>2</v>
      </c>
      <c r="F650" t="s">
        <v>15</v>
      </c>
      <c r="G650" s="7">
        <v>3433.3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8">
        <f t="shared" si="30"/>
        <v>3433.3</v>
      </c>
    </row>
    <row r="651" spans="1:14">
      <c r="A651" t="s">
        <v>22</v>
      </c>
      <c r="B651" s="10">
        <v>42201</v>
      </c>
      <c r="C651" s="6">
        <v>2015</v>
      </c>
      <c r="D651" s="6">
        <v>7</v>
      </c>
      <c r="E651">
        <v>2</v>
      </c>
      <c r="F651" t="s">
        <v>15</v>
      </c>
      <c r="G651" s="7">
        <v>1716.65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8">
        <f t="shared" si="30"/>
        <v>1716.65</v>
      </c>
    </row>
    <row r="652" spans="1:14">
      <c r="A652" t="s">
        <v>22</v>
      </c>
      <c r="B652" s="10">
        <v>42202</v>
      </c>
      <c r="C652" s="6">
        <v>2015</v>
      </c>
      <c r="D652" s="6">
        <v>7</v>
      </c>
      <c r="E652">
        <v>2</v>
      </c>
      <c r="F652" t="s">
        <v>15</v>
      </c>
      <c r="G652" s="7">
        <v>2403.31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8">
        <f t="shared" si="30"/>
        <v>2403.31</v>
      </c>
    </row>
    <row r="653" spans="1:14">
      <c r="A653" t="s">
        <v>22</v>
      </c>
      <c r="B653" s="10">
        <v>42203</v>
      </c>
      <c r="C653" s="6">
        <v>2015</v>
      </c>
      <c r="D653" s="6">
        <v>7</v>
      </c>
      <c r="E653">
        <v>2</v>
      </c>
      <c r="F653" t="s">
        <v>15</v>
      </c>
      <c r="G653" s="7">
        <v>2746.64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8">
        <f t="shared" si="30"/>
        <v>2746.64</v>
      </c>
    </row>
    <row r="654" spans="1:14">
      <c r="A654" t="s">
        <v>22</v>
      </c>
      <c r="B654" s="10">
        <v>42214</v>
      </c>
      <c r="C654" s="6">
        <v>2015</v>
      </c>
      <c r="D654" s="6">
        <v>7</v>
      </c>
      <c r="E654">
        <v>2</v>
      </c>
      <c r="F654" t="s">
        <v>15</v>
      </c>
      <c r="G654" s="7">
        <v>10369.24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8">
        <f t="shared" si="30"/>
        <v>10369.24</v>
      </c>
    </row>
    <row r="655" spans="1:14">
      <c r="A655" t="s">
        <v>22</v>
      </c>
      <c r="B655" s="10">
        <v>42215</v>
      </c>
      <c r="C655" s="6">
        <v>2015</v>
      </c>
      <c r="D655" s="6">
        <v>7</v>
      </c>
      <c r="E655">
        <v>2</v>
      </c>
      <c r="F655" t="s">
        <v>15</v>
      </c>
      <c r="G655" s="7">
        <v>11777.23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8">
        <f t="shared" si="30"/>
        <v>11777.23</v>
      </c>
    </row>
    <row r="656" spans="1:14">
      <c r="A656" t="s">
        <v>22</v>
      </c>
      <c r="B656" s="10">
        <v>42216</v>
      </c>
      <c r="C656" s="6">
        <v>2015</v>
      </c>
      <c r="D656" s="6">
        <v>7</v>
      </c>
      <c r="E656">
        <v>2</v>
      </c>
      <c r="F656" t="s">
        <v>15</v>
      </c>
      <c r="G656" s="7">
        <v>343.33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8">
        <f t="shared" si="30"/>
        <v>343.33</v>
      </c>
    </row>
    <row r="657" spans="1:14">
      <c r="A657" t="s">
        <v>22</v>
      </c>
      <c r="B657" s="10">
        <v>42217</v>
      </c>
      <c r="C657" s="6">
        <v>2015</v>
      </c>
      <c r="D657" s="6">
        <v>8</v>
      </c>
      <c r="E657">
        <v>2</v>
      </c>
      <c r="F657" t="s">
        <v>15</v>
      </c>
      <c r="G657" s="7">
        <v>2233.33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8">
        <f t="shared" si="30"/>
        <v>2233.33</v>
      </c>
    </row>
    <row r="658" spans="1:14">
      <c r="A658" t="s">
        <v>22</v>
      </c>
      <c r="B658" s="10">
        <v>42218</v>
      </c>
      <c r="C658" s="6">
        <v>2015</v>
      </c>
      <c r="D658" s="6">
        <v>8</v>
      </c>
      <c r="E658">
        <v>2</v>
      </c>
      <c r="F658" t="s">
        <v>15</v>
      </c>
      <c r="G658" s="7">
        <v>1477.33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8">
        <f t="shared" si="30"/>
        <v>1477.33</v>
      </c>
    </row>
    <row r="659" spans="1:14">
      <c r="A659" t="s">
        <v>22</v>
      </c>
      <c r="B659" s="10">
        <v>42219</v>
      </c>
      <c r="C659" s="6">
        <v>2015</v>
      </c>
      <c r="D659" s="6">
        <v>8</v>
      </c>
      <c r="E659">
        <v>2</v>
      </c>
      <c r="F659" t="s">
        <v>15</v>
      </c>
      <c r="G659" s="7">
        <v>1785.99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8">
        <f t="shared" si="30"/>
        <v>1785.99</v>
      </c>
    </row>
    <row r="660" spans="1:14">
      <c r="A660" t="s">
        <v>22</v>
      </c>
      <c r="B660" s="10">
        <v>42220</v>
      </c>
      <c r="C660" s="6">
        <v>2015</v>
      </c>
      <c r="D660" s="6">
        <v>8</v>
      </c>
      <c r="E660">
        <v>2</v>
      </c>
      <c r="F660" t="s">
        <v>15</v>
      </c>
      <c r="G660" s="7">
        <v>686.66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8">
        <f t="shared" si="30"/>
        <v>686.66</v>
      </c>
    </row>
    <row r="661" spans="1:14">
      <c r="A661" t="s">
        <v>22</v>
      </c>
      <c r="B661" s="10">
        <v>42223</v>
      </c>
      <c r="C661" s="6">
        <v>2015</v>
      </c>
      <c r="D661" s="6">
        <v>8</v>
      </c>
      <c r="E661">
        <v>2</v>
      </c>
      <c r="F661" t="s">
        <v>15</v>
      </c>
      <c r="G661" s="7">
        <v>6665.32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8">
        <f t="shared" si="30"/>
        <v>6665.32</v>
      </c>
    </row>
    <row r="662" spans="1:14">
      <c r="A662" t="s">
        <v>22</v>
      </c>
      <c r="B662" s="10">
        <v>42224</v>
      </c>
      <c r="C662" s="6">
        <v>2015</v>
      </c>
      <c r="D662" s="6">
        <v>8</v>
      </c>
      <c r="E662">
        <v>2</v>
      </c>
      <c r="F662" t="s">
        <v>15</v>
      </c>
      <c r="G662" s="7">
        <v>4258.6400000000003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8">
        <f t="shared" si="30"/>
        <v>4258.6400000000003</v>
      </c>
    </row>
    <row r="663" spans="1:14">
      <c r="A663" t="s">
        <v>22</v>
      </c>
      <c r="B663" s="10">
        <v>42225</v>
      </c>
      <c r="C663" s="6">
        <v>2015</v>
      </c>
      <c r="D663" s="6">
        <v>8</v>
      </c>
      <c r="E663">
        <v>2</v>
      </c>
      <c r="F663" t="s">
        <v>15</v>
      </c>
      <c r="G663" s="7">
        <v>6595.98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8">
        <f t="shared" si="30"/>
        <v>6595.98</v>
      </c>
    </row>
    <row r="664" spans="1:14">
      <c r="A664" t="s">
        <v>22</v>
      </c>
      <c r="B664" s="10">
        <v>42226</v>
      </c>
      <c r="C664" s="6">
        <v>2015</v>
      </c>
      <c r="D664" s="6">
        <v>8</v>
      </c>
      <c r="E664">
        <v>2</v>
      </c>
      <c r="F664" t="s">
        <v>15</v>
      </c>
      <c r="G664" s="7">
        <v>8520.65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0</v>
      </c>
      <c r="N664" s="8">
        <f t="shared" si="30"/>
        <v>8520.65</v>
      </c>
    </row>
    <row r="665" spans="1:14">
      <c r="A665" t="s">
        <v>22</v>
      </c>
      <c r="B665" s="10">
        <v>42227</v>
      </c>
      <c r="C665" s="6">
        <v>2015</v>
      </c>
      <c r="D665" s="6">
        <v>8</v>
      </c>
      <c r="E665">
        <v>2</v>
      </c>
      <c r="F665" t="s">
        <v>15</v>
      </c>
      <c r="G665" s="7">
        <v>8485.98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8">
        <f t="shared" si="30"/>
        <v>8485.98</v>
      </c>
    </row>
    <row r="666" spans="1:14">
      <c r="A666" t="s">
        <v>22</v>
      </c>
      <c r="B666" s="10">
        <v>42228</v>
      </c>
      <c r="C666" s="6">
        <v>2015</v>
      </c>
      <c r="D666" s="6">
        <v>8</v>
      </c>
      <c r="E666">
        <v>2</v>
      </c>
      <c r="F666" t="s">
        <v>15</v>
      </c>
      <c r="G666" s="7">
        <v>7182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8">
        <f t="shared" si="30"/>
        <v>7182</v>
      </c>
    </row>
    <row r="667" spans="1:14">
      <c r="A667" t="s">
        <v>22</v>
      </c>
      <c r="B667" s="10">
        <v>42229</v>
      </c>
      <c r="C667" s="6">
        <v>2015</v>
      </c>
      <c r="D667" s="6">
        <v>8</v>
      </c>
      <c r="E667">
        <v>2</v>
      </c>
      <c r="F667" t="s">
        <v>15</v>
      </c>
      <c r="G667" s="7">
        <v>8694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8">
        <f t="shared" si="30"/>
        <v>8694</v>
      </c>
    </row>
    <row r="668" spans="1:14">
      <c r="A668" t="s">
        <v>22</v>
      </c>
      <c r="B668" s="10">
        <v>42230</v>
      </c>
      <c r="C668" s="6">
        <v>2015</v>
      </c>
      <c r="D668" s="6">
        <v>8</v>
      </c>
      <c r="E668">
        <v>2</v>
      </c>
      <c r="F668" t="s">
        <v>15</v>
      </c>
      <c r="G668" s="7">
        <v>15185.97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8">
        <f t="shared" si="30"/>
        <v>15185.97</v>
      </c>
    </row>
    <row r="669" spans="1:14">
      <c r="A669" t="s">
        <v>22</v>
      </c>
      <c r="B669" s="10">
        <v>42231</v>
      </c>
      <c r="C669" s="6">
        <v>2015</v>
      </c>
      <c r="D669" s="6">
        <v>8</v>
      </c>
      <c r="E669">
        <v>2</v>
      </c>
      <c r="F669" t="s">
        <v>15</v>
      </c>
      <c r="G669" s="7">
        <v>15702.65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8">
        <f t="shared" si="30"/>
        <v>15702.65</v>
      </c>
    </row>
    <row r="670" spans="1:14">
      <c r="A670" t="s">
        <v>22</v>
      </c>
      <c r="B670" s="10">
        <v>42232</v>
      </c>
      <c r="C670" s="6">
        <v>2015</v>
      </c>
      <c r="D670" s="6">
        <v>8</v>
      </c>
      <c r="E670">
        <v>2</v>
      </c>
      <c r="F670" t="s">
        <v>15</v>
      </c>
      <c r="G670" s="7">
        <v>25857.07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8">
        <f t="shared" si="30"/>
        <v>25857.07</v>
      </c>
    </row>
    <row r="671" spans="1:14">
      <c r="A671" t="s">
        <v>22</v>
      </c>
      <c r="B671" s="10">
        <v>42233</v>
      </c>
      <c r="C671" s="6">
        <v>2015</v>
      </c>
      <c r="D671" s="6">
        <v>8</v>
      </c>
      <c r="E671">
        <v>2</v>
      </c>
      <c r="F671" t="s">
        <v>15</v>
      </c>
      <c r="G671" s="7">
        <v>15598.64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8">
        <f t="shared" si="30"/>
        <v>15598.64</v>
      </c>
    </row>
    <row r="672" spans="1:14">
      <c r="A672" t="s">
        <v>22</v>
      </c>
      <c r="B672" s="10">
        <v>42234</v>
      </c>
      <c r="C672" s="6">
        <v>2015</v>
      </c>
      <c r="D672" s="6">
        <v>8</v>
      </c>
      <c r="E672">
        <v>2</v>
      </c>
      <c r="F672" t="s">
        <v>15</v>
      </c>
      <c r="G672" s="7">
        <v>8694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8">
        <f t="shared" si="30"/>
        <v>8694</v>
      </c>
    </row>
    <row r="673" spans="1:14">
      <c r="A673" t="s">
        <v>22</v>
      </c>
      <c r="B673" s="10">
        <v>42235</v>
      </c>
      <c r="C673" s="6">
        <v>2015</v>
      </c>
      <c r="D673" s="6">
        <v>8</v>
      </c>
      <c r="E673">
        <v>2</v>
      </c>
      <c r="F673" t="s">
        <v>15</v>
      </c>
      <c r="G673" s="7">
        <v>4536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8">
        <f t="shared" si="30"/>
        <v>4536</v>
      </c>
    </row>
    <row r="674" spans="1:14">
      <c r="A674" t="s">
        <v>22</v>
      </c>
      <c r="B674" s="10">
        <v>42236</v>
      </c>
      <c r="C674" s="6">
        <v>2015</v>
      </c>
      <c r="D674" s="6">
        <v>8</v>
      </c>
      <c r="E674">
        <v>2</v>
      </c>
      <c r="F674" t="s">
        <v>15</v>
      </c>
      <c r="G674" s="7">
        <v>17010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8">
        <f t="shared" si="30"/>
        <v>17010</v>
      </c>
    </row>
    <row r="675" spans="1:14">
      <c r="A675" t="s">
        <v>22</v>
      </c>
      <c r="B675" s="10">
        <v>42237</v>
      </c>
      <c r="C675" s="6">
        <v>2015</v>
      </c>
      <c r="D675" s="6">
        <v>8</v>
      </c>
      <c r="E675">
        <v>2</v>
      </c>
      <c r="F675" t="s">
        <v>15</v>
      </c>
      <c r="G675" s="7">
        <v>18850.41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8">
        <f t="shared" si="30"/>
        <v>18850.41</v>
      </c>
    </row>
    <row r="676" spans="1:14">
      <c r="A676" t="s">
        <v>22</v>
      </c>
      <c r="B676" s="10">
        <v>42238</v>
      </c>
      <c r="C676" s="6">
        <v>2015</v>
      </c>
      <c r="D676" s="6">
        <v>8</v>
      </c>
      <c r="E676">
        <v>2</v>
      </c>
      <c r="F676" t="s">
        <v>15</v>
      </c>
      <c r="G676" s="7">
        <v>11718</v>
      </c>
      <c r="H676" s="7">
        <v>0</v>
      </c>
      <c r="I676" s="7">
        <v>0</v>
      </c>
      <c r="J676" s="7">
        <v>0</v>
      </c>
      <c r="K676" s="7">
        <v>0</v>
      </c>
      <c r="L676" s="7">
        <v>0</v>
      </c>
      <c r="M676" s="7">
        <v>0</v>
      </c>
      <c r="N676" s="8">
        <f t="shared" si="30"/>
        <v>11718</v>
      </c>
    </row>
    <row r="677" spans="1:14">
      <c r="A677" t="s">
        <v>22</v>
      </c>
      <c r="B677" s="10">
        <v>42239</v>
      </c>
      <c r="C677" s="6">
        <v>2015</v>
      </c>
      <c r="D677" s="6">
        <v>8</v>
      </c>
      <c r="E677">
        <v>2</v>
      </c>
      <c r="F677" t="s">
        <v>15</v>
      </c>
      <c r="G677" s="7">
        <v>7560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8">
        <f t="shared" si="30"/>
        <v>7560</v>
      </c>
    </row>
    <row r="678" spans="1:14">
      <c r="A678" t="s">
        <v>22</v>
      </c>
      <c r="B678" s="10">
        <v>42240</v>
      </c>
      <c r="C678" s="6">
        <v>2015</v>
      </c>
      <c r="D678" s="6">
        <v>8</v>
      </c>
      <c r="E678">
        <v>2</v>
      </c>
      <c r="F678" t="s">
        <v>15</v>
      </c>
      <c r="G678" s="7">
        <v>15120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8">
        <f t="shared" si="30"/>
        <v>15120</v>
      </c>
    </row>
    <row r="679" spans="1:14">
      <c r="A679" t="s">
        <v>22</v>
      </c>
      <c r="B679" s="10">
        <v>42241</v>
      </c>
      <c r="C679" s="6">
        <v>2015</v>
      </c>
      <c r="D679" s="6">
        <v>8</v>
      </c>
      <c r="E679">
        <v>2</v>
      </c>
      <c r="F679" t="s">
        <v>15</v>
      </c>
      <c r="G679" s="7">
        <v>9828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0</v>
      </c>
      <c r="N679" s="8">
        <f t="shared" si="30"/>
        <v>9828</v>
      </c>
    </row>
    <row r="680" spans="1:14">
      <c r="A680" t="s">
        <v>22</v>
      </c>
      <c r="B680" s="10">
        <v>42242</v>
      </c>
      <c r="C680" s="6">
        <v>2015</v>
      </c>
      <c r="D680" s="6">
        <v>8</v>
      </c>
      <c r="E680">
        <v>2</v>
      </c>
      <c r="F680" t="s">
        <v>15</v>
      </c>
      <c r="G680" s="7">
        <v>13608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8">
        <f t="shared" si="30"/>
        <v>13608</v>
      </c>
    </row>
    <row r="681" spans="1:14">
      <c r="A681" t="s">
        <v>22</v>
      </c>
      <c r="B681" s="10">
        <v>42243</v>
      </c>
      <c r="C681" s="6">
        <v>2015</v>
      </c>
      <c r="D681" s="6">
        <v>8</v>
      </c>
      <c r="E681">
        <v>2</v>
      </c>
      <c r="F681" t="s">
        <v>15</v>
      </c>
      <c r="G681" s="7">
        <v>23814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8">
        <f t="shared" si="30"/>
        <v>23814</v>
      </c>
    </row>
    <row r="682" spans="1:14">
      <c r="A682" t="s">
        <v>22</v>
      </c>
      <c r="B682" s="10">
        <v>42244</v>
      </c>
      <c r="C682" s="6">
        <v>2015</v>
      </c>
      <c r="D682" s="6">
        <v>8</v>
      </c>
      <c r="E682">
        <v>2</v>
      </c>
      <c r="F682" t="s">
        <v>15</v>
      </c>
      <c r="G682" s="7">
        <v>36829.24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0</v>
      </c>
      <c r="N682" s="8">
        <f t="shared" si="30"/>
        <v>36829.24</v>
      </c>
    </row>
    <row r="683" spans="1:14">
      <c r="A683" t="s">
        <v>22</v>
      </c>
      <c r="B683" s="10">
        <v>42245</v>
      </c>
      <c r="C683" s="6">
        <v>2015</v>
      </c>
      <c r="D683" s="6">
        <v>8</v>
      </c>
      <c r="E683">
        <v>2</v>
      </c>
      <c r="F683" t="s">
        <v>15</v>
      </c>
      <c r="G683" s="7">
        <v>21605.23</v>
      </c>
      <c r="H683" s="7">
        <v>0</v>
      </c>
      <c r="I683" s="7">
        <v>0</v>
      </c>
      <c r="J683" s="7">
        <v>0</v>
      </c>
      <c r="K683" s="7">
        <v>0</v>
      </c>
      <c r="L683" s="7">
        <v>0</v>
      </c>
      <c r="M683" s="7">
        <v>0</v>
      </c>
      <c r="N683" s="8">
        <f t="shared" si="30"/>
        <v>21605.23</v>
      </c>
    </row>
    <row r="684" spans="1:14">
      <c r="A684" t="s">
        <v>22</v>
      </c>
      <c r="B684" s="10">
        <v>42246</v>
      </c>
      <c r="C684" s="6">
        <v>2015</v>
      </c>
      <c r="D684" s="6">
        <v>8</v>
      </c>
      <c r="E684">
        <v>2</v>
      </c>
      <c r="F684" t="s">
        <v>15</v>
      </c>
      <c r="G684" s="7">
        <v>4536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0</v>
      </c>
      <c r="N684" s="8">
        <f t="shared" si="30"/>
        <v>4536</v>
      </c>
    </row>
    <row r="685" spans="1:14">
      <c r="A685" t="s">
        <v>22</v>
      </c>
      <c r="B685" s="10">
        <v>42247</v>
      </c>
      <c r="C685" s="6">
        <v>2015</v>
      </c>
      <c r="D685" s="6">
        <v>8</v>
      </c>
      <c r="E685">
        <v>2</v>
      </c>
      <c r="F685" t="s">
        <v>15</v>
      </c>
      <c r="G685" s="7">
        <v>1134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8">
        <f t="shared" si="30"/>
        <v>1134</v>
      </c>
    </row>
    <row r="686" spans="1:14">
      <c r="A686" t="s">
        <v>22</v>
      </c>
      <c r="B686" s="10">
        <v>42248</v>
      </c>
      <c r="C686" s="6">
        <v>2015</v>
      </c>
      <c r="D686" s="6">
        <v>9</v>
      </c>
      <c r="E686">
        <v>2</v>
      </c>
      <c r="F686" t="s">
        <v>15</v>
      </c>
      <c r="G686" s="7">
        <v>7147.34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8">
        <f t="shared" si="30"/>
        <v>7147.34</v>
      </c>
    </row>
    <row r="687" spans="1:14">
      <c r="A687" t="s">
        <v>22</v>
      </c>
      <c r="B687" s="10">
        <v>42249</v>
      </c>
      <c r="C687" s="6">
        <v>2015</v>
      </c>
      <c r="D687" s="6">
        <v>9</v>
      </c>
      <c r="E687">
        <v>2</v>
      </c>
      <c r="F687" t="s">
        <v>15</v>
      </c>
      <c r="G687" s="7">
        <v>5944.02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8">
        <f t="shared" si="30"/>
        <v>5944.02</v>
      </c>
    </row>
    <row r="688" spans="1:14">
      <c r="A688" t="s">
        <v>22</v>
      </c>
      <c r="B688" s="10">
        <v>42250</v>
      </c>
      <c r="C688" s="6">
        <v>2015</v>
      </c>
      <c r="D688" s="6">
        <v>9</v>
      </c>
      <c r="E688">
        <v>2</v>
      </c>
      <c r="F688" t="s">
        <v>15</v>
      </c>
      <c r="G688" s="7">
        <v>2576.6799999999998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8">
        <f t="shared" si="30"/>
        <v>2576.6799999999998</v>
      </c>
    </row>
    <row r="689" spans="1:14">
      <c r="A689" t="s">
        <v>22</v>
      </c>
      <c r="B689" s="10">
        <v>42251</v>
      </c>
      <c r="C689" s="6">
        <v>2015</v>
      </c>
      <c r="D689" s="6">
        <v>9</v>
      </c>
      <c r="E689">
        <v>2</v>
      </c>
      <c r="F689" t="s">
        <v>15</v>
      </c>
      <c r="G689" s="7">
        <v>3780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8">
        <f t="shared" si="30"/>
        <v>3780</v>
      </c>
    </row>
    <row r="690" spans="1:14">
      <c r="A690" t="s">
        <v>22</v>
      </c>
      <c r="B690" s="10">
        <v>42252</v>
      </c>
      <c r="C690" s="6">
        <v>2015</v>
      </c>
      <c r="D690" s="6">
        <v>9</v>
      </c>
      <c r="E690">
        <v>2</v>
      </c>
      <c r="F690" t="s">
        <v>15</v>
      </c>
      <c r="G690" s="7">
        <v>1512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0</v>
      </c>
      <c r="N690" s="8">
        <f t="shared" si="30"/>
        <v>1512</v>
      </c>
    </row>
    <row r="691" spans="1:14">
      <c r="A691" t="s">
        <v>22</v>
      </c>
      <c r="B691" s="10">
        <v>42253</v>
      </c>
      <c r="C691" s="6">
        <v>2015</v>
      </c>
      <c r="D691" s="6">
        <v>9</v>
      </c>
      <c r="E691">
        <v>2</v>
      </c>
      <c r="F691" t="s">
        <v>15</v>
      </c>
      <c r="G691" s="7">
        <v>4432.0200000000004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8">
        <f t="shared" si="30"/>
        <v>4432.0200000000004</v>
      </c>
    </row>
    <row r="692" spans="1:14">
      <c r="A692" t="s">
        <v>22</v>
      </c>
      <c r="B692" s="10">
        <v>42254</v>
      </c>
      <c r="C692" s="6">
        <v>2015</v>
      </c>
      <c r="D692" s="6">
        <v>9</v>
      </c>
      <c r="E692">
        <v>2</v>
      </c>
      <c r="F692" t="s">
        <v>15</v>
      </c>
      <c r="G692" s="7">
        <v>8829.3799999999992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8">
        <f t="shared" si="30"/>
        <v>8829.3799999999992</v>
      </c>
    </row>
    <row r="693" spans="1:14">
      <c r="A693" t="s">
        <v>22</v>
      </c>
      <c r="B693" s="10">
        <v>42255</v>
      </c>
      <c r="C693" s="6">
        <v>2015</v>
      </c>
      <c r="D693" s="6">
        <v>9</v>
      </c>
      <c r="E693">
        <v>2</v>
      </c>
      <c r="F693" t="s">
        <v>15</v>
      </c>
      <c r="G693" s="7">
        <v>3572.04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8">
        <f t="shared" si="30"/>
        <v>3572.04</v>
      </c>
    </row>
    <row r="694" spans="1:14">
      <c r="A694" t="s">
        <v>22</v>
      </c>
      <c r="B694" s="10">
        <v>42256</v>
      </c>
      <c r="C694" s="6">
        <v>2015</v>
      </c>
      <c r="D694" s="6">
        <v>9</v>
      </c>
      <c r="E694">
        <v>2</v>
      </c>
      <c r="F694" t="s">
        <v>15</v>
      </c>
      <c r="G694" s="7">
        <v>6252.7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8">
        <f t="shared" si="30"/>
        <v>6252.7</v>
      </c>
    </row>
    <row r="695" spans="1:14">
      <c r="A695" t="s">
        <v>22</v>
      </c>
      <c r="B695" s="10">
        <v>42257</v>
      </c>
      <c r="C695" s="6">
        <v>2015</v>
      </c>
      <c r="D695" s="6">
        <v>9</v>
      </c>
      <c r="E695">
        <v>2</v>
      </c>
      <c r="F695" t="s">
        <v>15</v>
      </c>
      <c r="G695" s="7">
        <v>11132.04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0</v>
      </c>
      <c r="N695" s="8">
        <f t="shared" si="30"/>
        <v>11132.04</v>
      </c>
    </row>
    <row r="696" spans="1:14">
      <c r="A696" t="s">
        <v>22</v>
      </c>
      <c r="B696" s="10">
        <v>42258</v>
      </c>
      <c r="C696" s="6">
        <v>2015</v>
      </c>
      <c r="D696" s="6">
        <v>9</v>
      </c>
      <c r="E696">
        <v>2</v>
      </c>
      <c r="F696" t="s">
        <v>15</v>
      </c>
      <c r="G696" s="7">
        <v>7560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8">
        <f t="shared" si="30"/>
        <v>7560</v>
      </c>
    </row>
    <row r="697" spans="1:14">
      <c r="A697" t="s">
        <v>22</v>
      </c>
      <c r="B697" s="10">
        <v>42259</v>
      </c>
      <c r="C697" s="6">
        <v>2015</v>
      </c>
      <c r="D697" s="6">
        <v>9</v>
      </c>
      <c r="E697">
        <v>2</v>
      </c>
      <c r="F697" t="s">
        <v>15</v>
      </c>
      <c r="G697" s="7">
        <v>7182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8">
        <f t="shared" si="30"/>
        <v>7182</v>
      </c>
    </row>
    <row r="698" spans="1:14">
      <c r="A698" t="s">
        <v>22</v>
      </c>
      <c r="B698" s="10">
        <v>42260</v>
      </c>
      <c r="C698" s="6">
        <v>2015</v>
      </c>
      <c r="D698" s="6">
        <v>9</v>
      </c>
      <c r="E698">
        <v>2</v>
      </c>
      <c r="F698" t="s">
        <v>15</v>
      </c>
      <c r="G698" s="7">
        <v>12918.06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8">
        <f t="shared" si="30"/>
        <v>12918.06</v>
      </c>
    </row>
    <row r="699" spans="1:14">
      <c r="A699" t="s">
        <v>22</v>
      </c>
      <c r="B699" s="10">
        <v>42261</v>
      </c>
      <c r="C699" s="6">
        <v>2015</v>
      </c>
      <c r="D699" s="6">
        <v>9</v>
      </c>
      <c r="E699">
        <v>2</v>
      </c>
      <c r="F699" t="s">
        <v>15</v>
      </c>
      <c r="G699" s="7">
        <v>14568.7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8">
        <f t="shared" si="30"/>
        <v>14568.7</v>
      </c>
    </row>
    <row r="700" spans="1:14">
      <c r="A700" t="s">
        <v>22</v>
      </c>
      <c r="B700" s="10">
        <v>42262</v>
      </c>
      <c r="C700" s="6">
        <v>2015</v>
      </c>
      <c r="D700" s="6">
        <v>9</v>
      </c>
      <c r="E700">
        <v>2</v>
      </c>
      <c r="F700" t="s">
        <v>15</v>
      </c>
      <c r="G700" s="7">
        <v>15290.04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0</v>
      </c>
      <c r="N700" s="8">
        <f t="shared" si="30"/>
        <v>15290.04</v>
      </c>
    </row>
    <row r="701" spans="1:14">
      <c r="A701" t="s">
        <v>22</v>
      </c>
      <c r="B701" s="10">
        <v>42263</v>
      </c>
      <c r="C701" s="6">
        <v>2015</v>
      </c>
      <c r="D701" s="6">
        <v>9</v>
      </c>
      <c r="E701">
        <v>2</v>
      </c>
      <c r="F701" t="s">
        <v>15</v>
      </c>
      <c r="G701" s="7">
        <v>24281.360000000001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0</v>
      </c>
      <c r="N701" s="8">
        <f t="shared" si="30"/>
        <v>24281.360000000001</v>
      </c>
    </row>
    <row r="702" spans="1:14">
      <c r="A702" t="s">
        <v>22</v>
      </c>
      <c r="B702" s="10">
        <v>42264</v>
      </c>
      <c r="C702" s="6">
        <v>2015</v>
      </c>
      <c r="D702" s="6">
        <v>9</v>
      </c>
      <c r="E702">
        <v>2</v>
      </c>
      <c r="F702" t="s">
        <v>15</v>
      </c>
      <c r="G702" s="7">
        <v>12096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8">
        <f t="shared" si="30"/>
        <v>12096</v>
      </c>
    </row>
    <row r="703" spans="1:14">
      <c r="A703" t="s">
        <v>22</v>
      </c>
      <c r="B703" s="10">
        <v>42265</v>
      </c>
      <c r="C703" s="6">
        <v>2015</v>
      </c>
      <c r="D703" s="6">
        <v>9</v>
      </c>
      <c r="E703">
        <v>2</v>
      </c>
      <c r="F703" t="s">
        <v>15</v>
      </c>
      <c r="G703" s="7">
        <v>9072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8">
        <f t="shared" si="30"/>
        <v>9072</v>
      </c>
    </row>
    <row r="704" spans="1:14">
      <c r="A704" t="s">
        <v>22</v>
      </c>
      <c r="B704" s="10">
        <v>42266</v>
      </c>
      <c r="C704" s="6">
        <v>2015</v>
      </c>
      <c r="D704" s="6">
        <v>9</v>
      </c>
      <c r="E704">
        <v>2</v>
      </c>
      <c r="F704" t="s">
        <v>15</v>
      </c>
      <c r="G704" s="7">
        <v>5292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8">
        <f t="shared" si="30"/>
        <v>5292</v>
      </c>
    </row>
    <row r="705" spans="1:14">
      <c r="A705" t="s">
        <v>22</v>
      </c>
      <c r="B705" s="10">
        <v>42267</v>
      </c>
      <c r="C705" s="6">
        <v>2015</v>
      </c>
      <c r="D705" s="6">
        <v>9</v>
      </c>
      <c r="E705">
        <v>2</v>
      </c>
      <c r="F705" t="s">
        <v>15</v>
      </c>
      <c r="G705" s="7">
        <v>42714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8">
        <f t="shared" si="30"/>
        <v>42714</v>
      </c>
    </row>
    <row r="706" spans="1:14">
      <c r="A706" t="s">
        <v>22</v>
      </c>
      <c r="B706" s="10">
        <v>42268</v>
      </c>
      <c r="C706" s="6">
        <v>2015</v>
      </c>
      <c r="D706" s="6">
        <v>9</v>
      </c>
      <c r="E706">
        <v>2</v>
      </c>
      <c r="F706" t="s">
        <v>15</v>
      </c>
      <c r="G706" s="7">
        <v>24903.31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8">
        <f t="shared" si="30"/>
        <v>24903.31</v>
      </c>
    </row>
    <row r="707" spans="1:14">
      <c r="A707" t="s">
        <v>22</v>
      </c>
      <c r="B707" s="10">
        <v>42269</v>
      </c>
      <c r="C707" s="6">
        <v>2015</v>
      </c>
      <c r="D707" s="6">
        <v>9</v>
      </c>
      <c r="E707">
        <v>2</v>
      </c>
      <c r="F707" t="s">
        <v>15</v>
      </c>
      <c r="G707" s="7">
        <v>10962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8">
        <f t="shared" ref="N707:N770" si="31">G707-H707</f>
        <v>10962</v>
      </c>
    </row>
    <row r="708" spans="1:14">
      <c r="A708" t="s">
        <v>22</v>
      </c>
      <c r="B708" s="10">
        <v>42270</v>
      </c>
      <c r="C708" s="6">
        <v>2015</v>
      </c>
      <c r="D708" s="6">
        <v>9</v>
      </c>
      <c r="E708">
        <v>2</v>
      </c>
      <c r="F708" t="s">
        <v>15</v>
      </c>
      <c r="G708" s="7">
        <v>6048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8">
        <f t="shared" si="31"/>
        <v>6048</v>
      </c>
    </row>
    <row r="709" spans="1:14">
      <c r="A709" t="s">
        <v>22</v>
      </c>
      <c r="B709" s="10">
        <v>42271</v>
      </c>
      <c r="C709" s="6">
        <v>2015</v>
      </c>
      <c r="D709" s="6">
        <v>9</v>
      </c>
      <c r="E709">
        <v>2</v>
      </c>
      <c r="F709" t="s">
        <v>15</v>
      </c>
      <c r="G709" s="7">
        <v>13986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8">
        <f t="shared" si="31"/>
        <v>13986</v>
      </c>
    </row>
    <row r="710" spans="1:14">
      <c r="A710" t="s">
        <v>22</v>
      </c>
      <c r="B710" s="10">
        <v>42272</v>
      </c>
      <c r="C710" s="6">
        <v>2015</v>
      </c>
      <c r="D710" s="6">
        <v>9</v>
      </c>
      <c r="E710">
        <v>2</v>
      </c>
      <c r="F710" t="s">
        <v>15</v>
      </c>
      <c r="G710" s="7">
        <v>8694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8">
        <f t="shared" si="31"/>
        <v>8694</v>
      </c>
    </row>
    <row r="711" spans="1:14">
      <c r="A711" t="s">
        <v>22</v>
      </c>
      <c r="B711" s="10">
        <v>42273</v>
      </c>
      <c r="C711" s="6">
        <v>2015</v>
      </c>
      <c r="D711" s="6">
        <v>9</v>
      </c>
      <c r="E711">
        <v>2</v>
      </c>
      <c r="F711" t="s">
        <v>15</v>
      </c>
      <c r="G711" s="7">
        <v>12852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8">
        <f t="shared" si="31"/>
        <v>12852</v>
      </c>
    </row>
    <row r="712" spans="1:14">
      <c r="A712" t="s">
        <v>22</v>
      </c>
      <c r="B712" s="10">
        <v>42274</v>
      </c>
      <c r="C712" s="6">
        <v>2015</v>
      </c>
      <c r="D712" s="6">
        <v>9</v>
      </c>
      <c r="E712">
        <v>2</v>
      </c>
      <c r="F712" t="s">
        <v>15</v>
      </c>
      <c r="G712" s="7">
        <v>30472.84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8">
        <f t="shared" si="31"/>
        <v>30472.84</v>
      </c>
    </row>
    <row r="713" spans="1:14">
      <c r="A713" t="s">
        <v>22</v>
      </c>
      <c r="B713" s="10">
        <v>42275</v>
      </c>
      <c r="C713" s="6">
        <v>2015</v>
      </c>
      <c r="D713" s="6">
        <v>9</v>
      </c>
      <c r="E713">
        <v>2</v>
      </c>
      <c r="F713" t="s">
        <v>15</v>
      </c>
      <c r="G713" s="7">
        <v>32189.54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8">
        <f t="shared" si="31"/>
        <v>32189.54</v>
      </c>
    </row>
    <row r="714" spans="1:14">
      <c r="A714" t="s">
        <v>22</v>
      </c>
      <c r="B714" s="10">
        <v>42276</v>
      </c>
      <c r="C714" s="6">
        <v>2015</v>
      </c>
      <c r="D714" s="6">
        <v>9</v>
      </c>
      <c r="E714">
        <v>2</v>
      </c>
      <c r="F714" t="s">
        <v>15</v>
      </c>
      <c r="G714" s="7">
        <v>9450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8">
        <f t="shared" si="31"/>
        <v>9450</v>
      </c>
    </row>
    <row r="715" spans="1:14">
      <c r="A715" t="s">
        <v>22</v>
      </c>
      <c r="B715" s="10">
        <v>42277</v>
      </c>
      <c r="C715" s="6">
        <v>2015</v>
      </c>
      <c r="D715" s="6">
        <v>9</v>
      </c>
      <c r="E715">
        <v>2</v>
      </c>
      <c r="F715" t="s">
        <v>15</v>
      </c>
      <c r="G715" s="7">
        <v>5670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8">
        <f t="shared" si="31"/>
        <v>5670</v>
      </c>
    </row>
    <row r="716" spans="1:14">
      <c r="A716" t="s">
        <v>22</v>
      </c>
      <c r="B716" s="10">
        <v>42278</v>
      </c>
      <c r="C716" s="6">
        <v>2015</v>
      </c>
      <c r="D716" s="6">
        <v>10</v>
      </c>
      <c r="E716">
        <v>2</v>
      </c>
      <c r="F716" t="s">
        <v>15</v>
      </c>
      <c r="G716" s="7">
        <v>6420.27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8">
        <f t="shared" si="31"/>
        <v>6420.27</v>
      </c>
    </row>
    <row r="717" spans="1:14">
      <c r="A717" t="s">
        <v>22</v>
      </c>
      <c r="B717" s="10">
        <v>42279</v>
      </c>
      <c r="C717" s="6">
        <v>2015</v>
      </c>
      <c r="D717" s="6">
        <v>10</v>
      </c>
      <c r="E717">
        <v>2</v>
      </c>
      <c r="F717" t="s">
        <v>15</v>
      </c>
      <c r="G717" s="7">
        <v>4914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8">
        <f t="shared" si="31"/>
        <v>4914</v>
      </c>
    </row>
    <row r="718" spans="1:14">
      <c r="A718" t="s">
        <v>22</v>
      </c>
      <c r="B718" s="10">
        <v>42280</v>
      </c>
      <c r="C718" s="6">
        <v>2015</v>
      </c>
      <c r="D718" s="6">
        <v>10</v>
      </c>
      <c r="E718">
        <v>2</v>
      </c>
      <c r="F718" t="s">
        <v>15</v>
      </c>
      <c r="G718" s="7">
        <v>1134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0</v>
      </c>
      <c r="N718" s="8">
        <f t="shared" si="31"/>
        <v>1134</v>
      </c>
    </row>
    <row r="719" spans="1:14">
      <c r="A719" t="s">
        <v>22</v>
      </c>
      <c r="B719" s="10">
        <v>42281</v>
      </c>
      <c r="C719" s="6">
        <v>2015</v>
      </c>
      <c r="D719" s="6">
        <v>10</v>
      </c>
      <c r="E719">
        <v>2</v>
      </c>
      <c r="F719" t="s">
        <v>15</v>
      </c>
      <c r="G719" s="7">
        <v>3402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8">
        <f t="shared" si="31"/>
        <v>3402</v>
      </c>
    </row>
    <row r="720" spans="1:14">
      <c r="A720" t="s">
        <v>22</v>
      </c>
      <c r="B720" s="10">
        <v>42282</v>
      </c>
      <c r="C720" s="6">
        <v>2015</v>
      </c>
      <c r="D720" s="6">
        <v>10</v>
      </c>
      <c r="E720">
        <v>2</v>
      </c>
      <c r="F720" t="s">
        <v>15</v>
      </c>
      <c r="G720" s="7">
        <v>1512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8">
        <f t="shared" si="31"/>
        <v>1512</v>
      </c>
    </row>
    <row r="721" spans="1:14">
      <c r="A721" t="s">
        <v>22</v>
      </c>
      <c r="B721" s="10">
        <v>42283</v>
      </c>
      <c r="C721" s="6">
        <v>2015</v>
      </c>
      <c r="D721" s="6">
        <v>10</v>
      </c>
      <c r="E721">
        <v>2</v>
      </c>
      <c r="F721" t="s">
        <v>15</v>
      </c>
      <c r="G721" s="7">
        <v>3024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8">
        <f t="shared" si="31"/>
        <v>3024</v>
      </c>
    </row>
    <row r="722" spans="1:14">
      <c r="A722" t="s">
        <v>22</v>
      </c>
      <c r="B722" s="10">
        <v>42284</v>
      </c>
      <c r="C722" s="6">
        <v>2015</v>
      </c>
      <c r="D722" s="6">
        <v>10</v>
      </c>
      <c r="E722">
        <v>2</v>
      </c>
      <c r="F722" t="s">
        <v>15</v>
      </c>
      <c r="G722" s="7">
        <v>6048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8">
        <f t="shared" si="31"/>
        <v>6048</v>
      </c>
    </row>
    <row r="723" spans="1:14">
      <c r="A723" t="s">
        <v>22</v>
      </c>
      <c r="B723" s="10">
        <v>42285</v>
      </c>
      <c r="C723" s="6">
        <v>2015</v>
      </c>
      <c r="D723" s="6">
        <v>10</v>
      </c>
      <c r="E723">
        <v>2</v>
      </c>
      <c r="F723" t="s">
        <v>15</v>
      </c>
      <c r="G723" s="7">
        <v>1512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8">
        <f t="shared" si="31"/>
        <v>1512</v>
      </c>
    </row>
    <row r="724" spans="1:14">
      <c r="A724" t="s">
        <v>22</v>
      </c>
      <c r="B724" s="10">
        <v>42286</v>
      </c>
      <c r="C724" s="6">
        <v>2015</v>
      </c>
      <c r="D724" s="6">
        <v>10</v>
      </c>
      <c r="E724">
        <v>2</v>
      </c>
      <c r="F724" t="s">
        <v>15</v>
      </c>
      <c r="G724" s="7">
        <v>4158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8">
        <f t="shared" si="31"/>
        <v>4158</v>
      </c>
    </row>
    <row r="725" spans="1:14">
      <c r="A725" t="s">
        <v>22</v>
      </c>
      <c r="B725" s="10">
        <v>42287</v>
      </c>
      <c r="C725" s="6">
        <v>2015</v>
      </c>
      <c r="D725" s="6">
        <v>10</v>
      </c>
      <c r="E725">
        <v>2</v>
      </c>
      <c r="F725" t="s">
        <v>15</v>
      </c>
      <c r="G725" s="7">
        <v>9072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8">
        <f t="shared" si="31"/>
        <v>9072</v>
      </c>
    </row>
    <row r="726" spans="1:14">
      <c r="A726" t="s">
        <v>22</v>
      </c>
      <c r="B726" s="10">
        <v>42288</v>
      </c>
      <c r="C726" s="6">
        <v>2015</v>
      </c>
      <c r="D726" s="6">
        <v>10</v>
      </c>
      <c r="E726">
        <v>2</v>
      </c>
      <c r="F726" t="s">
        <v>15</v>
      </c>
      <c r="G726" s="7">
        <v>7560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8">
        <f t="shared" si="31"/>
        <v>7560</v>
      </c>
    </row>
    <row r="727" spans="1:14">
      <c r="A727" t="s">
        <v>22</v>
      </c>
      <c r="B727" s="10">
        <v>42289</v>
      </c>
      <c r="C727" s="6">
        <v>2015</v>
      </c>
      <c r="D727" s="6">
        <v>10</v>
      </c>
      <c r="E727">
        <v>2</v>
      </c>
      <c r="F727" t="s">
        <v>15</v>
      </c>
      <c r="G727" s="7">
        <v>6426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8">
        <f t="shared" si="31"/>
        <v>6426</v>
      </c>
    </row>
    <row r="728" spans="1:14">
      <c r="A728" t="s">
        <v>22</v>
      </c>
      <c r="B728" s="10">
        <v>42290</v>
      </c>
      <c r="C728" s="6">
        <v>2015</v>
      </c>
      <c r="D728" s="6">
        <v>10</v>
      </c>
      <c r="E728">
        <v>2</v>
      </c>
      <c r="F728" t="s">
        <v>15</v>
      </c>
      <c r="G728" s="7">
        <v>9828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8">
        <f t="shared" si="31"/>
        <v>9828</v>
      </c>
    </row>
    <row r="729" spans="1:14">
      <c r="A729" t="s">
        <v>22</v>
      </c>
      <c r="B729" s="10">
        <v>42291</v>
      </c>
      <c r="C729" s="6">
        <v>2015</v>
      </c>
      <c r="D729" s="6">
        <v>10</v>
      </c>
      <c r="E729">
        <v>2</v>
      </c>
      <c r="F729" t="s">
        <v>15</v>
      </c>
      <c r="G729" s="7">
        <v>12096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8">
        <f t="shared" si="31"/>
        <v>12096</v>
      </c>
    </row>
    <row r="730" spans="1:14">
      <c r="A730" t="s">
        <v>22</v>
      </c>
      <c r="B730" s="10">
        <v>42292</v>
      </c>
      <c r="C730" s="6">
        <v>2015</v>
      </c>
      <c r="D730" s="6">
        <v>10</v>
      </c>
      <c r="E730">
        <v>2</v>
      </c>
      <c r="F730" t="s">
        <v>15</v>
      </c>
      <c r="G730" s="7">
        <v>13230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8">
        <f t="shared" si="31"/>
        <v>13230</v>
      </c>
    </row>
    <row r="731" spans="1:14">
      <c r="A731" t="s">
        <v>22</v>
      </c>
      <c r="B731" s="10">
        <v>42293</v>
      </c>
      <c r="C731" s="6">
        <v>2015</v>
      </c>
      <c r="D731" s="6">
        <v>10</v>
      </c>
      <c r="E731">
        <v>2</v>
      </c>
      <c r="F731" t="s">
        <v>15</v>
      </c>
      <c r="G731" s="7">
        <v>21162.27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8">
        <f t="shared" si="31"/>
        <v>21162.27</v>
      </c>
    </row>
    <row r="732" spans="1:14">
      <c r="A732" t="s">
        <v>22</v>
      </c>
      <c r="B732" s="10">
        <v>42294</v>
      </c>
      <c r="C732" s="6">
        <v>2015</v>
      </c>
      <c r="D732" s="6">
        <v>10</v>
      </c>
      <c r="E732">
        <v>2</v>
      </c>
      <c r="F732" t="s">
        <v>15</v>
      </c>
      <c r="G732" s="7">
        <v>11718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8">
        <f t="shared" si="31"/>
        <v>11718</v>
      </c>
    </row>
    <row r="733" spans="1:14">
      <c r="A733" t="s">
        <v>22</v>
      </c>
      <c r="B733" s="10">
        <v>42295</v>
      </c>
      <c r="C733" s="6">
        <v>2015</v>
      </c>
      <c r="D733" s="6">
        <v>10</v>
      </c>
      <c r="E733">
        <v>2</v>
      </c>
      <c r="F733" t="s">
        <v>15</v>
      </c>
      <c r="G733" s="7">
        <v>8316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8">
        <f t="shared" si="31"/>
        <v>8316</v>
      </c>
    </row>
    <row r="734" spans="1:14">
      <c r="A734" t="s">
        <v>22</v>
      </c>
      <c r="B734" s="10">
        <v>42296</v>
      </c>
      <c r="C734" s="6">
        <v>2015</v>
      </c>
      <c r="D734" s="6">
        <v>10</v>
      </c>
      <c r="E734">
        <v>2</v>
      </c>
      <c r="F734" t="s">
        <v>15</v>
      </c>
      <c r="G734" s="7">
        <v>5292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8">
        <f t="shared" si="31"/>
        <v>5292</v>
      </c>
    </row>
    <row r="735" spans="1:14">
      <c r="A735" t="s">
        <v>22</v>
      </c>
      <c r="B735" s="10">
        <v>42297</v>
      </c>
      <c r="C735" s="6">
        <v>2015</v>
      </c>
      <c r="D735" s="6">
        <v>10</v>
      </c>
      <c r="E735">
        <v>2</v>
      </c>
      <c r="F735" t="s">
        <v>15</v>
      </c>
      <c r="G735" s="7">
        <v>39312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8">
        <f t="shared" si="31"/>
        <v>39312</v>
      </c>
    </row>
    <row r="736" spans="1:14">
      <c r="A736" t="s">
        <v>22</v>
      </c>
      <c r="B736" s="10">
        <v>42298</v>
      </c>
      <c r="C736" s="6">
        <v>2015</v>
      </c>
      <c r="D736" s="6">
        <v>10</v>
      </c>
      <c r="E736">
        <v>2</v>
      </c>
      <c r="F736" t="s">
        <v>15</v>
      </c>
      <c r="G736" s="7">
        <v>23774.28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8">
        <f t="shared" si="31"/>
        <v>23774.28</v>
      </c>
    </row>
    <row r="737" spans="1:14">
      <c r="A737" t="s">
        <v>22</v>
      </c>
      <c r="B737" s="10">
        <v>42299</v>
      </c>
      <c r="C737" s="6">
        <v>2015</v>
      </c>
      <c r="D737" s="6">
        <v>10</v>
      </c>
      <c r="E737">
        <v>2</v>
      </c>
      <c r="F737" t="s">
        <v>15</v>
      </c>
      <c r="G737" s="7">
        <v>10584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8">
        <f t="shared" si="31"/>
        <v>10584</v>
      </c>
    </row>
    <row r="738" spans="1:14">
      <c r="A738" t="s">
        <v>22</v>
      </c>
      <c r="B738" s="10">
        <v>42300</v>
      </c>
      <c r="C738" s="6">
        <v>2015</v>
      </c>
      <c r="D738" s="6">
        <v>10</v>
      </c>
      <c r="E738">
        <v>2</v>
      </c>
      <c r="F738" t="s">
        <v>15</v>
      </c>
      <c r="G738" s="7">
        <v>6048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8">
        <f t="shared" si="31"/>
        <v>6048</v>
      </c>
    </row>
    <row r="739" spans="1:14">
      <c r="A739" t="s">
        <v>22</v>
      </c>
      <c r="B739" s="10">
        <v>42301</v>
      </c>
      <c r="C739" s="6">
        <v>2015</v>
      </c>
      <c r="D739" s="6">
        <v>10</v>
      </c>
      <c r="E739">
        <v>2</v>
      </c>
      <c r="F739" t="s">
        <v>15</v>
      </c>
      <c r="G739" s="7">
        <v>13230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8">
        <f t="shared" si="31"/>
        <v>13230</v>
      </c>
    </row>
    <row r="740" spans="1:14">
      <c r="A740" t="s">
        <v>22</v>
      </c>
      <c r="B740" s="10">
        <v>42302</v>
      </c>
      <c r="C740" s="6">
        <v>2015</v>
      </c>
      <c r="D740" s="6">
        <v>10</v>
      </c>
      <c r="E740">
        <v>2</v>
      </c>
      <c r="F740" t="s">
        <v>15</v>
      </c>
      <c r="G740" s="7">
        <v>8694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8">
        <f t="shared" si="31"/>
        <v>8694</v>
      </c>
    </row>
    <row r="741" spans="1:14">
      <c r="A741" t="s">
        <v>22</v>
      </c>
      <c r="B741" s="10">
        <v>42303</v>
      </c>
      <c r="C741" s="6">
        <v>2015</v>
      </c>
      <c r="D741" s="6">
        <v>10</v>
      </c>
      <c r="E741">
        <v>2</v>
      </c>
      <c r="F741" t="s">
        <v>15</v>
      </c>
      <c r="G741" s="7">
        <v>11340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8">
        <f t="shared" si="31"/>
        <v>11340</v>
      </c>
    </row>
    <row r="742" spans="1:14">
      <c r="A742" t="s">
        <v>22</v>
      </c>
      <c r="B742" s="10">
        <v>42304</v>
      </c>
      <c r="C742" s="6">
        <v>2015</v>
      </c>
      <c r="D742" s="6">
        <v>10</v>
      </c>
      <c r="E742">
        <v>2</v>
      </c>
      <c r="F742" t="s">
        <v>15</v>
      </c>
      <c r="G742" s="7">
        <v>19656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8">
        <f t="shared" si="31"/>
        <v>19656</v>
      </c>
    </row>
    <row r="743" spans="1:14">
      <c r="A743" t="s">
        <v>22</v>
      </c>
      <c r="B743" s="10">
        <v>42305</v>
      </c>
      <c r="C743" s="6">
        <v>2015</v>
      </c>
      <c r="D743" s="6">
        <v>10</v>
      </c>
      <c r="E743">
        <v>2</v>
      </c>
      <c r="F743" t="s">
        <v>15</v>
      </c>
      <c r="G743" s="7">
        <v>21168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8">
        <f t="shared" si="31"/>
        <v>21168</v>
      </c>
    </row>
    <row r="744" spans="1:14">
      <c r="A744" t="s">
        <v>22</v>
      </c>
      <c r="B744" s="10">
        <v>42306</v>
      </c>
      <c r="C744" s="6">
        <v>2015</v>
      </c>
      <c r="D744" s="6">
        <v>10</v>
      </c>
      <c r="E744">
        <v>2</v>
      </c>
      <c r="F744" t="s">
        <v>15</v>
      </c>
      <c r="G744" s="7">
        <v>9828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8">
        <f t="shared" si="31"/>
        <v>9828</v>
      </c>
    </row>
    <row r="745" spans="1:14">
      <c r="A745" t="s">
        <v>22</v>
      </c>
      <c r="B745" s="10">
        <v>42307</v>
      </c>
      <c r="C745" s="6">
        <v>2015</v>
      </c>
      <c r="D745" s="6">
        <v>10</v>
      </c>
      <c r="E745">
        <v>2</v>
      </c>
      <c r="F745" t="s">
        <v>15</v>
      </c>
      <c r="G745" s="7">
        <v>4158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8">
        <f t="shared" si="31"/>
        <v>4158</v>
      </c>
    </row>
    <row r="746" spans="1:14">
      <c r="A746" t="s">
        <v>22</v>
      </c>
      <c r="B746" s="10">
        <v>42309</v>
      </c>
      <c r="C746" s="6">
        <v>2015</v>
      </c>
      <c r="D746" s="6">
        <v>11</v>
      </c>
      <c r="E746">
        <v>2</v>
      </c>
      <c r="F746" t="s">
        <v>15</v>
      </c>
      <c r="G746" s="7">
        <v>4536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8">
        <f t="shared" si="31"/>
        <v>4536</v>
      </c>
    </row>
    <row r="747" spans="1:14">
      <c r="A747" t="s">
        <v>22</v>
      </c>
      <c r="B747" s="10">
        <v>42310</v>
      </c>
      <c r="C747" s="6">
        <v>2015</v>
      </c>
      <c r="D747" s="6">
        <v>11</v>
      </c>
      <c r="E747">
        <v>2</v>
      </c>
      <c r="F747" t="s">
        <v>15</v>
      </c>
      <c r="G747" s="7">
        <v>3402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8">
        <f t="shared" si="31"/>
        <v>3402</v>
      </c>
    </row>
    <row r="748" spans="1:14">
      <c r="A748" t="s">
        <v>22</v>
      </c>
      <c r="B748" s="10">
        <v>42311</v>
      </c>
      <c r="C748" s="6">
        <v>2015</v>
      </c>
      <c r="D748" s="6">
        <v>11</v>
      </c>
      <c r="E748">
        <v>2</v>
      </c>
      <c r="F748" t="s">
        <v>15</v>
      </c>
      <c r="G748" s="7">
        <v>756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8">
        <f t="shared" si="31"/>
        <v>756</v>
      </c>
    </row>
    <row r="749" spans="1:14">
      <c r="A749" t="s">
        <v>22</v>
      </c>
      <c r="B749" s="10">
        <v>42312</v>
      </c>
      <c r="C749" s="6">
        <v>2015</v>
      </c>
      <c r="D749" s="6">
        <v>11</v>
      </c>
      <c r="E749">
        <v>2</v>
      </c>
      <c r="F749" t="s">
        <v>15</v>
      </c>
      <c r="G749" s="7">
        <v>3024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8">
        <f t="shared" si="31"/>
        <v>3024</v>
      </c>
    </row>
    <row r="750" spans="1:14">
      <c r="A750" t="s">
        <v>22</v>
      </c>
      <c r="B750" s="10">
        <v>42313</v>
      </c>
      <c r="C750" s="6">
        <v>2015</v>
      </c>
      <c r="D750" s="6">
        <v>11</v>
      </c>
      <c r="E750">
        <v>2</v>
      </c>
      <c r="F750" t="s">
        <v>15</v>
      </c>
      <c r="G750" s="7">
        <v>1512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8">
        <f t="shared" si="31"/>
        <v>1512</v>
      </c>
    </row>
    <row r="751" spans="1:14">
      <c r="A751" t="s">
        <v>22</v>
      </c>
      <c r="B751" s="10">
        <v>42314</v>
      </c>
      <c r="C751" s="6">
        <v>2015</v>
      </c>
      <c r="D751" s="6">
        <v>11</v>
      </c>
      <c r="E751">
        <v>2</v>
      </c>
      <c r="F751" t="s">
        <v>15</v>
      </c>
      <c r="G751" s="7">
        <v>3024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8">
        <f t="shared" si="31"/>
        <v>3024</v>
      </c>
    </row>
    <row r="752" spans="1:14">
      <c r="A752" t="s">
        <v>22</v>
      </c>
      <c r="B752" s="10">
        <v>42315</v>
      </c>
      <c r="C752" s="6">
        <v>2015</v>
      </c>
      <c r="D752" s="6">
        <v>11</v>
      </c>
      <c r="E752">
        <v>2</v>
      </c>
      <c r="F752" t="s">
        <v>15</v>
      </c>
      <c r="G752" s="7">
        <v>1890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8">
        <f t="shared" si="31"/>
        <v>1890</v>
      </c>
    </row>
    <row r="753" spans="1:14">
      <c r="A753" t="s">
        <v>22</v>
      </c>
      <c r="B753" s="10">
        <v>42318</v>
      </c>
      <c r="C753" s="6">
        <v>2015</v>
      </c>
      <c r="D753" s="6">
        <v>11</v>
      </c>
      <c r="E753">
        <v>2</v>
      </c>
      <c r="F753" t="s">
        <v>15</v>
      </c>
      <c r="G753" s="7">
        <v>2646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8">
        <f t="shared" si="31"/>
        <v>2646</v>
      </c>
    </row>
    <row r="754" spans="1:14">
      <c r="A754" t="s">
        <v>22</v>
      </c>
      <c r="B754" s="10">
        <v>42319</v>
      </c>
      <c r="C754" s="6">
        <v>2015</v>
      </c>
      <c r="D754" s="6">
        <v>11</v>
      </c>
      <c r="E754">
        <v>2</v>
      </c>
      <c r="F754" t="s">
        <v>15</v>
      </c>
      <c r="G754" s="7">
        <v>1512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8">
        <f t="shared" si="31"/>
        <v>1512</v>
      </c>
    </row>
    <row r="755" spans="1:14">
      <c r="A755" t="s">
        <v>22</v>
      </c>
      <c r="B755" s="10">
        <v>42320</v>
      </c>
      <c r="C755" s="6">
        <v>2015</v>
      </c>
      <c r="D755" s="6">
        <v>11</v>
      </c>
      <c r="E755">
        <v>2</v>
      </c>
      <c r="F755" t="s">
        <v>15</v>
      </c>
      <c r="G755" s="7">
        <v>378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8">
        <f t="shared" si="31"/>
        <v>378</v>
      </c>
    </row>
    <row r="756" spans="1:14">
      <c r="A756" t="s">
        <v>22</v>
      </c>
      <c r="B756" s="10">
        <v>42321</v>
      </c>
      <c r="C756" s="6">
        <v>2015</v>
      </c>
      <c r="D756" s="6">
        <v>11</v>
      </c>
      <c r="E756">
        <v>2</v>
      </c>
      <c r="F756" t="s">
        <v>15</v>
      </c>
      <c r="G756" s="7">
        <v>1890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8">
        <f t="shared" si="31"/>
        <v>1890</v>
      </c>
    </row>
    <row r="757" spans="1:14">
      <c r="A757" t="s">
        <v>22</v>
      </c>
      <c r="B757" s="10">
        <v>42322</v>
      </c>
      <c r="C757" s="6">
        <v>2015</v>
      </c>
      <c r="D757" s="6">
        <v>11</v>
      </c>
      <c r="E757">
        <v>2</v>
      </c>
      <c r="F757" t="s">
        <v>15</v>
      </c>
      <c r="G757" s="7">
        <v>2268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8">
        <f t="shared" si="31"/>
        <v>2268</v>
      </c>
    </row>
    <row r="758" spans="1:14">
      <c r="A758" t="s">
        <v>22</v>
      </c>
      <c r="B758" s="10">
        <v>42325</v>
      </c>
      <c r="C758" s="6">
        <v>2015</v>
      </c>
      <c r="D758" s="6">
        <v>11</v>
      </c>
      <c r="E758">
        <v>2</v>
      </c>
      <c r="F758" t="s">
        <v>15</v>
      </c>
      <c r="G758" s="7">
        <v>756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8">
        <f t="shared" si="31"/>
        <v>756</v>
      </c>
    </row>
    <row r="759" spans="1:14">
      <c r="A759" t="s">
        <v>22</v>
      </c>
      <c r="B759" s="10">
        <v>42326</v>
      </c>
      <c r="C759" s="6">
        <v>2015</v>
      </c>
      <c r="D759" s="6">
        <v>11</v>
      </c>
      <c r="E759">
        <v>2</v>
      </c>
      <c r="F759" t="s">
        <v>15</v>
      </c>
      <c r="G759" s="7">
        <v>1134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8">
        <f t="shared" si="31"/>
        <v>1134</v>
      </c>
    </row>
    <row r="760" spans="1:14">
      <c r="A760" t="s">
        <v>22</v>
      </c>
      <c r="B760" s="10">
        <v>42327</v>
      </c>
      <c r="C760" s="6">
        <v>2015</v>
      </c>
      <c r="D760" s="6">
        <v>11</v>
      </c>
      <c r="E760">
        <v>2</v>
      </c>
      <c r="F760" t="s">
        <v>15</v>
      </c>
      <c r="G760" s="7">
        <v>1512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8">
        <f t="shared" si="31"/>
        <v>1512</v>
      </c>
    </row>
    <row r="761" spans="1:14">
      <c r="A761" t="s">
        <v>22</v>
      </c>
      <c r="B761" s="10">
        <v>42328</v>
      </c>
      <c r="C761" s="6">
        <v>2015</v>
      </c>
      <c r="D761" s="6">
        <v>11</v>
      </c>
      <c r="E761">
        <v>2</v>
      </c>
      <c r="F761" t="s">
        <v>15</v>
      </c>
      <c r="G761" s="7">
        <v>21546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8">
        <f t="shared" si="31"/>
        <v>21546</v>
      </c>
    </row>
    <row r="762" spans="1:14">
      <c r="A762" t="s">
        <v>22</v>
      </c>
      <c r="B762" s="10">
        <v>42329</v>
      </c>
      <c r="C762" s="6">
        <v>2015</v>
      </c>
      <c r="D762" s="6">
        <v>11</v>
      </c>
      <c r="E762">
        <v>2</v>
      </c>
      <c r="F762" t="s">
        <v>15</v>
      </c>
      <c r="G762" s="7">
        <v>7182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8">
        <f t="shared" si="31"/>
        <v>7182</v>
      </c>
    </row>
    <row r="763" spans="1:14">
      <c r="A763" t="s">
        <v>22</v>
      </c>
      <c r="B763" s="10">
        <v>42335</v>
      </c>
      <c r="C763" s="6">
        <v>2015</v>
      </c>
      <c r="D763" s="6">
        <v>11</v>
      </c>
      <c r="E763">
        <v>2</v>
      </c>
      <c r="F763" t="s">
        <v>15</v>
      </c>
      <c r="G763" s="7">
        <v>14742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8">
        <f t="shared" si="31"/>
        <v>14742</v>
      </c>
    </row>
    <row r="764" spans="1:14">
      <c r="A764" t="s">
        <v>22</v>
      </c>
      <c r="B764" s="10">
        <v>42365</v>
      </c>
      <c r="C764" s="6">
        <v>2015</v>
      </c>
      <c r="D764" s="6">
        <v>12</v>
      </c>
      <c r="E764">
        <v>2</v>
      </c>
      <c r="F764" t="s">
        <v>15</v>
      </c>
      <c r="G764" s="7">
        <v>14364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8">
        <f t="shared" si="31"/>
        <v>14364</v>
      </c>
    </row>
    <row r="765" spans="1:14">
      <c r="A765" t="s">
        <v>22</v>
      </c>
      <c r="B765" s="10">
        <v>42396</v>
      </c>
      <c r="C765" s="6">
        <v>2016</v>
      </c>
      <c r="D765" s="6">
        <v>1</v>
      </c>
      <c r="E765">
        <v>2</v>
      </c>
      <c r="F765" t="s">
        <v>15</v>
      </c>
      <c r="G765" s="7">
        <v>13608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8">
        <f t="shared" si="31"/>
        <v>13608</v>
      </c>
    </row>
    <row r="766" spans="1:14">
      <c r="A766" t="s">
        <v>22</v>
      </c>
      <c r="B766" s="10">
        <v>42192</v>
      </c>
      <c r="C766" s="6">
        <v>2015</v>
      </c>
      <c r="D766" s="6">
        <v>7</v>
      </c>
      <c r="E766">
        <v>1</v>
      </c>
      <c r="F766" t="s">
        <v>21</v>
      </c>
      <c r="G766" s="7">
        <v>0</v>
      </c>
      <c r="H766" s="7">
        <v>341.7</v>
      </c>
      <c r="I766" s="7">
        <v>341.7</v>
      </c>
      <c r="J766" s="7">
        <v>0</v>
      </c>
      <c r="K766" s="7">
        <v>0</v>
      </c>
      <c r="L766" s="7">
        <v>103.26</v>
      </c>
      <c r="M766" s="7">
        <v>0</v>
      </c>
      <c r="N766" s="8">
        <f t="shared" si="31"/>
        <v>-341.7</v>
      </c>
    </row>
    <row r="767" spans="1:14">
      <c r="A767" t="s">
        <v>22</v>
      </c>
      <c r="B767" s="10">
        <v>42193</v>
      </c>
      <c r="C767" s="6">
        <v>2015</v>
      </c>
      <c r="D767" s="6">
        <v>7</v>
      </c>
      <c r="E767">
        <v>1</v>
      </c>
      <c r="F767" t="s">
        <v>21</v>
      </c>
      <c r="G767" s="7">
        <v>0</v>
      </c>
      <c r="H767" s="7">
        <v>2050.1999999999998</v>
      </c>
      <c r="I767" s="7">
        <v>1025.0999999999999</v>
      </c>
      <c r="J767" s="7">
        <v>0</v>
      </c>
      <c r="K767" s="7">
        <v>1025.0999999999999</v>
      </c>
      <c r="L767" s="7">
        <v>567.92999999999995</v>
      </c>
      <c r="M767" s="7">
        <v>0</v>
      </c>
      <c r="N767" s="8">
        <f t="shared" si="31"/>
        <v>-2050.1999999999998</v>
      </c>
    </row>
    <row r="768" spans="1:14">
      <c r="A768" t="s">
        <v>22</v>
      </c>
      <c r="B768" s="10">
        <v>42194</v>
      </c>
      <c r="C768" s="6">
        <v>2015</v>
      </c>
      <c r="D768" s="6">
        <v>7</v>
      </c>
      <c r="E768">
        <v>1</v>
      </c>
      <c r="F768" t="s">
        <v>21</v>
      </c>
      <c r="G768" s="7">
        <v>0</v>
      </c>
      <c r="H768" s="7">
        <v>2391.9</v>
      </c>
      <c r="I768" s="7">
        <v>683.4</v>
      </c>
      <c r="J768" s="7">
        <v>683.4</v>
      </c>
      <c r="K768" s="7">
        <v>1025.0999999999999</v>
      </c>
      <c r="L768" s="7">
        <v>309.77999999999997</v>
      </c>
      <c r="M768" s="7">
        <v>0</v>
      </c>
      <c r="N768" s="8">
        <f t="shared" si="31"/>
        <v>-2391.9</v>
      </c>
    </row>
    <row r="769" spans="1:14">
      <c r="A769" t="s">
        <v>22</v>
      </c>
      <c r="B769" s="10">
        <v>42195</v>
      </c>
      <c r="C769" s="6">
        <v>2015</v>
      </c>
      <c r="D769" s="6">
        <v>7</v>
      </c>
      <c r="E769">
        <v>1</v>
      </c>
      <c r="F769" t="s">
        <v>21</v>
      </c>
      <c r="G769" s="7">
        <v>0</v>
      </c>
      <c r="H769" s="7">
        <v>2733.6</v>
      </c>
      <c r="I769" s="7">
        <v>1025.0999999999999</v>
      </c>
      <c r="J769" s="7">
        <v>1025.0999999999999</v>
      </c>
      <c r="K769" s="7">
        <v>683.4</v>
      </c>
      <c r="L769" s="7">
        <v>318.14999999999998</v>
      </c>
      <c r="M769" s="7">
        <v>11.63</v>
      </c>
      <c r="N769" s="8">
        <f t="shared" si="31"/>
        <v>-2733.6</v>
      </c>
    </row>
    <row r="770" spans="1:14">
      <c r="A770" t="s">
        <v>22</v>
      </c>
      <c r="B770" s="10">
        <v>42196</v>
      </c>
      <c r="C770" s="6">
        <v>2015</v>
      </c>
      <c r="D770" s="6">
        <v>7</v>
      </c>
      <c r="E770">
        <v>1</v>
      </c>
      <c r="F770" t="s">
        <v>21</v>
      </c>
      <c r="G770" s="7">
        <v>0</v>
      </c>
      <c r="H770" s="7">
        <v>1025.0999999999999</v>
      </c>
      <c r="I770" s="7">
        <v>341.7</v>
      </c>
      <c r="J770" s="7">
        <v>683.4</v>
      </c>
      <c r="K770" s="7">
        <v>0</v>
      </c>
      <c r="L770" s="7">
        <v>51.63</v>
      </c>
      <c r="M770" s="7">
        <v>0</v>
      </c>
      <c r="N770" s="8">
        <f t="shared" si="31"/>
        <v>-1025.0999999999999</v>
      </c>
    </row>
    <row r="771" spans="1:14">
      <c r="A771" t="s">
        <v>22</v>
      </c>
      <c r="B771" s="10">
        <v>42199</v>
      </c>
      <c r="C771" s="6">
        <v>2015</v>
      </c>
      <c r="D771" s="6">
        <v>7</v>
      </c>
      <c r="E771">
        <v>1</v>
      </c>
      <c r="F771" t="s">
        <v>21</v>
      </c>
      <c r="G771" s="7">
        <v>0</v>
      </c>
      <c r="H771" s="7">
        <v>1708.5</v>
      </c>
      <c r="I771" s="7">
        <v>683.4</v>
      </c>
      <c r="J771" s="7">
        <v>683.4</v>
      </c>
      <c r="K771" s="7">
        <v>341.7</v>
      </c>
      <c r="L771" s="7">
        <v>309.77999999999997</v>
      </c>
      <c r="M771" s="7">
        <v>0</v>
      </c>
      <c r="N771" s="8">
        <f t="shared" ref="N771:N834" si="32">G771-H771</f>
        <v>-1708.5</v>
      </c>
    </row>
    <row r="772" spans="1:14">
      <c r="A772" t="s">
        <v>22</v>
      </c>
      <c r="B772" s="10">
        <v>42201</v>
      </c>
      <c r="C772" s="6">
        <v>2015</v>
      </c>
      <c r="D772" s="6">
        <v>7</v>
      </c>
      <c r="E772">
        <v>1</v>
      </c>
      <c r="F772" t="s">
        <v>21</v>
      </c>
      <c r="G772" s="7">
        <v>0</v>
      </c>
      <c r="H772" s="7">
        <v>1025.0999999999999</v>
      </c>
      <c r="I772" s="7">
        <v>341.7</v>
      </c>
      <c r="J772" s="7">
        <v>0</v>
      </c>
      <c r="K772" s="7">
        <v>683.4</v>
      </c>
      <c r="L772" s="7">
        <v>206.52</v>
      </c>
      <c r="M772" s="7">
        <v>0</v>
      </c>
      <c r="N772" s="8">
        <f t="shared" si="32"/>
        <v>-1025.0999999999999</v>
      </c>
    </row>
    <row r="773" spans="1:14">
      <c r="A773" t="s">
        <v>22</v>
      </c>
      <c r="B773" s="10">
        <v>42210</v>
      </c>
      <c r="C773" s="6">
        <v>2015</v>
      </c>
      <c r="D773" s="6">
        <v>7</v>
      </c>
      <c r="E773">
        <v>1</v>
      </c>
      <c r="F773" t="s">
        <v>21</v>
      </c>
      <c r="G773" s="7">
        <v>0</v>
      </c>
      <c r="H773" s="7">
        <v>1025.0999999999999</v>
      </c>
      <c r="I773" s="7">
        <v>1025.0999999999999</v>
      </c>
      <c r="J773" s="7">
        <v>0</v>
      </c>
      <c r="K773" s="7">
        <v>0</v>
      </c>
      <c r="L773" s="7">
        <v>184.89</v>
      </c>
      <c r="M773" s="7">
        <v>0</v>
      </c>
      <c r="N773" s="8">
        <f t="shared" si="32"/>
        <v>-1025.0999999999999</v>
      </c>
    </row>
    <row r="774" spans="1:14">
      <c r="A774" t="s">
        <v>22</v>
      </c>
      <c r="B774" s="10">
        <v>42210</v>
      </c>
      <c r="C774" s="6">
        <v>2015</v>
      </c>
      <c r="D774" s="6">
        <v>7</v>
      </c>
      <c r="E774">
        <v>16</v>
      </c>
      <c r="F774" t="s">
        <v>23</v>
      </c>
      <c r="G774" s="7">
        <v>0</v>
      </c>
      <c r="H774" s="7">
        <v>683.4</v>
      </c>
      <c r="I774" s="7">
        <v>683.4</v>
      </c>
      <c r="J774" s="7">
        <v>0</v>
      </c>
      <c r="K774" s="7">
        <v>0</v>
      </c>
      <c r="L774" s="7">
        <v>230.46</v>
      </c>
      <c r="M774" s="7">
        <v>0</v>
      </c>
      <c r="N774" s="8">
        <f t="shared" si="32"/>
        <v>-683.4</v>
      </c>
    </row>
    <row r="775" spans="1:14">
      <c r="A775" t="s">
        <v>22</v>
      </c>
      <c r="B775" s="10">
        <v>42212</v>
      </c>
      <c r="C775" s="6">
        <v>2015</v>
      </c>
      <c r="D775" s="6">
        <v>7</v>
      </c>
      <c r="E775">
        <v>1</v>
      </c>
      <c r="F775" t="s">
        <v>21</v>
      </c>
      <c r="G775" s="7">
        <v>0</v>
      </c>
      <c r="H775" s="7">
        <v>1025.0999999999999</v>
      </c>
      <c r="I775" s="7">
        <v>341.7</v>
      </c>
      <c r="J775" s="7">
        <v>341.7</v>
      </c>
      <c r="K775" s="7">
        <v>341.7</v>
      </c>
      <c r="L775" s="7">
        <v>244.89</v>
      </c>
      <c r="M775" s="7">
        <v>1.63</v>
      </c>
      <c r="N775" s="8">
        <f t="shared" si="32"/>
        <v>-1025.0999999999999</v>
      </c>
    </row>
    <row r="776" spans="1:14">
      <c r="A776" t="s">
        <v>22</v>
      </c>
      <c r="B776" s="10">
        <v>42214</v>
      </c>
      <c r="C776" s="6">
        <v>2015</v>
      </c>
      <c r="D776" s="6">
        <v>7</v>
      </c>
      <c r="E776">
        <v>1</v>
      </c>
      <c r="F776" t="s">
        <v>21</v>
      </c>
      <c r="G776" s="7">
        <v>0</v>
      </c>
      <c r="H776" s="7">
        <v>8200.7999999999993</v>
      </c>
      <c r="I776" s="7">
        <v>2733.6</v>
      </c>
      <c r="J776" s="7">
        <v>5125.5</v>
      </c>
      <c r="K776" s="7">
        <v>341.7</v>
      </c>
      <c r="L776" s="7">
        <v>473.04</v>
      </c>
      <c r="M776" s="7">
        <v>21.63</v>
      </c>
      <c r="N776" s="8">
        <f t="shared" si="32"/>
        <v>-8200.7999999999993</v>
      </c>
    </row>
    <row r="777" spans="1:14">
      <c r="A777" t="s">
        <v>22</v>
      </c>
      <c r="B777" s="10">
        <v>42216</v>
      </c>
      <c r="C777" s="6">
        <v>2015</v>
      </c>
      <c r="D777" s="6">
        <v>7</v>
      </c>
      <c r="E777">
        <v>1</v>
      </c>
      <c r="F777" t="s">
        <v>21</v>
      </c>
      <c r="G777" s="7">
        <v>0</v>
      </c>
      <c r="H777" s="7">
        <v>1439.4</v>
      </c>
      <c r="I777" s="7">
        <v>756</v>
      </c>
      <c r="J777" s="7">
        <v>0</v>
      </c>
      <c r="K777" s="7">
        <v>683.4</v>
      </c>
      <c r="L777" s="7">
        <v>321.63</v>
      </c>
      <c r="M777" s="7">
        <v>13.26</v>
      </c>
      <c r="N777" s="8">
        <f t="shared" si="32"/>
        <v>-1439.4</v>
      </c>
    </row>
    <row r="778" spans="1:14">
      <c r="A778" t="s">
        <v>22</v>
      </c>
      <c r="B778" s="10">
        <v>42219</v>
      </c>
      <c r="C778" s="6">
        <v>2015</v>
      </c>
      <c r="D778" s="6">
        <v>8</v>
      </c>
      <c r="E778">
        <v>1</v>
      </c>
      <c r="F778" t="s">
        <v>21</v>
      </c>
      <c r="G778" s="7">
        <v>0</v>
      </c>
      <c r="H778" s="7">
        <v>2231.6999999999998</v>
      </c>
      <c r="I778" s="7">
        <v>341.7</v>
      </c>
      <c r="J778" s="7">
        <v>0</v>
      </c>
      <c r="K778" s="7">
        <v>1890</v>
      </c>
      <c r="L778" s="7">
        <v>609.78</v>
      </c>
      <c r="M778" s="7">
        <v>82.5</v>
      </c>
      <c r="N778" s="8">
        <f t="shared" si="32"/>
        <v>-2231.6999999999998</v>
      </c>
    </row>
    <row r="779" spans="1:14">
      <c r="A779" t="s">
        <v>22</v>
      </c>
      <c r="B779" s="10">
        <v>42223</v>
      </c>
      <c r="C779" s="6">
        <v>2015</v>
      </c>
      <c r="D779" s="6">
        <v>8</v>
      </c>
      <c r="E779">
        <v>1</v>
      </c>
      <c r="F779" t="s">
        <v>21</v>
      </c>
      <c r="G779" s="7">
        <v>0</v>
      </c>
      <c r="H779" s="7">
        <v>2987.7</v>
      </c>
      <c r="I779" s="7">
        <v>378</v>
      </c>
      <c r="J779" s="7">
        <v>1097.7</v>
      </c>
      <c r="K779" s="7">
        <v>1512</v>
      </c>
      <c r="L779" s="7">
        <v>441.63</v>
      </c>
      <c r="M779" s="7">
        <v>0</v>
      </c>
      <c r="N779" s="8">
        <f t="shared" si="32"/>
        <v>-2987.7</v>
      </c>
    </row>
    <row r="780" spans="1:14">
      <c r="A780" t="s">
        <v>22</v>
      </c>
      <c r="B780" s="10">
        <v>42224</v>
      </c>
      <c r="C780" s="6">
        <v>2015</v>
      </c>
      <c r="D780" s="6">
        <v>8</v>
      </c>
      <c r="E780">
        <v>1</v>
      </c>
      <c r="F780" t="s">
        <v>21</v>
      </c>
      <c r="G780" s="7">
        <v>0</v>
      </c>
      <c r="H780" s="7">
        <v>1817.4</v>
      </c>
      <c r="I780" s="7">
        <v>378</v>
      </c>
      <c r="J780" s="7">
        <v>719.7</v>
      </c>
      <c r="K780" s="7">
        <v>719.7</v>
      </c>
      <c r="L780" s="7">
        <v>339.63</v>
      </c>
      <c r="M780" s="7">
        <v>5.5</v>
      </c>
      <c r="N780" s="8">
        <f t="shared" si="32"/>
        <v>-1817.4</v>
      </c>
    </row>
    <row r="781" spans="1:14">
      <c r="A781" t="s">
        <v>22</v>
      </c>
      <c r="B781" s="10">
        <v>42225</v>
      </c>
      <c r="C781" s="6">
        <v>2015</v>
      </c>
      <c r="D781" s="6">
        <v>8</v>
      </c>
      <c r="E781">
        <v>1</v>
      </c>
      <c r="F781" t="s">
        <v>21</v>
      </c>
      <c r="G781" s="7">
        <v>0</v>
      </c>
      <c r="H781" s="7">
        <v>4085.4</v>
      </c>
      <c r="I781" s="7">
        <v>756</v>
      </c>
      <c r="J781" s="7">
        <v>2231.6999999999998</v>
      </c>
      <c r="K781" s="7">
        <v>1097.7</v>
      </c>
      <c r="L781" s="7">
        <v>363.93</v>
      </c>
      <c r="M781" s="7">
        <v>0</v>
      </c>
      <c r="N781" s="8">
        <f t="shared" si="32"/>
        <v>-4085.4</v>
      </c>
    </row>
    <row r="782" spans="1:14">
      <c r="A782" t="s">
        <v>22</v>
      </c>
      <c r="B782" s="10">
        <v>42226</v>
      </c>
      <c r="C782" s="6">
        <v>2015</v>
      </c>
      <c r="D782" s="6">
        <v>8</v>
      </c>
      <c r="E782">
        <v>1</v>
      </c>
      <c r="F782" t="s">
        <v>21</v>
      </c>
      <c r="G782" s="7">
        <v>0</v>
      </c>
      <c r="H782" s="7">
        <v>6855.3</v>
      </c>
      <c r="I782" s="7">
        <v>2500.8000000000002</v>
      </c>
      <c r="J782" s="7">
        <v>378</v>
      </c>
      <c r="K782" s="7">
        <v>3976.5</v>
      </c>
      <c r="L782" s="7">
        <v>1291.4100000000001</v>
      </c>
      <c r="M782" s="7">
        <v>83.02</v>
      </c>
      <c r="N782" s="8">
        <f t="shared" si="32"/>
        <v>-6855.3</v>
      </c>
    </row>
    <row r="783" spans="1:14">
      <c r="A783" t="s">
        <v>22</v>
      </c>
      <c r="B783" s="10">
        <v>42227</v>
      </c>
      <c r="C783" s="6">
        <v>2015</v>
      </c>
      <c r="D783" s="6">
        <v>8</v>
      </c>
      <c r="E783">
        <v>1</v>
      </c>
      <c r="F783" t="s">
        <v>21</v>
      </c>
      <c r="G783" s="7">
        <v>0</v>
      </c>
      <c r="H783" s="7">
        <v>8170.8</v>
      </c>
      <c r="I783" s="7">
        <v>1097.7</v>
      </c>
      <c r="J783" s="7">
        <v>1512</v>
      </c>
      <c r="K783" s="7">
        <v>5561.1</v>
      </c>
      <c r="L783" s="7">
        <v>998.52</v>
      </c>
      <c r="M783" s="7">
        <v>45.63</v>
      </c>
      <c r="N783" s="8">
        <f t="shared" si="32"/>
        <v>-8170.8</v>
      </c>
    </row>
    <row r="784" spans="1:14">
      <c r="A784" t="s">
        <v>22</v>
      </c>
      <c r="B784" s="10">
        <v>42227</v>
      </c>
      <c r="C784" s="6">
        <v>2015</v>
      </c>
      <c r="D784" s="6">
        <v>8</v>
      </c>
      <c r="E784">
        <v>16</v>
      </c>
      <c r="F784" t="s">
        <v>23</v>
      </c>
      <c r="G784" s="7">
        <v>0</v>
      </c>
      <c r="H784" s="7">
        <v>683.4</v>
      </c>
      <c r="I784" s="7">
        <v>341.7</v>
      </c>
      <c r="J784" s="7">
        <v>0</v>
      </c>
      <c r="K784" s="7">
        <v>341.7</v>
      </c>
      <c r="L784" s="7">
        <v>163.26</v>
      </c>
      <c r="M784" s="7">
        <v>11.63</v>
      </c>
      <c r="N784" s="8">
        <f t="shared" si="32"/>
        <v>-683.4</v>
      </c>
    </row>
    <row r="785" spans="1:14">
      <c r="A785" t="s">
        <v>22</v>
      </c>
      <c r="B785" s="10">
        <v>42228</v>
      </c>
      <c r="C785" s="6">
        <v>2015</v>
      </c>
      <c r="D785" s="6">
        <v>8</v>
      </c>
      <c r="E785">
        <v>1</v>
      </c>
      <c r="F785" t="s">
        <v>21</v>
      </c>
      <c r="G785" s="7">
        <v>0</v>
      </c>
      <c r="H785" s="7">
        <v>8621.4</v>
      </c>
      <c r="I785" s="7">
        <v>1134</v>
      </c>
      <c r="J785" s="7">
        <v>3402</v>
      </c>
      <c r="K785" s="7">
        <v>4085.4</v>
      </c>
      <c r="L785" s="7">
        <v>681.63</v>
      </c>
      <c r="M785" s="7">
        <v>70.13</v>
      </c>
      <c r="N785" s="8">
        <f t="shared" si="32"/>
        <v>-8621.4</v>
      </c>
    </row>
    <row r="786" spans="1:14">
      <c r="A786" t="s">
        <v>22</v>
      </c>
      <c r="B786" s="10">
        <v>42229</v>
      </c>
      <c r="C786" s="6">
        <v>2015</v>
      </c>
      <c r="D786" s="6">
        <v>8</v>
      </c>
      <c r="E786">
        <v>1</v>
      </c>
      <c r="F786" t="s">
        <v>21</v>
      </c>
      <c r="G786" s="7">
        <v>0</v>
      </c>
      <c r="H786" s="7">
        <v>10853.1</v>
      </c>
      <c r="I786" s="7">
        <v>1512</v>
      </c>
      <c r="J786" s="7">
        <v>3402</v>
      </c>
      <c r="K786" s="7">
        <v>5939.1</v>
      </c>
      <c r="L786" s="7">
        <v>1230</v>
      </c>
      <c r="M786" s="7">
        <v>183.39</v>
      </c>
      <c r="N786" s="8">
        <f t="shared" si="32"/>
        <v>-10853.1</v>
      </c>
    </row>
    <row r="787" spans="1:14">
      <c r="A787" t="s">
        <v>22</v>
      </c>
      <c r="B787" s="10">
        <v>42230</v>
      </c>
      <c r="C787" s="6">
        <v>2015</v>
      </c>
      <c r="D787" s="6">
        <v>8</v>
      </c>
      <c r="E787">
        <v>1</v>
      </c>
      <c r="F787" t="s">
        <v>21</v>
      </c>
      <c r="G787" s="7">
        <v>0</v>
      </c>
      <c r="H787" s="7">
        <v>12706.8</v>
      </c>
      <c r="I787" s="7">
        <v>2609.6999999999998</v>
      </c>
      <c r="J787" s="7">
        <v>4463.3999999999996</v>
      </c>
      <c r="K787" s="7">
        <v>5633.7</v>
      </c>
      <c r="L787" s="7">
        <v>1406.52</v>
      </c>
      <c r="M787" s="7">
        <v>109.63</v>
      </c>
      <c r="N787" s="8">
        <f t="shared" si="32"/>
        <v>-12706.8</v>
      </c>
    </row>
    <row r="788" spans="1:14">
      <c r="A788" t="s">
        <v>22</v>
      </c>
      <c r="B788" s="10">
        <v>42231</v>
      </c>
      <c r="C788" s="6">
        <v>2015</v>
      </c>
      <c r="D788" s="6">
        <v>8</v>
      </c>
      <c r="E788">
        <v>1</v>
      </c>
      <c r="F788" t="s">
        <v>21</v>
      </c>
      <c r="G788" s="7">
        <v>0</v>
      </c>
      <c r="H788" s="7">
        <v>15658.2</v>
      </c>
      <c r="I788" s="7">
        <v>3365.7</v>
      </c>
      <c r="J788" s="7">
        <v>5633.7</v>
      </c>
      <c r="K788" s="7">
        <v>6658.8</v>
      </c>
      <c r="L788" s="7">
        <v>1269.78</v>
      </c>
      <c r="M788" s="7">
        <v>38.5</v>
      </c>
      <c r="N788" s="8">
        <f t="shared" si="32"/>
        <v>-15658.2</v>
      </c>
    </row>
    <row r="789" spans="1:14">
      <c r="A789" t="s">
        <v>22</v>
      </c>
      <c r="B789" s="10">
        <v>42232</v>
      </c>
      <c r="C789" s="6">
        <v>2015</v>
      </c>
      <c r="D789" s="6">
        <v>8</v>
      </c>
      <c r="E789">
        <v>1</v>
      </c>
      <c r="F789" t="s">
        <v>21</v>
      </c>
      <c r="G789" s="7">
        <v>0</v>
      </c>
      <c r="H789" s="7">
        <v>12292.5</v>
      </c>
      <c r="I789" s="7">
        <v>1475.7</v>
      </c>
      <c r="J789" s="7">
        <v>3671.1</v>
      </c>
      <c r="K789" s="7">
        <v>7145.7</v>
      </c>
      <c r="L789" s="7">
        <v>1041.6300000000001</v>
      </c>
      <c r="M789" s="7">
        <v>62.13</v>
      </c>
      <c r="N789" s="8">
        <f t="shared" si="32"/>
        <v>-12292.5</v>
      </c>
    </row>
    <row r="790" spans="1:14">
      <c r="A790" t="s">
        <v>22</v>
      </c>
      <c r="B790" s="10">
        <v>42233</v>
      </c>
      <c r="C790" s="6">
        <v>2015</v>
      </c>
      <c r="D790" s="6">
        <v>8</v>
      </c>
      <c r="E790">
        <v>1</v>
      </c>
      <c r="F790" t="s">
        <v>21</v>
      </c>
      <c r="G790" s="7">
        <v>0</v>
      </c>
      <c r="H790" s="7">
        <v>11914.5</v>
      </c>
      <c r="I790" s="7">
        <v>1781.1</v>
      </c>
      <c r="J790" s="7">
        <v>1475.7</v>
      </c>
      <c r="K790" s="7">
        <v>8657.7000000000007</v>
      </c>
      <c r="L790" s="7">
        <v>1264.8900000000001</v>
      </c>
      <c r="M790" s="7">
        <v>304.13</v>
      </c>
      <c r="N790" s="8">
        <f t="shared" si="32"/>
        <v>-11914.5</v>
      </c>
    </row>
    <row r="791" spans="1:14">
      <c r="A791" t="s">
        <v>22</v>
      </c>
      <c r="B791" s="10">
        <v>42234</v>
      </c>
      <c r="C791" s="6">
        <v>2015</v>
      </c>
      <c r="D791" s="6">
        <v>8</v>
      </c>
      <c r="E791">
        <v>1</v>
      </c>
      <c r="F791" t="s">
        <v>21</v>
      </c>
      <c r="G791" s="7">
        <v>0</v>
      </c>
      <c r="H791" s="7">
        <v>9828</v>
      </c>
      <c r="I791" s="7">
        <v>756</v>
      </c>
      <c r="J791" s="7">
        <v>756</v>
      </c>
      <c r="K791" s="7">
        <v>8316</v>
      </c>
      <c r="L791" s="7">
        <v>1491.63</v>
      </c>
      <c r="M791" s="7">
        <v>137.5</v>
      </c>
      <c r="N791" s="8">
        <f t="shared" si="32"/>
        <v>-9828</v>
      </c>
    </row>
    <row r="792" spans="1:14">
      <c r="A792" t="s">
        <v>22</v>
      </c>
      <c r="B792" s="10">
        <v>42235</v>
      </c>
      <c r="C792" s="6">
        <v>2015</v>
      </c>
      <c r="D792" s="6">
        <v>8</v>
      </c>
      <c r="E792">
        <v>1</v>
      </c>
      <c r="F792" t="s">
        <v>21</v>
      </c>
      <c r="G792" s="7">
        <v>0</v>
      </c>
      <c r="H792" s="7">
        <v>18071.400000000001</v>
      </c>
      <c r="I792" s="7">
        <v>3024</v>
      </c>
      <c r="J792" s="7">
        <v>6767.7</v>
      </c>
      <c r="K792" s="7">
        <v>8279.7000000000007</v>
      </c>
      <c r="L792" s="7">
        <v>1444.89</v>
      </c>
      <c r="M792" s="7">
        <v>265.63</v>
      </c>
      <c r="N792" s="8">
        <f t="shared" si="32"/>
        <v>-18071.400000000001</v>
      </c>
    </row>
    <row r="793" spans="1:14">
      <c r="A793" t="s">
        <v>22</v>
      </c>
      <c r="B793" s="10">
        <v>42236</v>
      </c>
      <c r="C793" s="6">
        <v>2015</v>
      </c>
      <c r="D793" s="6">
        <v>8</v>
      </c>
      <c r="E793">
        <v>1</v>
      </c>
      <c r="F793" t="s">
        <v>21</v>
      </c>
      <c r="G793" s="7">
        <v>0</v>
      </c>
      <c r="H793" s="7">
        <v>13949.7</v>
      </c>
      <c r="I793" s="7">
        <v>1134</v>
      </c>
      <c r="J793" s="7">
        <v>6426</v>
      </c>
      <c r="K793" s="7">
        <v>6389.7</v>
      </c>
      <c r="L793" s="7">
        <v>1041.6300000000001</v>
      </c>
      <c r="M793" s="7">
        <v>192.13</v>
      </c>
      <c r="N793" s="8">
        <f t="shared" si="32"/>
        <v>-13949.7</v>
      </c>
    </row>
    <row r="794" spans="1:14">
      <c r="A794" t="s">
        <v>22</v>
      </c>
      <c r="B794" s="10">
        <v>42237</v>
      </c>
      <c r="C794" s="6">
        <v>2015</v>
      </c>
      <c r="D794" s="6">
        <v>8</v>
      </c>
      <c r="E794">
        <v>1</v>
      </c>
      <c r="F794" t="s">
        <v>21</v>
      </c>
      <c r="G794" s="7">
        <v>0</v>
      </c>
      <c r="H794" s="7">
        <v>14364</v>
      </c>
      <c r="I794" s="7">
        <v>756</v>
      </c>
      <c r="J794" s="7">
        <v>3024</v>
      </c>
      <c r="K794" s="7">
        <v>10584</v>
      </c>
      <c r="L794" s="7">
        <v>1466.52</v>
      </c>
      <c r="M794" s="7">
        <v>319</v>
      </c>
      <c r="N794" s="8">
        <f t="shared" si="32"/>
        <v>-14364</v>
      </c>
    </row>
    <row r="795" spans="1:14">
      <c r="A795" t="s">
        <v>22</v>
      </c>
      <c r="B795" s="10">
        <v>42238</v>
      </c>
      <c r="C795" s="6">
        <v>2015</v>
      </c>
      <c r="D795" s="6">
        <v>8</v>
      </c>
      <c r="E795">
        <v>1</v>
      </c>
      <c r="F795" t="s">
        <v>21</v>
      </c>
      <c r="G795" s="7">
        <v>0</v>
      </c>
      <c r="H795" s="7">
        <v>4158</v>
      </c>
      <c r="I795" s="7">
        <v>756</v>
      </c>
      <c r="J795" s="7">
        <v>1134</v>
      </c>
      <c r="K795" s="7">
        <v>2268</v>
      </c>
      <c r="L795" s="7">
        <v>510</v>
      </c>
      <c r="M795" s="7">
        <v>27.5</v>
      </c>
      <c r="N795" s="8">
        <f t="shared" si="32"/>
        <v>-4158</v>
      </c>
    </row>
    <row r="796" spans="1:14">
      <c r="A796" t="s">
        <v>22</v>
      </c>
      <c r="B796" s="10">
        <v>42239</v>
      </c>
      <c r="C796" s="6">
        <v>2015</v>
      </c>
      <c r="D796" s="6">
        <v>8</v>
      </c>
      <c r="E796">
        <v>1</v>
      </c>
      <c r="F796" t="s">
        <v>21</v>
      </c>
      <c r="G796" s="7">
        <v>0</v>
      </c>
      <c r="H796" s="7">
        <v>12474</v>
      </c>
      <c r="I796" s="7">
        <v>1512</v>
      </c>
      <c r="J796" s="7">
        <v>5292</v>
      </c>
      <c r="K796" s="7">
        <v>5670</v>
      </c>
      <c r="L796" s="7">
        <v>750</v>
      </c>
      <c r="M796" s="7">
        <v>132</v>
      </c>
      <c r="N796" s="8">
        <f t="shared" si="32"/>
        <v>-12474</v>
      </c>
    </row>
    <row r="797" spans="1:14">
      <c r="A797" t="s">
        <v>22</v>
      </c>
      <c r="B797" s="10">
        <v>42240</v>
      </c>
      <c r="C797" s="6">
        <v>2015</v>
      </c>
      <c r="D797" s="6">
        <v>8</v>
      </c>
      <c r="E797">
        <v>1</v>
      </c>
      <c r="F797" t="s">
        <v>21</v>
      </c>
      <c r="G797" s="7">
        <v>0</v>
      </c>
      <c r="H797" s="7">
        <v>11340</v>
      </c>
      <c r="I797" s="7">
        <v>2268</v>
      </c>
      <c r="J797" s="7">
        <v>1134</v>
      </c>
      <c r="K797" s="7">
        <v>7938</v>
      </c>
      <c r="L797" s="7">
        <v>1401.63</v>
      </c>
      <c r="M797" s="7">
        <v>154</v>
      </c>
      <c r="N797" s="8">
        <f t="shared" si="32"/>
        <v>-11340</v>
      </c>
    </row>
    <row r="798" spans="1:14">
      <c r="A798" t="s">
        <v>22</v>
      </c>
      <c r="B798" s="10">
        <v>42241</v>
      </c>
      <c r="C798" s="6">
        <v>2015</v>
      </c>
      <c r="D798" s="6">
        <v>8</v>
      </c>
      <c r="E798">
        <v>1</v>
      </c>
      <c r="F798" t="s">
        <v>21</v>
      </c>
      <c r="G798" s="7">
        <v>0</v>
      </c>
      <c r="H798" s="7">
        <v>13535.4</v>
      </c>
      <c r="I798" s="7">
        <v>756</v>
      </c>
      <c r="J798" s="7">
        <v>4085.4</v>
      </c>
      <c r="K798" s="7">
        <v>8694</v>
      </c>
      <c r="L798" s="7">
        <v>1733.04</v>
      </c>
      <c r="M798" s="7">
        <v>341</v>
      </c>
      <c r="N798" s="8">
        <f t="shared" si="32"/>
        <v>-13535.4</v>
      </c>
    </row>
    <row r="799" spans="1:14">
      <c r="A799" t="s">
        <v>22</v>
      </c>
      <c r="B799" s="10">
        <v>42242</v>
      </c>
      <c r="C799" s="6">
        <v>2015</v>
      </c>
      <c r="D799" s="6">
        <v>8</v>
      </c>
      <c r="E799">
        <v>1</v>
      </c>
      <c r="F799" t="s">
        <v>21</v>
      </c>
      <c r="G799" s="7">
        <v>0</v>
      </c>
      <c r="H799" s="7">
        <v>18035.099999999999</v>
      </c>
      <c r="I799" s="7">
        <v>3365.7</v>
      </c>
      <c r="J799" s="7">
        <v>5670</v>
      </c>
      <c r="K799" s="7">
        <v>8999.4</v>
      </c>
      <c r="L799" s="7">
        <v>1841.19</v>
      </c>
      <c r="M799" s="7">
        <v>176</v>
      </c>
      <c r="N799" s="8">
        <f t="shared" si="32"/>
        <v>-18035.099999999999</v>
      </c>
    </row>
    <row r="800" spans="1:14">
      <c r="A800" t="s">
        <v>22</v>
      </c>
      <c r="B800" s="10">
        <v>42242</v>
      </c>
      <c r="C800" s="6">
        <v>2015</v>
      </c>
      <c r="D800" s="6">
        <v>8</v>
      </c>
      <c r="E800">
        <v>16</v>
      </c>
      <c r="F800" t="s">
        <v>23</v>
      </c>
      <c r="G800" s="7">
        <v>0</v>
      </c>
      <c r="H800" s="7">
        <v>683.4</v>
      </c>
      <c r="I800" s="7">
        <v>341.7</v>
      </c>
      <c r="J800" s="7">
        <v>0</v>
      </c>
      <c r="K800" s="7">
        <v>341.7</v>
      </c>
      <c r="L800" s="7">
        <v>296.52</v>
      </c>
      <c r="M800" s="7">
        <v>0</v>
      </c>
      <c r="N800" s="8">
        <f t="shared" si="32"/>
        <v>-683.4</v>
      </c>
    </row>
    <row r="801" spans="1:14">
      <c r="A801" t="s">
        <v>22</v>
      </c>
      <c r="B801" s="10">
        <v>42243</v>
      </c>
      <c r="C801" s="6">
        <v>2015</v>
      </c>
      <c r="D801" s="6">
        <v>8</v>
      </c>
      <c r="E801">
        <v>1</v>
      </c>
      <c r="F801" t="s">
        <v>21</v>
      </c>
      <c r="G801" s="7">
        <v>0</v>
      </c>
      <c r="H801" s="7">
        <v>19925.099999999999</v>
      </c>
      <c r="I801" s="7">
        <v>1134</v>
      </c>
      <c r="J801" s="7">
        <v>6767.7</v>
      </c>
      <c r="K801" s="7">
        <v>12023.4</v>
      </c>
      <c r="L801" s="7">
        <v>1539.78</v>
      </c>
      <c r="M801" s="7">
        <v>228.76</v>
      </c>
      <c r="N801" s="8">
        <f t="shared" si="32"/>
        <v>-19925.099999999999</v>
      </c>
    </row>
    <row r="802" spans="1:14">
      <c r="A802" t="s">
        <v>22</v>
      </c>
      <c r="B802" s="10">
        <v>42244</v>
      </c>
      <c r="C802" s="6">
        <v>2015</v>
      </c>
      <c r="D802" s="6">
        <v>8</v>
      </c>
      <c r="E802">
        <v>1</v>
      </c>
      <c r="F802" t="s">
        <v>21</v>
      </c>
      <c r="G802" s="7">
        <v>0</v>
      </c>
      <c r="H802" s="7">
        <v>19852.5</v>
      </c>
      <c r="I802" s="7">
        <v>756</v>
      </c>
      <c r="J802" s="7">
        <v>4914</v>
      </c>
      <c r="K802" s="7">
        <v>14182.5</v>
      </c>
      <c r="L802" s="7">
        <v>1518.15</v>
      </c>
      <c r="M802" s="7">
        <v>303.76</v>
      </c>
      <c r="N802" s="8">
        <f t="shared" si="32"/>
        <v>-19852.5</v>
      </c>
    </row>
    <row r="803" spans="1:14">
      <c r="A803" t="s">
        <v>22</v>
      </c>
      <c r="B803" s="10">
        <v>42245</v>
      </c>
      <c r="C803" s="6">
        <v>2015</v>
      </c>
      <c r="D803" s="6">
        <v>8</v>
      </c>
      <c r="E803">
        <v>1</v>
      </c>
      <c r="F803" t="s">
        <v>21</v>
      </c>
      <c r="G803" s="7">
        <v>0</v>
      </c>
      <c r="H803" s="7">
        <v>16480.5</v>
      </c>
      <c r="I803" s="7">
        <v>683.4</v>
      </c>
      <c r="J803" s="7">
        <v>10883.1</v>
      </c>
      <c r="K803" s="7">
        <v>4914</v>
      </c>
      <c r="L803" s="7">
        <v>738.15</v>
      </c>
      <c r="M803" s="7">
        <v>115.5</v>
      </c>
      <c r="N803" s="8">
        <f t="shared" si="32"/>
        <v>-16480.5</v>
      </c>
    </row>
    <row r="804" spans="1:14">
      <c r="A804" t="s">
        <v>22</v>
      </c>
      <c r="B804" s="10">
        <v>42248</v>
      </c>
      <c r="C804" s="6">
        <v>2015</v>
      </c>
      <c r="D804" s="6">
        <v>9</v>
      </c>
      <c r="E804">
        <v>1</v>
      </c>
      <c r="F804" t="s">
        <v>21</v>
      </c>
      <c r="G804" s="7">
        <v>0</v>
      </c>
      <c r="H804" s="7">
        <v>8548.7999999999993</v>
      </c>
      <c r="I804" s="7">
        <v>378</v>
      </c>
      <c r="J804" s="7">
        <v>4499.7</v>
      </c>
      <c r="K804" s="7">
        <v>3671.1</v>
      </c>
      <c r="L804" s="7">
        <v>531.63</v>
      </c>
      <c r="M804" s="7">
        <v>175.89</v>
      </c>
      <c r="N804" s="8">
        <f t="shared" si="32"/>
        <v>-8548.7999999999993</v>
      </c>
    </row>
    <row r="805" spans="1:14">
      <c r="A805" t="s">
        <v>22</v>
      </c>
      <c r="B805" s="10">
        <v>42253</v>
      </c>
      <c r="C805" s="6">
        <v>2015</v>
      </c>
      <c r="D805" s="6">
        <v>9</v>
      </c>
      <c r="E805">
        <v>1</v>
      </c>
      <c r="F805" t="s">
        <v>21</v>
      </c>
      <c r="G805" s="7">
        <v>0</v>
      </c>
      <c r="H805" s="7">
        <v>2987.7</v>
      </c>
      <c r="I805" s="7">
        <v>378</v>
      </c>
      <c r="J805" s="7">
        <v>1890</v>
      </c>
      <c r="K805" s="7">
        <v>719.7</v>
      </c>
      <c r="L805" s="7">
        <v>261.63</v>
      </c>
      <c r="M805" s="7">
        <v>44.63</v>
      </c>
      <c r="N805" s="8">
        <f t="shared" si="32"/>
        <v>-2987.7</v>
      </c>
    </row>
    <row r="806" spans="1:14">
      <c r="A806" t="s">
        <v>22</v>
      </c>
      <c r="B806" s="10">
        <v>42255</v>
      </c>
      <c r="C806" s="6">
        <v>2015</v>
      </c>
      <c r="D806" s="6">
        <v>9</v>
      </c>
      <c r="E806">
        <v>1</v>
      </c>
      <c r="F806" t="s">
        <v>21</v>
      </c>
      <c r="G806" s="7">
        <v>0</v>
      </c>
      <c r="H806" s="7">
        <v>6244.5</v>
      </c>
      <c r="I806" s="7">
        <v>719.7</v>
      </c>
      <c r="J806" s="7">
        <v>2915.1</v>
      </c>
      <c r="K806" s="7">
        <v>2609.6999999999998</v>
      </c>
      <c r="L806" s="7">
        <v>738.15</v>
      </c>
      <c r="M806" s="7">
        <v>203.5</v>
      </c>
      <c r="N806" s="8">
        <f t="shared" si="32"/>
        <v>-6244.5</v>
      </c>
    </row>
    <row r="807" spans="1:14">
      <c r="A807" t="s">
        <v>22</v>
      </c>
      <c r="B807" s="10">
        <v>42256</v>
      </c>
      <c r="C807" s="6">
        <v>2015</v>
      </c>
      <c r="D807" s="6">
        <v>9</v>
      </c>
      <c r="E807">
        <v>1</v>
      </c>
      <c r="F807" t="s">
        <v>21</v>
      </c>
      <c r="G807" s="7">
        <v>0</v>
      </c>
      <c r="H807" s="7">
        <v>9755.4</v>
      </c>
      <c r="I807" s="7">
        <v>756</v>
      </c>
      <c r="J807" s="7">
        <v>5975.4</v>
      </c>
      <c r="K807" s="7">
        <v>3024</v>
      </c>
      <c r="L807" s="7">
        <v>883.26</v>
      </c>
      <c r="M807" s="7">
        <v>253</v>
      </c>
      <c r="N807" s="8">
        <f t="shared" si="32"/>
        <v>-9755.4</v>
      </c>
    </row>
    <row r="808" spans="1:14">
      <c r="A808" t="s">
        <v>22</v>
      </c>
      <c r="B808" s="10">
        <v>42257</v>
      </c>
      <c r="C808" s="6">
        <v>2015</v>
      </c>
      <c r="D808" s="6">
        <v>9</v>
      </c>
      <c r="E808">
        <v>1</v>
      </c>
      <c r="F808" t="s">
        <v>21</v>
      </c>
      <c r="G808" s="7">
        <v>0</v>
      </c>
      <c r="H808" s="7">
        <v>8170.8</v>
      </c>
      <c r="I808" s="7">
        <v>1097.7</v>
      </c>
      <c r="J808" s="7">
        <v>4805.1000000000004</v>
      </c>
      <c r="K808" s="7">
        <v>2268</v>
      </c>
      <c r="L808" s="7">
        <v>1024.8900000000001</v>
      </c>
      <c r="M808" s="7">
        <v>77</v>
      </c>
      <c r="N808" s="8">
        <f t="shared" si="32"/>
        <v>-8170.8</v>
      </c>
    </row>
    <row r="809" spans="1:14">
      <c r="A809" t="s">
        <v>22</v>
      </c>
      <c r="B809" s="10">
        <v>42258</v>
      </c>
      <c r="C809" s="6">
        <v>2015</v>
      </c>
      <c r="D809" s="6">
        <v>9</v>
      </c>
      <c r="E809">
        <v>1</v>
      </c>
      <c r="F809" t="s">
        <v>21</v>
      </c>
      <c r="G809" s="7">
        <v>0</v>
      </c>
      <c r="H809" s="7">
        <v>9610.2000000000007</v>
      </c>
      <c r="I809" s="7">
        <v>1134</v>
      </c>
      <c r="J809" s="7">
        <v>4390.8</v>
      </c>
      <c r="K809" s="7">
        <v>4085.4</v>
      </c>
      <c r="L809" s="7">
        <v>913.26</v>
      </c>
      <c r="M809" s="7">
        <v>330</v>
      </c>
      <c r="N809" s="8">
        <f t="shared" si="32"/>
        <v>-9610.2000000000007</v>
      </c>
    </row>
    <row r="810" spans="1:14">
      <c r="A810" t="s">
        <v>22</v>
      </c>
      <c r="B810" s="10">
        <v>42259</v>
      </c>
      <c r="C810" s="6">
        <v>2015</v>
      </c>
      <c r="D810" s="6">
        <v>9</v>
      </c>
      <c r="E810">
        <v>1</v>
      </c>
      <c r="F810" t="s">
        <v>21</v>
      </c>
      <c r="G810" s="7">
        <v>0</v>
      </c>
      <c r="H810" s="7">
        <v>6767.7</v>
      </c>
      <c r="I810" s="7">
        <v>756</v>
      </c>
      <c r="J810" s="7">
        <v>4914</v>
      </c>
      <c r="K810" s="7">
        <v>1097.7</v>
      </c>
      <c r="L810" s="7">
        <v>630</v>
      </c>
      <c r="M810" s="7">
        <v>12.63</v>
      </c>
      <c r="N810" s="8">
        <f t="shared" si="32"/>
        <v>-6767.7</v>
      </c>
    </row>
    <row r="811" spans="1:14">
      <c r="A811" t="s">
        <v>22</v>
      </c>
      <c r="B811" s="10">
        <v>42260</v>
      </c>
      <c r="C811" s="6">
        <v>2015</v>
      </c>
      <c r="D811" s="6">
        <v>9</v>
      </c>
      <c r="E811">
        <v>1</v>
      </c>
      <c r="F811" t="s">
        <v>21</v>
      </c>
      <c r="G811" s="7">
        <v>0</v>
      </c>
      <c r="H811" s="7">
        <v>10206</v>
      </c>
      <c r="I811" s="7">
        <v>1512</v>
      </c>
      <c r="J811" s="7">
        <v>6426</v>
      </c>
      <c r="K811" s="7">
        <v>2268</v>
      </c>
      <c r="L811" s="7">
        <v>720</v>
      </c>
      <c r="M811" s="7">
        <v>132</v>
      </c>
      <c r="N811" s="8">
        <f t="shared" si="32"/>
        <v>-10206</v>
      </c>
    </row>
    <row r="812" spans="1:14">
      <c r="A812" t="s">
        <v>22</v>
      </c>
      <c r="B812" s="10">
        <v>42261</v>
      </c>
      <c r="C812" s="6">
        <v>2015</v>
      </c>
      <c r="D812" s="6">
        <v>9</v>
      </c>
      <c r="E812">
        <v>1</v>
      </c>
      <c r="F812" t="s">
        <v>21</v>
      </c>
      <c r="G812" s="7">
        <v>0</v>
      </c>
      <c r="H812" s="7">
        <v>12365.1</v>
      </c>
      <c r="I812" s="7">
        <v>2951.4</v>
      </c>
      <c r="J812" s="7">
        <v>6011.7</v>
      </c>
      <c r="K812" s="7">
        <v>3402</v>
      </c>
      <c r="L812" s="7">
        <v>981.63</v>
      </c>
      <c r="M812" s="7">
        <v>27.5</v>
      </c>
      <c r="N812" s="8">
        <f t="shared" si="32"/>
        <v>-12365.1</v>
      </c>
    </row>
    <row r="813" spans="1:14">
      <c r="A813" t="s">
        <v>22</v>
      </c>
      <c r="B813" s="10">
        <v>42262</v>
      </c>
      <c r="C813" s="6">
        <v>2015</v>
      </c>
      <c r="D813" s="6">
        <v>9</v>
      </c>
      <c r="E813">
        <v>1</v>
      </c>
      <c r="F813" t="s">
        <v>21</v>
      </c>
      <c r="G813" s="7">
        <v>0</v>
      </c>
      <c r="H813" s="7">
        <v>17242.8</v>
      </c>
      <c r="I813" s="7">
        <v>3024</v>
      </c>
      <c r="J813" s="7">
        <v>5633.7</v>
      </c>
      <c r="K813" s="7">
        <v>8585.1</v>
      </c>
      <c r="L813" s="7">
        <v>1629.78</v>
      </c>
      <c r="M813" s="7">
        <v>308</v>
      </c>
      <c r="N813" s="8">
        <f t="shared" si="32"/>
        <v>-17242.8</v>
      </c>
    </row>
    <row r="814" spans="1:14">
      <c r="A814" t="s">
        <v>22</v>
      </c>
      <c r="B814" s="10">
        <v>42263</v>
      </c>
      <c r="C814" s="6">
        <v>2015</v>
      </c>
      <c r="D814" s="6">
        <v>9</v>
      </c>
      <c r="E814">
        <v>1</v>
      </c>
      <c r="F814" t="s">
        <v>21</v>
      </c>
      <c r="G814" s="7">
        <v>0</v>
      </c>
      <c r="H814" s="7">
        <v>17439.3</v>
      </c>
      <c r="I814" s="7">
        <v>2195.4</v>
      </c>
      <c r="J814" s="7">
        <v>4463.3999999999996</v>
      </c>
      <c r="K814" s="7">
        <v>10780.5</v>
      </c>
      <c r="L814" s="7">
        <v>2169.7800000000002</v>
      </c>
      <c r="M814" s="7">
        <v>473.39</v>
      </c>
      <c r="N814" s="8">
        <f t="shared" si="32"/>
        <v>-17439.3</v>
      </c>
    </row>
    <row r="815" spans="1:14">
      <c r="A815" t="s">
        <v>22</v>
      </c>
      <c r="B815" s="10">
        <v>42264</v>
      </c>
      <c r="C815" s="6">
        <v>2015</v>
      </c>
      <c r="D815" s="6">
        <v>9</v>
      </c>
      <c r="E815">
        <v>1</v>
      </c>
      <c r="F815" t="s">
        <v>21</v>
      </c>
      <c r="G815" s="7">
        <v>0</v>
      </c>
      <c r="H815" s="7">
        <v>8926.7999999999993</v>
      </c>
      <c r="I815" s="7">
        <v>756</v>
      </c>
      <c r="J815" s="7">
        <v>3671.1</v>
      </c>
      <c r="K815" s="7">
        <v>4499.7</v>
      </c>
      <c r="L815" s="7">
        <v>741.63</v>
      </c>
      <c r="M815" s="7">
        <v>154</v>
      </c>
      <c r="N815" s="8">
        <f t="shared" si="32"/>
        <v>-8926.7999999999993</v>
      </c>
    </row>
    <row r="816" spans="1:14">
      <c r="A816" t="s">
        <v>22</v>
      </c>
      <c r="B816" s="10">
        <v>42265</v>
      </c>
      <c r="C816" s="6">
        <v>2015</v>
      </c>
      <c r="D816" s="6">
        <v>9</v>
      </c>
      <c r="E816">
        <v>1</v>
      </c>
      <c r="F816" t="s">
        <v>21</v>
      </c>
      <c r="G816" s="7">
        <v>0</v>
      </c>
      <c r="H816" s="7">
        <v>7865.4</v>
      </c>
      <c r="I816" s="7">
        <v>1134</v>
      </c>
      <c r="J816" s="7">
        <v>1890</v>
      </c>
      <c r="K816" s="7">
        <v>4841.3999999999996</v>
      </c>
      <c r="L816" s="7">
        <v>1401.63</v>
      </c>
      <c r="M816" s="7">
        <v>82.13</v>
      </c>
      <c r="N816" s="8">
        <f t="shared" si="32"/>
        <v>-7865.4</v>
      </c>
    </row>
    <row r="817" spans="1:14">
      <c r="A817" t="s">
        <v>22</v>
      </c>
      <c r="B817" s="10">
        <v>42266</v>
      </c>
      <c r="C817" s="6">
        <v>2015</v>
      </c>
      <c r="D817" s="6">
        <v>9</v>
      </c>
      <c r="E817">
        <v>1</v>
      </c>
      <c r="F817" t="s">
        <v>21</v>
      </c>
      <c r="G817" s="7">
        <v>0</v>
      </c>
      <c r="H817" s="7">
        <v>23399.7</v>
      </c>
      <c r="I817" s="7">
        <v>2987.7</v>
      </c>
      <c r="J817" s="7">
        <v>17010</v>
      </c>
      <c r="K817" s="7">
        <v>3402</v>
      </c>
      <c r="L817" s="7">
        <v>1020</v>
      </c>
      <c r="M817" s="7">
        <v>203.5</v>
      </c>
      <c r="N817" s="8">
        <f t="shared" si="32"/>
        <v>-23399.7</v>
      </c>
    </row>
    <row r="818" spans="1:14">
      <c r="A818" t="s">
        <v>22</v>
      </c>
      <c r="B818" s="10">
        <v>42267</v>
      </c>
      <c r="C818" s="6">
        <v>2015</v>
      </c>
      <c r="D818" s="6">
        <v>9</v>
      </c>
      <c r="E818">
        <v>1</v>
      </c>
      <c r="F818" t="s">
        <v>21</v>
      </c>
      <c r="G818" s="7">
        <v>0</v>
      </c>
      <c r="H818" s="7">
        <v>17766</v>
      </c>
      <c r="I818" s="7">
        <v>1512</v>
      </c>
      <c r="J818" s="7">
        <v>9828</v>
      </c>
      <c r="K818" s="7">
        <v>6426</v>
      </c>
      <c r="L818" s="7">
        <v>1033.26</v>
      </c>
      <c r="M818" s="7">
        <v>11</v>
      </c>
      <c r="N818" s="8">
        <f t="shared" si="32"/>
        <v>-17766</v>
      </c>
    </row>
    <row r="819" spans="1:14">
      <c r="A819" t="s">
        <v>22</v>
      </c>
      <c r="B819" s="10">
        <v>42269</v>
      </c>
      <c r="C819" s="6">
        <v>2015</v>
      </c>
      <c r="D819" s="6">
        <v>9</v>
      </c>
      <c r="E819">
        <v>1</v>
      </c>
      <c r="F819" t="s">
        <v>21</v>
      </c>
      <c r="G819" s="7">
        <v>0</v>
      </c>
      <c r="H819" s="7">
        <v>7182</v>
      </c>
      <c r="I819" s="7">
        <v>1134</v>
      </c>
      <c r="J819" s="7">
        <v>1134</v>
      </c>
      <c r="K819" s="7">
        <v>4914</v>
      </c>
      <c r="L819" s="7">
        <v>1020</v>
      </c>
      <c r="M819" s="7">
        <v>115.5</v>
      </c>
      <c r="N819" s="8">
        <f t="shared" si="32"/>
        <v>-7182</v>
      </c>
    </row>
    <row r="820" spans="1:14">
      <c r="A820" t="s">
        <v>22</v>
      </c>
      <c r="B820" s="10">
        <v>42270</v>
      </c>
      <c r="C820" s="6">
        <v>2015</v>
      </c>
      <c r="D820" s="6">
        <v>9</v>
      </c>
      <c r="E820">
        <v>1</v>
      </c>
      <c r="F820" t="s">
        <v>21</v>
      </c>
      <c r="G820" s="7">
        <v>0</v>
      </c>
      <c r="H820" s="7">
        <v>14327.7</v>
      </c>
      <c r="I820" s="7">
        <v>2268</v>
      </c>
      <c r="J820" s="7">
        <v>4536</v>
      </c>
      <c r="K820" s="7">
        <v>7523.7</v>
      </c>
      <c r="L820" s="7">
        <v>1543.26</v>
      </c>
      <c r="M820" s="7">
        <v>349.63</v>
      </c>
      <c r="N820" s="8">
        <f t="shared" si="32"/>
        <v>-14327.7</v>
      </c>
    </row>
    <row r="821" spans="1:14">
      <c r="A821" t="s">
        <v>22</v>
      </c>
      <c r="B821" s="10">
        <v>42271</v>
      </c>
      <c r="C821" s="6">
        <v>2015</v>
      </c>
      <c r="D821" s="6">
        <v>9</v>
      </c>
      <c r="E821">
        <v>1</v>
      </c>
      <c r="F821" t="s">
        <v>21</v>
      </c>
      <c r="G821" s="7">
        <v>0</v>
      </c>
      <c r="H821" s="7">
        <v>12474</v>
      </c>
      <c r="I821" s="7">
        <v>1512</v>
      </c>
      <c r="J821" s="7">
        <v>2646</v>
      </c>
      <c r="K821" s="7">
        <v>8316</v>
      </c>
      <c r="L821" s="7">
        <v>1534.89</v>
      </c>
      <c r="M821" s="7">
        <v>269.5</v>
      </c>
      <c r="N821" s="8">
        <f t="shared" si="32"/>
        <v>-12474</v>
      </c>
    </row>
    <row r="822" spans="1:14">
      <c r="A822" t="s">
        <v>22</v>
      </c>
      <c r="B822" s="10">
        <v>42272</v>
      </c>
      <c r="C822" s="6">
        <v>2015</v>
      </c>
      <c r="D822" s="6">
        <v>9</v>
      </c>
      <c r="E822">
        <v>1</v>
      </c>
      <c r="F822" t="s">
        <v>21</v>
      </c>
      <c r="G822" s="7">
        <v>0</v>
      </c>
      <c r="H822" s="7">
        <v>15694.5</v>
      </c>
      <c r="I822" s="7">
        <v>1134</v>
      </c>
      <c r="J822" s="7">
        <v>6244.5</v>
      </c>
      <c r="K822" s="7">
        <v>8316</v>
      </c>
      <c r="L822" s="7">
        <v>1260</v>
      </c>
      <c r="M822" s="7">
        <v>638</v>
      </c>
      <c r="N822" s="8">
        <f t="shared" si="32"/>
        <v>-15694.5</v>
      </c>
    </row>
    <row r="823" spans="1:14">
      <c r="A823" t="s">
        <v>22</v>
      </c>
      <c r="B823" s="10">
        <v>42273</v>
      </c>
      <c r="C823" s="6">
        <v>2015</v>
      </c>
      <c r="D823" s="6">
        <v>9</v>
      </c>
      <c r="E823">
        <v>1</v>
      </c>
      <c r="F823" t="s">
        <v>21</v>
      </c>
      <c r="G823" s="7">
        <v>0</v>
      </c>
      <c r="H823" s="7">
        <v>12437.7</v>
      </c>
      <c r="I823" s="7">
        <v>1512</v>
      </c>
      <c r="J823" s="7">
        <v>7560</v>
      </c>
      <c r="K823" s="7">
        <v>3365.7</v>
      </c>
      <c r="L823" s="7">
        <v>664.89</v>
      </c>
      <c r="M823" s="7">
        <v>99</v>
      </c>
      <c r="N823" s="8">
        <f t="shared" si="32"/>
        <v>-12437.7</v>
      </c>
    </row>
    <row r="824" spans="1:14">
      <c r="A824" t="s">
        <v>22</v>
      </c>
      <c r="B824" s="10">
        <v>42274</v>
      </c>
      <c r="C824" s="6">
        <v>2015</v>
      </c>
      <c r="D824" s="6">
        <v>9</v>
      </c>
      <c r="E824">
        <v>1</v>
      </c>
      <c r="F824" t="s">
        <v>21</v>
      </c>
      <c r="G824" s="7">
        <v>0</v>
      </c>
      <c r="H824" s="7">
        <v>16523.099999999999</v>
      </c>
      <c r="I824" s="7">
        <v>2268</v>
      </c>
      <c r="J824" s="7">
        <v>8279.7000000000007</v>
      </c>
      <c r="K824" s="7">
        <v>5975.4</v>
      </c>
      <c r="L824" s="7">
        <v>1071.6300000000001</v>
      </c>
      <c r="M824" s="7">
        <v>25.26</v>
      </c>
      <c r="N824" s="8">
        <f t="shared" si="32"/>
        <v>-16523.099999999999</v>
      </c>
    </row>
    <row r="825" spans="1:14">
      <c r="A825" t="s">
        <v>22</v>
      </c>
      <c r="B825" s="10">
        <v>42275</v>
      </c>
      <c r="C825" s="6">
        <v>2015</v>
      </c>
      <c r="D825" s="6">
        <v>9</v>
      </c>
      <c r="E825">
        <v>1</v>
      </c>
      <c r="F825" t="s">
        <v>21</v>
      </c>
      <c r="G825" s="7">
        <v>0</v>
      </c>
      <c r="H825" s="7">
        <v>13121.1</v>
      </c>
      <c r="I825" s="7">
        <v>1890</v>
      </c>
      <c r="J825" s="7">
        <v>3780</v>
      </c>
      <c r="K825" s="7">
        <v>7451.1</v>
      </c>
      <c r="L825" s="7">
        <v>1196.52</v>
      </c>
      <c r="M825" s="7">
        <v>148.5</v>
      </c>
      <c r="N825" s="8">
        <f t="shared" si="32"/>
        <v>-13121.1</v>
      </c>
    </row>
    <row r="826" spans="1:14">
      <c r="A826" t="s">
        <v>22</v>
      </c>
      <c r="B826" s="10">
        <v>42276</v>
      </c>
      <c r="C826" s="6">
        <v>2015</v>
      </c>
      <c r="D826" s="6">
        <v>9</v>
      </c>
      <c r="E826">
        <v>15</v>
      </c>
      <c r="F826" t="s">
        <v>24</v>
      </c>
      <c r="G826" s="7">
        <v>0</v>
      </c>
      <c r="H826" s="7">
        <v>1403.1</v>
      </c>
      <c r="I826" s="7">
        <v>341.7</v>
      </c>
      <c r="J826" s="7">
        <v>0</v>
      </c>
      <c r="K826" s="7">
        <v>1061.4000000000001</v>
      </c>
      <c r="L826" s="7">
        <v>201.63</v>
      </c>
      <c r="M826" s="7">
        <v>177.6</v>
      </c>
      <c r="N826" s="8">
        <f t="shared" si="32"/>
        <v>-1403.1</v>
      </c>
    </row>
    <row r="827" spans="1:14">
      <c r="A827" t="s">
        <v>22</v>
      </c>
      <c r="B827" s="10">
        <v>42278</v>
      </c>
      <c r="C827" s="6">
        <v>2015</v>
      </c>
      <c r="D827" s="6">
        <v>10</v>
      </c>
      <c r="E827">
        <v>1</v>
      </c>
      <c r="F827" t="s">
        <v>21</v>
      </c>
      <c r="G827" s="7">
        <v>0</v>
      </c>
      <c r="H827" s="7">
        <v>5292</v>
      </c>
      <c r="I827" s="7">
        <v>378</v>
      </c>
      <c r="J827" s="7">
        <v>3024</v>
      </c>
      <c r="K827" s="7">
        <v>1890</v>
      </c>
      <c r="L827" s="7">
        <v>390</v>
      </c>
      <c r="M827" s="7">
        <v>77</v>
      </c>
      <c r="N827" s="8">
        <f t="shared" si="32"/>
        <v>-5292</v>
      </c>
    </row>
    <row r="828" spans="1:14">
      <c r="A828" t="s">
        <v>22</v>
      </c>
      <c r="B828" s="10">
        <v>42280</v>
      </c>
      <c r="C828" s="6">
        <v>2015</v>
      </c>
      <c r="D828" s="6">
        <v>10</v>
      </c>
      <c r="E828">
        <v>1</v>
      </c>
      <c r="F828" t="s">
        <v>21</v>
      </c>
      <c r="G828" s="7">
        <v>0</v>
      </c>
      <c r="H828" s="7">
        <v>3402</v>
      </c>
      <c r="I828" s="7">
        <v>756</v>
      </c>
      <c r="J828" s="7">
        <v>1890</v>
      </c>
      <c r="K828" s="7">
        <v>756</v>
      </c>
      <c r="L828" s="7">
        <v>240</v>
      </c>
      <c r="M828" s="7">
        <v>16.5</v>
      </c>
      <c r="N828" s="8">
        <f t="shared" si="32"/>
        <v>-3402</v>
      </c>
    </row>
    <row r="829" spans="1:14">
      <c r="A829" t="s">
        <v>22</v>
      </c>
      <c r="B829" s="10">
        <v>42283</v>
      </c>
      <c r="C829" s="6">
        <v>2015</v>
      </c>
      <c r="D829" s="6">
        <v>10</v>
      </c>
      <c r="E829">
        <v>1</v>
      </c>
      <c r="F829" t="s">
        <v>21</v>
      </c>
      <c r="G829" s="7">
        <v>0</v>
      </c>
      <c r="H829" s="7">
        <v>3024</v>
      </c>
      <c r="I829" s="7">
        <v>378</v>
      </c>
      <c r="J829" s="7">
        <v>1890</v>
      </c>
      <c r="K829" s="7">
        <v>756</v>
      </c>
      <c r="L829" s="7">
        <v>270</v>
      </c>
      <c r="M829" s="7">
        <v>104.5</v>
      </c>
      <c r="N829" s="8">
        <f t="shared" si="32"/>
        <v>-3024</v>
      </c>
    </row>
    <row r="830" spans="1:14">
      <c r="A830" t="s">
        <v>22</v>
      </c>
      <c r="B830" s="10">
        <v>42284</v>
      </c>
      <c r="C830" s="6">
        <v>2015</v>
      </c>
      <c r="D830" s="6">
        <v>10</v>
      </c>
      <c r="E830">
        <v>1</v>
      </c>
      <c r="F830" t="s">
        <v>21</v>
      </c>
      <c r="G830" s="7">
        <v>0</v>
      </c>
      <c r="H830" s="7">
        <v>2268</v>
      </c>
      <c r="I830" s="7">
        <v>378</v>
      </c>
      <c r="J830" s="7">
        <v>756</v>
      </c>
      <c r="K830" s="7">
        <v>1134</v>
      </c>
      <c r="L830" s="7">
        <v>660</v>
      </c>
      <c r="M830" s="7">
        <v>121</v>
      </c>
      <c r="N830" s="8">
        <f t="shared" si="32"/>
        <v>-2268</v>
      </c>
    </row>
    <row r="831" spans="1:14">
      <c r="A831" t="s">
        <v>22</v>
      </c>
      <c r="B831" s="10">
        <v>42285</v>
      </c>
      <c r="C831" s="6">
        <v>2015</v>
      </c>
      <c r="D831" s="6">
        <v>10</v>
      </c>
      <c r="E831">
        <v>1</v>
      </c>
      <c r="F831" t="s">
        <v>21</v>
      </c>
      <c r="G831" s="7">
        <v>0</v>
      </c>
      <c r="H831" s="7">
        <v>6048</v>
      </c>
      <c r="I831" s="7">
        <v>756</v>
      </c>
      <c r="J831" s="7">
        <v>1512</v>
      </c>
      <c r="K831" s="7">
        <v>3780</v>
      </c>
      <c r="L831" s="7">
        <v>720</v>
      </c>
      <c r="M831" s="7">
        <v>550</v>
      </c>
      <c r="N831" s="8">
        <f t="shared" si="32"/>
        <v>-6048</v>
      </c>
    </row>
    <row r="832" spans="1:14">
      <c r="A832" t="s">
        <v>22</v>
      </c>
      <c r="B832" s="10">
        <v>42286</v>
      </c>
      <c r="C832" s="6">
        <v>2015</v>
      </c>
      <c r="D832" s="6">
        <v>10</v>
      </c>
      <c r="E832">
        <v>1</v>
      </c>
      <c r="F832" t="s">
        <v>21</v>
      </c>
      <c r="G832" s="7">
        <v>0</v>
      </c>
      <c r="H832" s="7">
        <v>7182</v>
      </c>
      <c r="I832" s="7">
        <v>1134</v>
      </c>
      <c r="J832" s="7">
        <v>4914</v>
      </c>
      <c r="K832" s="7">
        <v>1134</v>
      </c>
      <c r="L832" s="7">
        <v>780</v>
      </c>
      <c r="M832" s="7">
        <v>198</v>
      </c>
      <c r="N832" s="8">
        <f t="shared" si="32"/>
        <v>-7182</v>
      </c>
    </row>
    <row r="833" spans="1:14">
      <c r="A833" t="s">
        <v>22</v>
      </c>
      <c r="B833" s="10">
        <v>42287</v>
      </c>
      <c r="C833" s="6">
        <v>2015</v>
      </c>
      <c r="D833" s="6">
        <v>10</v>
      </c>
      <c r="E833">
        <v>1</v>
      </c>
      <c r="F833" t="s">
        <v>21</v>
      </c>
      <c r="G833" s="7">
        <v>0</v>
      </c>
      <c r="H833" s="7">
        <v>9413.7000000000007</v>
      </c>
      <c r="I833" s="7">
        <v>1134</v>
      </c>
      <c r="J833" s="7">
        <v>3402</v>
      </c>
      <c r="K833" s="7">
        <v>4877.7</v>
      </c>
      <c r="L833" s="7">
        <v>1050</v>
      </c>
      <c r="M833" s="7">
        <v>910.13</v>
      </c>
      <c r="N833" s="8">
        <f t="shared" si="32"/>
        <v>-9413.7000000000007</v>
      </c>
    </row>
    <row r="834" spans="1:14">
      <c r="A834" t="s">
        <v>22</v>
      </c>
      <c r="B834" s="10">
        <v>42289</v>
      </c>
      <c r="C834" s="6">
        <v>2015</v>
      </c>
      <c r="D834" s="6">
        <v>10</v>
      </c>
      <c r="E834">
        <v>1</v>
      </c>
      <c r="F834" t="s">
        <v>21</v>
      </c>
      <c r="G834" s="7">
        <v>0</v>
      </c>
      <c r="H834" s="7">
        <v>11340</v>
      </c>
      <c r="I834" s="7">
        <v>1512</v>
      </c>
      <c r="J834" s="7">
        <v>4158</v>
      </c>
      <c r="K834" s="7">
        <v>5670</v>
      </c>
      <c r="L834" s="7">
        <v>1020</v>
      </c>
      <c r="M834" s="7">
        <v>777</v>
      </c>
      <c r="N834" s="8">
        <f t="shared" si="32"/>
        <v>-11340</v>
      </c>
    </row>
    <row r="835" spans="1:14">
      <c r="A835" t="s">
        <v>22</v>
      </c>
      <c r="B835" s="10">
        <v>42290</v>
      </c>
      <c r="C835" s="6">
        <v>2015</v>
      </c>
      <c r="D835" s="6">
        <v>10</v>
      </c>
      <c r="E835">
        <v>1</v>
      </c>
      <c r="F835" t="s">
        <v>21</v>
      </c>
      <c r="G835" s="7">
        <v>0</v>
      </c>
      <c r="H835" s="7">
        <v>13230</v>
      </c>
      <c r="I835" s="7">
        <v>1512</v>
      </c>
      <c r="J835" s="7">
        <v>7182</v>
      </c>
      <c r="K835" s="7">
        <v>4536</v>
      </c>
      <c r="L835" s="7">
        <v>990</v>
      </c>
      <c r="M835" s="7">
        <v>594</v>
      </c>
      <c r="N835" s="8">
        <f t="shared" ref="N835:N898" si="33">G835-H835</f>
        <v>-13230</v>
      </c>
    </row>
    <row r="836" spans="1:14">
      <c r="A836" t="s">
        <v>22</v>
      </c>
      <c r="B836" s="10">
        <v>42291</v>
      </c>
      <c r="C836" s="6">
        <v>2015</v>
      </c>
      <c r="D836" s="6">
        <v>10</v>
      </c>
      <c r="E836">
        <v>1</v>
      </c>
      <c r="F836" t="s">
        <v>21</v>
      </c>
      <c r="G836" s="7">
        <v>0</v>
      </c>
      <c r="H836" s="7">
        <v>12096</v>
      </c>
      <c r="I836" s="7">
        <v>1890</v>
      </c>
      <c r="J836" s="7">
        <v>6426</v>
      </c>
      <c r="K836" s="7">
        <v>3780</v>
      </c>
      <c r="L836" s="7">
        <v>720</v>
      </c>
      <c r="M836" s="7">
        <v>264</v>
      </c>
      <c r="N836" s="8">
        <f t="shared" si="33"/>
        <v>-12096</v>
      </c>
    </row>
    <row r="837" spans="1:14">
      <c r="A837" t="s">
        <v>22</v>
      </c>
      <c r="B837" s="10">
        <v>42292</v>
      </c>
      <c r="C837" s="6">
        <v>2015</v>
      </c>
      <c r="D837" s="6">
        <v>10</v>
      </c>
      <c r="E837">
        <v>1</v>
      </c>
      <c r="F837" t="s">
        <v>21</v>
      </c>
      <c r="G837" s="7">
        <v>0</v>
      </c>
      <c r="H837" s="7">
        <v>18522</v>
      </c>
      <c r="I837" s="7">
        <v>3780</v>
      </c>
      <c r="J837" s="7">
        <v>6804</v>
      </c>
      <c r="K837" s="7">
        <v>7938</v>
      </c>
      <c r="L837" s="7">
        <v>1320</v>
      </c>
      <c r="M837" s="7">
        <v>764.5</v>
      </c>
      <c r="N837" s="8">
        <f t="shared" si="33"/>
        <v>-18522</v>
      </c>
    </row>
    <row r="838" spans="1:14">
      <c r="A838" t="s">
        <v>22</v>
      </c>
      <c r="B838" s="10">
        <v>42293</v>
      </c>
      <c r="C838" s="6">
        <v>2015</v>
      </c>
      <c r="D838" s="6">
        <v>10</v>
      </c>
      <c r="E838">
        <v>1</v>
      </c>
      <c r="F838" t="s">
        <v>21</v>
      </c>
      <c r="G838" s="7">
        <v>0</v>
      </c>
      <c r="H838" s="7">
        <v>13608</v>
      </c>
      <c r="I838" s="7">
        <v>1512</v>
      </c>
      <c r="J838" s="7">
        <v>3402</v>
      </c>
      <c r="K838" s="7">
        <v>8694</v>
      </c>
      <c r="L838" s="7">
        <v>1230</v>
      </c>
      <c r="M838" s="7">
        <v>775.5</v>
      </c>
      <c r="N838" s="8">
        <f t="shared" si="33"/>
        <v>-13608</v>
      </c>
    </row>
    <row r="839" spans="1:14">
      <c r="A839" t="s">
        <v>22</v>
      </c>
      <c r="B839" s="10">
        <v>42294</v>
      </c>
      <c r="C839" s="6">
        <v>2015</v>
      </c>
      <c r="D839" s="6">
        <v>10</v>
      </c>
      <c r="E839">
        <v>1</v>
      </c>
      <c r="F839" t="s">
        <v>21</v>
      </c>
      <c r="G839" s="7">
        <v>0</v>
      </c>
      <c r="H839" s="7">
        <v>9450</v>
      </c>
      <c r="I839" s="7">
        <v>1134</v>
      </c>
      <c r="J839" s="7">
        <v>2646</v>
      </c>
      <c r="K839" s="7">
        <v>5670</v>
      </c>
      <c r="L839" s="7">
        <v>660</v>
      </c>
      <c r="M839" s="7">
        <v>489.5</v>
      </c>
      <c r="N839" s="8">
        <f t="shared" si="33"/>
        <v>-9450</v>
      </c>
    </row>
    <row r="840" spans="1:14">
      <c r="A840" t="s">
        <v>22</v>
      </c>
      <c r="B840" s="10">
        <v>42296</v>
      </c>
      <c r="C840" s="6">
        <v>2015</v>
      </c>
      <c r="D840" s="6">
        <v>10</v>
      </c>
      <c r="E840">
        <v>1</v>
      </c>
      <c r="F840" t="s">
        <v>21</v>
      </c>
      <c r="G840" s="7">
        <v>0</v>
      </c>
      <c r="H840" s="7">
        <v>24119.4</v>
      </c>
      <c r="I840" s="7">
        <v>5670</v>
      </c>
      <c r="J840" s="7">
        <v>13193.7</v>
      </c>
      <c r="K840" s="7">
        <v>5255.7</v>
      </c>
      <c r="L840" s="7">
        <v>1401.63</v>
      </c>
      <c r="M840" s="7">
        <v>577.5</v>
      </c>
      <c r="N840" s="8">
        <f t="shared" si="33"/>
        <v>-24119.4</v>
      </c>
    </row>
    <row r="841" spans="1:14">
      <c r="A841" t="s">
        <v>22</v>
      </c>
      <c r="B841" s="10">
        <v>42297</v>
      </c>
      <c r="C841" s="6">
        <v>2015</v>
      </c>
      <c r="D841" s="6">
        <v>10</v>
      </c>
      <c r="E841">
        <v>1</v>
      </c>
      <c r="F841" t="s">
        <v>21</v>
      </c>
      <c r="G841" s="7">
        <v>0</v>
      </c>
      <c r="H841" s="7">
        <v>20034</v>
      </c>
      <c r="I841" s="7">
        <v>2646</v>
      </c>
      <c r="J841" s="7">
        <v>9072</v>
      </c>
      <c r="K841" s="7">
        <v>8316</v>
      </c>
      <c r="L841" s="7">
        <v>1152</v>
      </c>
      <c r="M841" s="7">
        <v>143</v>
      </c>
      <c r="N841" s="8">
        <f t="shared" si="33"/>
        <v>-20034</v>
      </c>
    </row>
    <row r="842" spans="1:14">
      <c r="A842" t="s">
        <v>22</v>
      </c>
      <c r="B842" s="10">
        <v>42298</v>
      </c>
      <c r="C842" s="6">
        <v>2015</v>
      </c>
      <c r="D842" s="6">
        <v>10</v>
      </c>
      <c r="E842">
        <v>1</v>
      </c>
      <c r="F842" t="s">
        <v>21</v>
      </c>
      <c r="G842" s="7">
        <v>0</v>
      </c>
      <c r="H842" s="7">
        <v>12474</v>
      </c>
      <c r="I842" s="7">
        <v>756</v>
      </c>
      <c r="J842" s="7">
        <v>3024</v>
      </c>
      <c r="K842" s="7">
        <v>8694</v>
      </c>
      <c r="L842" s="7">
        <v>1110</v>
      </c>
      <c r="M842" s="7">
        <v>340</v>
      </c>
      <c r="N842" s="8">
        <f t="shared" si="33"/>
        <v>-12474</v>
      </c>
    </row>
    <row r="843" spans="1:14">
      <c r="A843" t="s">
        <v>22</v>
      </c>
      <c r="B843" s="10">
        <v>42299</v>
      </c>
      <c r="C843" s="6">
        <v>2015</v>
      </c>
      <c r="D843" s="6">
        <v>10</v>
      </c>
      <c r="E843">
        <v>1</v>
      </c>
      <c r="F843" t="s">
        <v>21</v>
      </c>
      <c r="G843" s="7">
        <v>0</v>
      </c>
      <c r="H843" s="7">
        <v>10206</v>
      </c>
      <c r="I843" s="7">
        <v>1512</v>
      </c>
      <c r="J843" s="7">
        <v>2646</v>
      </c>
      <c r="K843" s="7">
        <v>6048</v>
      </c>
      <c r="L843" s="7">
        <v>870</v>
      </c>
      <c r="M843" s="7">
        <v>286</v>
      </c>
      <c r="N843" s="8">
        <f t="shared" si="33"/>
        <v>-10206</v>
      </c>
    </row>
    <row r="844" spans="1:14">
      <c r="A844" t="s">
        <v>22</v>
      </c>
      <c r="B844" s="10">
        <v>42300</v>
      </c>
      <c r="C844" s="6">
        <v>2015</v>
      </c>
      <c r="D844" s="6">
        <v>10</v>
      </c>
      <c r="E844">
        <v>1</v>
      </c>
      <c r="F844" t="s">
        <v>21</v>
      </c>
      <c r="G844" s="7">
        <v>0</v>
      </c>
      <c r="H844" s="7">
        <v>11340</v>
      </c>
      <c r="I844" s="7">
        <v>756</v>
      </c>
      <c r="J844" s="7">
        <v>6426</v>
      </c>
      <c r="K844" s="7">
        <v>4158</v>
      </c>
      <c r="L844" s="7">
        <v>510</v>
      </c>
      <c r="M844" s="7">
        <v>462</v>
      </c>
      <c r="N844" s="8">
        <f t="shared" si="33"/>
        <v>-11340</v>
      </c>
    </row>
    <row r="845" spans="1:14">
      <c r="A845" t="s">
        <v>22</v>
      </c>
      <c r="B845" s="10">
        <v>42301</v>
      </c>
      <c r="C845" s="6">
        <v>2015</v>
      </c>
      <c r="D845" s="6">
        <v>10</v>
      </c>
      <c r="E845">
        <v>1</v>
      </c>
      <c r="F845" t="s">
        <v>21</v>
      </c>
      <c r="G845" s="7">
        <v>0</v>
      </c>
      <c r="H845" s="7">
        <v>10584</v>
      </c>
      <c r="I845" s="7">
        <v>756</v>
      </c>
      <c r="J845" s="7">
        <v>5292</v>
      </c>
      <c r="K845" s="7">
        <v>4536</v>
      </c>
      <c r="L845" s="7">
        <v>690</v>
      </c>
      <c r="M845" s="7">
        <v>258.5</v>
      </c>
      <c r="N845" s="8">
        <f t="shared" si="33"/>
        <v>-10584</v>
      </c>
    </row>
    <row r="846" spans="1:14">
      <c r="A846" t="s">
        <v>22</v>
      </c>
      <c r="B846" s="10">
        <v>42302</v>
      </c>
      <c r="C846" s="6">
        <v>2015</v>
      </c>
      <c r="D846" s="6">
        <v>10</v>
      </c>
      <c r="E846">
        <v>1</v>
      </c>
      <c r="F846" t="s">
        <v>21</v>
      </c>
      <c r="G846" s="7">
        <v>0</v>
      </c>
      <c r="H846" s="7">
        <v>13608</v>
      </c>
      <c r="I846" s="7">
        <v>1890</v>
      </c>
      <c r="J846" s="7">
        <v>6426</v>
      </c>
      <c r="K846" s="7">
        <v>5292</v>
      </c>
      <c r="L846" s="7">
        <v>960</v>
      </c>
      <c r="M846" s="7">
        <v>462</v>
      </c>
      <c r="N846" s="8">
        <f t="shared" si="33"/>
        <v>-13608</v>
      </c>
    </row>
    <row r="847" spans="1:14">
      <c r="A847" t="s">
        <v>22</v>
      </c>
      <c r="B847" s="10">
        <v>42303</v>
      </c>
      <c r="C847" s="6">
        <v>2015</v>
      </c>
      <c r="D847" s="6">
        <v>10</v>
      </c>
      <c r="E847">
        <v>1</v>
      </c>
      <c r="F847" t="s">
        <v>21</v>
      </c>
      <c r="G847" s="7">
        <v>0</v>
      </c>
      <c r="H847" s="7">
        <v>15498</v>
      </c>
      <c r="I847" s="7">
        <v>1890</v>
      </c>
      <c r="J847" s="7">
        <v>9450</v>
      </c>
      <c r="K847" s="7">
        <v>4158</v>
      </c>
      <c r="L847" s="7">
        <v>870</v>
      </c>
      <c r="M847" s="7">
        <v>726</v>
      </c>
      <c r="N847" s="8">
        <f t="shared" si="33"/>
        <v>-15498</v>
      </c>
    </row>
    <row r="848" spans="1:14">
      <c r="A848" t="s">
        <v>22</v>
      </c>
      <c r="B848" s="10">
        <v>42304</v>
      </c>
      <c r="C848" s="6">
        <v>2015</v>
      </c>
      <c r="D848" s="6">
        <v>10</v>
      </c>
      <c r="E848">
        <v>1</v>
      </c>
      <c r="F848" t="s">
        <v>21</v>
      </c>
      <c r="G848" s="7">
        <v>0</v>
      </c>
      <c r="H848" s="7">
        <v>15120</v>
      </c>
      <c r="I848" s="7">
        <v>756</v>
      </c>
      <c r="J848" s="7">
        <v>11340</v>
      </c>
      <c r="K848" s="7">
        <v>3024</v>
      </c>
      <c r="L848" s="7">
        <v>360</v>
      </c>
      <c r="M848" s="7">
        <v>55</v>
      </c>
      <c r="N848" s="8">
        <f t="shared" si="33"/>
        <v>-15120</v>
      </c>
    </row>
    <row r="849" spans="1:14">
      <c r="A849" t="s">
        <v>22</v>
      </c>
      <c r="B849" s="10">
        <v>42305</v>
      </c>
      <c r="C849" s="6">
        <v>2015</v>
      </c>
      <c r="D849" s="6">
        <v>10</v>
      </c>
      <c r="E849">
        <v>1</v>
      </c>
      <c r="F849" t="s">
        <v>21</v>
      </c>
      <c r="G849" s="7">
        <v>0</v>
      </c>
      <c r="H849" s="7">
        <v>11340</v>
      </c>
      <c r="I849" s="7">
        <v>378</v>
      </c>
      <c r="J849" s="7">
        <v>6048</v>
      </c>
      <c r="K849" s="7">
        <v>4914</v>
      </c>
      <c r="L849" s="7">
        <v>510</v>
      </c>
      <c r="M849" s="7">
        <v>269.5</v>
      </c>
      <c r="N849" s="8">
        <f t="shared" si="33"/>
        <v>-11340</v>
      </c>
    </row>
    <row r="850" spans="1:14">
      <c r="A850" t="s">
        <v>22</v>
      </c>
      <c r="B850" s="10">
        <v>42311</v>
      </c>
      <c r="C850" s="6">
        <v>2015</v>
      </c>
      <c r="D850" s="6">
        <v>11</v>
      </c>
      <c r="E850">
        <v>15</v>
      </c>
      <c r="F850" t="s">
        <v>24</v>
      </c>
      <c r="G850" s="7">
        <v>0</v>
      </c>
      <c r="H850" s="7">
        <v>1134</v>
      </c>
      <c r="I850" s="7">
        <v>378</v>
      </c>
      <c r="J850" s="7">
        <v>0</v>
      </c>
      <c r="K850" s="7">
        <v>756</v>
      </c>
      <c r="L850" s="7">
        <v>90</v>
      </c>
      <c r="M850" s="7">
        <v>11</v>
      </c>
      <c r="N850" s="8">
        <f t="shared" si="33"/>
        <v>-1134</v>
      </c>
    </row>
    <row r="851" spans="1:14">
      <c r="A851" t="s">
        <v>22</v>
      </c>
      <c r="B851" s="10">
        <v>42318</v>
      </c>
      <c r="C851" s="6">
        <v>2015</v>
      </c>
      <c r="D851" s="6">
        <v>11</v>
      </c>
      <c r="E851">
        <v>1</v>
      </c>
      <c r="F851" t="s">
        <v>21</v>
      </c>
      <c r="G851" s="7">
        <v>0</v>
      </c>
      <c r="H851" s="7">
        <v>3402</v>
      </c>
      <c r="I851" s="7">
        <v>378</v>
      </c>
      <c r="J851" s="7">
        <v>1134</v>
      </c>
      <c r="K851" s="7">
        <v>1890</v>
      </c>
      <c r="L851" s="7">
        <v>180</v>
      </c>
      <c r="M851" s="7">
        <v>330</v>
      </c>
      <c r="N851" s="8">
        <f t="shared" si="33"/>
        <v>-3402</v>
      </c>
    </row>
    <row r="852" spans="1:14">
      <c r="A852" t="s">
        <v>22</v>
      </c>
      <c r="B852" s="10">
        <v>42327</v>
      </c>
      <c r="C852" s="6">
        <v>2015</v>
      </c>
      <c r="D852" s="6">
        <v>11</v>
      </c>
      <c r="E852">
        <v>1</v>
      </c>
      <c r="F852" t="s">
        <v>21</v>
      </c>
      <c r="G852" s="7">
        <v>0</v>
      </c>
      <c r="H852" s="7">
        <v>12096</v>
      </c>
      <c r="I852" s="7">
        <v>3024</v>
      </c>
      <c r="J852" s="7">
        <v>8316</v>
      </c>
      <c r="K852" s="7">
        <v>756</v>
      </c>
      <c r="L852" s="7">
        <v>480</v>
      </c>
      <c r="M852" s="7">
        <v>291.5</v>
      </c>
      <c r="N852" s="8">
        <f t="shared" si="33"/>
        <v>-12096</v>
      </c>
    </row>
    <row r="853" spans="1:14">
      <c r="A853" t="s">
        <v>22</v>
      </c>
      <c r="B853" s="10">
        <v>42328</v>
      </c>
      <c r="C853" s="6">
        <v>2015</v>
      </c>
      <c r="D853" s="6">
        <v>11</v>
      </c>
      <c r="E853">
        <v>1</v>
      </c>
      <c r="F853" t="s">
        <v>21</v>
      </c>
      <c r="G853" s="7">
        <v>0</v>
      </c>
      <c r="H853" s="7">
        <v>9450</v>
      </c>
      <c r="I853" s="7">
        <v>378</v>
      </c>
      <c r="J853" s="7">
        <v>4914</v>
      </c>
      <c r="K853" s="7">
        <v>4158</v>
      </c>
      <c r="L853" s="7">
        <v>360</v>
      </c>
      <c r="M853" s="7">
        <v>1512.5</v>
      </c>
      <c r="N853" s="8">
        <f t="shared" si="33"/>
        <v>-9450</v>
      </c>
    </row>
    <row r="854" spans="1:14">
      <c r="A854" t="s">
        <v>22</v>
      </c>
      <c r="B854" s="10">
        <v>42336</v>
      </c>
      <c r="C854" s="6">
        <v>2015</v>
      </c>
      <c r="D854" s="6">
        <v>11</v>
      </c>
      <c r="E854">
        <v>1</v>
      </c>
      <c r="F854" t="s">
        <v>21</v>
      </c>
      <c r="G854" s="7">
        <v>0</v>
      </c>
      <c r="H854" s="7">
        <v>1512</v>
      </c>
      <c r="I854" s="7">
        <v>378</v>
      </c>
      <c r="J854" s="7">
        <v>378</v>
      </c>
      <c r="K854" s="7">
        <v>756</v>
      </c>
      <c r="L854" s="7">
        <v>90</v>
      </c>
      <c r="M854" s="7">
        <v>220</v>
      </c>
      <c r="N854" s="8">
        <f t="shared" si="33"/>
        <v>-1512</v>
      </c>
    </row>
    <row r="855" spans="1:14">
      <c r="A855" t="s">
        <v>22</v>
      </c>
      <c r="B855" s="10">
        <v>42337</v>
      </c>
      <c r="C855" s="6">
        <v>2015</v>
      </c>
      <c r="D855" s="6">
        <v>11</v>
      </c>
      <c r="E855">
        <v>1</v>
      </c>
      <c r="F855" t="s">
        <v>21</v>
      </c>
      <c r="G855" s="7">
        <v>0</v>
      </c>
      <c r="H855" s="7">
        <v>1134</v>
      </c>
      <c r="I855" s="7">
        <v>378</v>
      </c>
      <c r="J855" s="7">
        <v>756</v>
      </c>
      <c r="K855" s="7">
        <v>0</v>
      </c>
      <c r="L855" s="7">
        <v>60</v>
      </c>
      <c r="M855" s="7">
        <v>0</v>
      </c>
      <c r="N855" s="8">
        <f t="shared" si="33"/>
        <v>-1134</v>
      </c>
    </row>
    <row r="856" spans="1:14">
      <c r="A856" t="s">
        <v>22</v>
      </c>
      <c r="B856" s="10">
        <v>42338</v>
      </c>
      <c r="C856" s="6">
        <v>2015</v>
      </c>
      <c r="D856" s="6">
        <v>11</v>
      </c>
      <c r="E856">
        <v>1</v>
      </c>
      <c r="F856" t="s">
        <v>21</v>
      </c>
      <c r="G856" s="7">
        <v>0</v>
      </c>
      <c r="H856" s="7">
        <v>756</v>
      </c>
      <c r="I856" s="7">
        <v>378</v>
      </c>
      <c r="J856" s="7">
        <v>0</v>
      </c>
      <c r="K856" s="7">
        <v>378</v>
      </c>
      <c r="L856" s="7">
        <v>60</v>
      </c>
      <c r="M856" s="7">
        <v>55</v>
      </c>
      <c r="N856" s="8">
        <f t="shared" si="33"/>
        <v>-756</v>
      </c>
    </row>
    <row r="857" spans="1:14">
      <c r="A857" t="s">
        <v>22</v>
      </c>
      <c r="B857" s="10">
        <v>42346</v>
      </c>
      <c r="C857" s="6">
        <v>2015</v>
      </c>
      <c r="D857" s="6">
        <v>12</v>
      </c>
      <c r="E857">
        <v>1</v>
      </c>
      <c r="F857" t="s">
        <v>21</v>
      </c>
      <c r="G857" s="7">
        <v>0</v>
      </c>
      <c r="H857" s="7">
        <v>756</v>
      </c>
      <c r="I857" s="7">
        <v>378</v>
      </c>
      <c r="J857" s="7">
        <v>0</v>
      </c>
      <c r="K857" s="7">
        <v>378</v>
      </c>
      <c r="L857" s="7">
        <v>60</v>
      </c>
      <c r="M857" s="7">
        <v>110</v>
      </c>
      <c r="N857" s="8">
        <f t="shared" si="33"/>
        <v>-756</v>
      </c>
    </row>
    <row r="858" spans="1:14">
      <c r="A858" t="s">
        <v>22</v>
      </c>
      <c r="B858" s="10">
        <v>42353</v>
      </c>
      <c r="C858" s="6">
        <v>2015</v>
      </c>
      <c r="D858" s="6">
        <v>12</v>
      </c>
      <c r="E858">
        <v>1</v>
      </c>
      <c r="F858" t="s">
        <v>21</v>
      </c>
      <c r="G858" s="7">
        <v>0</v>
      </c>
      <c r="H858" s="7">
        <v>378</v>
      </c>
      <c r="I858" s="7">
        <v>378</v>
      </c>
      <c r="J858" s="7">
        <v>0</v>
      </c>
      <c r="K858" s="7">
        <v>0</v>
      </c>
      <c r="L858" s="7">
        <v>60</v>
      </c>
      <c r="M858" s="7">
        <v>0</v>
      </c>
      <c r="N858" s="8">
        <f t="shared" si="33"/>
        <v>-378</v>
      </c>
    </row>
    <row r="859" spans="1:14">
      <c r="A859" t="s">
        <v>22</v>
      </c>
      <c r="B859" s="10">
        <v>42365</v>
      </c>
      <c r="C859" s="6">
        <v>2015</v>
      </c>
      <c r="D859" s="6">
        <v>12</v>
      </c>
      <c r="E859">
        <v>1</v>
      </c>
      <c r="F859" t="s">
        <v>21</v>
      </c>
      <c r="G859" s="7">
        <v>0</v>
      </c>
      <c r="H859" s="7">
        <v>378</v>
      </c>
      <c r="I859" s="7">
        <v>378</v>
      </c>
      <c r="J859" s="7">
        <v>0</v>
      </c>
      <c r="K859" s="7">
        <v>0</v>
      </c>
      <c r="L859" s="7">
        <v>60</v>
      </c>
      <c r="M859" s="7">
        <v>0</v>
      </c>
      <c r="N859" s="8">
        <f t="shared" si="33"/>
        <v>-378</v>
      </c>
    </row>
    <row r="860" spans="1:14">
      <c r="A860" t="s">
        <v>22</v>
      </c>
      <c r="B860" s="10">
        <v>42381</v>
      </c>
      <c r="C860" s="6">
        <v>2016</v>
      </c>
      <c r="D860" s="6">
        <v>1</v>
      </c>
      <c r="E860">
        <v>1</v>
      </c>
      <c r="F860" t="s">
        <v>21</v>
      </c>
      <c r="G860" s="7">
        <v>0</v>
      </c>
      <c r="H860" s="7">
        <v>756</v>
      </c>
      <c r="I860" s="7">
        <v>378</v>
      </c>
      <c r="J860" s="7">
        <v>378</v>
      </c>
      <c r="K860" s="7">
        <v>0</v>
      </c>
      <c r="L860" s="7">
        <v>30</v>
      </c>
      <c r="M860" s="7">
        <v>0</v>
      </c>
      <c r="N860" s="8">
        <f t="shared" si="33"/>
        <v>-756</v>
      </c>
    </row>
    <row r="861" spans="1:14">
      <c r="A861" t="s">
        <v>22</v>
      </c>
      <c r="B861" s="10">
        <v>42382</v>
      </c>
      <c r="C861" s="6">
        <v>2016</v>
      </c>
      <c r="D861" s="6">
        <v>1</v>
      </c>
      <c r="E861">
        <v>1</v>
      </c>
      <c r="F861" t="s">
        <v>21</v>
      </c>
      <c r="G861" s="7">
        <v>0</v>
      </c>
      <c r="H861" s="7">
        <v>756</v>
      </c>
      <c r="I861" s="7">
        <v>378</v>
      </c>
      <c r="J861" s="7">
        <v>0</v>
      </c>
      <c r="K861" s="7">
        <v>378</v>
      </c>
      <c r="L861" s="7">
        <v>60</v>
      </c>
      <c r="M861" s="7">
        <v>150</v>
      </c>
      <c r="N861" s="8">
        <f t="shared" si="33"/>
        <v>-756</v>
      </c>
    </row>
    <row r="862" spans="1:14">
      <c r="A862" t="s">
        <v>22</v>
      </c>
      <c r="B862" s="10">
        <v>42384</v>
      </c>
      <c r="C862" s="6">
        <v>2016</v>
      </c>
      <c r="D862" s="6">
        <v>1</v>
      </c>
      <c r="E862">
        <v>1</v>
      </c>
      <c r="F862" t="s">
        <v>21</v>
      </c>
      <c r="G862" s="7">
        <v>0</v>
      </c>
      <c r="H862" s="7">
        <v>756</v>
      </c>
      <c r="I862" s="7">
        <v>378</v>
      </c>
      <c r="J862" s="7">
        <v>378</v>
      </c>
      <c r="K862" s="7">
        <v>0</v>
      </c>
      <c r="L862" s="7">
        <v>30</v>
      </c>
      <c r="M862" s="7">
        <v>0</v>
      </c>
      <c r="N862" s="8">
        <f t="shared" si="33"/>
        <v>-756</v>
      </c>
    </row>
    <row r="863" spans="1:14">
      <c r="A863" t="s">
        <v>22</v>
      </c>
      <c r="B863" s="10">
        <v>42389</v>
      </c>
      <c r="C863" s="6">
        <v>2016</v>
      </c>
      <c r="D863" s="6">
        <v>1</v>
      </c>
      <c r="E863">
        <v>1</v>
      </c>
      <c r="F863" t="s">
        <v>21</v>
      </c>
      <c r="G863" s="7">
        <v>0</v>
      </c>
      <c r="H863" s="7">
        <v>378</v>
      </c>
      <c r="I863" s="7">
        <v>378</v>
      </c>
      <c r="J863" s="7">
        <v>0</v>
      </c>
      <c r="K863" s="7">
        <v>0</v>
      </c>
      <c r="L863" s="7">
        <v>30</v>
      </c>
      <c r="M863" s="7">
        <v>0</v>
      </c>
      <c r="N863" s="8">
        <f t="shared" si="33"/>
        <v>-378</v>
      </c>
    </row>
    <row r="864" spans="1:14">
      <c r="A864" t="s">
        <v>22</v>
      </c>
      <c r="B864" s="10">
        <v>42394</v>
      </c>
      <c r="C864" s="6">
        <v>2016</v>
      </c>
      <c r="D864" s="6">
        <v>1</v>
      </c>
      <c r="E864">
        <v>1</v>
      </c>
      <c r="F864" t="s">
        <v>21</v>
      </c>
      <c r="G864" s="7">
        <v>0</v>
      </c>
      <c r="H864" s="7">
        <v>378</v>
      </c>
      <c r="I864" s="7">
        <v>378</v>
      </c>
      <c r="J864" s="7">
        <v>0</v>
      </c>
      <c r="K864" s="7">
        <v>0</v>
      </c>
      <c r="L864" s="7">
        <v>90</v>
      </c>
      <c r="M864" s="7">
        <v>0</v>
      </c>
      <c r="N864" s="8">
        <f t="shared" si="33"/>
        <v>-378</v>
      </c>
    </row>
    <row r="865" spans="1:14">
      <c r="A865" t="s">
        <v>22</v>
      </c>
      <c r="B865" s="10">
        <v>42400</v>
      </c>
      <c r="C865" s="6">
        <v>2016</v>
      </c>
      <c r="D865" s="6">
        <v>1</v>
      </c>
      <c r="E865">
        <v>1</v>
      </c>
      <c r="F865" t="s">
        <v>21</v>
      </c>
      <c r="G865" s="7">
        <v>0</v>
      </c>
      <c r="H865" s="7">
        <v>756</v>
      </c>
      <c r="I865" s="7">
        <v>378</v>
      </c>
      <c r="J865" s="7">
        <v>378</v>
      </c>
      <c r="K865" s="7">
        <v>0</v>
      </c>
      <c r="L865" s="7">
        <v>30</v>
      </c>
      <c r="M865" s="7">
        <v>0</v>
      </c>
      <c r="N865" s="8">
        <f t="shared" si="33"/>
        <v>-756</v>
      </c>
    </row>
    <row r="866" spans="1:14">
      <c r="A866" t="s">
        <v>22</v>
      </c>
      <c r="B866" s="10">
        <v>42403</v>
      </c>
      <c r="C866" s="6">
        <v>2016</v>
      </c>
      <c r="D866" s="6">
        <v>2</v>
      </c>
      <c r="E866">
        <v>1</v>
      </c>
      <c r="F866" t="s">
        <v>21</v>
      </c>
      <c r="G866" s="7">
        <v>0</v>
      </c>
      <c r="H866" s="7">
        <v>1134</v>
      </c>
      <c r="I866" s="7">
        <v>756</v>
      </c>
      <c r="J866" s="7">
        <v>0</v>
      </c>
      <c r="K866" s="7">
        <v>378</v>
      </c>
      <c r="L866" s="7">
        <v>150</v>
      </c>
      <c r="M866" s="7">
        <v>20</v>
      </c>
      <c r="N866" s="8">
        <f t="shared" si="33"/>
        <v>-1134</v>
      </c>
    </row>
    <row r="867" spans="1:14">
      <c r="A867" t="s">
        <v>22</v>
      </c>
      <c r="B867" s="10">
        <v>42412</v>
      </c>
      <c r="C867" s="6">
        <v>2016</v>
      </c>
      <c r="D867" s="6">
        <v>2</v>
      </c>
      <c r="E867">
        <v>1</v>
      </c>
      <c r="F867" t="s">
        <v>21</v>
      </c>
      <c r="G867" s="7">
        <v>0</v>
      </c>
      <c r="H867" s="7">
        <v>756</v>
      </c>
      <c r="I867" s="7">
        <v>378</v>
      </c>
      <c r="J867" s="7">
        <v>378</v>
      </c>
      <c r="K867" s="7">
        <v>0</v>
      </c>
      <c r="L867" s="7">
        <v>0</v>
      </c>
      <c r="M867" s="7">
        <v>0</v>
      </c>
      <c r="N867" s="8">
        <f t="shared" si="33"/>
        <v>-756</v>
      </c>
    </row>
    <row r="868" spans="1:14">
      <c r="A868" t="s">
        <v>22</v>
      </c>
      <c r="B868" s="10">
        <v>42418</v>
      </c>
      <c r="C868" s="6">
        <v>2016</v>
      </c>
      <c r="D868" s="6">
        <v>2</v>
      </c>
      <c r="E868">
        <v>1</v>
      </c>
      <c r="F868" t="s">
        <v>21</v>
      </c>
      <c r="G868" s="7">
        <v>0</v>
      </c>
      <c r="H868" s="7">
        <v>378</v>
      </c>
      <c r="I868" s="7">
        <v>378</v>
      </c>
      <c r="J868" s="7">
        <v>0</v>
      </c>
      <c r="K868" s="7">
        <v>0</v>
      </c>
      <c r="L868" s="7">
        <v>60</v>
      </c>
      <c r="M868" s="7">
        <v>0</v>
      </c>
      <c r="N868" s="8">
        <f t="shared" si="33"/>
        <v>-378</v>
      </c>
    </row>
    <row r="869" spans="1:14">
      <c r="A869" t="s">
        <v>22</v>
      </c>
      <c r="B869" s="10">
        <v>42420</v>
      </c>
      <c r="C869" s="6">
        <v>2016</v>
      </c>
      <c r="D869" s="6">
        <v>2</v>
      </c>
      <c r="E869">
        <v>1</v>
      </c>
      <c r="F869" t="s">
        <v>21</v>
      </c>
      <c r="G869" s="7">
        <v>0</v>
      </c>
      <c r="H869" s="7">
        <v>378</v>
      </c>
      <c r="I869" s="7">
        <v>378</v>
      </c>
      <c r="J869" s="7">
        <v>0</v>
      </c>
      <c r="K869" s="7">
        <v>0</v>
      </c>
      <c r="L869" s="7">
        <v>30</v>
      </c>
      <c r="M869" s="7">
        <v>0</v>
      </c>
      <c r="N869" s="8">
        <f t="shared" si="33"/>
        <v>-378</v>
      </c>
    </row>
    <row r="870" spans="1:14">
      <c r="A870" t="s">
        <v>22</v>
      </c>
      <c r="B870" s="10">
        <v>42422</v>
      </c>
      <c r="C870" s="6">
        <v>2016</v>
      </c>
      <c r="D870" s="6">
        <v>2</v>
      </c>
      <c r="E870">
        <v>1</v>
      </c>
      <c r="F870" t="s">
        <v>21</v>
      </c>
      <c r="G870" s="7">
        <v>0</v>
      </c>
      <c r="H870" s="7">
        <v>756</v>
      </c>
      <c r="I870" s="7">
        <v>378</v>
      </c>
      <c r="J870" s="7">
        <v>0</v>
      </c>
      <c r="K870" s="7">
        <v>378</v>
      </c>
      <c r="L870" s="7">
        <v>90</v>
      </c>
      <c r="M870" s="7">
        <v>130</v>
      </c>
      <c r="N870" s="8">
        <f t="shared" si="33"/>
        <v>-756</v>
      </c>
    </row>
    <row r="871" spans="1:14">
      <c r="A871" t="s">
        <v>22</v>
      </c>
      <c r="B871" s="10">
        <v>42430</v>
      </c>
      <c r="C871" s="6">
        <v>2016</v>
      </c>
      <c r="D871" s="6">
        <v>3</v>
      </c>
      <c r="E871">
        <v>1</v>
      </c>
      <c r="F871" t="s">
        <v>21</v>
      </c>
      <c r="G871" s="7">
        <v>0</v>
      </c>
      <c r="H871" s="7">
        <v>756</v>
      </c>
      <c r="I871" s="7">
        <v>378</v>
      </c>
      <c r="J871" s="7">
        <v>0</v>
      </c>
      <c r="K871" s="7">
        <v>378</v>
      </c>
      <c r="L871" s="7">
        <v>60</v>
      </c>
      <c r="M871" s="7">
        <v>10</v>
      </c>
      <c r="N871" s="8">
        <f t="shared" si="33"/>
        <v>-756</v>
      </c>
    </row>
    <row r="872" spans="1:14">
      <c r="A872" t="s">
        <v>22</v>
      </c>
      <c r="B872" s="10">
        <v>42438</v>
      </c>
      <c r="C872" s="6">
        <v>2016</v>
      </c>
      <c r="D872" s="6">
        <v>3</v>
      </c>
      <c r="E872">
        <v>1</v>
      </c>
      <c r="F872" t="s">
        <v>21</v>
      </c>
      <c r="G872" s="7">
        <v>0</v>
      </c>
      <c r="H872" s="7">
        <v>378</v>
      </c>
      <c r="I872" s="7">
        <v>378</v>
      </c>
      <c r="J872" s="7">
        <v>0</v>
      </c>
      <c r="K872" s="7">
        <v>0</v>
      </c>
      <c r="L872" s="7">
        <v>60</v>
      </c>
      <c r="M872" s="7">
        <v>0</v>
      </c>
      <c r="N872" s="8">
        <f t="shared" si="33"/>
        <v>-378</v>
      </c>
    </row>
    <row r="873" spans="1:14">
      <c r="A873" t="s">
        <v>22</v>
      </c>
      <c r="B873" s="10">
        <v>42449</v>
      </c>
      <c r="C873" s="6">
        <v>2016</v>
      </c>
      <c r="D873" s="6">
        <v>3</v>
      </c>
      <c r="E873">
        <v>1</v>
      </c>
      <c r="F873" t="s">
        <v>21</v>
      </c>
      <c r="G873" s="7">
        <v>0</v>
      </c>
      <c r="H873" s="7">
        <v>378</v>
      </c>
      <c r="I873" s="7">
        <v>378</v>
      </c>
      <c r="J873" s="7">
        <v>0</v>
      </c>
      <c r="K873" s="7">
        <v>0</v>
      </c>
      <c r="L873" s="7">
        <v>30</v>
      </c>
      <c r="M873" s="7">
        <v>0</v>
      </c>
      <c r="N873" s="8">
        <f t="shared" si="33"/>
        <v>-378</v>
      </c>
    </row>
    <row r="874" spans="1:14">
      <c r="A874" t="s">
        <v>22</v>
      </c>
      <c r="B874" s="10">
        <v>42486</v>
      </c>
      <c r="C874" s="6">
        <v>2016</v>
      </c>
      <c r="D874" s="6">
        <v>4</v>
      </c>
      <c r="E874">
        <v>1</v>
      </c>
      <c r="F874" t="s">
        <v>21</v>
      </c>
      <c r="G874" s="7">
        <v>0</v>
      </c>
      <c r="H874" s="7">
        <v>378</v>
      </c>
      <c r="I874" s="7">
        <v>378</v>
      </c>
      <c r="J874" s="7">
        <v>0</v>
      </c>
      <c r="K874" s="7">
        <v>0</v>
      </c>
      <c r="L874" s="7">
        <v>30</v>
      </c>
      <c r="M874" s="7">
        <v>0</v>
      </c>
      <c r="N874" s="8">
        <f t="shared" si="33"/>
        <v>-378</v>
      </c>
    </row>
    <row r="875" spans="1:14">
      <c r="A875" t="s">
        <v>22</v>
      </c>
      <c r="B875" s="10">
        <v>42187</v>
      </c>
      <c r="C875" s="6">
        <v>2015</v>
      </c>
      <c r="D875" s="6">
        <v>7</v>
      </c>
      <c r="E875">
        <v>1</v>
      </c>
      <c r="F875" t="s">
        <v>21</v>
      </c>
      <c r="G875" s="7">
        <v>0</v>
      </c>
      <c r="H875" s="7">
        <v>341.7</v>
      </c>
      <c r="I875" s="7">
        <v>0</v>
      </c>
      <c r="J875" s="7">
        <v>0</v>
      </c>
      <c r="K875" s="7">
        <v>341.7</v>
      </c>
      <c r="L875" s="7">
        <v>103.26</v>
      </c>
      <c r="M875" s="7">
        <v>0</v>
      </c>
      <c r="N875" s="8">
        <f t="shared" si="33"/>
        <v>-341.7</v>
      </c>
    </row>
    <row r="876" spans="1:14">
      <c r="A876" t="s">
        <v>22</v>
      </c>
      <c r="B876" s="10">
        <v>42188</v>
      </c>
      <c r="C876" s="6">
        <v>2015</v>
      </c>
      <c r="D876" s="6">
        <v>7</v>
      </c>
      <c r="E876">
        <v>16</v>
      </c>
      <c r="F876" t="s">
        <v>23</v>
      </c>
      <c r="G876" s="7">
        <v>0</v>
      </c>
      <c r="H876" s="7">
        <v>341.7</v>
      </c>
      <c r="I876" s="7">
        <v>0</v>
      </c>
      <c r="J876" s="7">
        <v>0</v>
      </c>
      <c r="K876" s="7">
        <v>341.7</v>
      </c>
      <c r="L876" s="7">
        <v>51.63</v>
      </c>
      <c r="M876" s="7">
        <v>0</v>
      </c>
      <c r="N876" s="8">
        <f t="shared" si="33"/>
        <v>-341.7</v>
      </c>
    </row>
    <row r="877" spans="1:14">
      <c r="A877" t="s">
        <v>22</v>
      </c>
      <c r="B877" s="10">
        <v>42191</v>
      </c>
      <c r="C877" s="6">
        <v>2015</v>
      </c>
      <c r="D877" s="6">
        <v>7</v>
      </c>
      <c r="E877">
        <v>1</v>
      </c>
      <c r="F877" t="s">
        <v>21</v>
      </c>
      <c r="G877" s="7">
        <v>0</v>
      </c>
      <c r="H877" s="7">
        <v>341.7</v>
      </c>
      <c r="I877" s="7">
        <v>0</v>
      </c>
      <c r="J877" s="7">
        <v>0</v>
      </c>
      <c r="K877" s="7">
        <v>341.7</v>
      </c>
      <c r="L877" s="7">
        <v>60</v>
      </c>
      <c r="M877" s="7">
        <v>11.63</v>
      </c>
      <c r="N877" s="8">
        <f t="shared" si="33"/>
        <v>-341.7</v>
      </c>
    </row>
    <row r="878" spans="1:14">
      <c r="A878" t="s">
        <v>22</v>
      </c>
      <c r="B878" s="10">
        <v>42197</v>
      </c>
      <c r="C878" s="6">
        <v>2015</v>
      </c>
      <c r="D878" s="6">
        <v>7</v>
      </c>
      <c r="E878">
        <v>1</v>
      </c>
      <c r="F878" t="s">
        <v>21</v>
      </c>
      <c r="G878" s="7">
        <v>0</v>
      </c>
      <c r="H878" s="7">
        <v>1366.8</v>
      </c>
      <c r="I878" s="7">
        <v>0</v>
      </c>
      <c r="J878" s="7">
        <v>0</v>
      </c>
      <c r="K878" s="7">
        <v>1366.8</v>
      </c>
      <c r="L878" s="7">
        <v>313.26</v>
      </c>
      <c r="M878" s="7">
        <v>24.89</v>
      </c>
      <c r="N878" s="8">
        <f t="shared" si="33"/>
        <v>-1366.8</v>
      </c>
    </row>
    <row r="879" spans="1:14">
      <c r="A879" t="s">
        <v>22</v>
      </c>
      <c r="B879" s="10">
        <v>42198</v>
      </c>
      <c r="C879" s="6">
        <v>2015</v>
      </c>
      <c r="D879" s="6">
        <v>7</v>
      </c>
      <c r="E879">
        <v>1</v>
      </c>
      <c r="F879" t="s">
        <v>21</v>
      </c>
      <c r="G879" s="7">
        <v>0</v>
      </c>
      <c r="H879" s="7">
        <v>341.7</v>
      </c>
      <c r="I879" s="7">
        <v>0</v>
      </c>
      <c r="J879" s="7">
        <v>0</v>
      </c>
      <c r="K879" s="7">
        <v>341.7</v>
      </c>
      <c r="L879" s="7">
        <v>141.63</v>
      </c>
      <c r="M879" s="7">
        <v>1.63</v>
      </c>
      <c r="N879" s="8">
        <f t="shared" si="33"/>
        <v>-341.7</v>
      </c>
    </row>
    <row r="880" spans="1:14">
      <c r="A880" t="s">
        <v>22</v>
      </c>
      <c r="B880" s="10">
        <v>42200</v>
      </c>
      <c r="C880" s="6">
        <v>2015</v>
      </c>
      <c r="D880" s="6">
        <v>7</v>
      </c>
      <c r="E880">
        <v>1</v>
      </c>
      <c r="F880" t="s">
        <v>21</v>
      </c>
      <c r="G880" s="7">
        <v>0</v>
      </c>
      <c r="H880" s="7">
        <v>2391.9</v>
      </c>
      <c r="I880" s="7">
        <v>0</v>
      </c>
      <c r="J880" s="7">
        <v>341.7</v>
      </c>
      <c r="K880" s="7">
        <v>2050.1999999999998</v>
      </c>
      <c r="L880" s="7">
        <v>364.89</v>
      </c>
      <c r="M880" s="7">
        <v>53.26</v>
      </c>
      <c r="N880" s="8">
        <f t="shared" si="33"/>
        <v>-2391.9</v>
      </c>
    </row>
    <row r="881" spans="1:14">
      <c r="A881" t="s">
        <v>22</v>
      </c>
      <c r="B881" s="10">
        <v>42202</v>
      </c>
      <c r="C881" s="6">
        <v>2015</v>
      </c>
      <c r="D881" s="6">
        <v>7</v>
      </c>
      <c r="E881">
        <v>1</v>
      </c>
      <c r="F881" t="s">
        <v>21</v>
      </c>
      <c r="G881" s="7">
        <v>0</v>
      </c>
      <c r="H881" s="7">
        <v>2050.1999999999998</v>
      </c>
      <c r="I881" s="7">
        <v>0</v>
      </c>
      <c r="J881" s="7">
        <v>1025.0999999999999</v>
      </c>
      <c r="K881" s="7">
        <v>1025.0999999999999</v>
      </c>
      <c r="L881" s="7">
        <v>154.88999999999999</v>
      </c>
      <c r="M881" s="7">
        <v>0</v>
      </c>
      <c r="N881" s="8">
        <f t="shared" si="33"/>
        <v>-2050.1999999999998</v>
      </c>
    </row>
    <row r="882" spans="1:14">
      <c r="A882" t="s">
        <v>22</v>
      </c>
      <c r="B882" s="10">
        <v>42205</v>
      </c>
      <c r="C882" s="6">
        <v>2015</v>
      </c>
      <c r="D882" s="6">
        <v>7</v>
      </c>
      <c r="E882">
        <v>1</v>
      </c>
      <c r="F882" t="s">
        <v>21</v>
      </c>
      <c r="G882" s="7">
        <v>0</v>
      </c>
      <c r="H882" s="7">
        <v>1025.0999999999999</v>
      </c>
      <c r="I882" s="7">
        <v>0</v>
      </c>
      <c r="J882" s="7">
        <v>0</v>
      </c>
      <c r="K882" s="7">
        <v>1025.0999999999999</v>
      </c>
      <c r="L882" s="7">
        <v>171.63</v>
      </c>
      <c r="M882" s="7">
        <v>23.26</v>
      </c>
      <c r="N882" s="8">
        <f t="shared" si="33"/>
        <v>-1025.0999999999999</v>
      </c>
    </row>
    <row r="883" spans="1:14">
      <c r="A883" t="s">
        <v>22</v>
      </c>
      <c r="B883" s="10">
        <v>42207</v>
      </c>
      <c r="C883" s="6">
        <v>2015</v>
      </c>
      <c r="D883" s="6">
        <v>7</v>
      </c>
      <c r="E883">
        <v>1</v>
      </c>
      <c r="F883" t="s">
        <v>21</v>
      </c>
      <c r="G883" s="7">
        <v>0</v>
      </c>
      <c r="H883" s="7">
        <v>341.7</v>
      </c>
      <c r="I883" s="7">
        <v>0</v>
      </c>
      <c r="J883" s="7">
        <v>0</v>
      </c>
      <c r="K883" s="7">
        <v>341.7</v>
      </c>
      <c r="L883" s="7">
        <v>141.63</v>
      </c>
      <c r="M883" s="7">
        <v>41.63</v>
      </c>
      <c r="N883" s="8">
        <f t="shared" si="33"/>
        <v>-341.7</v>
      </c>
    </row>
    <row r="884" spans="1:14">
      <c r="A884" t="s">
        <v>22</v>
      </c>
      <c r="B884" s="10">
        <v>42208</v>
      </c>
      <c r="C884" s="6">
        <v>2015</v>
      </c>
      <c r="D884" s="6">
        <v>7</v>
      </c>
      <c r="E884">
        <v>16</v>
      </c>
      <c r="F884" t="s">
        <v>23</v>
      </c>
      <c r="G884" s="7">
        <v>0</v>
      </c>
      <c r="H884" s="7">
        <v>1366.8</v>
      </c>
      <c r="I884" s="7">
        <v>0</v>
      </c>
      <c r="J884" s="7">
        <v>0</v>
      </c>
      <c r="K884" s="7">
        <v>1366.8</v>
      </c>
      <c r="L884" s="7">
        <v>240</v>
      </c>
      <c r="M884" s="7">
        <v>166.52</v>
      </c>
      <c r="N884" s="8">
        <f t="shared" si="33"/>
        <v>-1366.8</v>
      </c>
    </row>
    <row r="885" spans="1:14">
      <c r="A885" t="s">
        <v>22</v>
      </c>
      <c r="B885" s="10">
        <v>42211</v>
      </c>
      <c r="C885" s="6">
        <v>2015</v>
      </c>
      <c r="D885" s="6">
        <v>7</v>
      </c>
      <c r="E885">
        <v>1</v>
      </c>
      <c r="F885" t="s">
        <v>21</v>
      </c>
      <c r="G885" s="7">
        <v>0</v>
      </c>
      <c r="H885" s="7">
        <v>683.4</v>
      </c>
      <c r="I885" s="7">
        <v>0</v>
      </c>
      <c r="J885" s="7">
        <v>341.7</v>
      </c>
      <c r="K885" s="7">
        <v>341.7</v>
      </c>
      <c r="L885" s="7">
        <v>133.26</v>
      </c>
      <c r="M885" s="7">
        <v>0</v>
      </c>
      <c r="N885" s="8">
        <f t="shared" si="33"/>
        <v>-683.4</v>
      </c>
    </row>
    <row r="886" spans="1:14">
      <c r="A886" t="s">
        <v>22</v>
      </c>
      <c r="B886" s="10">
        <v>42212</v>
      </c>
      <c r="C886" s="6">
        <v>2015</v>
      </c>
      <c r="D886" s="6">
        <v>7</v>
      </c>
      <c r="E886">
        <v>16</v>
      </c>
      <c r="F886" t="s">
        <v>23</v>
      </c>
      <c r="G886" s="7">
        <v>0</v>
      </c>
      <c r="H886" s="7">
        <v>341.7</v>
      </c>
      <c r="I886" s="7">
        <v>0</v>
      </c>
      <c r="J886" s="7">
        <v>0</v>
      </c>
      <c r="K886" s="7">
        <v>341.7</v>
      </c>
      <c r="L886" s="7">
        <v>58.3</v>
      </c>
      <c r="M886" s="7">
        <v>0</v>
      </c>
      <c r="N886" s="8">
        <f t="shared" si="33"/>
        <v>-341.7</v>
      </c>
    </row>
    <row r="887" spans="1:14">
      <c r="A887" t="s">
        <v>22</v>
      </c>
      <c r="B887" s="10">
        <v>42213</v>
      </c>
      <c r="C887" s="6">
        <v>2015</v>
      </c>
      <c r="D887" s="6">
        <v>7</v>
      </c>
      <c r="E887">
        <v>1</v>
      </c>
      <c r="F887" t="s">
        <v>21</v>
      </c>
      <c r="G887" s="7">
        <v>0</v>
      </c>
      <c r="H887" s="7">
        <v>683.4</v>
      </c>
      <c r="I887" s="7">
        <v>0</v>
      </c>
      <c r="J887" s="7">
        <v>0</v>
      </c>
      <c r="K887" s="7">
        <v>683.4</v>
      </c>
      <c r="L887" s="7">
        <v>399.78</v>
      </c>
      <c r="M887" s="7">
        <v>11.63</v>
      </c>
      <c r="N887" s="8">
        <f t="shared" si="33"/>
        <v>-683.4</v>
      </c>
    </row>
    <row r="888" spans="1:14">
      <c r="A888" t="s">
        <v>22</v>
      </c>
      <c r="B888" s="10">
        <v>42213</v>
      </c>
      <c r="C888" s="6">
        <v>2015</v>
      </c>
      <c r="D888" s="6">
        <v>7</v>
      </c>
      <c r="E888">
        <v>16</v>
      </c>
      <c r="F888" t="s">
        <v>23</v>
      </c>
      <c r="G888" s="7">
        <v>0</v>
      </c>
      <c r="H888" s="7">
        <v>1025.0999999999999</v>
      </c>
      <c r="I888" s="7">
        <v>0</v>
      </c>
      <c r="J888" s="7">
        <v>0</v>
      </c>
      <c r="K888" s="7">
        <v>1025.0999999999999</v>
      </c>
      <c r="L888" s="7">
        <v>187.2</v>
      </c>
      <c r="M888" s="7">
        <v>1.63</v>
      </c>
      <c r="N888" s="8">
        <f t="shared" si="33"/>
        <v>-1025.0999999999999</v>
      </c>
    </row>
    <row r="889" spans="1:14">
      <c r="A889" t="s">
        <v>22</v>
      </c>
      <c r="B889" s="10">
        <v>42214</v>
      </c>
      <c r="C889" s="6">
        <v>2015</v>
      </c>
      <c r="D889" s="6">
        <v>7</v>
      </c>
      <c r="E889">
        <v>16</v>
      </c>
      <c r="F889" t="s">
        <v>23</v>
      </c>
      <c r="G889" s="7">
        <v>0</v>
      </c>
      <c r="H889" s="7">
        <v>341.7</v>
      </c>
      <c r="I889" s="7">
        <v>0</v>
      </c>
      <c r="J889" s="7">
        <v>0</v>
      </c>
      <c r="K889" s="7">
        <v>341.7</v>
      </c>
      <c r="L889" s="7">
        <v>60</v>
      </c>
      <c r="M889" s="7">
        <v>21.63</v>
      </c>
      <c r="N889" s="8">
        <f t="shared" si="33"/>
        <v>-341.7</v>
      </c>
    </row>
    <row r="890" spans="1:14">
      <c r="A890" t="s">
        <v>22</v>
      </c>
      <c r="B890" s="10">
        <v>42215</v>
      </c>
      <c r="C890" s="6">
        <v>2015</v>
      </c>
      <c r="D890" s="6">
        <v>7</v>
      </c>
      <c r="E890">
        <v>1</v>
      </c>
      <c r="F890" t="s">
        <v>21</v>
      </c>
      <c r="G890" s="7">
        <v>0</v>
      </c>
      <c r="H890" s="7">
        <v>683.4</v>
      </c>
      <c r="I890" s="7">
        <v>0</v>
      </c>
      <c r="J890" s="7">
        <v>0</v>
      </c>
      <c r="K890" s="7">
        <v>683.4</v>
      </c>
      <c r="L890" s="7">
        <v>141.63</v>
      </c>
      <c r="M890" s="7">
        <v>11.63</v>
      </c>
      <c r="N890" s="8">
        <f t="shared" si="33"/>
        <v>-683.4</v>
      </c>
    </row>
    <row r="891" spans="1:14">
      <c r="A891" t="s">
        <v>22</v>
      </c>
      <c r="B891" s="10">
        <v>42215</v>
      </c>
      <c r="C891" s="6">
        <v>2015</v>
      </c>
      <c r="D891" s="6">
        <v>7</v>
      </c>
      <c r="E891">
        <v>16</v>
      </c>
      <c r="F891" t="s">
        <v>23</v>
      </c>
      <c r="G891" s="7">
        <v>0</v>
      </c>
      <c r="H891" s="7">
        <v>2050.1999999999998</v>
      </c>
      <c r="I891" s="7">
        <v>0</v>
      </c>
      <c r="J891" s="7">
        <v>0</v>
      </c>
      <c r="K891" s="7">
        <v>2050.1999999999998</v>
      </c>
      <c r="L891" s="7">
        <v>326.52</v>
      </c>
      <c r="M891" s="7">
        <v>53.26</v>
      </c>
      <c r="N891" s="8">
        <f t="shared" si="33"/>
        <v>-2050.1999999999998</v>
      </c>
    </row>
    <row r="892" spans="1:14">
      <c r="A892" t="s">
        <v>22</v>
      </c>
      <c r="B892" s="10">
        <v>42216</v>
      </c>
      <c r="C892" s="6">
        <v>2015</v>
      </c>
      <c r="D892" s="6">
        <v>7</v>
      </c>
      <c r="E892">
        <v>16</v>
      </c>
      <c r="F892" t="s">
        <v>23</v>
      </c>
      <c r="G892" s="7">
        <v>0</v>
      </c>
      <c r="H892" s="7">
        <v>683.4</v>
      </c>
      <c r="I892" s="7">
        <v>0</v>
      </c>
      <c r="J892" s="7">
        <v>0</v>
      </c>
      <c r="K892" s="7">
        <v>683.4</v>
      </c>
      <c r="L892" s="7">
        <v>120</v>
      </c>
      <c r="M892" s="7">
        <v>43.26</v>
      </c>
      <c r="N892" s="8">
        <f t="shared" si="33"/>
        <v>-683.4</v>
      </c>
    </row>
    <row r="893" spans="1:14">
      <c r="A893" t="s">
        <v>22</v>
      </c>
      <c r="B893" s="10">
        <v>42217</v>
      </c>
      <c r="C893" s="6">
        <v>2015</v>
      </c>
      <c r="D893" s="6">
        <v>8</v>
      </c>
      <c r="E893">
        <v>1</v>
      </c>
      <c r="F893" t="s">
        <v>21</v>
      </c>
      <c r="G893" s="7">
        <v>0</v>
      </c>
      <c r="H893" s="7">
        <v>719.7</v>
      </c>
      <c r="I893" s="7">
        <v>0</v>
      </c>
      <c r="J893" s="7">
        <v>341.7</v>
      </c>
      <c r="K893" s="7">
        <v>378</v>
      </c>
      <c r="L893" s="7">
        <v>171.63</v>
      </c>
      <c r="M893" s="7">
        <v>0</v>
      </c>
      <c r="N893" s="8">
        <f t="shared" si="33"/>
        <v>-719.7</v>
      </c>
    </row>
    <row r="894" spans="1:14">
      <c r="A894" t="s">
        <v>22</v>
      </c>
      <c r="B894" s="10">
        <v>42219</v>
      </c>
      <c r="C894" s="6">
        <v>2015</v>
      </c>
      <c r="D894" s="6">
        <v>8</v>
      </c>
      <c r="E894">
        <v>16</v>
      </c>
      <c r="F894" t="s">
        <v>23</v>
      </c>
      <c r="G894" s="7">
        <v>0</v>
      </c>
      <c r="H894" s="7">
        <v>683.4</v>
      </c>
      <c r="I894" s="7">
        <v>0</v>
      </c>
      <c r="J894" s="7">
        <v>0</v>
      </c>
      <c r="K894" s="7">
        <v>683.4</v>
      </c>
      <c r="L894" s="7">
        <v>113.3</v>
      </c>
      <c r="M894" s="7">
        <v>31.63</v>
      </c>
      <c r="N894" s="8">
        <f t="shared" si="33"/>
        <v>-683.4</v>
      </c>
    </row>
    <row r="895" spans="1:14">
      <c r="A895" t="s">
        <v>22</v>
      </c>
      <c r="B895" s="10">
        <v>42220</v>
      </c>
      <c r="C895" s="6">
        <v>2015</v>
      </c>
      <c r="D895" s="6">
        <v>8</v>
      </c>
      <c r="E895">
        <v>1</v>
      </c>
      <c r="F895" t="s">
        <v>21</v>
      </c>
      <c r="G895" s="7">
        <v>0</v>
      </c>
      <c r="H895" s="7">
        <v>2231.6999999999998</v>
      </c>
      <c r="I895" s="7">
        <v>0</v>
      </c>
      <c r="J895" s="7">
        <v>0</v>
      </c>
      <c r="K895" s="7">
        <v>2231.6999999999998</v>
      </c>
      <c r="L895" s="7">
        <v>420</v>
      </c>
      <c r="M895" s="7">
        <v>113.13</v>
      </c>
      <c r="N895" s="8">
        <f t="shared" si="33"/>
        <v>-2231.6999999999998</v>
      </c>
    </row>
    <row r="896" spans="1:14">
      <c r="A896" t="s">
        <v>22</v>
      </c>
      <c r="B896" s="10">
        <v>42221</v>
      </c>
      <c r="C896" s="6">
        <v>2015</v>
      </c>
      <c r="D896" s="6">
        <v>8</v>
      </c>
      <c r="E896">
        <v>1</v>
      </c>
      <c r="F896" t="s">
        <v>21</v>
      </c>
      <c r="G896" s="7">
        <v>0</v>
      </c>
      <c r="H896" s="7">
        <v>683.4</v>
      </c>
      <c r="I896" s="7">
        <v>0</v>
      </c>
      <c r="J896" s="7">
        <v>0</v>
      </c>
      <c r="K896" s="7">
        <v>683.4</v>
      </c>
      <c r="L896" s="7">
        <v>321.63</v>
      </c>
      <c r="M896" s="7">
        <v>51.63</v>
      </c>
      <c r="N896" s="8">
        <f t="shared" si="33"/>
        <v>-683.4</v>
      </c>
    </row>
    <row r="897" spans="1:14">
      <c r="A897" t="s">
        <v>22</v>
      </c>
      <c r="B897" s="10">
        <v>42222</v>
      </c>
      <c r="C897" s="6">
        <v>2015</v>
      </c>
      <c r="D897" s="6">
        <v>8</v>
      </c>
      <c r="E897">
        <v>1</v>
      </c>
      <c r="F897" t="s">
        <v>21</v>
      </c>
      <c r="G897" s="7">
        <v>0</v>
      </c>
      <c r="H897" s="7">
        <v>378</v>
      </c>
      <c r="I897" s="7">
        <v>0</v>
      </c>
      <c r="J897" s="7">
        <v>0</v>
      </c>
      <c r="K897" s="7">
        <v>378</v>
      </c>
      <c r="L897" s="7">
        <v>282</v>
      </c>
      <c r="M897" s="7">
        <v>49.5</v>
      </c>
      <c r="N897" s="8">
        <f t="shared" si="33"/>
        <v>-378</v>
      </c>
    </row>
    <row r="898" spans="1:14">
      <c r="A898" t="s">
        <v>22</v>
      </c>
      <c r="B898" s="10">
        <v>42223</v>
      </c>
      <c r="C898" s="6">
        <v>2015</v>
      </c>
      <c r="D898" s="6">
        <v>8</v>
      </c>
      <c r="E898">
        <v>16</v>
      </c>
      <c r="F898" t="s">
        <v>23</v>
      </c>
      <c r="G898" s="7">
        <v>0</v>
      </c>
      <c r="H898" s="7">
        <v>341.7</v>
      </c>
      <c r="I898" s="7">
        <v>0</v>
      </c>
      <c r="J898" s="7">
        <v>0</v>
      </c>
      <c r="K898" s="7">
        <v>341.7</v>
      </c>
      <c r="L898" s="7">
        <v>60</v>
      </c>
      <c r="M898" s="7">
        <v>41.63</v>
      </c>
      <c r="N898" s="8">
        <f t="shared" si="33"/>
        <v>-341.7</v>
      </c>
    </row>
    <row r="899" spans="1:14">
      <c r="A899" t="s">
        <v>22</v>
      </c>
      <c r="B899" s="10">
        <v>42226</v>
      </c>
      <c r="C899" s="6">
        <v>2015</v>
      </c>
      <c r="D899" s="6">
        <v>8</v>
      </c>
      <c r="E899">
        <v>16</v>
      </c>
      <c r="F899" t="s">
        <v>23</v>
      </c>
      <c r="G899" s="7">
        <v>0</v>
      </c>
      <c r="H899" s="7">
        <v>378</v>
      </c>
      <c r="I899" s="7">
        <v>0</v>
      </c>
      <c r="J899" s="7">
        <v>0</v>
      </c>
      <c r="K899" s="7">
        <v>378</v>
      </c>
      <c r="L899" s="7">
        <v>30</v>
      </c>
      <c r="M899" s="7">
        <v>1.65</v>
      </c>
      <c r="N899" s="8">
        <f t="shared" ref="N899:N962" si="34">G899-H899</f>
        <v>-378</v>
      </c>
    </row>
    <row r="900" spans="1:14">
      <c r="A900" t="s">
        <v>22</v>
      </c>
      <c r="B900" s="10">
        <v>42229</v>
      </c>
      <c r="C900" s="6">
        <v>2015</v>
      </c>
      <c r="D900" s="6">
        <v>8</v>
      </c>
      <c r="E900">
        <v>16</v>
      </c>
      <c r="F900" t="s">
        <v>23</v>
      </c>
      <c r="G900" s="7">
        <v>0</v>
      </c>
      <c r="H900" s="7">
        <v>1061.4000000000001</v>
      </c>
      <c r="I900" s="7">
        <v>0</v>
      </c>
      <c r="J900" s="7">
        <v>0</v>
      </c>
      <c r="K900" s="7">
        <v>1061.4000000000001</v>
      </c>
      <c r="L900" s="7">
        <v>150</v>
      </c>
      <c r="M900" s="7">
        <v>46.56</v>
      </c>
      <c r="N900" s="8">
        <f t="shared" si="34"/>
        <v>-1061.4000000000001</v>
      </c>
    </row>
    <row r="901" spans="1:14">
      <c r="A901" t="s">
        <v>22</v>
      </c>
      <c r="B901" s="10">
        <v>42230</v>
      </c>
      <c r="C901" s="6">
        <v>2015</v>
      </c>
      <c r="D901" s="6">
        <v>8</v>
      </c>
      <c r="E901">
        <v>16</v>
      </c>
      <c r="F901" t="s">
        <v>23</v>
      </c>
      <c r="G901" s="7">
        <v>0</v>
      </c>
      <c r="H901" s="7">
        <v>341.7</v>
      </c>
      <c r="I901" s="7">
        <v>0</v>
      </c>
      <c r="J901" s="7">
        <v>0</v>
      </c>
      <c r="K901" s="7">
        <v>341.7</v>
      </c>
      <c r="L901" s="7">
        <v>103.26</v>
      </c>
      <c r="M901" s="7">
        <v>0</v>
      </c>
      <c r="N901" s="8">
        <f t="shared" si="34"/>
        <v>-341.7</v>
      </c>
    </row>
    <row r="902" spans="1:14">
      <c r="A902" t="s">
        <v>22</v>
      </c>
      <c r="B902" s="10">
        <v>42233</v>
      </c>
      <c r="C902" s="6">
        <v>2015</v>
      </c>
      <c r="D902" s="6">
        <v>8</v>
      </c>
      <c r="E902">
        <v>16</v>
      </c>
      <c r="F902" t="s">
        <v>23</v>
      </c>
      <c r="G902" s="7">
        <v>0</v>
      </c>
      <c r="H902" s="7">
        <v>1475.7</v>
      </c>
      <c r="I902" s="7">
        <v>0</v>
      </c>
      <c r="J902" s="7">
        <v>0</v>
      </c>
      <c r="K902" s="7">
        <v>1475.7</v>
      </c>
      <c r="L902" s="7">
        <v>253.26</v>
      </c>
      <c r="M902" s="7">
        <v>27.5</v>
      </c>
      <c r="N902" s="8">
        <f t="shared" si="34"/>
        <v>-1475.7</v>
      </c>
    </row>
    <row r="903" spans="1:14">
      <c r="A903" t="s">
        <v>22</v>
      </c>
      <c r="B903" s="10">
        <v>42234</v>
      </c>
      <c r="C903" s="6">
        <v>2015</v>
      </c>
      <c r="D903" s="6">
        <v>8</v>
      </c>
      <c r="E903">
        <v>16</v>
      </c>
      <c r="F903" t="s">
        <v>23</v>
      </c>
      <c r="G903" s="7">
        <v>0</v>
      </c>
      <c r="H903" s="7">
        <v>1061.4000000000001</v>
      </c>
      <c r="I903" s="7">
        <v>0</v>
      </c>
      <c r="J903" s="7">
        <v>0</v>
      </c>
      <c r="K903" s="7">
        <v>1061.4000000000001</v>
      </c>
      <c r="L903" s="7">
        <v>193.26</v>
      </c>
      <c r="M903" s="7">
        <v>38.130000000000003</v>
      </c>
      <c r="N903" s="8">
        <f t="shared" si="34"/>
        <v>-1061.4000000000001</v>
      </c>
    </row>
    <row r="904" spans="1:14">
      <c r="A904" t="s">
        <v>22</v>
      </c>
      <c r="B904" s="10">
        <v>42235</v>
      </c>
      <c r="C904" s="6">
        <v>2015</v>
      </c>
      <c r="D904" s="6">
        <v>8</v>
      </c>
      <c r="E904">
        <v>16</v>
      </c>
      <c r="F904" t="s">
        <v>23</v>
      </c>
      <c r="G904" s="7">
        <v>0</v>
      </c>
      <c r="H904" s="7">
        <v>378</v>
      </c>
      <c r="I904" s="7">
        <v>0</v>
      </c>
      <c r="J904" s="7">
        <v>0</v>
      </c>
      <c r="K904" s="7">
        <v>378</v>
      </c>
      <c r="L904" s="7">
        <v>90</v>
      </c>
      <c r="M904" s="7">
        <v>0</v>
      </c>
      <c r="N904" s="8">
        <f t="shared" si="34"/>
        <v>-378</v>
      </c>
    </row>
    <row r="905" spans="1:14">
      <c r="A905" t="s">
        <v>22</v>
      </c>
      <c r="B905" s="10">
        <v>42236</v>
      </c>
      <c r="C905" s="6">
        <v>2015</v>
      </c>
      <c r="D905" s="6">
        <v>8</v>
      </c>
      <c r="E905">
        <v>16</v>
      </c>
      <c r="F905" t="s">
        <v>23</v>
      </c>
      <c r="G905" s="7">
        <v>0</v>
      </c>
      <c r="H905" s="7">
        <v>1439.4</v>
      </c>
      <c r="I905" s="7">
        <v>0</v>
      </c>
      <c r="J905" s="7">
        <v>0</v>
      </c>
      <c r="K905" s="7">
        <v>1439.4</v>
      </c>
      <c r="L905" s="7">
        <v>214.9</v>
      </c>
      <c r="M905" s="7">
        <v>33</v>
      </c>
      <c r="N905" s="8">
        <f t="shared" si="34"/>
        <v>-1439.4</v>
      </c>
    </row>
    <row r="906" spans="1:14">
      <c r="A906" t="s">
        <v>22</v>
      </c>
      <c r="B906" s="10">
        <v>42237</v>
      </c>
      <c r="C906" s="6">
        <v>2015</v>
      </c>
      <c r="D906" s="6">
        <v>8</v>
      </c>
      <c r="E906">
        <v>16</v>
      </c>
      <c r="F906" t="s">
        <v>23</v>
      </c>
      <c r="G906" s="7">
        <v>0</v>
      </c>
      <c r="H906" s="7">
        <v>1475.7</v>
      </c>
      <c r="I906" s="7">
        <v>0</v>
      </c>
      <c r="J906" s="7">
        <v>0</v>
      </c>
      <c r="K906" s="7">
        <v>1475.7</v>
      </c>
      <c r="L906" s="7">
        <v>180.04</v>
      </c>
      <c r="M906" s="7">
        <v>86</v>
      </c>
      <c r="N906" s="8">
        <f t="shared" si="34"/>
        <v>-1475.7</v>
      </c>
    </row>
    <row r="907" spans="1:14">
      <c r="A907" t="s">
        <v>22</v>
      </c>
      <c r="B907" s="10">
        <v>42240</v>
      </c>
      <c r="C907" s="6">
        <v>2015</v>
      </c>
      <c r="D907" s="6">
        <v>8</v>
      </c>
      <c r="E907">
        <v>16</v>
      </c>
      <c r="F907" t="s">
        <v>23</v>
      </c>
      <c r="G907" s="7">
        <v>0</v>
      </c>
      <c r="H907" s="7">
        <v>719.7</v>
      </c>
      <c r="I907" s="7">
        <v>0</v>
      </c>
      <c r="J907" s="7">
        <v>0</v>
      </c>
      <c r="K907" s="7">
        <v>719.7</v>
      </c>
      <c r="L907" s="7">
        <v>90</v>
      </c>
      <c r="M907" s="7">
        <v>102.63</v>
      </c>
      <c r="N907" s="8">
        <f t="shared" si="34"/>
        <v>-719.7</v>
      </c>
    </row>
    <row r="908" spans="1:14">
      <c r="A908" t="s">
        <v>22</v>
      </c>
      <c r="B908" s="10">
        <v>42243</v>
      </c>
      <c r="C908" s="6">
        <v>2015</v>
      </c>
      <c r="D908" s="6">
        <v>8</v>
      </c>
      <c r="E908">
        <v>16</v>
      </c>
      <c r="F908" t="s">
        <v>23</v>
      </c>
      <c r="G908" s="7">
        <v>0</v>
      </c>
      <c r="H908" s="7">
        <v>756</v>
      </c>
      <c r="I908" s="7">
        <v>0</v>
      </c>
      <c r="J908" s="7">
        <v>0</v>
      </c>
      <c r="K908" s="7">
        <v>756</v>
      </c>
      <c r="L908" s="7">
        <v>90.04</v>
      </c>
      <c r="M908" s="7">
        <v>0</v>
      </c>
      <c r="N908" s="8">
        <f t="shared" si="34"/>
        <v>-756</v>
      </c>
    </row>
    <row r="909" spans="1:14">
      <c r="A909" t="s">
        <v>22</v>
      </c>
      <c r="B909" s="10">
        <v>42244</v>
      </c>
      <c r="C909" s="6">
        <v>2015</v>
      </c>
      <c r="D909" s="6">
        <v>8</v>
      </c>
      <c r="E909">
        <v>16</v>
      </c>
      <c r="F909" t="s">
        <v>23</v>
      </c>
      <c r="G909" s="7">
        <v>0</v>
      </c>
      <c r="H909" s="7">
        <v>1475.7</v>
      </c>
      <c r="I909" s="7">
        <v>0</v>
      </c>
      <c r="J909" s="7">
        <v>0</v>
      </c>
      <c r="K909" s="7">
        <v>1475.7</v>
      </c>
      <c r="L909" s="7">
        <v>240</v>
      </c>
      <c r="M909" s="7">
        <v>94.13</v>
      </c>
      <c r="N909" s="8">
        <f t="shared" si="34"/>
        <v>-1475.7</v>
      </c>
    </row>
    <row r="910" spans="1:14">
      <c r="A910" t="s">
        <v>22</v>
      </c>
      <c r="B910" s="10">
        <v>42246</v>
      </c>
      <c r="C910" s="6">
        <v>2015</v>
      </c>
      <c r="D910" s="6">
        <v>8</v>
      </c>
      <c r="E910">
        <v>1</v>
      </c>
      <c r="F910" t="s">
        <v>21</v>
      </c>
      <c r="G910" s="7">
        <v>0</v>
      </c>
      <c r="H910" s="7">
        <v>4463.3999999999996</v>
      </c>
      <c r="I910" s="7">
        <v>0</v>
      </c>
      <c r="J910" s="7">
        <v>1134</v>
      </c>
      <c r="K910" s="7">
        <v>3329.4</v>
      </c>
      <c r="L910" s="7">
        <v>441.63</v>
      </c>
      <c r="M910" s="7">
        <v>92.13</v>
      </c>
      <c r="N910" s="8">
        <f t="shared" si="34"/>
        <v>-4463.3999999999996</v>
      </c>
    </row>
    <row r="911" spans="1:14">
      <c r="A911" t="s">
        <v>22</v>
      </c>
      <c r="B911" s="10">
        <v>42247</v>
      </c>
      <c r="C911" s="6">
        <v>2015</v>
      </c>
      <c r="D911" s="6">
        <v>8</v>
      </c>
      <c r="E911">
        <v>1</v>
      </c>
      <c r="F911" t="s">
        <v>21</v>
      </c>
      <c r="G911" s="7">
        <v>0</v>
      </c>
      <c r="H911" s="7">
        <v>8207.1</v>
      </c>
      <c r="I911" s="7">
        <v>0</v>
      </c>
      <c r="J911" s="7">
        <v>4914</v>
      </c>
      <c r="K911" s="7">
        <v>3293.1</v>
      </c>
      <c r="L911" s="7">
        <v>574.89</v>
      </c>
      <c r="M911" s="7">
        <v>195.89</v>
      </c>
      <c r="N911" s="8">
        <f t="shared" si="34"/>
        <v>-8207.1</v>
      </c>
    </row>
    <row r="912" spans="1:14">
      <c r="A912" t="s">
        <v>22</v>
      </c>
      <c r="B912" s="10">
        <v>42247</v>
      </c>
      <c r="C912" s="6">
        <v>2015</v>
      </c>
      <c r="D912" s="6">
        <v>8</v>
      </c>
      <c r="E912">
        <v>16</v>
      </c>
      <c r="F912" t="s">
        <v>23</v>
      </c>
      <c r="G912" s="7">
        <v>0</v>
      </c>
      <c r="H912" s="7">
        <v>1025.0999999999999</v>
      </c>
      <c r="I912" s="7">
        <v>0</v>
      </c>
      <c r="J912" s="7">
        <v>0</v>
      </c>
      <c r="K912" s="7">
        <v>1025.0999999999999</v>
      </c>
      <c r="L912" s="7">
        <v>214.89</v>
      </c>
      <c r="M912" s="7">
        <v>31.63</v>
      </c>
      <c r="N912" s="8">
        <f t="shared" si="34"/>
        <v>-1025.0999999999999</v>
      </c>
    </row>
    <row r="913" spans="1:14">
      <c r="A913" t="s">
        <v>22</v>
      </c>
      <c r="B913" s="10">
        <v>42248</v>
      </c>
      <c r="C913" s="6">
        <v>2015</v>
      </c>
      <c r="D913" s="6">
        <v>9</v>
      </c>
      <c r="E913">
        <v>16</v>
      </c>
      <c r="F913" t="s">
        <v>23</v>
      </c>
      <c r="G913" s="7">
        <v>0</v>
      </c>
      <c r="H913" s="7">
        <v>683.4</v>
      </c>
      <c r="I913" s="7">
        <v>0</v>
      </c>
      <c r="J913" s="7">
        <v>0</v>
      </c>
      <c r="K913" s="7">
        <v>683.4</v>
      </c>
      <c r="L913" s="7">
        <v>120</v>
      </c>
      <c r="M913" s="7">
        <v>33.6</v>
      </c>
      <c r="N913" s="8">
        <f t="shared" si="34"/>
        <v>-683.4</v>
      </c>
    </row>
    <row r="914" spans="1:14">
      <c r="A914" t="s">
        <v>22</v>
      </c>
      <c r="B914" s="10">
        <v>42249</v>
      </c>
      <c r="C914" s="6">
        <v>2015</v>
      </c>
      <c r="D914" s="6">
        <v>9</v>
      </c>
      <c r="E914">
        <v>1</v>
      </c>
      <c r="F914" t="s">
        <v>21</v>
      </c>
      <c r="G914" s="7">
        <v>0</v>
      </c>
      <c r="H914" s="7">
        <v>2646</v>
      </c>
      <c r="I914" s="7">
        <v>0</v>
      </c>
      <c r="J914" s="7">
        <v>1134</v>
      </c>
      <c r="K914" s="7">
        <v>1512</v>
      </c>
      <c r="L914" s="7">
        <v>291.63</v>
      </c>
      <c r="M914" s="7">
        <v>159.5</v>
      </c>
      <c r="N914" s="8">
        <f t="shared" si="34"/>
        <v>-2646</v>
      </c>
    </row>
    <row r="915" spans="1:14">
      <c r="A915" t="s">
        <v>22</v>
      </c>
      <c r="B915" s="10">
        <v>42250</v>
      </c>
      <c r="C915" s="6">
        <v>2015</v>
      </c>
      <c r="D915" s="6">
        <v>9</v>
      </c>
      <c r="E915">
        <v>1</v>
      </c>
      <c r="F915" t="s">
        <v>21</v>
      </c>
      <c r="G915" s="7">
        <v>0</v>
      </c>
      <c r="H915" s="7">
        <v>5670</v>
      </c>
      <c r="I915" s="7">
        <v>0</v>
      </c>
      <c r="J915" s="7">
        <v>3780</v>
      </c>
      <c r="K915" s="7">
        <v>1890</v>
      </c>
      <c r="L915" s="7">
        <v>240</v>
      </c>
      <c r="M915" s="7">
        <v>214.5</v>
      </c>
      <c r="N915" s="8">
        <f t="shared" si="34"/>
        <v>-5670</v>
      </c>
    </row>
    <row r="916" spans="1:14">
      <c r="A916" t="s">
        <v>22</v>
      </c>
      <c r="B916" s="10">
        <v>42250</v>
      </c>
      <c r="C916" s="6">
        <v>2015</v>
      </c>
      <c r="D916" s="6">
        <v>9</v>
      </c>
      <c r="E916">
        <v>16</v>
      </c>
      <c r="F916" t="s">
        <v>23</v>
      </c>
      <c r="G916" s="7">
        <v>0</v>
      </c>
      <c r="H916" s="7">
        <v>378</v>
      </c>
      <c r="I916" s="7">
        <v>0</v>
      </c>
      <c r="J916" s="7">
        <v>0</v>
      </c>
      <c r="K916" s="7">
        <v>378</v>
      </c>
      <c r="L916" s="7">
        <v>30</v>
      </c>
      <c r="M916" s="7">
        <v>27.5</v>
      </c>
      <c r="N916" s="8">
        <f t="shared" si="34"/>
        <v>-378</v>
      </c>
    </row>
    <row r="917" spans="1:14">
      <c r="A917" t="s">
        <v>22</v>
      </c>
      <c r="B917" s="10">
        <v>42251</v>
      </c>
      <c r="C917" s="6">
        <v>2015</v>
      </c>
      <c r="D917" s="6">
        <v>9</v>
      </c>
      <c r="E917">
        <v>1</v>
      </c>
      <c r="F917" t="s">
        <v>21</v>
      </c>
      <c r="G917" s="7">
        <v>0</v>
      </c>
      <c r="H917" s="7">
        <v>3024</v>
      </c>
      <c r="I917" s="7">
        <v>0</v>
      </c>
      <c r="J917" s="7">
        <v>1512</v>
      </c>
      <c r="K917" s="7">
        <v>1512</v>
      </c>
      <c r="L917" s="7">
        <v>261.63</v>
      </c>
      <c r="M917" s="7">
        <v>159.5</v>
      </c>
      <c r="N917" s="8">
        <f t="shared" si="34"/>
        <v>-3024</v>
      </c>
    </row>
    <row r="918" spans="1:14">
      <c r="A918" t="s">
        <v>22</v>
      </c>
      <c r="B918" s="10">
        <v>42251</v>
      </c>
      <c r="C918" s="6">
        <v>2015</v>
      </c>
      <c r="D918" s="6">
        <v>9</v>
      </c>
      <c r="E918">
        <v>16</v>
      </c>
      <c r="F918" t="s">
        <v>23</v>
      </c>
      <c r="G918" s="7">
        <v>0</v>
      </c>
      <c r="H918" s="7">
        <v>341.7</v>
      </c>
      <c r="I918" s="7">
        <v>0</v>
      </c>
      <c r="J918" s="7">
        <v>0</v>
      </c>
      <c r="K918" s="7">
        <v>341.7</v>
      </c>
      <c r="L918" s="7">
        <v>60</v>
      </c>
      <c r="M918" s="7">
        <v>2.2999999999999998</v>
      </c>
      <c r="N918" s="8">
        <f t="shared" si="34"/>
        <v>-341.7</v>
      </c>
    </row>
    <row r="919" spans="1:14">
      <c r="A919" t="s">
        <v>22</v>
      </c>
      <c r="B919" s="10">
        <v>42252</v>
      </c>
      <c r="C919" s="6">
        <v>2015</v>
      </c>
      <c r="D919" s="6">
        <v>9</v>
      </c>
      <c r="E919">
        <v>1</v>
      </c>
      <c r="F919" t="s">
        <v>21</v>
      </c>
      <c r="G919" s="7">
        <v>0</v>
      </c>
      <c r="H919" s="7">
        <v>3780</v>
      </c>
      <c r="I919" s="7">
        <v>0</v>
      </c>
      <c r="J919" s="7">
        <v>3402</v>
      </c>
      <c r="K919" s="7">
        <v>378</v>
      </c>
      <c r="L919" s="7">
        <v>210</v>
      </c>
      <c r="M919" s="7">
        <v>71.5</v>
      </c>
      <c r="N919" s="8">
        <f t="shared" si="34"/>
        <v>-3780</v>
      </c>
    </row>
    <row r="920" spans="1:14">
      <c r="A920" t="s">
        <v>22</v>
      </c>
      <c r="B920" s="10">
        <v>42254</v>
      </c>
      <c r="C920" s="6">
        <v>2015</v>
      </c>
      <c r="D920" s="6">
        <v>9</v>
      </c>
      <c r="E920">
        <v>1</v>
      </c>
      <c r="F920" t="s">
        <v>21</v>
      </c>
      <c r="G920" s="7">
        <v>0</v>
      </c>
      <c r="H920" s="7">
        <v>5939.1</v>
      </c>
      <c r="I920" s="7">
        <v>0</v>
      </c>
      <c r="J920" s="7">
        <v>1439.4</v>
      </c>
      <c r="K920" s="7">
        <v>4499.7</v>
      </c>
      <c r="L920" s="7">
        <v>913.26</v>
      </c>
      <c r="M920" s="7">
        <v>593.63</v>
      </c>
      <c r="N920" s="8">
        <f t="shared" si="34"/>
        <v>-5939.1</v>
      </c>
    </row>
    <row r="921" spans="1:14">
      <c r="A921" t="s">
        <v>22</v>
      </c>
      <c r="B921" s="10">
        <v>42254</v>
      </c>
      <c r="C921" s="6">
        <v>2015</v>
      </c>
      <c r="D921" s="6">
        <v>9</v>
      </c>
      <c r="E921">
        <v>16</v>
      </c>
      <c r="F921" t="s">
        <v>23</v>
      </c>
      <c r="G921" s="7">
        <v>0</v>
      </c>
      <c r="H921" s="7">
        <v>1097.7</v>
      </c>
      <c r="I921" s="7">
        <v>0</v>
      </c>
      <c r="J921" s="7">
        <v>341.7</v>
      </c>
      <c r="K921" s="7">
        <v>756</v>
      </c>
      <c r="L921" s="7">
        <v>60</v>
      </c>
      <c r="M921" s="7">
        <v>99</v>
      </c>
      <c r="N921" s="8">
        <f t="shared" si="34"/>
        <v>-1097.7</v>
      </c>
    </row>
    <row r="922" spans="1:14">
      <c r="A922" t="s">
        <v>22</v>
      </c>
      <c r="B922" s="10">
        <v>42255</v>
      </c>
      <c r="C922" s="6">
        <v>2015</v>
      </c>
      <c r="D922" s="6">
        <v>9</v>
      </c>
      <c r="E922">
        <v>16</v>
      </c>
      <c r="F922" t="s">
        <v>23</v>
      </c>
      <c r="G922" s="7">
        <v>0</v>
      </c>
      <c r="H922" s="7">
        <v>1097.7</v>
      </c>
      <c r="I922" s="7">
        <v>0</v>
      </c>
      <c r="J922" s="7">
        <v>719.7</v>
      </c>
      <c r="K922" s="7">
        <v>378</v>
      </c>
      <c r="L922" s="7">
        <v>60</v>
      </c>
      <c r="M922" s="7">
        <v>44</v>
      </c>
      <c r="N922" s="8">
        <f t="shared" si="34"/>
        <v>-1097.7</v>
      </c>
    </row>
    <row r="923" spans="1:14">
      <c r="A923" t="s">
        <v>22</v>
      </c>
      <c r="B923" s="10">
        <v>42256</v>
      </c>
      <c r="C923" s="6">
        <v>2015</v>
      </c>
      <c r="D923" s="6">
        <v>9</v>
      </c>
      <c r="E923">
        <v>16</v>
      </c>
      <c r="F923" t="s">
        <v>23</v>
      </c>
      <c r="G923" s="7">
        <v>0</v>
      </c>
      <c r="H923" s="7">
        <v>1025.0999999999999</v>
      </c>
      <c r="I923" s="7">
        <v>0</v>
      </c>
      <c r="J923" s="7">
        <v>341.7</v>
      </c>
      <c r="K923" s="7">
        <v>683.4</v>
      </c>
      <c r="L923" s="7">
        <v>180</v>
      </c>
      <c r="M923" s="7">
        <v>124.9</v>
      </c>
      <c r="N923" s="8">
        <f t="shared" si="34"/>
        <v>-1025.0999999999999</v>
      </c>
    </row>
    <row r="924" spans="1:14">
      <c r="A924" t="s">
        <v>22</v>
      </c>
      <c r="B924" s="10">
        <v>42257</v>
      </c>
      <c r="C924" s="6">
        <v>2015</v>
      </c>
      <c r="D924" s="6">
        <v>9</v>
      </c>
      <c r="E924">
        <v>16</v>
      </c>
      <c r="F924" t="s">
        <v>23</v>
      </c>
      <c r="G924" s="7">
        <v>0</v>
      </c>
      <c r="H924" s="7">
        <v>719.7</v>
      </c>
      <c r="I924" s="7">
        <v>0</v>
      </c>
      <c r="J924" s="7">
        <v>0</v>
      </c>
      <c r="K924" s="7">
        <v>719.7</v>
      </c>
      <c r="L924" s="7">
        <v>90</v>
      </c>
      <c r="M924" s="7">
        <v>89.3</v>
      </c>
      <c r="N924" s="8">
        <f t="shared" si="34"/>
        <v>-719.7</v>
      </c>
    </row>
    <row r="925" spans="1:14">
      <c r="A925" t="s">
        <v>22</v>
      </c>
      <c r="B925" s="10">
        <v>42258</v>
      </c>
      <c r="C925" s="6">
        <v>2015</v>
      </c>
      <c r="D925" s="6">
        <v>9</v>
      </c>
      <c r="E925">
        <v>16</v>
      </c>
      <c r="F925" t="s">
        <v>23</v>
      </c>
      <c r="G925" s="7">
        <v>0</v>
      </c>
      <c r="H925" s="7">
        <v>2573.4</v>
      </c>
      <c r="I925" s="7">
        <v>0</v>
      </c>
      <c r="J925" s="7">
        <v>1439.4</v>
      </c>
      <c r="K925" s="7">
        <v>1134</v>
      </c>
      <c r="L925" s="7">
        <v>134</v>
      </c>
      <c r="M925" s="7">
        <v>0</v>
      </c>
      <c r="N925" s="8">
        <f t="shared" si="34"/>
        <v>-2573.4</v>
      </c>
    </row>
    <row r="926" spans="1:14">
      <c r="A926" t="s">
        <v>22</v>
      </c>
      <c r="B926" s="10">
        <v>42261</v>
      </c>
      <c r="C926" s="6">
        <v>2015</v>
      </c>
      <c r="D926" s="6">
        <v>9</v>
      </c>
      <c r="E926">
        <v>16</v>
      </c>
      <c r="F926" t="s">
        <v>23</v>
      </c>
      <c r="G926" s="7">
        <v>0</v>
      </c>
      <c r="H926" s="7">
        <v>1475.7</v>
      </c>
      <c r="I926" s="7">
        <v>0</v>
      </c>
      <c r="J926" s="7">
        <v>341.7</v>
      </c>
      <c r="K926" s="7">
        <v>1134</v>
      </c>
      <c r="L926" s="7">
        <v>90</v>
      </c>
      <c r="M926" s="7">
        <v>99</v>
      </c>
      <c r="N926" s="8">
        <f t="shared" si="34"/>
        <v>-1475.7</v>
      </c>
    </row>
    <row r="927" spans="1:14">
      <c r="A927" t="s">
        <v>22</v>
      </c>
      <c r="B927" s="10">
        <v>42262</v>
      </c>
      <c r="C927" s="6">
        <v>2015</v>
      </c>
      <c r="D927" s="6">
        <v>9</v>
      </c>
      <c r="E927">
        <v>16</v>
      </c>
      <c r="F927" t="s">
        <v>23</v>
      </c>
      <c r="G927" s="7">
        <v>0</v>
      </c>
      <c r="H927" s="7">
        <v>719.7</v>
      </c>
      <c r="I927" s="7">
        <v>0</v>
      </c>
      <c r="J927" s="7">
        <v>378</v>
      </c>
      <c r="K927" s="7">
        <v>341.7</v>
      </c>
      <c r="L927" s="7">
        <v>51.63</v>
      </c>
      <c r="M927" s="7">
        <v>0</v>
      </c>
      <c r="N927" s="8">
        <f t="shared" si="34"/>
        <v>-719.7</v>
      </c>
    </row>
    <row r="928" spans="1:14">
      <c r="A928" t="s">
        <v>22</v>
      </c>
      <c r="B928" s="10">
        <v>42265</v>
      </c>
      <c r="C928" s="6">
        <v>2015</v>
      </c>
      <c r="D928" s="6">
        <v>9</v>
      </c>
      <c r="E928">
        <v>16</v>
      </c>
      <c r="F928" t="s">
        <v>23</v>
      </c>
      <c r="G928" s="7">
        <v>0</v>
      </c>
      <c r="H928" s="7">
        <v>756</v>
      </c>
      <c r="I928" s="7">
        <v>0</v>
      </c>
      <c r="J928" s="7">
        <v>0</v>
      </c>
      <c r="K928" s="7">
        <v>756</v>
      </c>
      <c r="L928" s="7">
        <v>60</v>
      </c>
      <c r="M928" s="7">
        <v>240.4</v>
      </c>
      <c r="N928" s="8">
        <f t="shared" si="34"/>
        <v>-756</v>
      </c>
    </row>
    <row r="929" spans="1:14">
      <c r="A929" t="s">
        <v>22</v>
      </c>
      <c r="B929" s="10">
        <v>42268</v>
      </c>
      <c r="C929" s="6">
        <v>2015</v>
      </c>
      <c r="D929" s="6">
        <v>9</v>
      </c>
      <c r="E929">
        <v>1</v>
      </c>
      <c r="F929" t="s">
        <v>21</v>
      </c>
      <c r="G929" s="7">
        <v>0</v>
      </c>
      <c r="H929" s="7">
        <v>13608</v>
      </c>
      <c r="I929" s="7">
        <v>0</v>
      </c>
      <c r="J929" s="7">
        <v>3024</v>
      </c>
      <c r="K929" s="7">
        <v>10584</v>
      </c>
      <c r="L929" s="7">
        <v>1260</v>
      </c>
      <c r="M929" s="7">
        <v>242</v>
      </c>
      <c r="N929" s="8">
        <f t="shared" si="34"/>
        <v>-13608</v>
      </c>
    </row>
    <row r="930" spans="1:14">
      <c r="A930" t="s">
        <v>22</v>
      </c>
      <c r="B930" s="10">
        <v>42268</v>
      </c>
      <c r="C930" s="6">
        <v>2015</v>
      </c>
      <c r="D930" s="6">
        <v>9</v>
      </c>
      <c r="E930">
        <v>15</v>
      </c>
      <c r="F930" t="s">
        <v>24</v>
      </c>
      <c r="G930" s="7">
        <v>0</v>
      </c>
      <c r="H930" s="7">
        <v>378</v>
      </c>
      <c r="I930" s="7">
        <v>0</v>
      </c>
      <c r="J930" s="7">
        <v>0</v>
      </c>
      <c r="K930" s="7">
        <v>378</v>
      </c>
      <c r="L930" s="7">
        <v>30</v>
      </c>
      <c r="M930" s="7">
        <v>142</v>
      </c>
      <c r="N930" s="8">
        <f t="shared" si="34"/>
        <v>-378</v>
      </c>
    </row>
    <row r="931" spans="1:14">
      <c r="A931" t="s">
        <v>22</v>
      </c>
      <c r="B931" s="10">
        <v>42268</v>
      </c>
      <c r="C931" s="6">
        <v>2015</v>
      </c>
      <c r="D931" s="6">
        <v>9</v>
      </c>
      <c r="E931">
        <v>16</v>
      </c>
      <c r="F931" t="s">
        <v>23</v>
      </c>
      <c r="G931" s="7">
        <v>0</v>
      </c>
      <c r="H931" s="7">
        <v>1061.4000000000001</v>
      </c>
      <c r="I931" s="7">
        <v>0</v>
      </c>
      <c r="J931" s="7">
        <v>378</v>
      </c>
      <c r="K931" s="7">
        <v>683.4</v>
      </c>
      <c r="L931" s="7">
        <v>111.63</v>
      </c>
      <c r="M931" s="7">
        <v>81.63</v>
      </c>
      <c r="N931" s="8">
        <f t="shared" si="34"/>
        <v>-1061.4000000000001</v>
      </c>
    </row>
    <row r="932" spans="1:14">
      <c r="A932" t="s">
        <v>22</v>
      </c>
      <c r="B932" s="10">
        <v>42269</v>
      </c>
      <c r="C932" s="6">
        <v>2015</v>
      </c>
      <c r="D932" s="6">
        <v>9</v>
      </c>
      <c r="E932">
        <v>15</v>
      </c>
      <c r="F932" t="s">
        <v>24</v>
      </c>
      <c r="G932" s="7">
        <v>0</v>
      </c>
      <c r="H932" s="7">
        <v>378</v>
      </c>
      <c r="I932" s="7">
        <v>0</v>
      </c>
      <c r="J932" s="7">
        <v>0</v>
      </c>
      <c r="K932" s="7">
        <v>378</v>
      </c>
      <c r="L932" s="7">
        <v>30</v>
      </c>
      <c r="M932" s="7">
        <v>0</v>
      </c>
      <c r="N932" s="8">
        <f t="shared" si="34"/>
        <v>-378</v>
      </c>
    </row>
    <row r="933" spans="1:14">
      <c r="A933" t="s">
        <v>22</v>
      </c>
      <c r="B933" s="10">
        <v>42269</v>
      </c>
      <c r="C933" s="6">
        <v>2015</v>
      </c>
      <c r="D933" s="6">
        <v>9</v>
      </c>
      <c r="E933">
        <v>16</v>
      </c>
      <c r="F933" t="s">
        <v>23</v>
      </c>
      <c r="G933" s="7">
        <v>0</v>
      </c>
      <c r="H933" s="7">
        <v>719.7</v>
      </c>
      <c r="I933" s="7">
        <v>0</v>
      </c>
      <c r="J933" s="7">
        <v>0</v>
      </c>
      <c r="K933" s="7">
        <v>719.7</v>
      </c>
      <c r="L933" s="7">
        <v>90</v>
      </c>
      <c r="M933" s="7">
        <v>89.8</v>
      </c>
      <c r="N933" s="8">
        <f t="shared" si="34"/>
        <v>-719.7</v>
      </c>
    </row>
    <row r="934" spans="1:14">
      <c r="A934" t="s">
        <v>22</v>
      </c>
      <c r="B934" s="10">
        <v>42272</v>
      </c>
      <c r="C934" s="6">
        <v>2015</v>
      </c>
      <c r="D934" s="6">
        <v>9</v>
      </c>
      <c r="E934">
        <v>15</v>
      </c>
      <c r="F934" t="s">
        <v>24</v>
      </c>
      <c r="G934" s="7">
        <v>0</v>
      </c>
      <c r="H934" s="7">
        <v>1134</v>
      </c>
      <c r="I934" s="7">
        <v>0</v>
      </c>
      <c r="J934" s="7">
        <v>0</v>
      </c>
      <c r="K934" s="7">
        <v>1134</v>
      </c>
      <c r="L934" s="7">
        <v>90</v>
      </c>
      <c r="M934" s="7">
        <v>22</v>
      </c>
      <c r="N934" s="8">
        <f t="shared" si="34"/>
        <v>-1134</v>
      </c>
    </row>
    <row r="935" spans="1:14">
      <c r="A935" t="s">
        <v>22</v>
      </c>
      <c r="B935" s="10">
        <v>42276</v>
      </c>
      <c r="C935" s="6">
        <v>2015</v>
      </c>
      <c r="D935" s="6">
        <v>9</v>
      </c>
      <c r="E935">
        <v>1</v>
      </c>
      <c r="F935" t="s">
        <v>21</v>
      </c>
      <c r="G935" s="7">
        <v>0</v>
      </c>
      <c r="H935" s="7">
        <v>18675.900000000001</v>
      </c>
      <c r="I935" s="7">
        <v>0</v>
      </c>
      <c r="J935" s="7">
        <v>11908.2</v>
      </c>
      <c r="K935" s="7">
        <v>6767.7</v>
      </c>
      <c r="L935" s="7">
        <v>870</v>
      </c>
      <c r="M935" s="7">
        <v>358.13</v>
      </c>
      <c r="N935" s="8">
        <f t="shared" si="34"/>
        <v>-18675.900000000001</v>
      </c>
    </row>
    <row r="936" spans="1:14">
      <c r="A936" t="s">
        <v>22</v>
      </c>
      <c r="B936" s="10">
        <v>42277</v>
      </c>
      <c r="C936" s="6">
        <v>2015</v>
      </c>
      <c r="D936" s="6">
        <v>9</v>
      </c>
      <c r="E936">
        <v>1</v>
      </c>
      <c r="F936" t="s">
        <v>21</v>
      </c>
      <c r="G936" s="7">
        <v>0</v>
      </c>
      <c r="H936" s="7">
        <v>7145.7</v>
      </c>
      <c r="I936" s="7">
        <v>0</v>
      </c>
      <c r="J936" s="7">
        <v>4536</v>
      </c>
      <c r="K936" s="7">
        <v>2609.6999999999998</v>
      </c>
      <c r="L936" s="7">
        <v>540</v>
      </c>
      <c r="M936" s="7">
        <v>180.13</v>
      </c>
      <c r="N936" s="8">
        <f t="shared" si="34"/>
        <v>-7145.7</v>
      </c>
    </row>
    <row r="937" spans="1:14">
      <c r="A937" t="s">
        <v>22</v>
      </c>
      <c r="B937" s="10">
        <v>42277</v>
      </c>
      <c r="C937" s="6">
        <v>2015</v>
      </c>
      <c r="D937" s="6">
        <v>9</v>
      </c>
      <c r="E937">
        <v>15</v>
      </c>
      <c r="F937" t="s">
        <v>24</v>
      </c>
      <c r="G937" s="7">
        <v>0</v>
      </c>
      <c r="H937" s="7">
        <v>683.4</v>
      </c>
      <c r="I937" s="7">
        <v>0</v>
      </c>
      <c r="J937" s="7">
        <v>0</v>
      </c>
      <c r="K937" s="7">
        <v>683.4</v>
      </c>
      <c r="L937" s="7">
        <v>120</v>
      </c>
      <c r="M937" s="7">
        <v>41.6</v>
      </c>
      <c r="N937" s="8">
        <f t="shared" si="34"/>
        <v>-683.4</v>
      </c>
    </row>
    <row r="938" spans="1:14">
      <c r="A938" t="s">
        <v>22</v>
      </c>
      <c r="B938" s="10">
        <v>42279</v>
      </c>
      <c r="C938" s="6">
        <v>2015</v>
      </c>
      <c r="D938" s="6">
        <v>10</v>
      </c>
      <c r="E938">
        <v>1</v>
      </c>
      <c r="F938" t="s">
        <v>21</v>
      </c>
      <c r="G938" s="7">
        <v>0</v>
      </c>
      <c r="H938" s="7">
        <v>2268</v>
      </c>
      <c r="I938" s="7">
        <v>0</v>
      </c>
      <c r="J938" s="7">
        <v>756</v>
      </c>
      <c r="K938" s="7">
        <v>1512</v>
      </c>
      <c r="L938" s="7">
        <v>240</v>
      </c>
      <c r="M938" s="7">
        <v>143</v>
      </c>
      <c r="N938" s="8">
        <f t="shared" si="34"/>
        <v>-2268</v>
      </c>
    </row>
    <row r="939" spans="1:14">
      <c r="A939" t="s">
        <v>22</v>
      </c>
      <c r="B939" s="10">
        <v>42281</v>
      </c>
      <c r="C939" s="6">
        <v>2015</v>
      </c>
      <c r="D939" s="6">
        <v>10</v>
      </c>
      <c r="E939">
        <v>1</v>
      </c>
      <c r="F939" t="s">
        <v>21</v>
      </c>
      <c r="G939" s="7">
        <v>0</v>
      </c>
      <c r="H939" s="7">
        <v>2646</v>
      </c>
      <c r="I939" s="7">
        <v>0</v>
      </c>
      <c r="J939" s="7">
        <v>1134</v>
      </c>
      <c r="K939" s="7">
        <v>1512</v>
      </c>
      <c r="L939" s="7">
        <v>150</v>
      </c>
      <c r="M939" s="7">
        <v>99</v>
      </c>
      <c r="N939" s="8">
        <f t="shared" si="34"/>
        <v>-2646</v>
      </c>
    </row>
    <row r="940" spans="1:14">
      <c r="A940" t="s">
        <v>22</v>
      </c>
      <c r="B940" s="10">
        <v>42282</v>
      </c>
      <c r="C940" s="6">
        <v>2015</v>
      </c>
      <c r="D940" s="6">
        <v>10</v>
      </c>
      <c r="E940">
        <v>1</v>
      </c>
      <c r="F940" t="s">
        <v>21</v>
      </c>
      <c r="G940" s="7">
        <v>0</v>
      </c>
      <c r="H940" s="7">
        <v>2646</v>
      </c>
      <c r="I940" s="7">
        <v>0</v>
      </c>
      <c r="J940" s="7">
        <v>2268</v>
      </c>
      <c r="K940" s="7">
        <v>378</v>
      </c>
      <c r="L940" s="7">
        <v>210</v>
      </c>
      <c r="M940" s="7">
        <v>82.5</v>
      </c>
      <c r="N940" s="8">
        <f t="shared" si="34"/>
        <v>-2646</v>
      </c>
    </row>
    <row r="941" spans="1:14">
      <c r="A941" t="s">
        <v>22</v>
      </c>
      <c r="B941" s="10">
        <v>42285</v>
      </c>
      <c r="C941" s="6">
        <v>2015</v>
      </c>
      <c r="D941" s="6">
        <v>10</v>
      </c>
      <c r="E941">
        <v>15</v>
      </c>
      <c r="F941" t="s">
        <v>24</v>
      </c>
      <c r="G941" s="7">
        <v>0</v>
      </c>
      <c r="H941" s="7">
        <v>341.7</v>
      </c>
      <c r="I941" s="7">
        <v>0</v>
      </c>
      <c r="J941" s="7">
        <v>0</v>
      </c>
      <c r="K941" s="7">
        <v>341.7</v>
      </c>
      <c r="L941" s="7">
        <v>60</v>
      </c>
      <c r="M941" s="7">
        <v>111.63</v>
      </c>
      <c r="N941" s="8">
        <f t="shared" si="34"/>
        <v>-341.7</v>
      </c>
    </row>
    <row r="942" spans="1:14">
      <c r="A942" t="s">
        <v>22</v>
      </c>
      <c r="B942" s="10">
        <v>42287</v>
      </c>
      <c r="C942" s="6">
        <v>2015</v>
      </c>
      <c r="D942" s="6">
        <v>10</v>
      </c>
      <c r="E942">
        <v>15</v>
      </c>
      <c r="F942" t="s">
        <v>24</v>
      </c>
      <c r="G942" s="7">
        <v>0</v>
      </c>
      <c r="H942" s="7">
        <v>1134</v>
      </c>
      <c r="I942" s="7">
        <v>0</v>
      </c>
      <c r="J942" s="7">
        <v>0</v>
      </c>
      <c r="K942" s="7">
        <v>1134</v>
      </c>
      <c r="L942" s="7">
        <v>90</v>
      </c>
      <c r="M942" s="7">
        <v>203</v>
      </c>
      <c r="N942" s="8">
        <f t="shared" si="34"/>
        <v>-1134</v>
      </c>
    </row>
    <row r="943" spans="1:14">
      <c r="A943" t="s">
        <v>22</v>
      </c>
      <c r="B943" s="10">
        <v>42288</v>
      </c>
      <c r="C943" s="6">
        <v>2015</v>
      </c>
      <c r="D943" s="6">
        <v>10</v>
      </c>
      <c r="E943">
        <v>1</v>
      </c>
      <c r="F943" t="s">
        <v>21</v>
      </c>
      <c r="G943" s="7">
        <v>0</v>
      </c>
      <c r="H943" s="7">
        <v>5292</v>
      </c>
      <c r="I943" s="7">
        <v>0</v>
      </c>
      <c r="J943" s="7">
        <v>3780</v>
      </c>
      <c r="K943" s="7">
        <v>1512</v>
      </c>
      <c r="L943" s="7">
        <v>240</v>
      </c>
      <c r="M943" s="7">
        <v>66</v>
      </c>
      <c r="N943" s="8">
        <f t="shared" si="34"/>
        <v>-5292</v>
      </c>
    </row>
    <row r="944" spans="1:14">
      <c r="A944" t="s">
        <v>22</v>
      </c>
      <c r="B944" s="10">
        <v>42289</v>
      </c>
      <c r="C944" s="6">
        <v>2015</v>
      </c>
      <c r="D944" s="6">
        <v>10</v>
      </c>
      <c r="E944">
        <v>15</v>
      </c>
      <c r="F944" t="s">
        <v>24</v>
      </c>
      <c r="G944" s="7">
        <v>0</v>
      </c>
      <c r="H944" s="7">
        <v>683.4</v>
      </c>
      <c r="I944" s="7">
        <v>0</v>
      </c>
      <c r="J944" s="7">
        <v>0</v>
      </c>
      <c r="K944" s="7">
        <v>683.4</v>
      </c>
      <c r="L944" s="7">
        <v>150</v>
      </c>
      <c r="M944" s="7">
        <v>223.6</v>
      </c>
      <c r="N944" s="8">
        <f t="shared" si="34"/>
        <v>-683.4</v>
      </c>
    </row>
    <row r="945" spans="1:14">
      <c r="A945" t="s">
        <v>22</v>
      </c>
      <c r="B945" s="10">
        <v>42291</v>
      </c>
      <c r="C945" s="6">
        <v>2015</v>
      </c>
      <c r="D945" s="6">
        <v>10</v>
      </c>
      <c r="E945">
        <v>15</v>
      </c>
      <c r="F945" t="s">
        <v>24</v>
      </c>
      <c r="G945" s="7">
        <v>0</v>
      </c>
      <c r="H945" s="7">
        <v>719.7</v>
      </c>
      <c r="I945" s="7">
        <v>0</v>
      </c>
      <c r="J945" s="7">
        <v>0</v>
      </c>
      <c r="K945" s="7">
        <v>719.7</v>
      </c>
      <c r="L945" s="7">
        <v>90</v>
      </c>
      <c r="M945" s="7">
        <v>186.3</v>
      </c>
      <c r="N945" s="8">
        <f t="shared" si="34"/>
        <v>-719.7</v>
      </c>
    </row>
    <row r="946" spans="1:14">
      <c r="A946" t="s">
        <v>22</v>
      </c>
      <c r="B946" s="10">
        <v>42292</v>
      </c>
      <c r="C946" s="6">
        <v>2015</v>
      </c>
      <c r="D946" s="6">
        <v>10</v>
      </c>
      <c r="E946">
        <v>15</v>
      </c>
      <c r="F946" t="s">
        <v>24</v>
      </c>
      <c r="G946" s="7">
        <v>0</v>
      </c>
      <c r="H946" s="7">
        <v>1817.4</v>
      </c>
      <c r="I946" s="7">
        <v>0</v>
      </c>
      <c r="J946" s="7">
        <v>0</v>
      </c>
      <c r="K946" s="7">
        <v>1817.4</v>
      </c>
      <c r="L946" s="7">
        <v>236</v>
      </c>
      <c r="M946" s="7">
        <v>464.6</v>
      </c>
      <c r="N946" s="8">
        <f t="shared" si="34"/>
        <v>-1817.4</v>
      </c>
    </row>
    <row r="947" spans="1:14">
      <c r="A947" t="s">
        <v>22</v>
      </c>
      <c r="B947" s="10">
        <v>42295</v>
      </c>
      <c r="C947" s="6">
        <v>2015</v>
      </c>
      <c r="D947" s="6">
        <v>10</v>
      </c>
      <c r="E947">
        <v>1</v>
      </c>
      <c r="F947" t="s">
        <v>21</v>
      </c>
      <c r="G947" s="7">
        <v>0</v>
      </c>
      <c r="H947" s="7">
        <v>3780</v>
      </c>
      <c r="I947" s="7">
        <v>0</v>
      </c>
      <c r="J947" s="7">
        <v>1890</v>
      </c>
      <c r="K947" s="7">
        <v>1890</v>
      </c>
      <c r="L947" s="7">
        <v>450</v>
      </c>
      <c r="M947" s="7">
        <v>27.5</v>
      </c>
      <c r="N947" s="8">
        <f t="shared" si="34"/>
        <v>-3780</v>
      </c>
    </row>
    <row r="948" spans="1:14">
      <c r="A948" t="s">
        <v>22</v>
      </c>
      <c r="B948" s="10">
        <v>42296</v>
      </c>
      <c r="C948" s="6">
        <v>2015</v>
      </c>
      <c r="D948" s="6">
        <v>10</v>
      </c>
      <c r="E948">
        <v>15</v>
      </c>
      <c r="F948" t="s">
        <v>24</v>
      </c>
      <c r="G948" s="7">
        <v>0</v>
      </c>
      <c r="H948" s="7">
        <v>1512</v>
      </c>
      <c r="I948" s="7">
        <v>0</v>
      </c>
      <c r="J948" s="7">
        <v>0</v>
      </c>
      <c r="K948" s="7">
        <v>1512</v>
      </c>
      <c r="L948" s="7">
        <v>120</v>
      </c>
      <c r="M948" s="7">
        <v>348</v>
      </c>
      <c r="N948" s="8">
        <f t="shared" si="34"/>
        <v>-1512</v>
      </c>
    </row>
    <row r="949" spans="1:14">
      <c r="A949" t="s">
        <v>22</v>
      </c>
      <c r="B949" s="10">
        <v>42297</v>
      </c>
      <c r="C949" s="6">
        <v>2015</v>
      </c>
      <c r="D949" s="6">
        <v>10</v>
      </c>
      <c r="E949">
        <v>15</v>
      </c>
      <c r="F949" t="s">
        <v>24</v>
      </c>
      <c r="G949" s="7">
        <v>0</v>
      </c>
      <c r="H949" s="7">
        <v>1712</v>
      </c>
      <c r="I949" s="7">
        <v>0</v>
      </c>
      <c r="J949" s="7">
        <v>378</v>
      </c>
      <c r="K949" s="7">
        <v>1334</v>
      </c>
      <c r="L949" s="7">
        <v>120</v>
      </c>
      <c r="M949" s="7">
        <v>115.5</v>
      </c>
      <c r="N949" s="8">
        <f t="shared" si="34"/>
        <v>-1712</v>
      </c>
    </row>
    <row r="950" spans="1:14">
      <c r="A950" t="s">
        <v>22</v>
      </c>
      <c r="B950" s="10">
        <v>42298</v>
      </c>
      <c r="C950" s="6">
        <v>2015</v>
      </c>
      <c r="D950" s="6">
        <v>10</v>
      </c>
      <c r="E950">
        <v>15</v>
      </c>
      <c r="F950" t="s">
        <v>24</v>
      </c>
      <c r="G950" s="7">
        <v>0</v>
      </c>
      <c r="H950" s="7">
        <v>756</v>
      </c>
      <c r="I950" s="7">
        <v>0</v>
      </c>
      <c r="J950" s="7">
        <v>0</v>
      </c>
      <c r="K950" s="7">
        <v>756</v>
      </c>
      <c r="L950" s="7">
        <v>90</v>
      </c>
      <c r="M950" s="7">
        <v>170.5</v>
      </c>
      <c r="N950" s="8">
        <f t="shared" si="34"/>
        <v>-756</v>
      </c>
    </row>
    <row r="951" spans="1:14">
      <c r="A951" t="s">
        <v>22</v>
      </c>
      <c r="B951" s="10">
        <v>42299</v>
      </c>
      <c r="C951" s="6">
        <v>2015</v>
      </c>
      <c r="D951" s="6">
        <v>10</v>
      </c>
      <c r="E951">
        <v>15</v>
      </c>
      <c r="F951" t="s">
        <v>24</v>
      </c>
      <c r="G951" s="7">
        <v>0</v>
      </c>
      <c r="H951" s="7">
        <v>1890</v>
      </c>
      <c r="I951" s="7">
        <v>0</v>
      </c>
      <c r="J951" s="7">
        <v>0</v>
      </c>
      <c r="K951" s="7">
        <v>1890</v>
      </c>
      <c r="L951" s="7">
        <v>180</v>
      </c>
      <c r="M951" s="7">
        <v>271</v>
      </c>
      <c r="N951" s="8">
        <f t="shared" si="34"/>
        <v>-1890</v>
      </c>
    </row>
    <row r="952" spans="1:14">
      <c r="A952" t="s">
        <v>22</v>
      </c>
      <c r="B952" s="10">
        <v>42300</v>
      </c>
      <c r="C952" s="6">
        <v>2015</v>
      </c>
      <c r="D952" s="6">
        <v>10</v>
      </c>
      <c r="E952">
        <v>15</v>
      </c>
      <c r="F952" t="s">
        <v>24</v>
      </c>
      <c r="G952" s="7">
        <v>0</v>
      </c>
      <c r="H952" s="7">
        <v>2268</v>
      </c>
      <c r="I952" s="7">
        <v>0</v>
      </c>
      <c r="J952" s="7">
        <v>378</v>
      </c>
      <c r="K952" s="7">
        <v>1890</v>
      </c>
      <c r="L952" s="7">
        <v>157</v>
      </c>
      <c r="M952" s="7">
        <v>100</v>
      </c>
      <c r="N952" s="8">
        <f t="shared" si="34"/>
        <v>-2268</v>
      </c>
    </row>
    <row r="953" spans="1:14">
      <c r="A953" t="s">
        <v>22</v>
      </c>
      <c r="B953" s="10">
        <v>42303</v>
      </c>
      <c r="C953" s="6">
        <v>2015</v>
      </c>
      <c r="D953" s="6">
        <v>10</v>
      </c>
      <c r="E953">
        <v>15</v>
      </c>
      <c r="F953" t="s">
        <v>24</v>
      </c>
      <c r="G953" s="7">
        <v>0</v>
      </c>
      <c r="H953" s="7">
        <v>1890</v>
      </c>
      <c r="I953" s="7">
        <v>0</v>
      </c>
      <c r="J953" s="7">
        <v>378</v>
      </c>
      <c r="K953" s="7">
        <v>1512</v>
      </c>
      <c r="L953" s="7">
        <v>117</v>
      </c>
      <c r="M953" s="7">
        <v>7</v>
      </c>
      <c r="N953" s="8">
        <f t="shared" si="34"/>
        <v>-1890</v>
      </c>
    </row>
    <row r="954" spans="1:14">
      <c r="A954" t="s">
        <v>22</v>
      </c>
      <c r="B954" s="10">
        <v>42304</v>
      </c>
      <c r="C954" s="6">
        <v>2015</v>
      </c>
      <c r="D954" s="6">
        <v>10</v>
      </c>
      <c r="E954">
        <v>15</v>
      </c>
      <c r="F954" t="s">
        <v>24</v>
      </c>
      <c r="G954" s="7">
        <v>0</v>
      </c>
      <c r="H954" s="7">
        <v>1512</v>
      </c>
      <c r="I954" s="7">
        <v>0</v>
      </c>
      <c r="J954" s="7">
        <v>378</v>
      </c>
      <c r="K954" s="7">
        <v>1134</v>
      </c>
      <c r="L954" s="7">
        <v>120</v>
      </c>
      <c r="M954" s="7">
        <v>0</v>
      </c>
      <c r="N954" s="8">
        <f t="shared" si="34"/>
        <v>-1512</v>
      </c>
    </row>
    <row r="955" spans="1:14">
      <c r="A955" t="s">
        <v>22</v>
      </c>
      <c r="B955" s="10">
        <v>42305</v>
      </c>
      <c r="C955" s="6">
        <v>2015</v>
      </c>
      <c r="D955" s="6">
        <v>10</v>
      </c>
      <c r="E955">
        <v>15</v>
      </c>
      <c r="F955" t="s">
        <v>24</v>
      </c>
      <c r="G955" s="7">
        <v>0</v>
      </c>
      <c r="H955" s="7">
        <v>1890</v>
      </c>
      <c r="I955" s="7">
        <v>0</v>
      </c>
      <c r="J955" s="7">
        <v>378</v>
      </c>
      <c r="K955" s="7">
        <v>1512</v>
      </c>
      <c r="L955" s="7">
        <v>114.5</v>
      </c>
      <c r="M955" s="7">
        <v>7.5</v>
      </c>
      <c r="N955" s="8">
        <f t="shared" si="34"/>
        <v>-1890</v>
      </c>
    </row>
    <row r="956" spans="1:14">
      <c r="A956" t="s">
        <v>22</v>
      </c>
      <c r="B956" s="10">
        <v>42306</v>
      </c>
      <c r="C956" s="6">
        <v>2015</v>
      </c>
      <c r="D956" s="6">
        <v>10</v>
      </c>
      <c r="E956">
        <v>1</v>
      </c>
      <c r="F956" t="s">
        <v>21</v>
      </c>
      <c r="G956" s="7">
        <v>0</v>
      </c>
      <c r="H956" s="7">
        <v>6426</v>
      </c>
      <c r="I956" s="7">
        <v>0</v>
      </c>
      <c r="J956" s="7">
        <v>3402</v>
      </c>
      <c r="K956" s="7">
        <v>3024</v>
      </c>
      <c r="L956" s="7">
        <v>360</v>
      </c>
      <c r="M956" s="7">
        <v>192.5</v>
      </c>
      <c r="N956" s="8">
        <f t="shared" si="34"/>
        <v>-6426</v>
      </c>
    </row>
    <row r="957" spans="1:14">
      <c r="A957" t="s">
        <v>22</v>
      </c>
      <c r="B957" s="10">
        <v>42306</v>
      </c>
      <c r="C957" s="6">
        <v>2015</v>
      </c>
      <c r="D957" s="6">
        <v>10</v>
      </c>
      <c r="E957">
        <v>15</v>
      </c>
      <c r="F957" t="s">
        <v>24</v>
      </c>
      <c r="G957" s="7">
        <v>0</v>
      </c>
      <c r="H957" s="7">
        <v>1512</v>
      </c>
      <c r="I957" s="7">
        <v>0</v>
      </c>
      <c r="J957" s="7">
        <v>378</v>
      </c>
      <c r="K957" s="7">
        <v>1134</v>
      </c>
      <c r="L957" s="7">
        <v>90</v>
      </c>
      <c r="M957" s="7">
        <v>376</v>
      </c>
      <c r="N957" s="8">
        <f t="shared" si="34"/>
        <v>-1512</v>
      </c>
    </row>
    <row r="958" spans="1:14">
      <c r="A958" t="s">
        <v>22</v>
      </c>
      <c r="B958" s="10">
        <v>42307</v>
      </c>
      <c r="C958" s="6">
        <v>2015</v>
      </c>
      <c r="D958" s="6">
        <v>10</v>
      </c>
      <c r="E958">
        <v>1</v>
      </c>
      <c r="F958" t="s">
        <v>21</v>
      </c>
      <c r="G958" s="7">
        <v>0</v>
      </c>
      <c r="H958" s="7">
        <v>2268</v>
      </c>
      <c r="I958" s="7">
        <v>0</v>
      </c>
      <c r="J958" s="7">
        <v>0</v>
      </c>
      <c r="K958" s="7">
        <v>2268</v>
      </c>
      <c r="L958" s="7">
        <v>300</v>
      </c>
      <c r="M958" s="7">
        <v>218.43</v>
      </c>
      <c r="N958" s="8">
        <f t="shared" si="34"/>
        <v>-2268</v>
      </c>
    </row>
    <row r="959" spans="1:14">
      <c r="A959" t="s">
        <v>22</v>
      </c>
      <c r="B959" s="10">
        <v>42307</v>
      </c>
      <c r="C959" s="6">
        <v>2015</v>
      </c>
      <c r="D959" s="6">
        <v>10</v>
      </c>
      <c r="E959">
        <v>15</v>
      </c>
      <c r="F959" t="s">
        <v>24</v>
      </c>
      <c r="G959" s="7">
        <v>0</v>
      </c>
      <c r="H959" s="7">
        <v>3024</v>
      </c>
      <c r="I959" s="7">
        <v>0</v>
      </c>
      <c r="J959" s="7">
        <v>0</v>
      </c>
      <c r="K959" s="7">
        <v>3024</v>
      </c>
      <c r="L959" s="7">
        <v>240</v>
      </c>
      <c r="M959" s="7">
        <v>27.5</v>
      </c>
      <c r="N959" s="8">
        <f t="shared" si="34"/>
        <v>-3024</v>
      </c>
    </row>
    <row r="960" spans="1:14">
      <c r="A960" t="s">
        <v>22</v>
      </c>
      <c r="B960" s="10">
        <v>42310</v>
      </c>
      <c r="C960" s="6">
        <v>2015</v>
      </c>
      <c r="D960" s="6">
        <v>11</v>
      </c>
      <c r="E960">
        <v>1</v>
      </c>
      <c r="F960" t="s">
        <v>21</v>
      </c>
      <c r="G960" s="7">
        <v>0</v>
      </c>
      <c r="H960" s="7">
        <v>2646</v>
      </c>
      <c r="I960" s="7">
        <v>0</v>
      </c>
      <c r="J960" s="7">
        <v>756</v>
      </c>
      <c r="K960" s="7">
        <v>1890</v>
      </c>
      <c r="L960" s="7">
        <v>300</v>
      </c>
      <c r="M960" s="7">
        <v>280.5</v>
      </c>
      <c r="N960" s="8">
        <f t="shared" si="34"/>
        <v>-2646</v>
      </c>
    </row>
    <row r="961" spans="1:14">
      <c r="A961" t="s">
        <v>22</v>
      </c>
      <c r="B961" s="10">
        <v>42310</v>
      </c>
      <c r="C961" s="6">
        <v>2015</v>
      </c>
      <c r="D961" s="6">
        <v>11</v>
      </c>
      <c r="E961">
        <v>15</v>
      </c>
      <c r="F961" t="s">
        <v>24</v>
      </c>
      <c r="G961" s="7">
        <v>0</v>
      </c>
      <c r="H961" s="7">
        <v>756</v>
      </c>
      <c r="I961" s="7">
        <v>0</v>
      </c>
      <c r="J961" s="7">
        <v>0</v>
      </c>
      <c r="K961" s="7">
        <v>756</v>
      </c>
      <c r="L961" s="7">
        <v>60</v>
      </c>
      <c r="M961" s="7">
        <v>0</v>
      </c>
      <c r="N961" s="8">
        <f t="shared" si="34"/>
        <v>-756</v>
      </c>
    </row>
    <row r="962" spans="1:14">
      <c r="A962" t="s">
        <v>22</v>
      </c>
      <c r="B962" s="10">
        <v>42311</v>
      </c>
      <c r="C962" s="6">
        <v>2015</v>
      </c>
      <c r="D962" s="6">
        <v>11</v>
      </c>
      <c r="E962">
        <v>1</v>
      </c>
      <c r="F962" t="s">
        <v>21</v>
      </c>
      <c r="G962" s="7">
        <v>0</v>
      </c>
      <c r="H962" s="7">
        <v>3024</v>
      </c>
      <c r="I962" s="7">
        <v>0</v>
      </c>
      <c r="J962" s="7">
        <v>2268</v>
      </c>
      <c r="K962" s="7">
        <v>756</v>
      </c>
      <c r="L962" s="7">
        <v>150</v>
      </c>
      <c r="M962" s="7">
        <v>137.5</v>
      </c>
      <c r="N962" s="8">
        <f t="shared" si="34"/>
        <v>-3024</v>
      </c>
    </row>
    <row r="963" spans="1:14">
      <c r="A963" t="s">
        <v>22</v>
      </c>
      <c r="B963" s="10">
        <v>42312</v>
      </c>
      <c r="C963" s="6">
        <v>2015</v>
      </c>
      <c r="D963" s="6">
        <v>11</v>
      </c>
      <c r="E963">
        <v>1</v>
      </c>
      <c r="F963" t="s">
        <v>21</v>
      </c>
      <c r="G963" s="7">
        <v>0</v>
      </c>
      <c r="H963" s="7">
        <v>3780</v>
      </c>
      <c r="I963" s="7">
        <v>0</v>
      </c>
      <c r="J963" s="7">
        <v>1512</v>
      </c>
      <c r="K963" s="7">
        <v>2268</v>
      </c>
      <c r="L963" s="7">
        <v>210</v>
      </c>
      <c r="M963" s="7">
        <v>401.5</v>
      </c>
      <c r="N963" s="8">
        <f t="shared" ref="N963:N1026" si="35">G963-H963</f>
        <v>-3780</v>
      </c>
    </row>
    <row r="964" spans="1:14">
      <c r="A964" t="s">
        <v>22</v>
      </c>
      <c r="B964" s="10">
        <v>42313</v>
      </c>
      <c r="C964" s="6">
        <v>2015</v>
      </c>
      <c r="D964" s="6">
        <v>11</v>
      </c>
      <c r="E964">
        <v>1</v>
      </c>
      <c r="F964" t="s">
        <v>21</v>
      </c>
      <c r="G964" s="7">
        <v>0</v>
      </c>
      <c r="H964" s="7">
        <v>4536</v>
      </c>
      <c r="I964" s="7">
        <v>0</v>
      </c>
      <c r="J964" s="7">
        <v>2646</v>
      </c>
      <c r="K964" s="7">
        <v>1890</v>
      </c>
      <c r="L964" s="7">
        <v>210</v>
      </c>
      <c r="M964" s="7">
        <v>324.5</v>
      </c>
      <c r="N964" s="8">
        <f t="shared" si="35"/>
        <v>-4536</v>
      </c>
    </row>
    <row r="965" spans="1:14">
      <c r="A965" t="s">
        <v>22</v>
      </c>
      <c r="B965" s="10">
        <v>42313</v>
      </c>
      <c r="C965" s="6">
        <v>2015</v>
      </c>
      <c r="D965" s="6">
        <v>11</v>
      </c>
      <c r="E965">
        <v>15</v>
      </c>
      <c r="F965" t="s">
        <v>24</v>
      </c>
      <c r="G965" s="7">
        <v>0</v>
      </c>
      <c r="H965" s="7">
        <v>756</v>
      </c>
      <c r="I965" s="7">
        <v>0</v>
      </c>
      <c r="J965" s="7">
        <v>0</v>
      </c>
      <c r="K965" s="7">
        <v>756</v>
      </c>
      <c r="L965" s="7">
        <v>90</v>
      </c>
      <c r="M965" s="7">
        <v>178</v>
      </c>
      <c r="N965" s="8">
        <f t="shared" si="35"/>
        <v>-756</v>
      </c>
    </row>
    <row r="966" spans="1:14">
      <c r="A966" t="s">
        <v>22</v>
      </c>
      <c r="B966" s="10">
        <v>42314</v>
      </c>
      <c r="C966" s="6">
        <v>2015</v>
      </c>
      <c r="D966" s="6">
        <v>11</v>
      </c>
      <c r="E966">
        <v>15</v>
      </c>
      <c r="F966" t="s">
        <v>24</v>
      </c>
      <c r="G966" s="7">
        <v>0</v>
      </c>
      <c r="H966" s="7">
        <v>378</v>
      </c>
      <c r="I966" s="7">
        <v>0</v>
      </c>
      <c r="J966" s="7">
        <v>0</v>
      </c>
      <c r="K966" s="7">
        <v>378</v>
      </c>
      <c r="L966" s="7">
        <v>30</v>
      </c>
      <c r="M966" s="7">
        <v>49.5</v>
      </c>
      <c r="N966" s="8">
        <f t="shared" si="35"/>
        <v>-378</v>
      </c>
    </row>
    <row r="967" spans="1:14">
      <c r="A967" t="s">
        <v>22</v>
      </c>
      <c r="B967" s="10">
        <v>42315</v>
      </c>
      <c r="C967" s="6">
        <v>2015</v>
      </c>
      <c r="D967" s="6">
        <v>11</v>
      </c>
      <c r="E967">
        <v>1</v>
      </c>
      <c r="F967" t="s">
        <v>21</v>
      </c>
      <c r="G967" s="7">
        <v>0</v>
      </c>
      <c r="H967" s="7">
        <v>1134</v>
      </c>
      <c r="I967" s="7">
        <v>0</v>
      </c>
      <c r="J967" s="7">
        <v>0</v>
      </c>
      <c r="K967" s="7">
        <v>1134</v>
      </c>
      <c r="L967" s="7">
        <v>90</v>
      </c>
      <c r="M967" s="7">
        <v>214.5</v>
      </c>
      <c r="N967" s="8">
        <f t="shared" si="35"/>
        <v>-1134</v>
      </c>
    </row>
    <row r="968" spans="1:14">
      <c r="A968" t="s">
        <v>22</v>
      </c>
      <c r="B968" s="10">
        <v>42316</v>
      </c>
      <c r="C968" s="6">
        <v>2015</v>
      </c>
      <c r="D968" s="6">
        <v>11</v>
      </c>
      <c r="E968">
        <v>1</v>
      </c>
      <c r="F968" t="s">
        <v>21</v>
      </c>
      <c r="G968" s="7">
        <v>0</v>
      </c>
      <c r="H968" s="7">
        <v>756</v>
      </c>
      <c r="I968" s="7">
        <v>0</v>
      </c>
      <c r="J968" s="7">
        <v>0</v>
      </c>
      <c r="K968" s="7">
        <v>756</v>
      </c>
      <c r="L968" s="7">
        <v>150</v>
      </c>
      <c r="M968" s="7">
        <v>159.5</v>
      </c>
      <c r="N968" s="8">
        <f t="shared" si="35"/>
        <v>-756</v>
      </c>
    </row>
    <row r="969" spans="1:14">
      <c r="A969" t="s">
        <v>22</v>
      </c>
      <c r="B969" s="10">
        <v>42317</v>
      </c>
      <c r="C969" s="6">
        <v>2015</v>
      </c>
      <c r="D969" s="6">
        <v>11</v>
      </c>
      <c r="E969">
        <v>1</v>
      </c>
      <c r="F969" t="s">
        <v>21</v>
      </c>
      <c r="G969" s="7">
        <v>0</v>
      </c>
      <c r="H969" s="7">
        <v>3024</v>
      </c>
      <c r="I969" s="7">
        <v>0</v>
      </c>
      <c r="J969" s="7">
        <v>1890</v>
      </c>
      <c r="K969" s="7">
        <v>1134</v>
      </c>
      <c r="L969" s="7">
        <v>120</v>
      </c>
      <c r="M969" s="7">
        <v>374</v>
      </c>
      <c r="N969" s="8">
        <f t="shared" si="35"/>
        <v>-3024</v>
      </c>
    </row>
    <row r="970" spans="1:14">
      <c r="A970" t="s">
        <v>22</v>
      </c>
      <c r="B970" s="10">
        <v>42317</v>
      </c>
      <c r="C970" s="6">
        <v>2015</v>
      </c>
      <c r="D970" s="6">
        <v>11</v>
      </c>
      <c r="E970">
        <v>15</v>
      </c>
      <c r="F970" t="s">
        <v>24</v>
      </c>
      <c r="G970" s="7">
        <v>0</v>
      </c>
      <c r="H970" s="7">
        <v>378</v>
      </c>
      <c r="I970" s="7">
        <v>0</v>
      </c>
      <c r="J970" s="7">
        <v>0</v>
      </c>
      <c r="K970" s="7">
        <v>378</v>
      </c>
      <c r="L970" s="7">
        <v>30</v>
      </c>
      <c r="M970" s="7">
        <v>66</v>
      </c>
      <c r="N970" s="8">
        <f t="shared" si="35"/>
        <v>-378</v>
      </c>
    </row>
    <row r="971" spans="1:14">
      <c r="A971" t="s">
        <v>22</v>
      </c>
      <c r="B971" s="10">
        <v>42319</v>
      </c>
      <c r="C971" s="6">
        <v>2015</v>
      </c>
      <c r="D971" s="6">
        <v>11</v>
      </c>
      <c r="E971">
        <v>1</v>
      </c>
      <c r="F971" t="s">
        <v>21</v>
      </c>
      <c r="G971" s="7">
        <v>0</v>
      </c>
      <c r="H971" s="7">
        <v>1890</v>
      </c>
      <c r="I971" s="7">
        <v>0</v>
      </c>
      <c r="J971" s="7">
        <v>378</v>
      </c>
      <c r="K971" s="7">
        <v>1512</v>
      </c>
      <c r="L971" s="7">
        <v>210</v>
      </c>
      <c r="M971" s="7">
        <v>599.5</v>
      </c>
      <c r="N971" s="8">
        <f t="shared" si="35"/>
        <v>-1890</v>
      </c>
    </row>
    <row r="972" spans="1:14">
      <c r="A972" t="s">
        <v>22</v>
      </c>
      <c r="B972" s="10">
        <v>42319</v>
      </c>
      <c r="C972" s="6">
        <v>2015</v>
      </c>
      <c r="D972" s="6">
        <v>11</v>
      </c>
      <c r="E972">
        <v>15</v>
      </c>
      <c r="F972" t="s">
        <v>24</v>
      </c>
      <c r="G972" s="7">
        <v>0</v>
      </c>
      <c r="H972" s="7">
        <v>378</v>
      </c>
      <c r="I972" s="7">
        <v>0</v>
      </c>
      <c r="J972" s="7">
        <v>0</v>
      </c>
      <c r="K972" s="7">
        <v>378</v>
      </c>
      <c r="L972" s="7">
        <v>30</v>
      </c>
      <c r="M972" s="7">
        <v>22</v>
      </c>
      <c r="N972" s="8">
        <f t="shared" si="35"/>
        <v>-378</v>
      </c>
    </row>
    <row r="973" spans="1:14">
      <c r="A973" t="s">
        <v>22</v>
      </c>
      <c r="B973" s="10">
        <v>42320</v>
      </c>
      <c r="C973" s="6">
        <v>2015</v>
      </c>
      <c r="D973" s="6">
        <v>11</v>
      </c>
      <c r="E973">
        <v>1</v>
      </c>
      <c r="F973" t="s">
        <v>21</v>
      </c>
      <c r="G973" s="7">
        <v>0</v>
      </c>
      <c r="H973" s="7">
        <v>2646</v>
      </c>
      <c r="I973" s="7">
        <v>0</v>
      </c>
      <c r="J973" s="7">
        <v>1512</v>
      </c>
      <c r="K973" s="7">
        <v>1134</v>
      </c>
      <c r="L973" s="7">
        <v>120</v>
      </c>
      <c r="M973" s="7">
        <v>253</v>
      </c>
      <c r="N973" s="8">
        <f t="shared" si="35"/>
        <v>-2646</v>
      </c>
    </row>
    <row r="974" spans="1:14">
      <c r="A974" t="s">
        <v>22</v>
      </c>
      <c r="B974" s="10">
        <v>42320</v>
      </c>
      <c r="C974" s="6">
        <v>2015</v>
      </c>
      <c r="D974" s="6">
        <v>11</v>
      </c>
      <c r="E974">
        <v>13</v>
      </c>
      <c r="F974" t="s">
        <v>16</v>
      </c>
      <c r="G974" s="7">
        <v>0</v>
      </c>
      <c r="H974" s="7">
        <v>1134</v>
      </c>
      <c r="I974" s="7">
        <v>0</v>
      </c>
      <c r="J974" s="7">
        <v>0</v>
      </c>
      <c r="K974" s="7">
        <v>1134</v>
      </c>
      <c r="L974" s="7">
        <v>90</v>
      </c>
      <c r="M974" s="7">
        <v>269.5</v>
      </c>
      <c r="N974" s="8">
        <f t="shared" si="35"/>
        <v>-1134</v>
      </c>
    </row>
    <row r="975" spans="1:14">
      <c r="A975" t="s">
        <v>22</v>
      </c>
      <c r="B975" s="10">
        <v>42320</v>
      </c>
      <c r="C975" s="6">
        <v>2015</v>
      </c>
      <c r="D975" s="6">
        <v>11</v>
      </c>
      <c r="E975">
        <v>15</v>
      </c>
      <c r="F975" t="s">
        <v>24</v>
      </c>
      <c r="G975" s="7">
        <v>0</v>
      </c>
      <c r="H975" s="7">
        <v>1134</v>
      </c>
      <c r="I975" s="7">
        <v>0</v>
      </c>
      <c r="J975" s="7">
        <v>0</v>
      </c>
      <c r="K975" s="7">
        <v>1134</v>
      </c>
      <c r="L975" s="7">
        <v>90</v>
      </c>
      <c r="M975" s="7">
        <v>271</v>
      </c>
      <c r="N975" s="8">
        <f t="shared" si="35"/>
        <v>-1134</v>
      </c>
    </row>
    <row r="976" spans="1:14">
      <c r="A976" t="s">
        <v>22</v>
      </c>
      <c r="B976" s="10">
        <v>42321</v>
      </c>
      <c r="C976" s="6">
        <v>2015</v>
      </c>
      <c r="D976" s="6">
        <v>11</v>
      </c>
      <c r="E976">
        <v>1</v>
      </c>
      <c r="F976" t="s">
        <v>21</v>
      </c>
      <c r="G976" s="7">
        <v>0</v>
      </c>
      <c r="H976" s="7">
        <v>1890</v>
      </c>
      <c r="I976" s="7">
        <v>0</v>
      </c>
      <c r="J976" s="7">
        <v>1512</v>
      </c>
      <c r="K976" s="7">
        <v>378</v>
      </c>
      <c r="L976" s="7">
        <v>30</v>
      </c>
      <c r="M976" s="7">
        <v>93.5</v>
      </c>
      <c r="N976" s="8">
        <f t="shared" si="35"/>
        <v>-1890</v>
      </c>
    </row>
    <row r="977" spans="1:14">
      <c r="A977" t="s">
        <v>22</v>
      </c>
      <c r="B977" s="10">
        <v>42321</v>
      </c>
      <c r="C977" s="6">
        <v>2015</v>
      </c>
      <c r="D977" s="6">
        <v>11</v>
      </c>
      <c r="E977">
        <v>13</v>
      </c>
      <c r="F977" t="s">
        <v>16</v>
      </c>
      <c r="G977" s="7">
        <v>0</v>
      </c>
      <c r="H977" s="7">
        <v>756</v>
      </c>
      <c r="I977" s="7">
        <v>0</v>
      </c>
      <c r="J977" s="7">
        <v>0</v>
      </c>
      <c r="K977" s="7">
        <v>756</v>
      </c>
      <c r="L977" s="7">
        <v>60</v>
      </c>
      <c r="M977" s="7">
        <v>379.5</v>
      </c>
      <c r="N977" s="8">
        <f t="shared" si="35"/>
        <v>-756</v>
      </c>
    </row>
    <row r="978" spans="1:14">
      <c r="A978" t="s">
        <v>22</v>
      </c>
      <c r="B978" s="10">
        <v>42321</v>
      </c>
      <c r="C978" s="6">
        <v>2015</v>
      </c>
      <c r="D978" s="6">
        <v>11</v>
      </c>
      <c r="E978">
        <v>15</v>
      </c>
      <c r="F978" t="s">
        <v>24</v>
      </c>
      <c r="G978" s="7">
        <v>0</v>
      </c>
      <c r="H978" s="7">
        <v>378</v>
      </c>
      <c r="I978" s="7">
        <v>0</v>
      </c>
      <c r="J978" s="7">
        <v>0</v>
      </c>
      <c r="K978" s="7">
        <v>378</v>
      </c>
      <c r="L978" s="7">
        <v>30</v>
      </c>
      <c r="M978" s="7">
        <v>137.5</v>
      </c>
      <c r="N978" s="8">
        <f t="shared" si="35"/>
        <v>-378</v>
      </c>
    </row>
    <row r="979" spans="1:14">
      <c r="A979" t="s">
        <v>22</v>
      </c>
      <c r="B979" s="10">
        <v>42322</v>
      </c>
      <c r="C979" s="6">
        <v>2015</v>
      </c>
      <c r="D979" s="6">
        <v>11</v>
      </c>
      <c r="E979">
        <v>1</v>
      </c>
      <c r="F979" t="s">
        <v>21</v>
      </c>
      <c r="G979" s="7">
        <v>0</v>
      </c>
      <c r="H979" s="7">
        <v>756</v>
      </c>
      <c r="I979" s="7">
        <v>0</v>
      </c>
      <c r="J979" s="7">
        <v>0</v>
      </c>
      <c r="K979" s="7">
        <v>756</v>
      </c>
      <c r="L979" s="7">
        <v>60</v>
      </c>
      <c r="M979" s="7">
        <v>104.5</v>
      </c>
      <c r="N979" s="8">
        <f t="shared" si="35"/>
        <v>-756</v>
      </c>
    </row>
    <row r="980" spans="1:14">
      <c r="A980" t="s">
        <v>22</v>
      </c>
      <c r="B980" s="10">
        <v>42322</v>
      </c>
      <c r="C980" s="6">
        <v>2015</v>
      </c>
      <c r="D980" s="6">
        <v>11</v>
      </c>
      <c r="E980">
        <v>15</v>
      </c>
      <c r="F980" t="s">
        <v>24</v>
      </c>
      <c r="G980" s="7">
        <v>0</v>
      </c>
      <c r="H980" s="7">
        <v>378</v>
      </c>
      <c r="I980" s="7">
        <v>0</v>
      </c>
      <c r="J980" s="7">
        <v>0</v>
      </c>
      <c r="K980" s="7">
        <v>378</v>
      </c>
      <c r="L980" s="7">
        <v>30</v>
      </c>
      <c r="M980" s="7">
        <v>92</v>
      </c>
      <c r="N980" s="8">
        <f t="shared" si="35"/>
        <v>-378</v>
      </c>
    </row>
    <row r="981" spans="1:14">
      <c r="A981" t="s">
        <v>22</v>
      </c>
      <c r="B981" s="10">
        <v>42323</v>
      </c>
      <c r="C981" s="6">
        <v>2015</v>
      </c>
      <c r="D981" s="6">
        <v>11</v>
      </c>
      <c r="E981">
        <v>1</v>
      </c>
      <c r="F981" t="s">
        <v>21</v>
      </c>
      <c r="G981" s="7">
        <v>0</v>
      </c>
      <c r="H981" s="7">
        <v>1512</v>
      </c>
      <c r="I981" s="7">
        <v>0</v>
      </c>
      <c r="J981" s="7">
        <v>0</v>
      </c>
      <c r="K981" s="7">
        <v>1512</v>
      </c>
      <c r="L981" s="7">
        <v>180</v>
      </c>
      <c r="M981" s="7">
        <v>572</v>
      </c>
      <c r="N981" s="8">
        <f t="shared" si="35"/>
        <v>-1512</v>
      </c>
    </row>
    <row r="982" spans="1:14">
      <c r="A982" t="s">
        <v>22</v>
      </c>
      <c r="B982" s="10">
        <v>42324</v>
      </c>
      <c r="C982" s="6">
        <v>2015</v>
      </c>
      <c r="D982" s="6">
        <v>11</v>
      </c>
      <c r="E982">
        <v>1</v>
      </c>
      <c r="F982" t="s">
        <v>21</v>
      </c>
      <c r="G982" s="7">
        <v>0</v>
      </c>
      <c r="H982" s="7">
        <v>1134</v>
      </c>
      <c r="I982" s="7">
        <v>0</v>
      </c>
      <c r="J982" s="7">
        <v>756</v>
      </c>
      <c r="K982" s="7">
        <v>378</v>
      </c>
      <c r="L982" s="7">
        <v>120</v>
      </c>
      <c r="M982" s="7">
        <v>55</v>
      </c>
      <c r="N982" s="8">
        <f t="shared" si="35"/>
        <v>-1134</v>
      </c>
    </row>
    <row r="983" spans="1:14">
      <c r="A983" t="s">
        <v>22</v>
      </c>
      <c r="B983" s="10">
        <v>42324</v>
      </c>
      <c r="C983" s="6">
        <v>2015</v>
      </c>
      <c r="D983" s="6">
        <v>11</v>
      </c>
      <c r="E983">
        <v>13</v>
      </c>
      <c r="F983" t="s">
        <v>16</v>
      </c>
      <c r="G983" s="7">
        <v>0</v>
      </c>
      <c r="H983" s="7">
        <v>378</v>
      </c>
      <c r="I983" s="7">
        <v>0</v>
      </c>
      <c r="J983" s="7">
        <v>0</v>
      </c>
      <c r="K983" s="7">
        <v>378</v>
      </c>
      <c r="L983" s="7">
        <v>30</v>
      </c>
      <c r="M983" s="7">
        <v>38.5</v>
      </c>
      <c r="N983" s="8">
        <f t="shared" si="35"/>
        <v>-378</v>
      </c>
    </row>
    <row r="984" spans="1:14">
      <c r="A984" t="s">
        <v>22</v>
      </c>
      <c r="B984" s="10">
        <v>42325</v>
      </c>
      <c r="C984" s="6">
        <v>2015</v>
      </c>
      <c r="D984" s="6">
        <v>11</v>
      </c>
      <c r="E984">
        <v>1</v>
      </c>
      <c r="F984" t="s">
        <v>21</v>
      </c>
      <c r="G984" s="7">
        <v>0</v>
      </c>
      <c r="H984" s="7">
        <v>1890</v>
      </c>
      <c r="I984" s="7">
        <v>0</v>
      </c>
      <c r="J984" s="7">
        <v>1134</v>
      </c>
      <c r="K984" s="7">
        <v>756</v>
      </c>
      <c r="L984" s="7">
        <v>120</v>
      </c>
      <c r="M984" s="7">
        <v>264</v>
      </c>
      <c r="N984" s="8">
        <f t="shared" si="35"/>
        <v>-1890</v>
      </c>
    </row>
    <row r="985" spans="1:14">
      <c r="A985" t="s">
        <v>22</v>
      </c>
      <c r="B985" s="10">
        <v>42326</v>
      </c>
      <c r="C985" s="6">
        <v>2015</v>
      </c>
      <c r="D985" s="6">
        <v>11</v>
      </c>
      <c r="E985">
        <v>13</v>
      </c>
      <c r="F985" t="s">
        <v>16</v>
      </c>
      <c r="G985" s="7">
        <v>0</v>
      </c>
      <c r="H985" s="7">
        <v>378</v>
      </c>
      <c r="I985" s="7">
        <v>0</v>
      </c>
      <c r="J985" s="7">
        <v>0</v>
      </c>
      <c r="K985" s="7">
        <v>378</v>
      </c>
      <c r="L985" s="7">
        <v>30</v>
      </c>
      <c r="M985" s="7">
        <v>115.5</v>
      </c>
      <c r="N985" s="8">
        <f t="shared" si="35"/>
        <v>-378</v>
      </c>
    </row>
    <row r="986" spans="1:14">
      <c r="A986" t="s">
        <v>22</v>
      </c>
      <c r="B986" s="10">
        <v>42327</v>
      </c>
      <c r="C986" s="6">
        <v>2015</v>
      </c>
      <c r="D986" s="6">
        <v>11</v>
      </c>
      <c r="E986">
        <v>13</v>
      </c>
      <c r="F986" t="s">
        <v>16</v>
      </c>
      <c r="G986" s="7">
        <v>0</v>
      </c>
      <c r="H986" s="7">
        <v>1134</v>
      </c>
      <c r="I986" s="7">
        <v>0</v>
      </c>
      <c r="J986" s="7">
        <v>0</v>
      </c>
      <c r="K986" s="7">
        <v>1134</v>
      </c>
      <c r="L986" s="7">
        <v>90</v>
      </c>
      <c r="M986" s="7">
        <v>511.5</v>
      </c>
      <c r="N986" s="8">
        <f t="shared" si="35"/>
        <v>-1134</v>
      </c>
    </row>
    <row r="987" spans="1:14">
      <c r="A987" t="s">
        <v>22</v>
      </c>
      <c r="B987" s="10">
        <v>42328</v>
      </c>
      <c r="C987" s="6">
        <v>2015</v>
      </c>
      <c r="D987" s="6">
        <v>11</v>
      </c>
      <c r="E987">
        <v>13</v>
      </c>
      <c r="F987" t="s">
        <v>16</v>
      </c>
      <c r="G987" s="7">
        <v>0</v>
      </c>
      <c r="H987" s="7">
        <v>378</v>
      </c>
      <c r="I987" s="7">
        <v>0</v>
      </c>
      <c r="J987" s="7">
        <v>0</v>
      </c>
      <c r="K987" s="7">
        <v>378</v>
      </c>
      <c r="L987" s="7">
        <v>30</v>
      </c>
      <c r="M987" s="7">
        <v>165</v>
      </c>
      <c r="N987" s="8">
        <f t="shared" si="35"/>
        <v>-378</v>
      </c>
    </row>
    <row r="988" spans="1:14">
      <c r="A988" t="s">
        <v>22</v>
      </c>
      <c r="B988" s="10">
        <v>42329</v>
      </c>
      <c r="C988" s="6">
        <v>2015</v>
      </c>
      <c r="D988" s="6">
        <v>11</v>
      </c>
      <c r="E988">
        <v>1</v>
      </c>
      <c r="F988" t="s">
        <v>21</v>
      </c>
      <c r="G988" s="7">
        <v>0</v>
      </c>
      <c r="H988" s="7">
        <v>756</v>
      </c>
      <c r="I988" s="7">
        <v>0</v>
      </c>
      <c r="J988" s="7">
        <v>0</v>
      </c>
      <c r="K988" s="7">
        <v>756</v>
      </c>
      <c r="L988" s="7">
        <v>90</v>
      </c>
      <c r="M988" s="7">
        <v>11</v>
      </c>
      <c r="N988" s="8">
        <f t="shared" si="35"/>
        <v>-756</v>
      </c>
    </row>
    <row r="989" spans="1:14">
      <c r="A989" t="s">
        <v>22</v>
      </c>
      <c r="B989" s="10">
        <v>42329</v>
      </c>
      <c r="C989" s="6">
        <v>2015</v>
      </c>
      <c r="D989" s="6">
        <v>11</v>
      </c>
      <c r="E989">
        <v>13</v>
      </c>
      <c r="F989" t="s">
        <v>16</v>
      </c>
      <c r="G989" s="7">
        <v>0</v>
      </c>
      <c r="H989" s="7">
        <v>378</v>
      </c>
      <c r="I989" s="7">
        <v>0</v>
      </c>
      <c r="J989" s="7">
        <v>0</v>
      </c>
      <c r="K989" s="7">
        <v>378</v>
      </c>
      <c r="L989" s="7">
        <v>30</v>
      </c>
      <c r="M989" s="7">
        <v>42</v>
      </c>
      <c r="N989" s="8">
        <f t="shared" si="35"/>
        <v>-378</v>
      </c>
    </row>
    <row r="990" spans="1:14">
      <c r="A990" t="s">
        <v>22</v>
      </c>
      <c r="B990" s="10">
        <v>42331</v>
      </c>
      <c r="C990" s="6">
        <v>2015</v>
      </c>
      <c r="D990" s="6">
        <v>11</v>
      </c>
      <c r="E990">
        <v>1</v>
      </c>
      <c r="F990" t="s">
        <v>21</v>
      </c>
      <c r="G990" s="7">
        <v>0</v>
      </c>
      <c r="H990" s="7">
        <v>1134</v>
      </c>
      <c r="I990" s="7">
        <v>0</v>
      </c>
      <c r="J990" s="7">
        <v>0</v>
      </c>
      <c r="K990" s="7">
        <v>1134</v>
      </c>
      <c r="L990" s="7">
        <v>90</v>
      </c>
      <c r="M990" s="7">
        <v>49.5</v>
      </c>
      <c r="N990" s="8">
        <f t="shared" si="35"/>
        <v>-1134</v>
      </c>
    </row>
    <row r="991" spans="1:14">
      <c r="A991" t="s">
        <v>22</v>
      </c>
      <c r="B991" s="10">
        <v>42331</v>
      </c>
      <c r="C991" s="6">
        <v>2015</v>
      </c>
      <c r="D991" s="6">
        <v>11</v>
      </c>
      <c r="E991">
        <v>13</v>
      </c>
      <c r="F991" t="s">
        <v>16</v>
      </c>
      <c r="G991" s="7">
        <v>0</v>
      </c>
      <c r="H991" s="7">
        <v>756</v>
      </c>
      <c r="I991" s="7">
        <v>0</v>
      </c>
      <c r="J991" s="7">
        <v>0</v>
      </c>
      <c r="K991" s="7">
        <v>756</v>
      </c>
      <c r="L991" s="7">
        <v>60</v>
      </c>
      <c r="M991" s="7">
        <v>295.5</v>
      </c>
      <c r="N991" s="8">
        <f t="shared" si="35"/>
        <v>-756</v>
      </c>
    </row>
    <row r="992" spans="1:14">
      <c r="A992" t="s">
        <v>22</v>
      </c>
      <c r="B992" s="10">
        <v>42332</v>
      </c>
      <c r="C992" s="6">
        <v>2015</v>
      </c>
      <c r="D992" s="6">
        <v>11</v>
      </c>
      <c r="E992">
        <v>1</v>
      </c>
      <c r="F992" t="s">
        <v>21</v>
      </c>
      <c r="G992" s="7">
        <v>0</v>
      </c>
      <c r="H992" s="7">
        <v>2268</v>
      </c>
      <c r="I992" s="7">
        <v>0</v>
      </c>
      <c r="J992" s="7">
        <v>0</v>
      </c>
      <c r="K992" s="7">
        <v>2268</v>
      </c>
      <c r="L992" s="7">
        <v>210</v>
      </c>
      <c r="M992" s="7">
        <v>308</v>
      </c>
      <c r="N992" s="8">
        <f t="shared" si="35"/>
        <v>-2268</v>
      </c>
    </row>
    <row r="993" spans="1:14">
      <c r="A993" t="s">
        <v>22</v>
      </c>
      <c r="B993" s="10">
        <v>42332</v>
      </c>
      <c r="C993" s="6">
        <v>2015</v>
      </c>
      <c r="D993" s="6">
        <v>11</v>
      </c>
      <c r="E993">
        <v>13</v>
      </c>
      <c r="F993" t="s">
        <v>16</v>
      </c>
      <c r="G993" s="7">
        <v>0</v>
      </c>
      <c r="H993" s="7">
        <v>756</v>
      </c>
      <c r="I993" s="7">
        <v>0</v>
      </c>
      <c r="J993" s="7">
        <v>0</v>
      </c>
      <c r="K993" s="7">
        <v>756</v>
      </c>
      <c r="L993" s="7">
        <v>60</v>
      </c>
      <c r="M993" s="7">
        <v>165</v>
      </c>
      <c r="N993" s="8">
        <f t="shared" si="35"/>
        <v>-756</v>
      </c>
    </row>
    <row r="994" spans="1:14">
      <c r="A994" t="s">
        <v>22</v>
      </c>
      <c r="B994" s="10">
        <v>42333</v>
      </c>
      <c r="C994" s="6">
        <v>2015</v>
      </c>
      <c r="D994" s="6">
        <v>11</v>
      </c>
      <c r="E994">
        <v>1</v>
      </c>
      <c r="F994" t="s">
        <v>21</v>
      </c>
      <c r="G994" s="7">
        <v>0</v>
      </c>
      <c r="H994" s="7">
        <v>378</v>
      </c>
      <c r="I994" s="7">
        <v>0</v>
      </c>
      <c r="J994" s="7">
        <v>0</v>
      </c>
      <c r="K994" s="7">
        <v>378</v>
      </c>
      <c r="L994" s="7">
        <v>30</v>
      </c>
      <c r="M994" s="7">
        <v>27.5</v>
      </c>
      <c r="N994" s="8">
        <f t="shared" si="35"/>
        <v>-378</v>
      </c>
    </row>
    <row r="995" spans="1:14">
      <c r="A995" t="s">
        <v>22</v>
      </c>
      <c r="B995" s="10">
        <v>42334</v>
      </c>
      <c r="C995" s="6">
        <v>2015</v>
      </c>
      <c r="D995" s="6">
        <v>11</v>
      </c>
      <c r="E995">
        <v>1</v>
      </c>
      <c r="F995" t="s">
        <v>21</v>
      </c>
      <c r="G995" s="7">
        <v>0</v>
      </c>
      <c r="H995" s="7">
        <v>378</v>
      </c>
      <c r="I995" s="7">
        <v>0</v>
      </c>
      <c r="J995" s="7">
        <v>0</v>
      </c>
      <c r="K995" s="7">
        <v>378</v>
      </c>
      <c r="L995" s="7">
        <v>90</v>
      </c>
      <c r="M995" s="7">
        <v>165</v>
      </c>
      <c r="N995" s="8">
        <f t="shared" si="35"/>
        <v>-378</v>
      </c>
    </row>
    <row r="996" spans="1:14">
      <c r="A996" t="s">
        <v>22</v>
      </c>
      <c r="B996" s="10">
        <v>42334</v>
      </c>
      <c r="C996" s="6">
        <v>2015</v>
      </c>
      <c r="D996" s="6">
        <v>11</v>
      </c>
      <c r="E996">
        <v>13</v>
      </c>
      <c r="F996" t="s">
        <v>16</v>
      </c>
      <c r="G996" s="7">
        <v>0</v>
      </c>
      <c r="H996" s="7">
        <v>756</v>
      </c>
      <c r="I996" s="7">
        <v>0</v>
      </c>
      <c r="J996" s="7">
        <v>0</v>
      </c>
      <c r="K996" s="7">
        <v>756</v>
      </c>
      <c r="L996" s="7">
        <v>60</v>
      </c>
      <c r="M996" s="7">
        <v>401</v>
      </c>
      <c r="N996" s="8">
        <f t="shared" si="35"/>
        <v>-756</v>
      </c>
    </row>
    <row r="997" spans="1:14">
      <c r="A997" t="s">
        <v>22</v>
      </c>
      <c r="B997" s="10">
        <v>42335</v>
      </c>
      <c r="C997" s="6">
        <v>2015</v>
      </c>
      <c r="D997" s="6">
        <v>11</v>
      </c>
      <c r="E997">
        <v>1</v>
      </c>
      <c r="F997" t="s">
        <v>21</v>
      </c>
      <c r="G997" s="7">
        <v>0</v>
      </c>
      <c r="H997" s="7">
        <v>1134</v>
      </c>
      <c r="I997" s="7">
        <v>0</v>
      </c>
      <c r="J997" s="7">
        <v>378</v>
      </c>
      <c r="K997" s="7">
        <v>756</v>
      </c>
      <c r="L997" s="7">
        <v>60</v>
      </c>
      <c r="M997" s="7">
        <v>77</v>
      </c>
      <c r="N997" s="8">
        <f t="shared" si="35"/>
        <v>-1134</v>
      </c>
    </row>
    <row r="998" spans="1:14">
      <c r="A998" t="s">
        <v>22</v>
      </c>
      <c r="B998" s="10">
        <v>42340</v>
      </c>
      <c r="C998" s="6">
        <v>2015</v>
      </c>
      <c r="D998" s="6">
        <v>12</v>
      </c>
      <c r="E998">
        <v>13</v>
      </c>
      <c r="F998" t="s">
        <v>16</v>
      </c>
      <c r="G998" s="7">
        <v>0</v>
      </c>
      <c r="H998" s="7">
        <v>378</v>
      </c>
      <c r="I998" s="7">
        <v>0</v>
      </c>
      <c r="J998" s="7">
        <v>0</v>
      </c>
      <c r="K998" s="7">
        <v>378</v>
      </c>
      <c r="L998" s="7">
        <v>30</v>
      </c>
      <c r="M998" s="7">
        <v>42</v>
      </c>
      <c r="N998" s="8">
        <f t="shared" si="35"/>
        <v>-378</v>
      </c>
    </row>
    <row r="999" spans="1:14">
      <c r="A999" t="s">
        <v>22</v>
      </c>
      <c r="B999" s="10">
        <v>42341</v>
      </c>
      <c r="C999" s="6">
        <v>2015</v>
      </c>
      <c r="D999" s="6">
        <v>12</v>
      </c>
      <c r="E999">
        <v>1</v>
      </c>
      <c r="F999" t="s">
        <v>21</v>
      </c>
      <c r="G999" s="7">
        <v>0</v>
      </c>
      <c r="H999" s="7">
        <v>1512</v>
      </c>
      <c r="I999" s="7">
        <v>0</v>
      </c>
      <c r="J999" s="7">
        <v>1134</v>
      </c>
      <c r="K999" s="7">
        <v>378</v>
      </c>
      <c r="L999" s="7">
        <v>30</v>
      </c>
      <c r="M999" s="7">
        <v>71.5</v>
      </c>
      <c r="N999" s="8">
        <f t="shared" si="35"/>
        <v>-1512</v>
      </c>
    </row>
    <row r="1000" spans="1:14">
      <c r="A1000" t="s">
        <v>22</v>
      </c>
      <c r="B1000" s="10">
        <v>42342</v>
      </c>
      <c r="C1000" s="6">
        <v>2015</v>
      </c>
      <c r="D1000" s="6">
        <v>12</v>
      </c>
      <c r="E1000">
        <v>1</v>
      </c>
      <c r="F1000" t="s">
        <v>21</v>
      </c>
      <c r="G1000" s="7">
        <v>0</v>
      </c>
      <c r="H1000" s="7">
        <v>378</v>
      </c>
      <c r="I1000" s="7">
        <v>0</v>
      </c>
      <c r="J1000" s="7">
        <v>0</v>
      </c>
      <c r="K1000" s="7">
        <v>378</v>
      </c>
      <c r="L1000" s="7">
        <v>120</v>
      </c>
      <c r="M1000" s="7">
        <v>121</v>
      </c>
      <c r="N1000" s="8">
        <f t="shared" si="35"/>
        <v>-378</v>
      </c>
    </row>
    <row r="1001" spans="1:14">
      <c r="A1001" t="s">
        <v>22</v>
      </c>
      <c r="B1001" s="10">
        <v>42344</v>
      </c>
      <c r="C1001" s="6">
        <v>2015</v>
      </c>
      <c r="D1001" s="6">
        <v>12</v>
      </c>
      <c r="E1001">
        <v>1</v>
      </c>
      <c r="F1001" t="s">
        <v>21</v>
      </c>
      <c r="G1001" s="7">
        <v>0</v>
      </c>
      <c r="H1001" s="7">
        <v>1503.5</v>
      </c>
      <c r="I1001" s="7">
        <v>0</v>
      </c>
      <c r="J1001" s="7">
        <v>756</v>
      </c>
      <c r="K1001" s="7">
        <v>747.5</v>
      </c>
      <c r="L1001" s="7">
        <v>30</v>
      </c>
      <c r="M1001" s="7">
        <v>374</v>
      </c>
      <c r="N1001" s="8">
        <f t="shared" si="35"/>
        <v>-1503.5</v>
      </c>
    </row>
    <row r="1002" spans="1:14">
      <c r="A1002" t="s">
        <v>22</v>
      </c>
      <c r="B1002" s="10">
        <v>42347</v>
      </c>
      <c r="C1002" s="6">
        <v>2015</v>
      </c>
      <c r="D1002" s="6">
        <v>12</v>
      </c>
      <c r="E1002">
        <v>1</v>
      </c>
      <c r="F1002" t="s">
        <v>21</v>
      </c>
      <c r="G1002" s="7">
        <v>0</v>
      </c>
      <c r="H1002" s="7">
        <v>378</v>
      </c>
      <c r="I1002" s="7">
        <v>0</v>
      </c>
      <c r="J1002" s="7">
        <v>0</v>
      </c>
      <c r="K1002" s="7">
        <v>378</v>
      </c>
      <c r="L1002" s="7">
        <v>30</v>
      </c>
      <c r="M1002" s="7">
        <v>104.5</v>
      </c>
      <c r="N1002" s="8">
        <f t="shared" si="35"/>
        <v>-378</v>
      </c>
    </row>
    <row r="1003" spans="1:14">
      <c r="A1003" t="s">
        <v>22</v>
      </c>
      <c r="B1003" s="10">
        <v>42348</v>
      </c>
      <c r="C1003" s="6">
        <v>2015</v>
      </c>
      <c r="D1003" s="6">
        <v>12</v>
      </c>
      <c r="E1003">
        <v>1</v>
      </c>
      <c r="F1003" t="s">
        <v>21</v>
      </c>
      <c r="G1003" s="7">
        <v>0</v>
      </c>
      <c r="H1003" s="7">
        <v>378</v>
      </c>
      <c r="I1003" s="7">
        <v>0</v>
      </c>
      <c r="J1003" s="7">
        <v>0</v>
      </c>
      <c r="K1003" s="7">
        <v>378</v>
      </c>
      <c r="L1003" s="7">
        <v>60</v>
      </c>
      <c r="M1003" s="7">
        <v>110</v>
      </c>
      <c r="N1003" s="8">
        <f t="shared" si="35"/>
        <v>-378</v>
      </c>
    </row>
    <row r="1004" spans="1:14">
      <c r="A1004" t="s">
        <v>22</v>
      </c>
      <c r="B1004" s="10">
        <v>42348</v>
      </c>
      <c r="C1004" s="6">
        <v>2015</v>
      </c>
      <c r="D1004" s="6">
        <v>12</v>
      </c>
      <c r="E1004">
        <v>13</v>
      </c>
      <c r="F1004" t="s">
        <v>16</v>
      </c>
      <c r="G1004" s="7">
        <v>0</v>
      </c>
      <c r="H1004" s="7">
        <v>756</v>
      </c>
      <c r="I1004" s="7">
        <v>0</v>
      </c>
      <c r="J1004" s="7">
        <v>0</v>
      </c>
      <c r="K1004" s="7">
        <v>756</v>
      </c>
      <c r="L1004" s="7">
        <v>60</v>
      </c>
      <c r="M1004" s="7">
        <v>214</v>
      </c>
      <c r="N1004" s="8">
        <f t="shared" si="35"/>
        <v>-756</v>
      </c>
    </row>
    <row r="1005" spans="1:14">
      <c r="A1005" t="s">
        <v>22</v>
      </c>
      <c r="B1005" s="10">
        <v>42349</v>
      </c>
      <c r="C1005" s="6">
        <v>2015</v>
      </c>
      <c r="D1005" s="6">
        <v>12</v>
      </c>
      <c r="E1005">
        <v>13</v>
      </c>
      <c r="F1005" t="s">
        <v>16</v>
      </c>
      <c r="G1005" s="7">
        <v>0</v>
      </c>
      <c r="H1005" s="7">
        <v>378</v>
      </c>
      <c r="I1005" s="7">
        <v>0</v>
      </c>
      <c r="J1005" s="7">
        <v>0</v>
      </c>
      <c r="K1005" s="7">
        <v>378</v>
      </c>
      <c r="L1005" s="7">
        <v>30</v>
      </c>
      <c r="M1005" s="7">
        <v>0</v>
      </c>
      <c r="N1005" s="8">
        <f t="shared" si="35"/>
        <v>-378</v>
      </c>
    </row>
    <row r="1006" spans="1:14">
      <c r="A1006" t="s">
        <v>22</v>
      </c>
      <c r="B1006" s="10">
        <v>42352</v>
      </c>
      <c r="C1006" s="6">
        <v>2015</v>
      </c>
      <c r="D1006" s="6">
        <v>12</v>
      </c>
      <c r="E1006">
        <v>13</v>
      </c>
      <c r="F1006" t="s">
        <v>16</v>
      </c>
      <c r="G1006" s="7">
        <v>0</v>
      </c>
      <c r="H1006" s="7">
        <v>378</v>
      </c>
      <c r="I1006" s="7">
        <v>0</v>
      </c>
      <c r="J1006" s="7">
        <v>0</v>
      </c>
      <c r="K1006" s="7">
        <v>378</v>
      </c>
      <c r="L1006" s="7">
        <v>30</v>
      </c>
      <c r="M1006" s="7">
        <v>126.5</v>
      </c>
      <c r="N1006" s="8">
        <f t="shared" si="35"/>
        <v>-378</v>
      </c>
    </row>
    <row r="1007" spans="1:14">
      <c r="A1007" t="s">
        <v>22</v>
      </c>
      <c r="B1007" s="10">
        <v>42357</v>
      </c>
      <c r="C1007" s="6">
        <v>2015</v>
      </c>
      <c r="D1007" s="6">
        <v>12</v>
      </c>
      <c r="E1007">
        <v>1</v>
      </c>
      <c r="F1007" t="s">
        <v>21</v>
      </c>
      <c r="G1007" s="7">
        <v>0</v>
      </c>
      <c r="H1007" s="7">
        <v>756</v>
      </c>
      <c r="I1007" s="7">
        <v>0</v>
      </c>
      <c r="J1007" s="7">
        <v>0</v>
      </c>
      <c r="K1007" s="7">
        <v>756</v>
      </c>
      <c r="L1007" s="7">
        <v>60</v>
      </c>
      <c r="M1007" s="7">
        <v>330</v>
      </c>
      <c r="N1007" s="8">
        <f t="shared" si="35"/>
        <v>-756</v>
      </c>
    </row>
    <row r="1008" spans="1:14">
      <c r="A1008" t="s">
        <v>22</v>
      </c>
      <c r="B1008" s="10">
        <v>42359</v>
      </c>
      <c r="C1008" s="6">
        <v>2015</v>
      </c>
      <c r="D1008" s="6">
        <v>12</v>
      </c>
      <c r="E1008">
        <v>1</v>
      </c>
      <c r="F1008" t="s">
        <v>21</v>
      </c>
      <c r="G1008" s="7">
        <v>0</v>
      </c>
      <c r="H1008" s="7">
        <v>378</v>
      </c>
      <c r="I1008" s="7">
        <v>0</v>
      </c>
      <c r="J1008" s="7">
        <v>0</v>
      </c>
      <c r="K1008" s="7">
        <v>378</v>
      </c>
      <c r="L1008" s="7">
        <v>30</v>
      </c>
      <c r="M1008" s="7">
        <v>27.5</v>
      </c>
      <c r="N1008" s="8">
        <f t="shared" si="35"/>
        <v>-378</v>
      </c>
    </row>
    <row r="1009" spans="1:14">
      <c r="A1009" t="s">
        <v>22</v>
      </c>
      <c r="B1009" s="10">
        <v>42360</v>
      </c>
      <c r="C1009" s="6">
        <v>2015</v>
      </c>
      <c r="D1009" s="6">
        <v>12</v>
      </c>
      <c r="E1009">
        <v>1</v>
      </c>
      <c r="F1009" t="s">
        <v>21</v>
      </c>
      <c r="G1009" s="7">
        <v>0</v>
      </c>
      <c r="H1009" s="7">
        <v>378</v>
      </c>
      <c r="I1009" s="7">
        <v>0</v>
      </c>
      <c r="J1009" s="7">
        <v>0</v>
      </c>
      <c r="K1009" s="7">
        <v>378</v>
      </c>
      <c r="L1009" s="7">
        <v>60</v>
      </c>
      <c r="M1009" s="7">
        <v>10</v>
      </c>
      <c r="N1009" s="8">
        <f t="shared" si="35"/>
        <v>-378</v>
      </c>
    </row>
    <row r="1010" spans="1:14">
      <c r="A1010" t="s">
        <v>22</v>
      </c>
      <c r="B1010" s="10">
        <v>42363</v>
      </c>
      <c r="C1010" s="6">
        <v>2015</v>
      </c>
      <c r="D1010" s="6">
        <v>12</v>
      </c>
      <c r="E1010">
        <v>1</v>
      </c>
      <c r="F1010" t="s">
        <v>21</v>
      </c>
      <c r="G1010" s="7">
        <v>0</v>
      </c>
      <c r="H1010" s="7">
        <v>1134</v>
      </c>
      <c r="I1010" s="7">
        <v>0</v>
      </c>
      <c r="J1010" s="7">
        <v>0</v>
      </c>
      <c r="K1010" s="7">
        <v>1134</v>
      </c>
      <c r="L1010" s="7">
        <v>90</v>
      </c>
      <c r="M1010" s="7">
        <v>1100</v>
      </c>
      <c r="N1010" s="8">
        <f t="shared" si="35"/>
        <v>-1134</v>
      </c>
    </row>
    <row r="1011" spans="1:14">
      <c r="A1011" t="s">
        <v>22</v>
      </c>
      <c r="B1011" s="10">
        <v>42371</v>
      </c>
      <c r="C1011" s="6">
        <v>2016</v>
      </c>
      <c r="D1011" s="6">
        <v>1</v>
      </c>
      <c r="E1011">
        <v>1</v>
      </c>
      <c r="F1011" t="s">
        <v>21</v>
      </c>
      <c r="G1011" s="7">
        <v>0</v>
      </c>
      <c r="H1011" s="7">
        <v>378</v>
      </c>
      <c r="I1011" s="7">
        <v>0</v>
      </c>
      <c r="J1011" s="7">
        <v>0</v>
      </c>
      <c r="K1011" s="7">
        <v>378</v>
      </c>
      <c r="L1011" s="7">
        <v>90</v>
      </c>
      <c r="M1011" s="7">
        <v>456.5</v>
      </c>
      <c r="N1011" s="8">
        <f t="shared" si="35"/>
        <v>-378</v>
      </c>
    </row>
    <row r="1012" spans="1:14">
      <c r="A1012" t="s">
        <v>22</v>
      </c>
      <c r="B1012" s="10">
        <v>42373</v>
      </c>
      <c r="C1012" s="6">
        <v>2016</v>
      </c>
      <c r="D1012" s="6">
        <v>1</v>
      </c>
      <c r="E1012">
        <v>1</v>
      </c>
      <c r="F1012" t="s">
        <v>21</v>
      </c>
      <c r="G1012" s="7">
        <v>0</v>
      </c>
      <c r="H1012" s="7">
        <v>756</v>
      </c>
      <c r="I1012" s="7">
        <v>0</v>
      </c>
      <c r="J1012" s="7">
        <v>378</v>
      </c>
      <c r="K1012" s="7">
        <v>378</v>
      </c>
      <c r="L1012" s="7">
        <v>60</v>
      </c>
      <c r="M1012" s="7">
        <v>40</v>
      </c>
      <c r="N1012" s="8">
        <f t="shared" si="35"/>
        <v>-756</v>
      </c>
    </row>
    <row r="1013" spans="1:14">
      <c r="A1013" t="s">
        <v>22</v>
      </c>
      <c r="B1013" s="10">
        <v>42375</v>
      </c>
      <c r="C1013" s="6">
        <v>2016</v>
      </c>
      <c r="D1013" s="6">
        <v>1</v>
      </c>
      <c r="E1013">
        <v>1</v>
      </c>
      <c r="F1013" t="s">
        <v>21</v>
      </c>
      <c r="G1013" s="7">
        <v>0</v>
      </c>
      <c r="H1013" s="7">
        <v>1890</v>
      </c>
      <c r="I1013" s="7">
        <v>0</v>
      </c>
      <c r="J1013" s="7">
        <v>756</v>
      </c>
      <c r="K1013" s="7">
        <v>1134</v>
      </c>
      <c r="L1013" s="7">
        <v>90</v>
      </c>
      <c r="M1013" s="7">
        <v>1672</v>
      </c>
      <c r="N1013" s="8">
        <f t="shared" si="35"/>
        <v>-1890</v>
      </c>
    </row>
    <row r="1014" spans="1:14">
      <c r="A1014" t="s">
        <v>22</v>
      </c>
      <c r="B1014" s="10">
        <v>42379</v>
      </c>
      <c r="C1014" s="6">
        <v>2016</v>
      </c>
      <c r="D1014" s="6">
        <v>1</v>
      </c>
      <c r="E1014">
        <v>1</v>
      </c>
      <c r="F1014" t="s">
        <v>21</v>
      </c>
      <c r="G1014" s="7">
        <v>0</v>
      </c>
      <c r="H1014" s="7">
        <v>378</v>
      </c>
      <c r="I1014" s="7">
        <v>0</v>
      </c>
      <c r="J1014" s="7">
        <v>0</v>
      </c>
      <c r="K1014" s="7">
        <v>378</v>
      </c>
      <c r="L1014" s="7">
        <v>60</v>
      </c>
      <c r="M1014" s="7">
        <v>500.5</v>
      </c>
      <c r="N1014" s="8">
        <f t="shared" si="35"/>
        <v>-378</v>
      </c>
    </row>
    <row r="1015" spans="1:14">
      <c r="A1015" t="s">
        <v>22</v>
      </c>
      <c r="B1015" s="10">
        <v>42390</v>
      </c>
      <c r="C1015" s="6">
        <v>2016</v>
      </c>
      <c r="D1015" s="6">
        <v>1</v>
      </c>
      <c r="E1015">
        <v>1</v>
      </c>
      <c r="F1015" t="s">
        <v>21</v>
      </c>
      <c r="G1015" s="7">
        <v>0</v>
      </c>
      <c r="H1015" s="7">
        <v>1134</v>
      </c>
      <c r="I1015" s="7">
        <v>0</v>
      </c>
      <c r="J1015" s="7">
        <v>378</v>
      </c>
      <c r="K1015" s="7">
        <v>756</v>
      </c>
      <c r="L1015" s="7">
        <v>120</v>
      </c>
      <c r="M1015" s="7">
        <v>177.5</v>
      </c>
      <c r="N1015" s="8">
        <f t="shared" si="35"/>
        <v>-1134</v>
      </c>
    </row>
    <row r="1016" spans="1:14">
      <c r="A1016" t="s">
        <v>22</v>
      </c>
      <c r="B1016" s="10">
        <v>42391</v>
      </c>
      <c r="C1016" s="6">
        <v>2016</v>
      </c>
      <c r="D1016" s="6">
        <v>1</v>
      </c>
      <c r="E1016">
        <v>1</v>
      </c>
      <c r="F1016" t="s">
        <v>21</v>
      </c>
      <c r="G1016" s="7">
        <v>0</v>
      </c>
      <c r="H1016" s="7">
        <v>756</v>
      </c>
      <c r="I1016" s="7">
        <v>0</v>
      </c>
      <c r="J1016" s="7">
        <v>378</v>
      </c>
      <c r="K1016" s="7">
        <v>378</v>
      </c>
      <c r="L1016" s="7">
        <v>60</v>
      </c>
      <c r="M1016" s="7">
        <v>40</v>
      </c>
      <c r="N1016" s="8">
        <f t="shared" si="35"/>
        <v>-756</v>
      </c>
    </row>
    <row r="1017" spans="1:14">
      <c r="A1017" t="s">
        <v>22</v>
      </c>
      <c r="B1017" s="10">
        <v>42399</v>
      </c>
      <c r="C1017" s="6">
        <v>2016</v>
      </c>
      <c r="D1017" s="6">
        <v>1</v>
      </c>
      <c r="E1017">
        <v>1</v>
      </c>
      <c r="F1017" t="s">
        <v>21</v>
      </c>
      <c r="G1017" s="7">
        <v>0</v>
      </c>
      <c r="H1017" s="7">
        <v>378</v>
      </c>
      <c r="I1017" s="7">
        <v>0</v>
      </c>
      <c r="J1017" s="7">
        <v>0</v>
      </c>
      <c r="K1017" s="7">
        <v>378</v>
      </c>
      <c r="L1017" s="7">
        <v>30</v>
      </c>
      <c r="M1017" s="7">
        <v>10</v>
      </c>
      <c r="N1017" s="8">
        <f t="shared" si="35"/>
        <v>-378</v>
      </c>
    </row>
    <row r="1018" spans="1:14">
      <c r="A1018" t="s">
        <v>22</v>
      </c>
      <c r="B1018" s="10">
        <v>42401</v>
      </c>
      <c r="C1018" s="6">
        <v>2016</v>
      </c>
      <c r="D1018" s="6">
        <v>2</v>
      </c>
      <c r="E1018">
        <v>1</v>
      </c>
      <c r="F1018" t="s">
        <v>21</v>
      </c>
      <c r="G1018" s="7">
        <v>0</v>
      </c>
      <c r="H1018" s="7">
        <v>756</v>
      </c>
      <c r="I1018" s="7">
        <v>0</v>
      </c>
      <c r="J1018" s="7">
        <v>0</v>
      </c>
      <c r="K1018" s="7">
        <v>756</v>
      </c>
      <c r="L1018" s="7">
        <v>60</v>
      </c>
      <c r="M1018" s="7">
        <v>40</v>
      </c>
      <c r="N1018" s="8">
        <f t="shared" si="35"/>
        <v>-756</v>
      </c>
    </row>
    <row r="1019" spans="1:14">
      <c r="A1019" t="s">
        <v>22</v>
      </c>
      <c r="B1019" s="10">
        <v>42406</v>
      </c>
      <c r="C1019" s="6">
        <v>2016</v>
      </c>
      <c r="D1019" s="6">
        <v>2</v>
      </c>
      <c r="E1019">
        <v>1</v>
      </c>
      <c r="F1019" t="s">
        <v>21</v>
      </c>
      <c r="G1019" s="7">
        <v>0</v>
      </c>
      <c r="H1019" s="7">
        <v>756</v>
      </c>
      <c r="I1019" s="7">
        <v>0</v>
      </c>
      <c r="J1019" s="7">
        <v>378</v>
      </c>
      <c r="K1019" s="7">
        <v>378</v>
      </c>
      <c r="L1019" s="7">
        <v>30</v>
      </c>
      <c r="M1019" s="7">
        <v>0</v>
      </c>
      <c r="N1019" s="8">
        <f t="shared" si="35"/>
        <v>-756</v>
      </c>
    </row>
    <row r="1020" spans="1:14">
      <c r="A1020" t="s">
        <v>22</v>
      </c>
      <c r="B1020" s="10">
        <v>42407</v>
      </c>
      <c r="C1020" s="6">
        <v>2016</v>
      </c>
      <c r="D1020" s="6">
        <v>2</v>
      </c>
      <c r="E1020">
        <v>1</v>
      </c>
      <c r="F1020" t="s">
        <v>21</v>
      </c>
      <c r="G1020" s="7">
        <v>0</v>
      </c>
      <c r="H1020" s="7">
        <v>1134</v>
      </c>
      <c r="I1020" s="7">
        <v>0</v>
      </c>
      <c r="J1020" s="7">
        <v>0</v>
      </c>
      <c r="K1020" s="7">
        <v>1134</v>
      </c>
      <c r="L1020" s="7">
        <v>90</v>
      </c>
      <c r="M1020" s="7">
        <v>2216.5</v>
      </c>
      <c r="N1020" s="8">
        <f t="shared" si="35"/>
        <v>-1134</v>
      </c>
    </row>
    <row r="1021" spans="1:14">
      <c r="A1021" t="s">
        <v>22</v>
      </c>
      <c r="B1021" s="10">
        <v>42413</v>
      </c>
      <c r="C1021" s="6">
        <v>2016</v>
      </c>
      <c r="D1021" s="6">
        <v>2</v>
      </c>
      <c r="E1021">
        <v>1</v>
      </c>
      <c r="F1021" t="s">
        <v>21</v>
      </c>
      <c r="G1021" s="7">
        <v>0</v>
      </c>
      <c r="H1021" s="7">
        <v>756</v>
      </c>
      <c r="I1021" s="7">
        <v>0</v>
      </c>
      <c r="J1021" s="7">
        <v>378</v>
      </c>
      <c r="K1021" s="7">
        <v>378</v>
      </c>
      <c r="L1021" s="7">
        <v>30</v>
      </c>
      <c r="M1021" s="7">
        <v>20</v>
      </c>
      <c r="N1021" s="8">
        <f t="shared" si="35"/>
        <v>-756</v>
      </c>
    </row>
    <row r="1022" spans="1:14">
      <c r="A1022" t="s">
        <v>22</v>
      </c>
      <c r="B1022" s="10">
        <v>42415</v>
      </c>
      <c r="C1022" s="6">
        <v>2016</v>
      </c>
      <c r="D1022" s="6">
        <v>2</v>
      </c>
      <c r="E1022">
        <v>1</v>
      </c>
      <c r="F1022" t="s">
        <v>21</v>
      </c>
      <c r="G1022" s="7">
        <v>0</v>
      </c>
      <c r="H1022" s="7">
        <v>1512</v>
      </c>
      <c r="I1022" s="7">
        <v>0</v>
      </c>
      <c r="J1022" s="7">
        <v>378</v>
      </c>
      <c r="K1022" s="7">
        <v>1134</v>
      </c>
      <c r="L1022" s="7">
        <v>90</v>
      </c>
      <c r="M1022" s="7">
        <v>337.5</v>
      </c>
      <c r="N1022" s="8">
        <f t="shared" si="35"/>
        <v>-1512</v>
      </c>
    </row>
    <row r="1023" spans="1:14">
      <c r="A1023" t="s">
        <v>22</v>
      </c>
      <c r="B1023" s="10">
        <v>42416</v>
      </c>
      <c r="C1023" s="6">
        <v>2016</v>
      </c>
      <c r="D1023" s="6">
        <v>2</v>
      </c>
      <c r="E1023">
        <v>1</v>
      </c>
      <c r="F1023" t="s">
        <v>21</v>
      </c>
      <c r="G1023" s="7">
        <v>0</v>
      </c>
      <c r="H1023" s="7">
        <v>756</v>
      </c>
      <c r="I1023" s="7">
        <v>0</v>
      </c>
      <c r="J1023" s="7">
        <v>0</v>
      </c>
      <c r="K1023" s="7">
        <v>756</v>
      </c>
      <c r="L1023" s="7">
        <v>60</v>
      </c>
      <c r="M1023" s="7">
        <v>20</v>
      </c>
      <c r="N1023" s="8">
        <f t="shared" si="35"/>
        <v>-756</v>
      </c>
    </row>
    <row r="1024" spans="1:14">
      <c r="A1024" t="s">
        <v>22</v>
      </c>
      <c r="B1024" s="10">
        <v>42418</v>
      </c>
      <c r="C1024" s="6">
        <v>2016</v>
      </c>
      <c r="D1024" s="6">
        <v>2</v>
      </c>
      <c r="E1024">
        <v>13</v>
      </c>
      <c r="F1024" t="s">
        <v>16</v>
      </c>
      <c r="G1024" s="7">
        <v>0</v>
      </c>
      <c r="H1024" s="7">
        <v>756</v>
      </c>
      <c r="I1024" s="7">
        <v>0</v>
      </c>
      <c r="J1024" s="7">
        <v>0</v>
      </c>
      <c r="K1024" s="7">
        <v>756</v>
      </c>
      <c r="L1024" s="7">
        <v>60</v>
      </c>
      <c r="M1024" s="7">
        <v>0</v>
      </c>
      <c r="N1024" s="8">
        <f t="shared" si="35"/>
        <v>-756</v>
      </c>
    </row>
    <row r="1025" spans="1:14">
      <c r="A1025" t="s">
        <v>22</v>
      </c>
      <c r="B1025" s="10">
        <v>42424</v>
      </c>
      <c r="C1025" s="6">
        <v>2016</v>
      </c>
      <c r="D1025" s="6">
        <v>2</v>
      </c>
      <c r="E1025">
        <v>1</v>
      </c>
      <c r="F1025" t="s">
        <v>21</v>
      </c>
      <c r="G1025" s="7">
        <v>0</v>
      </c>
      <c r="H1025" s="7">
        <v>378</v>
      </c>
      <c r="I1025" s="7">
        <v>0</v>
      </c>
      <c r="J1025" s="7">
        <v>0</v>
      </c>
      <c r="K1025" s="7">
        <v>378</v>
      </c>
      <c r="L1025" s="7">
        <v>30</v>
      </c>
      <c r="M1025" s="7">
        <v>150</v>
      </c>
      <c r="N1025" s="8">
        <f t="shared" si="35"/>
        <v>-378</v>
      </c>
    </row>
    <row r="1026" spans="1:14">
      <c r="A1026" t="s">
        <v>22</v>
      </c>
      <c r="B1026" s="10">
        <v>42431</v>
      </c>
      <c r="C1026" s="6">
        <v>2016</v>
      </c>
      <c r="D1026" s="6">
        <v>3</v>
      </c>
      <c r="E1026">
        <v>1</v>
      </c>
      <c r="F1026" t="s">
        <v>21</v>
      </c>
      <c r="G1026" s="7">
        <v>0</v>
      </c>
      <c r="H1026" s="7">
        <v>378</v>
      </c>
      <c r="I1026" s="7">
        <v>0</v>
      </c>
      <c r="J1026" s="7">
        <v>0</v>
      </c>
      <c r="K1026" s="7">
        <v>378</v>
      </c>
      <c r="L1026" s="7">
        <v>30</v>
      </c>
      <c r="M1026" s="7">
        <v>50</v>
      </c>
      <c r="N1026" s="8">
        <f t="shared" si="35"/>
        <v>-378</v>
      </c>
    </row>
    <row r="1027" spans="1:14">
      <c r="A1027" t="s">
        <v>22</v>
      </c>
      <c r="B1027" s="10">
        <v>42451</v>
      </c>
      <c r="C1027" s="6">
        <v>2016</v>
      </c>
      <c r="D1027" s="6">
        <v>3</v>
      </c>
      <c r="E1027">
        <v>1</v>
      </c>
      <c r="F1027" t="s">
        <v>21</v>
      </c>
      <c r="G1027" s="7">
        <v>0</v>
      </c>
      <c r="H1027" s="7">
        <v>756</v>
      </c>
      <c r="I1027" s="7">
        <v>0</v>
      </c>
      <c r="J1027" s="7">
        <v>378</v>
      </c>
      <c r="K1027" s="7">
        <v>378</v>
      </c>
      <c r="L1027" s="7">
        <v>30</v>
      </c>
      <c r="M1027" s="7">
        <v>130</v>
      </c>
      <c r="N1027" s="8">
        <f t="shared" ref="N1027:N1090" si="36">G1027-H1027</f>
        <v>-756</v>
      </c>
    </row>
    <row r="1028" spans="1:14">
      <c r="A1028" t="s">
        <v>22</v>
      </c>
      <c r="B1028" s="10">
        <v>42496</v>
      </c>
      <c r="C1028" s="6">
        <v>2016</v>
      </c>
      <c r="D1028" s="6">
        <v>5</v>
      </c>
      <c r="E1028">
        <v>13</v>
      </c>
      <c r="F1028" t="s">
        <v>16</v>
      </c>
      <c r="G1028" s="7">
        <v>0</v>
      </c>
      <c r="H1028" s="7">
        <v>756</v>
      </c>
      <c r="I1028" s="7">
        <v>0</v>
      </c>
      <c r="J1028" s="7">
        <v>0</v>
      </c>
      <c r="K1028" s="7">
        <v>756</v>
      </c>
      <c r="L1028" s="7">
        <v>60</v>
      </c>
      <c r="M1028" s="7">
        <v>408</v>
      </c>
      <c r="N1028" s="8">
        <f t="shared" si="36"/>
        <v>-756</v>
      </c>
    </row>
    <row r="1029" spans="1:14">
      <c r="A1029" t="s">
        <v>22</v>
      </c>
      <c r="B1029" s="10">
        <v>42499</v>
      </c>
      <c r="C1029" s="6">
        <v>2016</v>
      </c>
      <c r="D1029" s="6">
        <v>5</v>
      </c>
      <c r="E1029">
        <v>13</v>
      </c>
      <c r="F1029" t="s">
        <v>16</v>
      </c>
      <c r="G1029" s="7">
        <v>0</v>
      </c>
      <c r="H1029" s="7">
        <v>756</v>
      </c>
      <c r="I1029" s="7">
        <v>0</v>
      </c>
      <c r="J1029" s="7">
        <v>0</v>
      </c>
      <c r="K1029" s="7">
        <v>756</v>
      </c>
      <c r="L1029" s="7">
        <v>60</v>
      </c>
      <c r="M1029" s="7">
        <v>408</v>
      </c>
      <c r="N1029" s="8">
        <f t="shared" si="36"/>
        <v>-756</v>
      </c>
    </row>
    <row r="1030" spans="1:14">
      <c r="A1030" t="s">
        <v>22</v>
      </c>
      <c r="B1030" s="10">
        <v>42501</v>
      </c>
      <c r="C1030" s="6">
        <v>2016</v>
      </c>
      <c r="D1030" s="6">
        <v>5</v>
      </c>
      <c r="E1030">
        <v>13</v>
      </c>
      <c r="F1030" t="s">
        <v>16</v>
      </c>
      <c r="G1030" s="7">
        <v>0</v>
      </c>
      <c r="H1030" s="7">
        <v>1025.0999999999999</v>
      </c>
      <c r="I1030" s="7">
        <v>0</v>
      </c>
      <c r="J1030" s="7">
        <v>0</v>
      </c>
      <c r="K1030" s="7">
        <v>1025.0999999999999</v>
      </c>
      <c r="L1030" s="7">
        <v>180</v>
      </c>
      <c r="M1030" s="7">
        <v>450</v>
      </c>
      <c r="N1030" s="8">
        <f t="shared" si="36"/>
        <v>-1025.0999999999999</v>
      </c>
    </row>
    <row r="1031" spans="1:14">
      <c r="A1031" t="s">
        <v>22</v>
      </c>
      <c r="B1031" s="10">
        <v>42563</v>
      </c>
      <c r="C1031" s="6">
        <v>2016</v>
      </c>
      <c r="D1031" s="6">
        <v>7</v>
      </c>
      <c r="E1031">
        <v>13</v>
      </c>
      <c r="F1031" t="s">
        <v>16</v>
      </c>
      <c r="G1031" s="7">
        <v>0</v>
      </c>
      <c r="H1031" s="7">
        <v>378</v>
      </c>
      <c r="I1031" s="7">
        <v>0</v>
      </c>
      <c r="J1031" s="7">
        <v>0</v>
      </c>
      <c r="K1031" s="7">
        <v>378</v>
      </c>
      <c r="L1031" s="7">
        <v>30</v>
      </c>
      <c r="M1031" s="7">
        <v>204</v>
      </c>
      <c r="N1031" s="8">
        <f t="shared" si="36"/>
        <v>-378</v>
      </c>
    </row>
    <row r="1032" spans="1:14">
      <c r="A1032" t="s">
        <v>22</v>
      </c>
      <c r="B1032" s="10">
        <v>42572</v>
      </c>
      <c r="C1032" s="6">
        <v>2016</v>
      </c>
      <c r="D1032" s="6">
        <v>7</v>
      </c>
      <c r="E1032">
        <v>2</v>
      </c>
      <c r="F1032" t="s">
        <v>15</v>
      </c>
      <c r="G1032" s="7">
        <v>0</v>
      </c>
      <c r="H1032" s="7">
        <v>378</v>
      </c>
      <c r="I1032" s="7">
        <v>0</v>
      </c>
      <c r="J1032" s="7">
        <v>0</v>
      </c>
      <c r="K1032" s="7">
        <v>378</v>
      </c>
      <c r="L1032" s="7">
        <v>30</v>
      </c>
      <c r="M1032" s="7">
        <v>1589.5</v>
      </c>
      <c r="N1032" s="8">
        <f t="shared" si="36"/>
        <v>-378</v>
      </c>
    </row>
    <row r="1033" spans="1:14">
      <c r="A1033" t="s">
        <v>22</v>
      </c>
      <c r="B1033" s="10">
        <v>42621</v>
      </c>
      <c r="C1033" s="6">
        <v>2016</v>
      </c>
      <c r="D1033" s="6">
        <v>9</v>
      </c>
      <c r="E1033">
        <v>6</v>
      </c>
      <c r="F1033" t="s">
        <v>18</v>
      </c>
      <c r="G1033" s="7">
        <v>0</v>
      </c>
      <c r="H1033" s="7">
        <v>756</v>
      </c>
      <c r="I1033" s="7">
        <v>0</v>
      </c>
      <c r="J1033" s="7">
        <v>0</v>
      </c>
      <c r="K1033" s="7">
        <v>756</v>
      </c>
      <c r="L1033" s="7">
        <v>60</v>
      </c>
      <c r="M1033" s="7">
        <v>300</v>
      </c>
      <c r="N1033" s="8">
        <f t="shared" si="36"/>
        <v>-756</v>
      </c>
    </row>
    <row r="1034" spans="1:14">
      <c r="A1034" t="s">
        <v>22</v>
      </c>
      <c r="B1034" s="10">
        <v>42188</v>
      </c>
      <c r="C1034" s="6">
        <v>2015</v>
      </c>
      <c r="D1034" s="6">
        <v>7</v>
      </c>
      <c r="E1034">
        <v>1</v>
      </c>
      <c r="F1034" t="s">
        <v>21</v>
      </c>
      <c r="G1034" s="7">
        <v>0</v>
      </c>
      <c r="H1034" s="7">
        <v>341.7</v>
      </c>
      <c r="I1034" s="7">
        <v>0</v>
      </c>
      <c r="J1034" s="7">
        <v>341.7</v>
      </c>
      <c r="K1034" s="7">
        <v>0</v>
      </c>
      <c r="L1034" s="7">
        <v>51.63</v>
      </c>
      <c r="M1034" s="7">
        <v>0</v>
      </c>
      <c r="N1034" s="8">
        <f t="shared" si="36"/>
        <v>-341.7</v>
      </c>
    </row>
    <row r="1035" spans="1:14">
      <c r="A1035" t="s">
        <v>22</v>
      </c>
      <c r="B1035" s="10">
        <v>42196</v>
      </c>
      <c r="C1035" s="6">
        <v>2015</v>
      </c>
      <c r="D1035" s="6">
        <v>7</v>
      </c>
      <c r="E1035">
        <v>16</v>
      </c>
      <c r="F1035" t="s">
        <v>23</v>
      </c>
      <c r="G1035" s="7">
        <v>0</v>
      </c>
      <c r="H1035" s="7">
        <v>341.7</v>
      </c>
      <c r="I1035" s="7">
        <v>0</v>
      </c>
      <c r="J1035" s="7">
        <v>341.7</v>
      </c>
      <c r="K1035" s="7">
        <v>0</v>
      </c>
      <c r="L1035" s="7">
        <v>0</v>
      </c>
      <c r="M1035" s="7">
        <v>0</v>
      </c>
      <c r="N1035" s="8">
        <f t="shared" si="36"/>
        <v>-341.7</v>
      </c>
    </row>
    <row r="1036" spans="1:14">
      <c r="A1036" t="s">
        <v>22</v>
      </c>
      <c r="B1036" s="10">
        <v>42218</v>
      </c>
      <c r="C1036" s="6">
        <v>2015</v>
      </c>
      <c r="D1036" s="6">
        <v>8</v>
      </c>
      <c r="E1036">
        <v>1</v>
      </c>
      <c r="F1036" t="s">
        <v>21</v>
      </c>
      <c r="G1036" s="7">
        <v>0</v>
      </c>
      <c r="H1036" s="7">
        <v>378</v>
      </c>
      <c r="I1036" s="7">
        <v>0</v>
      </c>
      <c r="J1036" s="7">
        <v>378</v>
      </c>
      <c r="K1036" s="7">
        <v>0</v>
      </c>
      <c r="L1036" s="7">
        <v>111.63</v>
      </c>
      <c r="M1036" s="7">
        <v>0</v>
      </c>
      <c r="N1036" s="8">
        <f t="shared" si="36"/>
        <v>-378</v>
      </c>
    </row>
    <row r="1037" spans="1:14">
      <c r="A1037" t="s">
        <v>22</v>
      </c>
      <c r="B1037" s="10">
        <v>42220</v>
      </c>
      <c r="C1037" s="6">
        <v>2015</v>
      </c>
      <c r="D1037" s="6">
        <v>8</v>
      </c>
      <c r="E1037">
        <v>16</v>
      </c>
      <c r="F1037" t="s">
        <v>23</v>
      </c>
      <c r="G1037" s="7">
        <v>0</v>
      </c>
      <c r="H1037" s="7">
        <v>341.7</v>
      </c>
      <c r="I1037" s="7">
        <v>0</v>
      </c>
      <c r="J1037" s="7">
        <v>341.7</v>
      </c>
      <c r="K1037" s="7">
        <v>0</v>
      </c>
      <c r="L1037" s="7">
        <v>0</v>
      </c>
      <c r="M1037" s="7">
        <v>0</v>
      </c>
      <c r="N1037" s="8">
        <f t="shared" si="36"/>
        <v>-341.7</v>
      </c>
    </row>
    <row r="1038" spans="1:14">
      <c r="A1038" t="s">
        <v>22</v>
      </c>
      <c r="B1038" s="10">
        <v>42224</v>
      </c>
      <c r="C1038" s="6">
        <v>2015</v>
      </c>
      <c r="D1038" s="6">
        <v>8</v>
      </c>
      <c r="E1038">
        <v>16</v>
      </c>
      <c r="F1038" t="s">
        <v>23</v>
      </c>
      <c r="G1038" s="7">
        <v>0</v>
      </c>
      <c r="H1038" s="7">
        <v>341.7</v>
      </c>
      <c r="I1038" s="7">
        <v>0</v>
      </c>
      <c r="J1038" s="7">
        <v>341.7</v>
      </c>
      <c r="K1038" s="7">
        <v>0</v>
      </c>
      <c r="L1038" s="7">
        <v>0</v>
      </c>
      <c r="M1038" s="7">
        <v>0</v>
      </c>
      <c r="N1038" s="8">
        <f t="shared" si="36"/>
        <v>-341.7</v>
      </c>
    </row>
    <row r="1039" spans="1:14">
      <c r="A1039" t="s">
        <v>22</v>
      </c>
      <c r="B1039" s="10">
        <v>42232</v>
      </c>
      <c r="C1039" s="6">
        <v>2015</v>
      </c>
      <c r="D1039" s="6">
        <v>8</v>
      </c>
      <c r="E1039">
        <v>16</v>
      </c>
      <c r="F1039" t="s">
        <v>23</v>
      </c>
      <c r="G1039" s="7">
        <v>0</v>
      </c>
      <c r="H1039" s="7">
        <v>341.7</v>
      </c>
      <c r="I1039" s="7">
        <v>0</v>
      </c>
      <c r="J1039" s="7">
        <v>341.7</v>
      </c>
      <c r="K1039" s="7">
        <v>0</v>
      </c>
      <c r="L1039" s="7">
        <v>0</v>
      </c>
      <c r="M1039" s="7">
        <v>0</v>
      </c>
      <c r="N1039" s="8">
        <f t="shared" si="36"/>
        <v>-341.7</v>
      </c>
    </row>
    <row r="1040" spans="1:14">
      <c r="A1040" t="s">
        <v>22</v>
      </c>
      <c r="B1040" s="10">
        <v>42241</v>
      </c>
      <c r="C1040" s="6">
        <v>2015</v>
      </c>
      <c r="D1040" s="6">
        <v>8</v>
      </c>
      <c r="E1040">
        <v>16</v>
      </c>
      <c r="F1040" t="s">
        <v>23</v>
      </c>
      <c r="G1040" s="7">
        <v>0</v>
      </c>
      <c r="H1040" s="7">
        <v>683.4</v>
      </c>
      <c r="I1040" s="7">
        <v>0</v>
      </c>
      <c r="J1040" s="7">
        <v>683.4</v>
      </c>
      <c r="K1040" s="7">
        <v>0</v>
      </c>
      <c r="L1040" s="7">
        <v>30</v>
      </c>
      <c r="M1040" s="7">
        <v>0</v>
      </c>
      <c r="N1040" s="8">
        <f t="shared" si="36"/>
        <v>-683.4</v>
      </c>
    </row>
    <row r="1041" spans="1:14">
      <c r="A1041" t="s">
        <v>22</v>
      </c>
      <c r="B1041" s="10">
        <v>42245</v>
      </c>
      <c r="C1041" s="6">
        <v>2015</v>
      </c>
      <c r="D1041" s="6">
        <v>8</v>
      </c>
      <c r="E1041">
        <v>16</v>
      </c>
      <c r="F1041" t="s">
        <v>23</v>
      </c>
      <c r="G1041" s="7">
        <v>0</v>
      </c>
      <c r="H1041" s="7">
        <v>719.7</v>
      </c>
      <c r="I1041" s="7">
        <v>0</v>
      </c>
      <c r="J1041" s="7">
        <v>719.7</v>
      </c>
      <c r="K1041" s="7">
        <v>0</v>
      </c>
      <c r="L1041" s="7">
        <v>0</v>
      </c>
      <c r="M1041" s="7">
        <v>0</v>
      </c>
      <c r="N1041" s="8">
        <f t="shared" si="36"/>
        <v>-719.7</v>
      </c>
    </row>
    <row r="1042" spans="1:14">
      <c r="A1042" t="s">
        <v>22</v>
      </c>
      <c r="B1042" s="10">
        <v>42260</v>
      </c>
      <c r="C1042" s="6">
        <v>2015</v>
      </c>
      <c r="D1042" s="6">
        <v>9</v>
      </c>
      <c r="E1042">
        <v>16</v>
      </c>
      <c r="F1042" t="s">
        <v>23</v>
      </c>
      <c r="G1042" s="7">
        <v>0</v>
      </c>
      <c r="H1042" s="7">
        <v>378</v>
      </c>
      <c r="I1042" s="7">
        <v>0</v>
      </c>
      <c r="J1042" s="7">
        <v>378</v>
      </c>
      <c r="K1042" s="7">
        <v>0</v>
      </c>
      <c r="L1042" s="7">
        <v>0</v>
      </c>
      <c r="M1042" s="7">
        <v>0</v>
      </c>
      <c r="N1042" s="8">
        <f t="shared" si="36"/>
        <v>-378</v>
      </c>
    </row>
    <row r="1043" spans="1:14">
      <c r="A1043" t="s">
        <v>22</v>
      </c>
      <c r="B1043" s="10">
        <v>42263</v>
      </c>
      <c r="C1043" s="6">
        <v>2015</v>
      </c>
      <c r="D1043" s="6">
        <v>9</v>
      </c>
      <c r="E1043">
        <v>16</v>
      </c>
      <c r="F1043" t="s">
        <v>23</v>
      </c>
      <c r="G1043" s="7">
        <v>0</v>
      </c>
      <c r="H1043" s="7">
        <v>341.7</v>
      </c>
      <c r="I1043" s="7">
        <v>0</v>
      </c>
      <c r="J1043" s="7">
        <v>341.7</v>
      </c>
      <c r="K1043" s="7">
        <v>0</v>
      </c>
      <c r="L1043" s="7">
        <v>0</v>
      </c>
      <c r="M1043" s="7">
        <v>0</v>
      </c>
      <c r="N1043" s="8">
        <f t="shared" si="36"/>
        <v>-341.7</v>
      </c>
    </row>
    <row r="1044" spans="1:14">
      <c r="A1044" t="s">
        <v>22</v>
      </c>
      <c r="B1044" s="10">
        <v>42266</v>
      </c>
      <c r="C1044" s="6">
        <v>2015</v>
      </c>
      <c r="D1044" s="6">
        <v>9</v>
      </c>
      <c r="E1044">
        <v>16</v>
      </c>
      <c r="F1044" t="s">
        <v>23</v>
      </c>
      <c r="G1044" s="7">
        <v>0</v>
      </c>
      <c r="H1044" s="7">
        <v>378</v>
      </c>
      <c r="I1044" s="7">
        <v>0</v>
      </c>
      <c r="J1044" s="7">
        <v>378</v>
      </c>
      <c r="K1044" s="7">
        <v>0</v>
      </c>
      <c r="L1044" s="7">
        <v>0</v>
      </c>
      <c r="M1044" s="7">
        <v>0</v>
      </c>
      <c r="N1044" s="8">
        <f t="shared" si="36"/>
        <v>-378</v>
      </c>
    </row>
    <row r="1045" spans="1:14">
      <c r="A1045" t="s">
        <v>22</v>
      </c>
      <c r="B1045" s="10">
        <v>42267</v>
      </c>
      <c r="C1045" s="6">
        <v>2015</v>
      </c>
      <c r="D1045" s="6">
        <v>9</v>
      </c>
      <c r="E1045">
        <v>16</v>
      </c>
      <c r="F1045" t="s">
        <v>23</v>
      </c>
      <c r="G1045" s="7">
        <v>0</v>
      </c>
      <c r="H1045" s="7">
        <v>756</v>
      </c>
      <c r="I1045" s="7">
        <v>0</v>
      </c>
      <c r="J1045" s="7">
        <v>756</v>
      </c>
      <c r="K1045" s="7">
        <v>0</v>
      </c>
      <c r="L1045" s="7">
        <v>0</v>
      </c>
      <c r="M1045" s="7">
        <v>0</v>
      </c>
      <c r="N1045" s="8">
        <f t="shared" si="36"/>
        <v>-756</v>
      </c>
    </row>
    <row r="1046" spans="1:14">
      <c r="A1046" t="s">
        <v>22</v>
      </c>
      <c r="B1046" s="10">
        <v>42272</v>
      </c>
      <c r="C1046" s="6">
        <v>2015</v>
      </c>
      <c r="D1046" s="6">
        <v>9</v>
      </c>
      <c r="E1046">
        <v>16</v>
      </c>
      <c r="F1046" t="s">
        <v>23</v>
      </c>
      <c r="G1046" s="7">
        <v>0</v>
      </c>
      <c r="H1046" s="7">
        <v>683.4</v>
      </c>
      <c r="I1046" s="7">
        <v>0</v>
      </c>
      <c r="J1046" s="7">
        <v>683.4</v>
      </c>
      <c r="K1046" s="7">
        <v>0</v>
      </c>
      <c r="L1046" s="7">
        <v>0</v>
      </c>
      <c r="M1046" s="7">
        <v>0</v>
      </c>
      <c r="N1046" s="8">
        <f t="shared" si="36"/>
        <v>-683.4</v>
      </c>
    </row>
    <row r="1047" spans="1:14">
      <c r="A1047" t="s">
        <v>22</v>
      </c>
      <c r="B1047" s="10">
        <v>42275</v>
      </c>
      <c r="C1047" s="6">
        <v>2015</v>
      </c>
      <c r="D1047" s="6">
        <v>9</v>
      </c>
      <c r="E1047">
        <v>16</v>
      </c>
      <c r="F1047" t="s">
        <v>23</v>
      </c>
      <c r="G1047" s="7">
        <v>0</v>
      </c>
      <c r="H1047" s="7">
        <v>719.7</v>
      </c>
      <c r="I1047" s="7">
        <v>0</v>
      </c>
      <c r="J1047" s="7">
        <v>719.7</v>
      </c>
      <c r="K1047" s="7">
        <v>0</v>
      </c>
      <c r="L1047" s="7">
        <v>0</v>
      </c>
      <c r="M1047" s="7">
        <v>0</v>
      </c>
      <c r="N1047" s="8">
        <f t="shared" si="36"/>
        <v>-719.7</v>
      </c>
    </row>
    <row r="1048" spans="1:14">
      <c r="A1048" t="s">
        <v>22</v>
      </c>
      <c r="B1048" s="10">
        <v>42276</v>
      </c>
      <c r="C1048" s="6">
        <v>2015</v>
      </c>
      <c r="D1048" s="6">
        <v>9</v>
      </c>
      <c r="E1048">
        <v>16</v>
      </c>
      <c r="F1048" t="s">
        <v>23</v>
      </c>
      <c r="G1048" s="7">
        <v>0</v>
      </c>
      <c r="H1048" s="7">
        <v>683.4</v>
      </c>
      <c r="I1048" s="7">
        <v>0</v>
      </c>
      <c r="J1048" s="7">
        <v>683.4</v>
      </c>
      <c r="K1048" s="7">
        <v>0</v>
      </c>
      <c r="L1048" s="7">
        <v>0</v>
      </c>
      <c r="M1048" s="7">
        <v>0</v>
      </c>
      <c r="N1048" s="8">
        <f t="shared" si="36"/>
        <v>-683.4</v>
      </c>
    </row>
    <row r="1049" spans="1:14">
      <c r="A1049" t="s">
        <v>22</v>
      </c>
      <c r="B1049" s="10">
        <v>42285</v>
      </c>
      <c r="C1049" s="6">
        <v>2015</v>
      </c>
      <c r="D1049" s="6">
        <v>10</v>
      </c>
      <c r="E1049">
        <v>16</v>
      </c>
      <c r="F1049" t="s">
        <v>23</v>
      </c>
      <c r="G1049" s="7">
        <v>0</v>
      </c>
      <c r="H1049" s="7">
        <v>378</v>
      </c>
      <c r="I1049" s="7">
        <v>0</v>
      </c>
      <c r="J1049" s="7">
        <v>378</v>
      </c>
      <c r="K1049" s="7">
        <v>0</v>
      </c>
      <c r="L1049" s="7">
        <v>0</v>
      </c>
      <c r="M1049" s="7">
        <v>0</v>
      </c>
      <c r="N1049" s="8">
        <f t="shared" si="36"/>
        <v>-378</v>
      </c>
    </row>
    <row r="1050" spans="1:14">
      <c r="A1050" t="s">
        <v>22</v>
      </c>
      <c r="B1050" s="10">
        <v>42288</v>
      </c>
      <c r="C1050" s="6">
        <v>2015</v>
      </c>
      <c r="D1050" s="6">
        <v>10</v>
      </c>
      <c r="E1050">
        <v>16</v>
      </c>
      <c r="F1050" t="s">
        <v>23</v>
      </c>
      <c r="G1050" s="7">
        <v>0</v>
      </c>
      <c r="H1050" s="7">
        <v>756</v>
      </c>
      <c r="I1050" s="7">
        <v>0</v>
      </c>
      <c r="J1050" s="7">
        <v>756</v>
      </c>
      <c r="K1050" s="7">
        <v>0</v>
      </c>
      <c r="L1050" s="7">
        <v>0</v>
      </c>
      <c r="M1050" s="7">
        <v>0</v>
      </c>
      <c r="N1050" s="8">
        <f t="shared" si="36"/>
        <v>-756</v>
      </c>
    </row>
    <row r="1051" spans="1:14">
      <c r="A1051" t="s">
        <v>22</v>
      </c>
      <c r="B1051" s="10">
        <v>42290</v>
      </c>
      <c r="C1051" s="6">
        <v>2015</v>
      </c>
      <c r="D1051" s="6">
        <v>10</v>
      </c>
      <c r="E1051">
        <v>16</v>
      </c>
      <c r="F1051" t="s">
        <v>23</v>
      </c>
      <c r="G1051" s="7">
        <v>0</v>
      </c>
      <c r="H1051" s="7">
        <v>378</v>
      </c>
      <c r="I1051" s="7">
        <v>0</v>
      </c>
      <c r="J1051" s="7">
        <v>378</v>
      </c>
      <c r="K1051" s="7">
        <v>0</v>
      </c>
      <c r="L1051" s="7">
        <v>0</v>
      </c>
      <c r="M1051" s="7">
        <v>0</v>
      </c>
      <c r="N1051" s="8">
        <f t="shared" si="36"/>
        <v>-378</v>
      </c>
    </row>
    <row r="1052" spans="1:14">
      <c r="A1052" t="s">
        <v>22</v>
      </c>
      <c r="B1052" s="10">
        <v>42292</v>
      </c>
      <c r="C1052" s="6">
        <v>2015</v>
      </c>
      <c r="D1052" s="6">
        <v>10</v>
      </c>
      <c r="E1052">
        <v>16</v>
      </c>
      <c r="F1052" t="s">
        <v>23</v>
      </c>
      <c r="G1052" s="7">
        <v>0</v>
      </c>
      <c r="H1052" s="7">
        <v>343.96</v>
      </c>
      <c r="I1052" s="7">
        <v>0</v>
      </c>
      <c r="J1052" s="7">
        <v>343.96</v>
      </c>
      <c r="K1052" s="7">
        <v>0</v>
      </c>
      <c r="L1052" s="7">
        <v>0</v>
      </c>
      <c r="M1052" s="7">
        <v>0</v>
      </c>
      <c r="N1052" s="8">
        <f t="shared" si="36"/>
        <v>-343.96</v>
      </c>
    </row>
    <row r="1053" spans="1:14">
      <c r="A1053" t="s">
        <v>22</v>
      </c>
      <c r="B1053" s="10">
        <v>42296</v>
      </c>
      <c r="C1053" s="6">
        <v>2015</v>
      </c>
      <c r="D1053" s="6">
        <v>10</v>
      </c>
      <c r="E1053">
        <v>16</v>
      </c>
      <c r="F1053" t="s">
        <v>23</v>
      </c>
      <c r="G1053" s="7">
        <v>0</v>
      </c>
      <c r="H1053" s="7">
        <v>756</v>
      </c>
      <c r="I1053" s="7">
        <v>0</v>
      </c>
      <c r="J1053" s="7">
        <v>756</v>
      </c>
      <c r="K1053" s="7">
        <v>0</v>
      </c>
      <c r="L1053" s="7">
        <v>0</v>
      </c>
      <c r="M1053" s="7">
        <v>0</v>
      </c>
      <c r="N1053" s="8">
        <f t="shared" si="36"/>
        <v>-756</v>
      </c>
    </row>
    <row r="1054" spans="1:14">
      <c r="A1054" t="s">
        <v>22</v>
      </c>
      <c r="B1054" s="10">
        <v>42297</v>
      </c>
      <c r="C1054" s="6">
        <v>2015</v>
      </c>
      <c r="D1054" s="6">
        <v>10</v>
      </c>
      <c r="E1054">
        <v>16</v>
      </c>
      <c r="F1054" t="s">
        <v>23</v>
      </c>
      <c r="G1054" s="7">
        <v>0</v>
      </c>
      <c r="H1054" s="7">
        <v>621.96</v>
      </c>
      <c r="I1054" s="7">
        <v>0</v>
      </c>
      <c r="J1054" s="7">
        <v>621.96</v>
      </c>
      <c r="K1054" s="7">
        <v>0</v>
      </c>
      <c r="L1054" s="7">
        <v>0</v>
      </c>
      <c r="M1054" s="7">
        <v>0</v>
      </c>
      <c r="N1054" s="8">
        <f t="shared" si="36"/>
        <v>-621.96</v>
      </c>
    </row>
    <row r="1055" spans="1:14">
      <c r="A1055" t="s">
        <v>22</v>
      </c>
      <c r="B1055" s="10">
        <v>42305</v>
      </c>
      <c r="C1055" s="6">
        <v>2015</v>
      </c>
      <c r="D1055" s="6">
        <v>10</v>
      </c>
      <c r="E1055">
        <v>16</v>
      </c>
      <c r="F1055" t="s">
        <v>23</v>
      </c>
      <c r="G1055" s="7">
        <v>0</v>
      </c>
      <c r="H1055" s="7">
        <v>378</v>
      </c>
      <c r="I1055" s="7">
        <v>0</v>
      </c>
      <c r="J1055" s="7">
        <v>378</v>
      </c>
      <c r="K1055" s="7">
        <v>0</v>
      </c>
      <c r="L1055" s="7">
        <v>0</v>
      </c>
      <c r="M1055" s="7">
        <v>0</v>
      </c>
      <c r="N1055" s="8">
        <f t="shared" si="36"/>
        <v>-378</v>
      </c>
    </row>
    <row r="1056" spans="1:14">
      <c r="A1056" t="s">
        <v>22</v>
      </c>
      <c r="B1056" s="10">
        <v>42308</v>
      </c>
      <c r="C1056" s="6">
        <v>2015</v>
      </c>
      <c r="D1056" s="6">
        <v>10</v>
      </c>
      <c r="E1056">
        <v>1</v>
      </c>
      <c r="F1056" t="s">
        <v>21</v>
      </c>
      <c r="G1056" s="7">
        <v>0</v>
      </c>
      <c r="H1056" s="7">
        <v>4158</v>
      </c>
      <c r="I1056" s="7">
        <v>0</v>
      </c>
      <c r="J1056" s="7">
        <v>4158</v>
      </c>
      <c r="K1056" s="7">
        <v>0</v>
      </c>
      <c r="L1056" s="7">
        <v>30</v>
      </c>
      <c r="M1056" s="7">
        <v>0</v>
      </c>
      <c r="N1056" s="8">
        <f t="shared" si="36"/>
        <v>-4158</v>
      </c>
    </row>
    <row r="1057" spans="1:14">
      <c r="A1057" t="s">
        <v>22</v>
      </c>
      <c r="B1057" s="10">
        <v>42308</v>
      </c>
      <c r="C1057" s="6">
        <v>2015</v>
      </c>
      <c r="D1057" s="6">
        <v>10</v>
      </c>
      <c r="E1057">
        <v>15</v>
      </c>
      <c r="F1057" t="s">
        <v>24</v>
      </c>
      <c r="G1057" s="7">
        <v>0</v>
      </c>
      <c r="H1057" s="7">
        <v>378</v>
      </c>
      <c r="I1057" s="7">
        <v>0</v>
      </c>
      <c r="J1057" s="7">
        <v>378</v>
      </c>
      <c r="K1057" s="7">
        <v>0</v>
      </c>
      <c r="L1057" s="7">
        <v>0</v>
      </c>
      <c r="M1057" s="7">
        <v>0</v>
      </c>
      <c r="N1057" s="8">
        <f t="shared" si="36"/>
        <v>-378</v>
      </c>
    </row>
    <row r="1058" spans="1:14">
      <c r="A1058" t="s">
        <v>22</v>
      </c>
      <c r="B1058" s="10">
        <v>42309</v>
      </c>
      <c r="C1058" s="6">
        <v>2015</v>
      </c>
      <c r="D1058" s="6">
        <v>11</v>
      </c>
      <c r="E1058">
        <v>1</v>
      </c>
      <c r="F1058" t="s">
        <v>21</v>
      </c>
      <c r="G1058" s="7">
        <v>0</v>
      </c>
      <c r="H1058" s="7">
        <v>3024</v>
      </c>
      <c r="I1058" s="7">
        <v>0</v>
      </c>
      <c r="J1058" s="7">
        <v>3024</v>
      </c>
      <c r="K1058" s="7">
        <v>0</v>
      </c>
      <c r="L1058" s="7">
        <v>30</v>
      </c>
      <c r="M1058" s="7">
        <v>0</v>
      </c>
      <c r="N1058" s="8">
        <f t="shared" si="36"/>
        <v>-3024</v>
      </c>
    </row>
    <row r="1059" spans="1:14">
      <c r="A1059" t="s">
        <v>22</v>
      </c>
      <c r="B1059" s="10">
        <v>42314</v>
      </c>
      <c r="C1059" s="6">
        <v>2015</v>
      </c>
      <c r="D1059" s="6">
        <v>11</v>
      </c>
      <c r="E1059">
        <v>1</v>
      </c>
      <c r="F1059" t="s">
        <v>21</v>
      </c>
      <c r="G1059" s="7">
        <v>0</v>
      </c>
      <c r="H1059" s="7">
        <v>1890</v>
      </c>
      <c r="I1059" s="7">
        <v>0</v>
      </c>
      <c r="J1059" s="7">
        <v>1890</v>
      </c>
      <c r="K1059" s="7">
        <v>0</v>
      </c>
      <c r="L1059" s="7">
        <v>30</v>
      </c>
      <c r="M1059" s="7">
        <v>0</v>
      </c>
      <c r="N1059" s="8">
        <f t="shared" si="36"/>
        <v>-1890</v>
      </c>
    </row>
    <row r="1060" spans="1:14">
      <c r="A1060" t="s">
        <v>22</v>
      </c>
      <c r="B1060" s="10">
        <v>42321</v>
      </c>
      <c r="C1060" s="6">
        <v>2015</v>
      </c>
      <c r="D1060" s="6">
        <v>11</v>
      </c>
      <c r="E1060">
        <v>16</v>
      </c>
      <c r="F1060" t="s">
        <v>23</v>
      </c>
      <c r="G1060" s="7">
        <v>0</v>
      </c>
      <c r="H1060" s="7">
        <v>378</v>
      </c>
      <c r="I1060" s="7">
        <v>0</v>
      </c>
      <c r="J1060" s="7">
        <v>378</v>
      </c>
      <c r="K1060" s="7">
        <v>0</v>
      </c>
      <c r="L1060" s="7">
        <v>0</v>
      </c>
      <c r="M1060" s="7">
        <v>0</v>
      </c>
      <c r="N1060" s="8">
        <f t="shared" si="36"/>
        <v>-378</v>
      </c>
    </row>
    <row r="1061" spans="1:14">
      <c r="A1061" t="s">
        <v>22</v>
      </c>
      <c r="B1061" s="10">
        <v>42326</v>
      </c>
      <c r="C1061" s="6">
        <v>2015</v>
      </c>
      <c r="D1061" s="6">
        <v>11</v>
      </c>
      <c r="E1061">
        <v>1</v>
      </c>
      <c r="F1061" t="s">
        <v>21</v>
      </c>
      <c r="G1061" s="7">
        <v>0</v>
      </c>
      <c r="H1061" s="7">
        <v>1134</v>
      </c>
      <c r="I1061" s="7">
        <v>0</v>
      </c>
      <c r="J1061" s="7">
        <v>1134</v>
      </c>
      <c r="K1061" s="7">
        <v>0</v>
      </c>
      <c r="L1061" s="7">
        <v>120</v>
      </c>
      <c r="M1061" s="7">
        <v>0</v>
      </c>
      <c r="N1061" s="8">
        <f t="shared" si="36"/>
        <v>-1134</v>
      </c>
    </row>
    <row r="1062" spans="1:14">
      <c r="A1062" t="s">
        <v>22</v>
      </c>
      <c r="B1062" s="10">
        <v>42327</v>
      </c>
      <c r="C1062" s="6">
        <v>2015</v>
      </c>
      <c r="D1062" s="6">
        <v>11</v>
      </c>
      <c r="E1062">
        <v>15</v>
      </c>
      <c r="F1062" t="s">
        <v>24</v>
      </c>
      <c r="G1062" s="7">
        <v>0</v>
      </c>
      <c r="H1062" s="7">
        <v>756</v>
      </c>
      <c r="I1062" s="7">
        <v>0</v>
      </c>
      <c r="J1062" s="7">
        <v>756</v>
      </c>
      <c r="K1062" s="7">
        <v>0</v>
      </c>
      <c r="L1062" s="7">
        <v>0</v>
      </c>
      <c r="M1062" s="7">
        <v>0</v>
      </c>
      <c r="N1062" s="8">
        <f t="shared" si="36"/>
        <v>-756</v>
      </c>
    </row>
    <row r="1063" spans="1:14">
      <c r="A1063" t="s">
        <v>22</v>
      </c>
      <c r="B1063" s="10">
        <v>42339</v>
      </c>
      <c r="C1063" s="6">
        <v>2015</v>
      </c>
      <c r="D1063" s="6">
        <v>12</v>
      </c>
      <c r="E1063">
        <v>1</v>
      </c>
      <c r="F1063" t="s">
        <v>21</v>
      </c>
      <c r="G1063" s="7">
        <v>0</v>
      </c>
      <c r="H1063" s="7">
        <v>378</v>
      </c>
      <c r="I1063" s="7">
        <v>0</v>
      </c>
      <c r="J1063" s="7">
        <v>378</v>
      </c>
      <c r="K1063" s="7">
        <v>0</v>
      </c>
      <c r="L1063" s="7">
        <v>60</v>
      </c>
      <c r="M1063" s="7">
        <v>0</v>
      </c>
      <c r="N1063" s="8">
        <f t="shared" si="36"/>
        <v>-378</v>
      </c>
    </row>
    <row r="1064" spans="1:14">
      <c r="A1064" t="s">
        <v>22</v>
      </c>
      <c r="B1064" s="10">
        <v>42343</v>
      </c>
      <c r="C1064" s="6">
        <v>2015</v>
      </c>
      <c r="D1064" s="6">
        <v>12</v>
      </c>
      <c r="E1064">
        <v>1</v>
      </c>
      <c r="F1064" t="s">
        <v>21</v>
      </c>
      <c r="G1064" s="7">
        <v>0</v>
      </c>
      <c r="H1064" s="7">
        <v>378</v>
      </c>
      <c r="I1064" s="7">
        <v>0</v>
      </c>
      <c r="J1064" s="7">
        <v>378</v>
      </c>
      <c r="K1064" s="7">
        <v>0</v>
      </c>
      <c r="L1064" s="7">
        <v>60</v>
      </c>
      <c r="M1064" s="7">
        <v>0</v>
      </c>
      <c r="N1064" s="8">
        <f t="shared" si="36"/>
        <v>-378</v>
      </c>
    </row>
    <row r="1065" spans="1:14">
      <c r="A1065" t="s">
        <v>22</v>
      </c>
      <c r="B1065" s="10">
        <v>42350</v>
      </c>
      <c r="C1065" s="6">
        <v>2015</v>
      </c>
      <c r="D1065" s="6">
        <v>12</v>
      </c>
      <c r="E1065">
        <v>1</v>
      </c>
      <c r="F1065" t="s">
        <v>21</v>
      </c>
      <c r="G1065" s="7">
        <v>0</v>
      </c>
      <c r="H1065" s="7">
        <v>756</v>
      </c>
      <c r="I1065" s="7">
        <v>0</v>
      </c>
      <c r="J1065" s="7">
        <v>756</v>
      </c>
      <c r="K1065" s="7">
        <v>0</v>
      </c>
      <c r="L1065" s="7">
        <v>0</v>
      </c>
      <c r="M1065" s="7">
        <v>0</v>
      </c>
      <c r="N1065" s="8">
        <f t="shared" si="36"/>
        <v>-756</v>
      </c>
    </row>
    <row r="1066" spans="1:14">
      <c r="A1066" t="s">
        <v>22</v>
      </c>
      <c r="B1066" s="10">
        <v>42356</v>
      </c>
      <c r="C1066" s="6">
        <v>2015</v>
      </c>
      <c r="D1066" s="6">
        <v>12</v>
      </c>
      <c r="E1066">
        <v>1</v>
      </c>
      <c r="F1066" t="s">
        <v>21</v>
      </c>
      <c r="G1066" s="7">
        <v>0</v>
      </c>
      <c r="H1066" s="7">
        <v>378</v>
      </c>
      <c r="I1066" s="7">
        <v>0</v>
      </c>
      <c r="J1066" s="7">
        <v>378</v>
      </c>
      <c r="K1066" s="7">
        <v>0</v>
      </c>
      <c r="L1066" s="7">
        <v>0</v>
      </c>
      <c r="M1066" s="7">
        <v>0</v>
      </c>
      <c r="N1066" s="8">
        <f t="shared" si="36"/>
        <v>-378</v>
      </c>
    </row>
    <row r="1067" spans="1:14">
      <c r="A1067" t="s">
        <v>22</v>
      </c>
      <c r="B1067" s="10">
        <v>42361</v>
      </c>
      <c r="C1067" s="6">
        <v>2015</v>
      </c>
      <c r="D1067" s="6">
        <v>12</v>
      </c>
      <c r="E1067">
        <v>1</v>
      </c>
      <c r="F1067" t="s">
        <v>21</v>
      </c>
      <c r="G1067" s="7">
        <v>0</v>
      </c>
      <c r="H1067" s="7">
        <v>378</v>
      </c>
      <c r="I1067" s="7">
        <v>0</v>
      </c>
      <c r="J1067" s="7">
        <v>378</v>
      </c>
      <c r="K1067" s="7">
        <v>0</v>
      </c>
      <c r="L1067" s="7">
        <v>0</v>
      </c>
      <c r="M1067" s="7">
        <v>0</v>
      </c>
      <c r="N1067" s="8">
        <f t="shared" si="36"/>
        <v>-378</v>
      </c>
    </row>
    <row r="1068" spans="1:14">
      <c r="A1068" t="s">
        <v>22</v>
      </c>
      <c r="B1068" s="10">
        <v>42366</v>
      </c>
      <c r="C1068" s="6">
        <v>2015</v>
      </c>
      <c r="D1068" s="6">
        <v>12</v>
      </c>
      <c r="E1068">
        <v>1</v>
      </c>
      <c r="F1068" t="s">
        <v>21</v>
      </c>
      <c r="G1068" s="7">
        <v>0</v>
      </c>
      <c r="H1068" s="7">
        <v>1134</v>
      </c>
      <c r="I1068" s="7">
        <v>0</v>
      </c>
      <c r="J1068" s="7">
        <v>1134</v>
      </c>
      <c r="K1068" s="7">
        <v>0</v>
      </c>
      <c r="L1068" s="7">
        <v>30</v>
      </c>
      <c r="M1068" s="7">
        <v>0</v>
      </c>
      <c r="N1068" s="8">
        <f t="shared" si="36"/>
        <v>-1134</v>
      </c>
    </row>
    <row r="1069" spans="1:14">
      <c r="A1069" t="s">
        <v>22</v>
      </c>
      <c r="B1069" s="10">
        <v>42367</v>
      </c>
      <c r="C1069" s="6">
        <v>2015</v>
      </c>
      <c r="D1069" s="6">
        <v>12</v>
      </c>
      <c r="E1069">
        <v>1</v>
      </c>
      <c r="F1069" t="s">
        <v>21</v>
      </c>
      <c r="G1069" s="7">
        <v>0</v>
      </c>
      <c r="H1069" s="7">
        <v>756</v>
      </c>
      <c r="I1069" s="7">
        <v>0</v>
      </c>
      <c r="J1069" s="7">
        <v>756</v>
      </c>
      <c r="K1069" s="7">
        <v>0</v>
      </c>
      <c r="L1069" s="7">
        <v>30</v>
      </c>
      <c r="M1069" s="7">
        <v>0</v>
      </c>
      <c r="N1069" s="8">
        <f t="shared" si="36"/>
        <v>-756</v>
      </c>
    </row>
    <row r="1070" spans="1:14">
      <c r="A1070" t="s">
        <v>22</v>
      </c>
      <c r="B1070" s="10">
        <v>42369</v>
      </c>
      <c r="C1070" s="6">
        <v>2015</v>
      </c>
      <c r="D1070" s="6">
        <v>12</v>
      </c>
      <c r="E1070">
        <v>1</v>
      </c>
      <c r="F1070" t="s">
        <v>21</v>
      </c>
      <c r="G1070" s="7">
        <v>0</v>
      </c>
      <c r="H1070" s="7">
        <v>378</v>
      </c>
      <c r="I1070" s="7">
        <v>0</v>
      </c>
      <c r="J1070" s="7">
        <v>378</v>
      </c>
      <c r="K1070" s="7">
        <v>0</v>
      </c>
      <c r="L1070" s="7">
        <v>60</v>
      </c>
      <c r="M1070" s="7">
        <v>0</v>
      </c>
      <c r="N1070" s="8">
        <f t="shared" si="36"/>
        <v>-378</v>
      </c>
    </row>
    <row r="1071" spans="1:14">
      <c r="A1071" t="s">
        <v>22</v>
      </c>
      <c r="B1071" s="10">
        <v>42370</v>
      </c>
      <c r="C1071" s="6">
        <v>2016</v>
      </c>
      <c r="D1071" s="6">
        <v>1</v>
      </c>
      <c r="E1071">
        <v>1</v>
      </c>
      <c r="F1071" t="s">
        <v>21</v>
      </c>
      <c r="G1071" s="7">
        <v>0</v>
      </c>
      <c r="H1071" s="7">
        <v>756</v>
      </c>
      <c r="I1071" s="7">
        <v>0</v>
      </c>
      <c r="J1071" s="7">
        <v>756</v>
      </c>
      <c r="K1071" s="7">
        <v>0</v>
      </c>
      <c r="L1071" s="7">
        <v>0</v>
      </c>
      <c r="M1071" s="7">
        <v>0</v>
      </c>
      <c r="N1071" s="8">
        <f t="shared" si="36"/>
        <v>-756</v>
      </c>
    </row>
    <row r="1072" spans="1:14">
      <c r="A1072" t="s">
        <v>22</v>
      </c>
      <c r="B1072" s="10">
        <v>42372</v>
      </c>
      <c r="C1072" s="6">
        <v>2016</v>
      </c>
      <c r="D1072" s="6">
        <v>1</v>
      </c>
      <c r="E1072">
        <v>1</v>
      </c>
      <c r="F1072" t="s">
        <v>21</v>
      </c>
      <c r="G1072" s="7">
        <v>0</v>
      </c>
      <c r="H1072" s="7">
        <v>756</v>
      </c>
      <c r="I1072" s="7">
        <v>0</v>
      </c>
      <c r="J1072" s="7">
        <v>756</v>
      </c>
      <c r="K1072" s="7">
        <v>0</v>
      </c>
      <c r="L1072" s="7">
        <v>60</v>
      </c>
      <c r="M1072" s="7">
        <v>0</v>
      </c>
      <c r="N1072" s="8">
        <f t="shared" si="36"/>
        <v>-756</v>
      </c>
    </row>
    <row r="1073" spans="1:14">
      <c r="A1073" t="s">
        <v>22</v>
      </c>
      <c r="B1073" s="10">
        <v>42374</v>
      </c>
      <c r="C1073" s="6">
        <v>2016</v>
      </c>
      <c r="D1073" s="6">
        <v>1</v>
      </c>
      <c r="E1073">
        <v>1</v>
      </c>
      <c r="F1073" t="s">
        <v>21</v>
      </c>
      <c r="G1073" s="7">
        <v>0</v>
      </c>
      <c r="H1073" s="7">
        <v>378</v>
      </c>
      <c r="I1073" s="7">
        <v>0</v>
      </c>
      <c r="J1073" s="7">
        <v>378</v>
      </c>
      <c r="K1073" s="7">
        <v>0</v>
      </c>
      <c r="L1073" s="7">
        <v>30</v>
      </c>
      <c r="M1073" s="7">
        <v>0</v>
      </c>
      <c r="N1073" s="8">
        <f t="shared" si="36"/>
        <v>-378</v>
      </c>
    </row>
    <row r="1074" spans="1:14">
      <c r="A1074" t="s">
        <v>22</v>
      </c>
      <c r="B1074" s="10">
        <v>42377</v>
      </c>
      <c r="C1074" s="6">
        <v>2016</v>
      </c>
      <c r="D1074" s="6">
        <v>1</v>
      </c>
      <c r="E1074">
        <v>1</v>
      </c>
      <c r="F1074" t="s">
        <v>21</v>
      </c>
      <c r="G1074" s="7">
        <v>0</v>
      </c>
      <c r="H1074" s="7">
        <v>378</v>
      </c>
      <c r="I1074" s="7">
        <v>0</v>
      </c>
      <c r="J1074" s="7">
        <v>378</v>
      </c>
      <c r="K1074" s="7">
        <v>0</v>
      </c>
      <c r="L1074" s="7">
        <v>60</v>
      </c>
      <c r="M1074" s="7">
        <v>0</v>
      </c>
      <c r="N1074" s="8">
        <f t="shared" si="36"/>
        <v>-378</v>
      </c>
    </row>
    <row r="1075" spans="1:14">
      <c r="A1075" t="s">
        <v>22</v>
      </c>
      <c r="B1075" s="10">
        <v>42378</v>
      </c>
      <c r="C1075" s="6">
        <v>2016</v>
      </c>
      <c r="D1075" s="6">
        <v>1</v>
      </c>
      <c r="E1075">
        <v>1</v>
      </c>
      <c r="F1075" t="s">
        <v>21</v>
      </c>
      <c r="G1075" s="7">
        <v>0</v>
      </c>
      <c r="H1075" s="7">
        <v>756</v>
      </c>
      <c r="I1075" s="7">
        <v>0</v>
      </c>
      <c r="J1075" s="7">
        <v>756</v>
      </c>
      <c r="K1075" s="7">
        <v>0</v>
      </c>
      <c r="L1075" s="7">
        <v>30</v>
      </c>
      <c r="M1075" s="7">
        <v>0</v>
      </c>
      <c r="N1075" s="8">
        <f t="shared" si="36"/>
        <v>-756</v>
      </c>
    </row>
    <row r="1076" spans="1:14">
      <c r="A1076" t="s">
        <v>22</v>
      </c>
      <c r="B1076" s="10">
        <v>42392</v>
      </c>
      <c r="C1076" s="6">
        <v>2016</v>
      </c>
      <c r="D1076" s="6">
        <v>1</v>
      </c>
      <c r="E1076">
        <v>1</v>
      </c>
      <c r="F1076" t="s">
        <v>21</v>
      </c>
      <c r="G1076" s="7">
        <v>0</v>
      </c>
      <c r="H1076" s="7">
        <v>1134</v>
      </c>
      <c r="I1076" s="7">
        <v>0</v>
      </c>
      <c r="J1076" s="7">
        <v>1134</v>
      </c>
      <c r="K1076" s="7">
        <v>0</v>
      </c>
      <c r="L1076" s="7">
        <v>30</v>
      </c>
      <c r="M1076" s="7">
        <v>0</v>
      </c>
      <c r="N1076" s="8">
        <f t="shared" si="36"/>
        <v>-1134</v>
      </c>
    </row>
    <row r="1077" spans="1:14">
      <c r="A1077" t="s">
        <v>22</v>
      </c>
      <c r="B1077" s="10">
        <v>42396</v>
      </c>
      <c r="C1077" s="6">
        <v>2016</v>
      </c>
      <c r="D1077" s="6">
        <v>1</v>
      </c>
      <c r="E1077">
        <v>1</v>
      </c>
      <c r="F1077" t="s">
        <v>21</v>
      </c>
      <c r="G1077" s="7">
        <v>0</v>
      </c>
      <c r="H1077" s="7">
        <v>378</v>
      </c>
      <c r="I1077" s="7">
        <v>0</v>
      </c>
      <c r="J1077" s="7">
        <v>378</v>
      </c>
      <c r="K1077" s="7">
        <v>0</v>
      </c>
      <c r="L1077" s="7">
        <v>30</v>
      </c>
      <c r="M1077" s="7">
        <v>0</v>
      </c>
      <c r="N1077" s="8">
        <f t="shared" si="36"/>
        <v>-378</v>
      </c>
    </row>
    <row r="1078" spans="1:14">
      <c r="A1078" t="s">
        <v>22</v>
      </c>
      <c r="B1078" s="10">
        <v>42397</v>
      </c>
      <c r="C1078" s="6">
        <v>2016</v>
      </c>
      <c r="D1078" s="6">
        <v>1</v>
      </c>
      <c r="E1078">
        <v>1</v>
      </c>
      <c r="F1078" t="s">
        <v>21</v>
      </c>
      <c r="G1078" s="7">
        <v>0</v>
      </c>
      <c r="H1078" s="7">
        <v>1134</v>
      </c>
      <c r="I1078" s="7">
        <v>0</v>
      </c>
      <c r="J1078" s="7">
        <v>1134</v>
      </c>
      <c r="K1078" s="7">
        <v>0</v>
      </c>
      <c r="L1078" s="7">
        <v>0</v>
      </c>
      <c r="M1078" s="7">
        <v>0</v>
      </c>
      <c r="N1078" s="8">
        <f t="shared" si="36"/>
        <v>-1134</v>
      </c>
    </row>
    <row r="1079" spans="1:14">
      <c r="A1079" t="s">
        <v>22</v>
      </c>
      <c r="B1079" s="10">
        <v>42398</v>
      </c>
      <c r="C1079" s="6">
        <v>2016</v>
      </c>
      <c r="D1079" s="6">
        <v>1</v>
      </c>
      <c r="E1079">
        <v>1</v>
      </c>
      <c r="F1079" t="s">
        <v>21</v>
      </c>
      <c r="G1079" s="7">
        <v>0</v>
      </c>
      <c r="H1079" s="7">
        <v>756</v>
      </c>
      <c r="I1079" s="7">
        <v>0</v>
      </c>
      <c r="J1079" s="7">
        <v>756</v>
      </c>
      <c r="K1079" s="7">
        <v>0</v>
      </c>
      <c r="L1079" s="7">
        <v>30</v>
      </c>
      <c r="M1079" s="7">
        <v>0</v>
      </c>
      <c r="N1079" s="8">
        <f t="shared" si="36"/>
        <v>-756</v>
      </c>
    </row>
    <row r="1080" spans="1:14">
      <c r="A1080" t="s">
        <v>22</v>
      </c>
      <c r="B1080" s="10">
        <v>42404</v>
      </c>
      <c r="C1080" s="6">
        <v>2016</v>
      </c>
      <c r="D1080" s="6">
        <v>2</v>
      </c>
      <c r="E1080">
        <v>1</v>
      </c>
      <c r="F1080" t="s">
        <v>21</v>
      </c>
      <c r="G1080" s="7">
        <v>0</v>
      </c>
      <c r="H1080" s="7">
        <v>378</v>
      </c>
      <c r="I1080" s="7">
        <v>0</v>
      </c>
      <c r="J1080" s="7">
        <v>378</v>
      </c>
      <c r="K1080" s="7">
        <v>0</v>
      </c>
      <c r="L1080" s="7">
        <v>30</v>
      </c>
      <c r="M1080" s="7">
        <v>0</v>
      </c>
      <c r="N1080" s="8">
        <f t="shared" si="36"/>
        <v>-378</v>
      </c>
    </row>
    <row r="1081" spans="1:14">
      <c r="A1081" t="s">
        <v>22</v>
      </c>
      <c r="B1081" s="10">
        <v>42408</v>
      </c>
      <c r="C1081" s="6">
        <v>2016</v>
      </c>
      <c r="D1081" s="6">
        <v>2</v>
      </c>
      <c r="E1081">
        <v>1</v>
      </c>
      <c r="F1081" t="s">
        <v>21</v>
      </c>
      <c r="G1081" s="7">
        <v>0</v>
      </c>
      <c r="H1081" s="7">
        <v>378</v>
      </c>
      <c r="I1081" s="7">
        <v>0</v>
      </c>
      <c r="J1081" s="7">
        <v>378</v>
      </c>
      <c r="K1081" s="7">
        <v>0</v>
      </c>
      <c r="L1081" s="7">
        <v>0</v>
      </c>
      <c r="M1081" s="7">
        <v>0</v>
      </c>
      <c r="N1081" s="8">
        <f t="shared" si="36"/>
        <v>-378</v>
      </c>
    </row>
    <row r="1082" spans="1:14">
      <c r="A1082" t="s">
        <v>22</v>
      </c>
      <c r="B1082" s="10">
        <v>42421</v>
      </c>
      <c r="C1082" s="6">
        <v>2016</v>
      </c>
      <c r="D1082" s="6">
        <v>2</v>
      </c>
      <c r="E1082">
        <v>1</v>
      </c>
      <c r="F1082" t="s">
        <v>21</v>
      </c>
      <c r="G1082" s="7">
        <v>0</v>
      </c>
      <c r="H1082" s="7">
        <v>378</v>
      </c>
      <c r="I1082" s="7">
        <v>0</v>
      </c>
      <c r="J1082" s="7">
        <v>378</v>
      </c>
      <c r="K1082" s="7">
        <v>0</v>
      </c>
      <c r="L1082" s="7">
        <v>0</v>
      </c>
      <c r="M1082" s="7">
        <v>0</v>
      </c>
      <c r="N1082" s="8">
        <f t="shared" si="36"/>
        <v>-378</v>
      </c>
    </row>
    <row r="1083" spans="1:14">
      <c r="A1083" t="s">
        <v>22</v>
      </c>
      <c r="B1083" s="10">
        <v>42423</v>
      </c>
      <c r="C1083" s="6">
        <v>2016</v>
      </c>
      <c r="D1083" s="6">
        <v>2</v>
      </c>
      <c r="E1083">
        <v>1</v>
      </c>
      <c r="F1083" t="s">
        <v>21</v>
      </c>
      <c r="G1083" s="7">
        <v>0</v>
      </c>
      <c r="H1083" s="7">
        <v>1134</v>
      </c>
      <c r="I1083" s="7">
        <v>0</v>
      </c>
      <c r="J1083" s="7">
        <v>1134</v>
      </c>
      <c r="K1083" s="7">
        <v>0</v>
      </c>
      <c r="L1083" s="7">
        <v>0</v>
      </c>
      <c r="M1083" s="7">
        <v>0</v>
      </c>
      <c r="N1083" s="8">
        <f t="shared" si="36"/>
        <v>-1134</v>
      </c>
    </row>
    <row r="1084" spans="1:14">
      <c r="A1084" t="s">
        <v>22</v>
      </c>
      <c r="B1084" s="10">
        <v>42425</v>
      </c>
      <c r="C1084" s="6">
        <v>2016</v>
      </c>
      <c r="D1084" s="6">
        <v>2</v>
      </c>
      <c r="E1084">
        <v>1</v>
      </c>
      <c r="F1084" t="s">
        <v>21</v>
      </c>
      <c r="G1084" s="7">
        <v>0</v>
      </c>
      <c r="H1084" s="7">
        <v>378</v>
      </c>
      <c r="I1084" s="7">
        <v>0</v>
      </c>
      <c r="J1084" s="7">
        <v>378</v>
      </c>
      <c r="K1084" s="7">
        <v>0</v>
      </c>
      <c r="L1084" s="7">
        <v>30</v>
      </c>
      <c r="M1084" s="7">
        <v>0</v>
      </c>
      <c r="N1084" s="8">
        <f t="shared" si="36"/>
        <v>-378</v>
      </c>
    </row>
    <row r="1085" spans="1:14">
      <c r="A1085" t="s">
        <v>22</v>
      </c>
      <c r="B1085" s="10">
        <v>42433</v>
      </c>
      <c r="C1085" s="6">
        <v>2016</v>
      </c>
      <c r="D1085" s="6">
        <v>3</v>
      </c>
      <c r="E1085">
        <v>1</v>
      </c>
      <c r="F1085" t="s">
        <v>21</v>
      </c>
      <c r="G1085" s="7">
        <v>0</v>
      </c>
      <c r="H1085" s="7">
        <v>378</v>
      </c>
      <c r="I1085" s="7">
        <v>0</v>
      </c>
      <c r="J1085" s="7">
        <v>378</v>
      </c>
      <c r="K1085" s="7">
        <v>0</v>
      </c>
      <c r="L1085" s="7">
        <v>0</v>
      </c>
      <c r="M1085" s="7">
        <v>0</v>
      </c>
      <c r="N1085" s="8">
        <f t="shared" si="36"/>
        <v>-378</v>
      </c>
    </row>
    <row r="1086" spans="1:14">
      <c r="A1086" t="s">
        <v>22</v>
      </c>
      <c r="B1086" s="10">
        <v>42439</v>
      </c>
      <c r="C1086" s="6">
        <v>2016</v>
      </c>
      <c r="D1086" s="6">
        <v>3</v>
      </c>
      <c r="E1086">
        <v>1</v>
      </c>
      <c r="F1086" t="s">
        <v>21</v>
      </c>
      <c r="G1086" s="7">
        <v>0</v>
      </c>
      <c r="H1086" s="7">
        <v>378</v>
      </c>
      <c r="I1086" s="7">
        <v>0</v>
      </c>
      <c r="J1086" s="7">
        <v>378</v>
      </c>
      <c r="K1086" s="7">
        <v>0</v>
      </c>
      <c r="L1086" s="7">
        <v>30</v>
      </c>
      <c r="M1086" s="7">
        <v>0</v>
      </c>
      <c r="N1086" s="8">
        <f t="shared" si="36"/>
        <v>-378</v>
      </c>
    </row>
    <row r="1087" spans="1:14">
      <c r="A1087" t="s">
        <v>22</v>
      </c>
      <c r="B1087" s="10">
        <v>42440</v>
      </c>
      <c r="C1087" s="6">
        <v>2016</v>
      </c>
      <c r="D1087" s="6">
        <v>3</v>
      </c>
      <c r="E1087">
        <v>1</v>
      </c>
      <c r="F1087" t="s">
        <v>21</v>
      </c>
      <c r="G1087" s="7">
        <v>0</v>
      </c>
      <c r="H1087" s="7">
        <v>378</v>
      </c>
      <c r="I1087" s="7">
        <v>0</v>
      </c>
      <c r="J1087" s="7">
        <v>378</v>
      </c>
      <c r="K1087" s="7">
        <v>0</v>
      </c>
      <c r="L1087" s="7">
        <v>0</v>
      </c>
      <c r="M1087" s="7">
        <v>0</v>
      </c>
      <c r="N1087" s="8">
        <f t="shared" si="36"/>
        <v>-378</v>
      </c>
    </row>
    <row r="1088" spans="1:14">
      <c r="A1088" t="s">
        <v>22</v>
      </c>
      <c r="B1088" s="10">
        <v>42442</v>
      </c>
      <c r="C1088" s="6">
        <v>2016</v>
      </c>
      <c r="D1088" s="6">
        <v>3</v>
      </c>
      <c r="E1088">
        <v>1</v>
      </c>
      <c r="F1088" t="s">
        <v>21</v>
      </c>
      <c r="G1088" s="7">
        <v>0</v>
      </c>
      <c r="H1088" s="7">
        <v>378</v>
      </c>
      <c r="I1088" s="7">
        <v>0</v>
      </c>
      <c r="J1088" s="7">
        <v>378</v>
      </c>
      <c r="K1088" s="7">
        <v>0</v>
      </c>
      <c r="L1088" s="7">
        <v>0</v>
      </c>
      <c r="M1088" s="7">
        <v>0</v>
      </c>
      <c r="N1088" s="8">
        <f t="shared" si="36"/>
        <v>-378</v>
      </c>
    </row>
    <row r="1089" spans="1:14">
      <c r="A1089" t="s">
        <v>22</v>
      </c>
      <c r="B1089" s="10">
        <v>42444</v>
      </c>
      <c r="C1089" s="6">
        <v>2016</v>
      </c>
      <c r="D1089" s="6">
        <v>3</v>
      </c>
      <c r="E1089">
        <v>1</v>
      </c>
      <c r="F1089" t="s">
        <v>21</v>
      </c>
      <c r="G1089" s="7">
        <v>0</v>
      </c>
      <c r="H1089" s="7">
        <v>378</v>
      </c>
      <c r="I1089" s="7">
        <v>0</v>
      </c>
      <c r="J1089" s="7">
        <v>378</v>
      </c>
      <c r="K1089" s="7">
        <v>0</v>
      </c>
      <c r="L1089" s="7">
        <v>0</v>
      </c>
      <c r="M1089" s="7">
        <v>0</v>
      </c>
      <c r="N1089" s="8">
        <f t="shared" si="36"/>
        <v>-378</v>
      </c>
    </row>
    <row r="1090" spans="1:14">
      <c r="A1090" t="s">
        <v>22</v>
      </c>
      <c r="B1090" s="10">
        <v>42452</v>
      </c>
      <c r="C1090" s="6">
        <v>2016</v>
      </c>
      <c r="D1090" s="6">
        <v>3</v>
      </c>
      <c r="E1090">
        <v>1</v>
      </c>
      <c r="F1090" t="s">
        <v>21</v>
      </c>
      <c r="G1090" s="7">
        <v>0</v>
      </c>
      <c r="H1090" s="7">
        <v>378</v>
      </c>
      <c r="I1090" s="7">
        <v>0</v>
      </c>
      <c r="J1090" s="7">
        <v>378</v>
      </c>
      <c r="K1090" s="7">
        <v>0</v>
      </c>
      <c r="L1090" s="7">
        <v>0</v>
      </c>
      <c r="M1090" s="7">
        <v>0</v>
      </c>
      <c r="N1090" s="8">
        <f t="shared" si="36"/>
        <v>-378</v>
      </c>
    </row>
    <row r="1091" spans="1:14">
      <c r="A1091" t="s">
        <v>22</v>
      </c>
      <c r="B1091" s="10">
        <v>42454</v>
      </c>
      <c r="C1091" s="6">
        <v>2016</v>
      </c>
      <c r="D1091" s="6">
        <v>3</v>
      </c>
      <c r="E1091">
        <v>1</v>
      </c>
      <c r="F1091" t="s">
        <v>21</v>
      </c>
      <c r="G1091" s="7">
        <v>0</v>
      </c>
      <c r="H1091" s="7">
        <v>378</v>
      </c>
      <c r="I1091" s="7">
        <v>0</v>
      </c>
      <c r="J1091" s="7">
        <v>378</v>
      </c>
      <c r="K1091" s="7">
        <v>0</v>
      </c>
      <c r="L1091" s="7">
        <v>30</v>
      </c>
      <c r="M1091" s="7">
        <v>0</v>
      </c>
      <c r="N1091" s="8">
        <f t="shared" ref="N1091:N1154" si="37">G1091-H1091</f>
        <v>-378</v>
      </c>
    </row>
    <row r="1092" spans="1:14">
      <c r="A1092" t="s">
        <v>22</v>
      </c>
      <c r="B1092" s="10">
        <v>42455</v>
      </c>
      <c r="C1092" s="6">
        <v>2016</v>
      </c>
      <c r="D1092" s="6">
        <v>3</v>
      </c>
      <c r="E1092">
        <v>1</v>
      </c>
      <c r="F1092" t="s">
        <v>21</v>
      </c>
      <c r="G1092" s="7">
        <v>0</v>
      </c>
      <c r="H1092" s="7">
        <v>378</v>
      </c>
      <c r="I1092" s="7">
        <v>0</v>
      </c>
      <c r="J1092" s="7">
        <v>378</v>
      </c>
      <c r="K1092" s="7">
        <v>0</v>
      </c>
      <c r="L1092" s="7">
        <v>0</v>
      </c>
      <c r="M1092" s="7">
        <v>0</v>
      </c>
      <c r="N1092" s="8">
        <f t="shared" si="37"/>
        <v>-378</v>
      </c>
    </row>
    <row r="1093" spans="1:14">
      <c r="A1093" t="s">
        <v>22</v>
      </c>
      <c r="B1093" s="10">
        <v>42470</v>
      </c>
      <c r="C1093" s="6">
        <v>2016</v>
      </c>
      <c r="D1093" s="6">
        <v>4</v>
      </c>
      <c r="E1093">
        <v>1</v>
      </c>
      <c r="F1093" t="s">
        <v>21</v>
      </c>
      <c r="G1093" s="7">
        <v>0</v>
      </c>
      <c r="H1093" s="7">
        <v>378</v>
      </c>
      <c r="I1093" s="7">
        <v>0</v>
      </c>
      <c r="J1093" s="7">
        <v>378</v>
      </c>
      <c r="K1093" s="7">
        <v>0</v>
      </c>
      <c r="L1093" s="7">
        <v>0</v>
      </c>
      <c r="M1093" s="7">
        <v>0</v>
      </c>
      <c r="N1093" s="8">
        <f t="shared" si="37"/>
        <v>-378</v>
      </c>
    </row>
    <row r="1094" spans="1:14">
      <c r="A1094" t="s">
        <v>22</v>
      </c>
      <c r="B1094" s="10">
        <v>42471</v>
      </c>
      <c r="C1094" s="6">
        <v>2016</v>
      </c>
      <c r="D1094" s="6">
        <v>4</v>
      </c>
      <c r="E1094">
        <v>1</v>
      </c>
      <c r="F1094" t="s">
        <v>21</v>
      </c>
      <c r="G1094" s="7">
        <v>0</v>
      </c>
      <c r="H1094" s="7">
        <v>378</v>
      </c>
      <c r="I1094" s="7">
        <v>0</v>
      </c>
      <c r="J1094" s="7">
        <v>378</v>
      </c>
      <c r="K1094" s="7">
        <v>0</v>
      </c>
      <c r="L1094" s="7">
        <v>0</v>
      </c>
      <c r="M1094" s="7">
        <v>0</v>
      </c>
      <c r="N1094" s="8">
        <f t="shared" si="37"/>
        <v>-378</v>
      </c>
    </row>
    <row r="1095" spans="1:14">
      <c r="A1095" t="s">
        <v>22</v>
      </c>
      <c r="B1095" s="10">
        <v>42192</v>
      </c>
      <c r="C1095" s="6">
        <v>2015</v>
      </c>
      <c r="D1095" s="6">
        <v>7</v>
      </c>
      <c r="E1095">
        <v>16</v>
      </c>
      <c r="F1095" t="s">
        <v>23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111.63</v>
      </c>
      <c r="M1095" s="7">
        <v>11.3</v>
      </c>
      <c r="N1095" s="8">
        <f t="shared" si="37"/>
        <v>0</v>
      </c>
    </row>
    <row r="1096" spans="1:14">
      <c r="A1096" t="s">
        <v>22</v>
      </c>
      <c r="B1096" s="10">
        <v>42206</v>
      </c>
      <c r="C1096" s="6">
        <v>2015</v>
      </c>
      <c r="D1096" s="6">
        <v>7</v>
      </c>
      <c r="E1096">
        <v>1</v>
      </c>
      <c r="F1096" t="s">
        <v>21</v>
      </c>
      <c r="G1096" s="7">
        <v>0</v>
      </c>
      <c r="H1096" s="7">
        <v>0</v>
      </c>
      <c r="I1096" s="7">
        <v>0</v>
      </c>
      <c r="J1096" s="7">
        <v>0</v>
      </c>
      <c r="K1096" s="7">
        <v>0</v>
      </c>
      <c r="L1096" s="7">
        <v>30</v>
      </c>
      <c r="M1096" s="7">
        <v>0</v>
      </c>
      <c r="N1096" s="8">
        <f t="shared" si="37"/>
        <v>0</v>
      </c>
    </row>
    <row r="1097" spans="1:14">
      <c r="A1097" t="s">
        <v>22</v>
      </c>
      <c r="B1097" s="10">
        <v>42206</v>
      </c>
      <c r="C1097" s="6">
        <v>2015</v>
      </c>
      <c r="D1097" s="6">
        <v>7</v>
      </c>
      <c r="E1097">
        <v>16</v>
      </c>
      <c r="F1097" t="s">
        <v>23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  <c r="L1097" s="7">
        <v>36.6</v>
      </c>
      <c r="M1097" s="7">
        <v>0</v>
      </c>
      <c r="N1097" s="8">
        <f t="shared" si="37"/>
        <v>0</v>
      </c>
    </row>
    <row r="1098" spans="1:14">
      <c r="A1098" t="s">
        <v>22</v>
      </c>
      <c r="B1098" s="10">
        <v>42208</v>
      </c>
      <c r="C1098" s="6">
        <v>2015</v>
      </c>
      <c r="D1098" s="6">
        <v>7</v>
      </c>
      <c r="E1098">
        <v>1</v>
      </c>
      <c r="F1098" t="s">
        <v>21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103.26</v>
      </c>
      <c r="M1098" s="7">
        <v>0</v>
      </c>
      <c r="N1098" s="8">
        <f t="shared" si="37"/>
        <v>0</v>
      </c>
    </row>
    <row r="1099" spans="1:14">
      <c r="A1099" t="s">
        <v>22</v>
      </c>
      <c r="B1099" s="10">
        <v>42209</v>
      </c>
      <c r="C1099" s="6">
        <v>2015</v>
      </c>
      <c r="D1099" s="6">
        <v>7</v>
      </c>
      <c r="E1099">
        <v>1</v>
      </c>
      <c r="F1099" t="s">
        <v>21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391.41</v>
      </c>
      <c r="M1099" s="7">
        <v>0</v>
      </c>
      <c r="N1099" s="8">
        <f t="shared" si="37"/>
        <v>0</v>
      </c>
    </row>
    <row r="1100" spans="1:14">
      <c r="A1100" t="s">
        <v>22</v>
      </c>
      <c r="B1100" s="10">
        <v>42293</v>
      </c>
      <c r="C1100" s="6">
        <v>2015</v>
      </c>
      <c r="D1100" s="6">
        <v>10</v>
      </c>
      <c r="E1100">
        <v>15</v>
      </c>
      <c r="F1100" t="s">
        <v>24</v>
      </c>
      <c r="G1100" s="7">
        <v>0</v>
      </c>
      <c r="H1100" s="7">
        <v>0</v>
      </c>
      <c r="I1100" s="7">
        <v>0</v>
      </c>
      <c r="J1100" s="7">
        <v>0</v>
      </c>
      <c r="K1100" s="7">
        <v>0</v>
      </c>
      <c r="L1100" s="7">
        <v>30</v>
      </c>
      <c r="M1100" s="7">
        <v>0</v>
      </c>
      <c r="N1100" s="8">
        <f t="shared" si="37"/>
        <v>0</v>
      </c>
    </row>
    <row r="1101" spans="1:14">
      <c r="A1101" t="s">
        <v>22</v>
      </c>
      <c r="B1101" s="10">
        <v>42345</v>
      </c>
      <c r="C1101" s="6">
        <v>2015</v>
      </c>
      <c r="D1101" s="6">
        <v>12</v>
      </c>
      <c r="E1101">
        <v>1</v>
      </c>
      <c r="F1101" t="s">
        <v>21</v>
      </c>
      <c r="G1101" s="7">
        <v>0</v>
      </c>
      <c r="H1101" s="7">
        <v>0</v>
      </c>
      <c r="I1101" s="7">
        <v>0</v>
      </c>
      <c r="J1101" s="7">
        <v>0</v>
      </c>
      <c r="K1101" s="7">
        <v>0</v>
      </c>
      <c r="L1101" s="7">
        <v>30</v>
      </c>
      <c r="M1101" s="7">
        <v>0</v>
      </c>
      <c r="N1101" s="8">
        <f t="shared" si="37"/>
        <v>0</v>
      </c>
    </row>
    <row r="1102" spans="1:14">
      <c r="A1102" t="s">
        <v>22</v>
      </c>
      <c r="B1102" s="10">
        <v>42349</v>
      </c>
      <c r="C1102" s="6">
        <v>2015</v>
      </c>
      <c r="D1102" s="6">
        <v>12</v>
      </c>
      <c r="E1102">
        <v>1</v>
      </c>
      <c r="F1102" t="s">
        <v>21</v>
      </c>
      <c r="G1102" s="7">
        <v>0</v>
      </c>
      <c r="H1102" s="7">
        <v>0</v>
      </c>
      <c r="I1102" s="7">
        <v>0</v>
      </c>
      <c r="J1102" s="7">
        <v>0</v>
      </c>
      <c r="K1102" s="7">
        <v>0</v>
      </c>
      <c r="L1102" s="7">
        <v>120</v>
      </c>
      <c r="M1102" s="7">
        <v>0</v>
      </c>
      <c r="N1102" s="8">
        <f t="shared" si="37"/>
        <v>0</v>
      </c>
    </row>
    <row r="1103" spans="1:14">
      <c r="A1103" t="s">
        <v>22</v>
      </c>
      <c r="B1103" s="10">
        <v>42352</v>
      </c>
      <c r="C1103" s="6">
        <v>2015</v>
      </c>
      <c r="D1103" s="6">
        <v>12</v>
      </c>
      <c r="E1103">
        <v>1</v>
      </c>
      <c r="F1103" t="s">
        <v>21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30</v>
      </c>
      <c r="M1103" s="7">
        <v>0</v>
      </c>
      <c r="N1103" s="8">
        <f t="shared" si="37"/>
        <v>0</v>
      </c>
    </row>
    <row r="1104" spans="1:14">
      <c r="A1104" t="s">
        <v>22</v>
      </c>
      <c r="B1104" s="10">
        <v>42355</v>
      </c>
      <c r="C1104" s="6">
        <v>2015</v>
      </c>
      <c r="D1104" s="6">
        <v>12</v>
      </c>
      <c r="E1104">
        <v>1</v>
      </c>
      <c r="F1104" t="s">
        <v>21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90</v>
      </c>
      <c r="M1104" s="7">
        <v>0</v>
      </c>
      <c r="N1104" s="8">
        <f t="shared" si="37"/>
        <v>0</v>
      </c>
    </row>
    <row r="1105" spans="1:14">
      <c r="A1105" t="s">
        <v>22</v>
      </c>
      <c r="B1105" s="10">
        <v>42362</v>
      </c>
      <c r="C1105" s="6">
        <v>2015</v>
      </c>
      <c r="D1105" s="6">
        <v>12</v>
      </c>
      <c r="E1105">
        <v>1</v>
      </c>
      <c r="F1105" t="s">
        <v>21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60</v>
      </c>
      <c r="M1105" s="7">
        <v>0</v>
      </c>
      <c r="N1105" s="8">
        <f t="shared" si="37"/>
        <v>0</v>
      </c>
    </row>
    <row r="1106" spans="1:14">
      <c r="A1106" t="s">
        <v>22</v>
      </c>
      <c r="B1106" s="10">
        <v>42383</v>
      </c>
      <c r="C1106" s="6">
        <v>2016</v>
      </c>
      <c r="D1106" s="6">
        <v>1</v>
      </c>
      <c r="E1106">
        <v>1</v>
      </c>
      <c r="F1106" t="s">
        <v>21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30</v>
      </c>
      <c r="M1106" s="7">
        <v>0</v>
      </c>
      <c r="N1106" s="8">
        <f t="shared" si="37"/>
        <v>0</v>
      </c>
    </row>
    <row r="1107" spans="1:14">
      <c r="A1107" t="s">
        <v>22</v>
      </c>
      <c r="B1107" s="10">
        <v>42387</v>
      </c>
      <c r="C1107" s="6">
        <v>2016</v>
      </c>
      <c r="D1107" s="6">
        <v>1</v>
      </c>
      <c r="E1107">
        <v>1</v>
      </c>
      <c r="F1107" t="s">
        <v>21</v>
      </c>
      <c r="G1107" s="7">
        <v>0</v>
      </c>
      <c r="H1107" s="7">
        <v>0</v>
      </c>
      <c r="I1107" s="7">
        <v>0</v>
      </c>
      <c r="J1107" s="7">
        <v>0</v>
      </c>
      <c r="K1107" s="7">
        <v>0</v>
      </c>
      <c r="L1107" s="7">
        <v>30</v>
      </c>
      <c r="M1107" s="7">
        <v>0</v>
      </c>
      <c r="N1107" s="8">
        <f t="shared" si="37"/>
        <v>0</v>
      </c>
    </row>
    <row r="1108" spans="1:14">
      <c r="A1108" t="s">
        <v>22</v>
      </c>
      <c r="B1108" s="10">
        <v>42388</v>
      </c>
      <c r="C1108" s="6">
        <v>2016</v>
      </c>
      <c r="D1108" s="6">
        <v>1</v>
      </c>
      <c r="E1108">
        <v>1</v>
      </c>
      <c r="F1108" t="s">
        <v>21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60</v>
      </c>
      <c r="M1108" s="7">
        <v>0</v>
      </c>
      <c r="N1108" s="8">
        <f t="shared" si="37"/>
        <v>0</v>
      </c>
    </row>
    <row r="1109" spans="1:14">
      <c r="A1109" t="s">
        <v>22</v>
      </c>
      <c r="B1109" s="10">
        <v>42432</v>
      </c>
      <c r="C1109" s="6">
        <v>2016</v>
      </c>
      <c r="D1109" s="6">
        <v>3</v>
      </c>
      <c r="E1109">
        <v>1</v>
      </c>
      <c r="F1109" t="s">
        <v>21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30</v>
      </c>
      <c r="M1109" s="7">
        <v>0</v>
      </c>
      <c r="N1109" s="8">
        <f t="shared" si="37"/>
        <v>0</v>
      </c>
    </row>
    <row r="1110" spans="1:14">
      <c r="A1110" t="s">
        <v>22</v>
      </c>
      <c r="B1110" s="10">
        <v>42436</v>
      </c>
      <c r="C1110" s="6">
        <v>2016</v>
      </c>
      <c r="D1110" s="6">
        <v>3</v>
      </c>
      <c r="E1110">
        <v>1</v>
      </c>
      <c r="F1110" t="s">
        <v>21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30</v>
      </c>
      <c r="M1110" s="7">
        <v>0</v>
      </c>
      <c r="N1110" s="8">
        <f t="shared" si="37"/>
        <v>0</v>
      </c>
    </row>
    <row r="1111" spans="1:14">
      <c r="A1111" t="s">
        <v>22</v>
      </c>
      <c r="B1111" s="10">
        <v>42441</v>
      </c>
      <c r="C1111" s="6">
        <v>2016</v>
      </c>
      <c r="D1111" s="6">
        <v>3</v>
      </c>
      <c r="E1111">
        <v>1</v>
      </c>
      <c r="F1111" t="s">
        <v>21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30</v>
      </c>
      <c r="M1111" s="7">
        <v>0</v>
      </c>
      <c r="N1111" s="8">
        <f t="shared" si="37"/>
        <v>0</v>
      </c>
    </row>
    <row r="1112" spans="1:14">
      <c r="A1112" t="s">
        <v>22</v>
      </c>
      <c r="B1112" s="10">
        <v>42446</v>
      </c>
      <c r="C1112" s="6">
        <v>2016</v>
      </c>
      <c r="D1112" s="6">
        <v>3</v>
      </c>
      <c r="E1112">
        <v>1</v>
      </c>
      <c r="F1112" t="s">
        <v>21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  <c r="L1112" s="7">
        <v>30</v>
      </c>
      <c r="M1112" s="7">
        <v>0</v>
      </c>
      <c r="N1112" s="8">
        <f t="shared" si="37"/>
        <v>0</v>
      </c>
    </row>
    <row r="1113" spans="1:14">
      <c r="A1113" t="s">
        <v>22</v>
      </c>
      <c r="B1113" s="10">
        <v>42465</v>
      </c>
      <c r="C1113" s="6">
        <v>2016</v>
      </c>
      <c r="D1113" s="6">
        <v>4</v>
      </c>
      <c r="E1113">
        <v>1</v>
      </c>
      <c r="F1113" t="s">
        <v>21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30</v>
      </c>
      <c r="M1113" s="7">
        <v>0</v>
      </c>
      <c r="N1113" s="8">
        <f t="shared" si="37"/>
        <v>0</v>
      </c>
    </row>
    <row r="1114" spans="1:14">
      <c r="A1114" t="s">
        <v>25</v>
      </c>
      <c r="B1114" s="10">
        <v>42489</v>
      </c>
      <c r="C1114" s="6">
        <v>2016</v>
      </c>
      <c r="D1114" s="6">
        <v>4</v>
      </c>
      <c r="E1114">
        <v>2</v>
      </c>
      <c r="F1114" t="s">
        <v>15</v>
      </c>
      <c r="G1114" s="7">
        <v>571442.68000000005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8">
        <f t="shared" si="37"/>
        <v>571442.68000000005</v>
      </c>
    </row>
    <row r="1115" spans="1:14">
      <c r="A1115" t="s">
        <v>25</v>
      </c>
      <c r="B1115" s="10">
        <v>42490</v>
      </c>
      <c r="C1115" s="6">
        <v>2016</v>
      </c>
      <c r="D1115" s="6">
        <v>4</v>
      </c>
      <c r="E1115">
        <v>2</v>
      </c>
      <c r="F1115" t="s">
        <v>15</v>
      </c>
      <c r="G1115" s="7">
        <v>122985.88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8">
        <f t="shared" si="37"/>
        <v>122985.88</v>
      </c>
    </row>
    <row r="1116" spans="1:14">
      <c r="A1116" t="s">
        <v>25</v>
      </c>
      <c r="B1116" s="10">
        <v>42491</v>
      </c>
      <c r="C1116" s="6">
        <v>2016</v>
      </c>
      <c r="D1116" s="6">
        <v>5</v>
      </c>
      <c r="E1116">
        <v>2</v>
      </c>
      <c r="F1116" t="s">
        <v>15</v>
      </c>
      <c r="G1116" s="7">
        <v>38730.36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8">
        <f t="shared" si="37"/>
        <v>38730.36</v>
      </c>
    </row>
    <row r="1117" spans="1:14">
      <c r="A1117" t="s">
        <v>25</v>
      </c>
      <c r="B1117" s="10">
        <v>42492</v>
      </c>
      <c r="C1117" s="6">
        <v>2016</v>
      </c>
      <c r="D1117" s="6">
        <v>5</v>
      </c>
      <c r="E1117">
        <v>2</v>
      </c>
      <c r="F1117" t="s">
        <v>15</v>
      </c>
      <c r="G1117" s="7">
        <v>31935.56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8">
        <f t="shared" si="37"/>
        <v>31935.56</v>
      </c>
    </row>
    <row r="1118" spans="1:14">
      <c r="A1118" t="s">
        <v>25</v>
      </c>
      <c r="B1118" s="10">
        <v>42493</v>
      </c>
      <c r="C1118" s="6">
        <v>2016</v>
      </c>
      <c r="D1118" s="6">
        <v>5</v>
      </c>
      <c r="E1118">
        <v>2</v>
      </c>
      <c r="F1118" t="s">
        <v>15</v>
      </c>
      <c r="G1118" s="7">
        <v>22762.58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8">
        <f t="shared" si="37"/>
        <v>22762.58</v>
      </c>
    </row>
    <row r="1119" spans="1:14">
      <c r="A1119" t="s">
        <v>25</v>
      </c>
      <c r="B1119" s="10">
        <v>42494</v>
      </c>
      <c r="C1119" s="6">
        <v>2016</v>
      </c>
      <c r="D1119" s="6">
        <v>5</v>
      </c>
      <c r="E1119">
        <v>2</v>
      </c>
      <c r="F1119" t="s">
        <v>15</v>
      </c>
      <c r="G1119" s="7">
        <v>11551.16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8">
        <f t="shared" si="37"/>
        <v>11551.16</v>
      </c>
    </row>
    <row r="1120" spans="1:14">
      <c r="A1120" t="s">
        <v>25</v>
      </c>
      <c r="B1120" s="10">
        <v>42495</v>
      </c>
      <c r="C1120" s="6">
        <v>2016</v>
      </c>
      <c r="D1120" s="6">
        <v>5</v>
      </c>
      <c r="E1120">
        <v>2</v>
      </c>
      <c r="F1120" t="s">
        <v>15</v>
      </c>
      <c r="G1120" s="7">
        <v>98184.86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8">
        <f t="shared" si="37"/>
        <v>98184.86</v>
      </c>
    </row>
    <row r="1121" spans="1:14">
      <c r="A1121" t="s">
        <v>25</v>
      </c>
      <c r="B1121" s="10">
        <v>42496</v>
      </c>
      <c r="C1121" s="6">
        <v>2016</v>
      </c>
      <c r="D1121" s="6">
        <v>5</v>
      </c>
      <c r="E1121">
        <v>2</v>
      </c>
      <c r="F1121" t="s">
        <v>15</v>
      </c>
      <c r="G1121" s="7">
        <v>13589.6</v>
      </c>
      <c r="H1121" s="7">
        <v>1359.02</v>
      </c>
      <c r="I1121" s="7">
        <v>0</v>
      </c>
      <c r="J1121" s="7">
        <v>0</v>
      </c>
      <c r="K1121" s="7">
        <v>1359.02</v>
      </c>
      <c r="L1121" s="7">
        <v>2801.54</v>
      </c>
      <c r="M1121" s="7">
        <v>178.98</v>
      </c>
      <c r="N1121" s="8">
        <f t="shared" si="37"/>
        <v>12230.58</v>
      </c>
    </row>
    <row r="1122" spans="1:14">
      <c r="A1122" t="s">
        <v>25</v>
      </c>
      <c r="B1122" s="10">
        <v>42497</v>
      </c>
      <c r="C1122" s="6">
        <v>2016</v>
      </c>
      <c r="D1122" s="6">
        <v>5</v>
      </c>
      <c r="E1122">
        <v>2</v>
      </c>
      <c r="F1122" t="s">
        <v>15</v>
      </c>
      <c r="G1122" s="7">
        <v>19025.439999999999</v>
      </c>
      <c r="H1122" s="7">
        <v>14949.19</v>
      </c>
      <c r="I1122" s="7">
        <v>4416.8100000000004</v>
      </c>
      <c r="J1122" s="7">
        <v>1359.01</v>
      </c>
      <c r="K1122" s="7">
        <v>9173.3700000000008</v>
      </c>
      <c r="L1122" s="7">
        <v>45475.2400000001</v>
      </c>
      <c r="M1122" s="7">
        <v>852.69</v>
      </c>
      <c r="N1122" s="8">
        <f t="shared" si="37"/>
        <v>4076.2499999999982</v>
      </c>
    </row>
    <row r="1123" spans="1:14">
      <c r="A1123" t="s">
        <v>25</v>
      </c>
      <c r="B1123" s="10">
        <v>42498</v>
      </c>
      <c r="C1123" s="6">
        <v>2016</v>
      </c>
      <c r="D1123" s="6">
        <v>5</v>
      </c>
      <c r="E1123">
        <v>2</v>
      </c>
      <c r="F1123" t="s">
        <v>15</v>
      </c>
      <c r="G1123" s="7">
        <v>1676616.9</v>
      </c>
      <c r="H1123" s="7">
        <v>685283.71000000404</v>
      </c>
      <c r="I1123" s="7">
        <v>356062.14000000199</v>
      </c>
      <c r="J1123" s="7">
        <v>324804.770000002</v>
      </c>
      <c r="K1123" s="7">
        <v>4416.8</v>
      </c>
      <c r="L1123" s="7">
        <v>50966.67</v>
      </c>
      <c r="M1123" s="7">
        <v>525</v>
      </c>
      <c r="N1123" s="8">
        <f t="shared" si="37"/>
        <v>991333.18999999587</v>
      </c>
    </row>
    <row r="1124" spans="1:14">
      <c r="A1124" t="s">
        <v>25</v>
      </c>
      <c r="B1124" s="10">
        <v>42519</v>
      </c>
      <c r="C1124" s="6">
        <v>2016</v>
      </c>
      <c r="D1124" s="6">
        <v>5</v>
      </c>
      <c r="E1124">
        <v>2</v>
      </c>
      <c r="F1124" t="s">
        <v>15</v>
      </c>
      <c r="G1124" s="7">
        <v>571442.68000000005</v>
      </c>
      <c r="H1124" s="7">
        <v>368633.260000001</v>
      </c>
      <c r="I1124" s="7">
        <v>98188.9399999999</v>
      </c>
      <c r="J1124" s="7">
        <v>269425.06000000099</v>
      </c>
      <c r="K1124" s="7">
        <v>1019.26</v>
      </c>
      <c r="L1124" s="7">
        <v>17406.68</v>
      </c>
      <c r="M1124" s="7">
        <v>345</v>
      </c>
      <c r="N1124" s="8">
        <f t="shared" si="37"/>
        <v>202809.41999999905</v>
      </c>
    </row>
    <row r="1125" spans="1:14">
      <c r="A1125" t="s">
        <v>25</v>
      </c>
      <c r="B1125" s="10">
        <v>42521</v>
      </c>
      <c r="C1125" s="6">
        <v>2016</v>
      </c>
      <c r="D1125" s="6">
        <v>5</v>
      </c>
      <c r="E1125">
        <v>2</v>
      </c>
      <c r="F1125" t="s">
        <v>15</v>
      </c>
      <c r="G1125" s="7">
        <v>122985.88</v>
      </c>
      <c r="H1125" s="7">
        <v>90714.38</v>
      </c>
      <c r="I1125" s="7">
        <v>24462.29</v>
      </c>
      <c r="J1125" s="7">
        <v>47905.34</v>
      </c>
      <c r="K1125" s="7">
        <v>18346.75</v>
      </c>
      <c r="L1125" s="7">
        <v>13400.01</v>
      </c>
      <c r="M1125" s="7">
        <v>3096.62</v>
      </c>
      <c r="N1125" s="8">
        <f t="shared" si="37"/>
        <v>32271.5</v>
      </c>
    </row>
    <row r="1126" spans="1:14">
      <c r="A1126" t="s">
        <v>25</v>
      </c>
      <c r="B1126" s="10">
        <v>42522</v>
      </c>
      <c r="C1126" s="6">
        <v>2016</v>
      </c>
      <c r="D1126" s="6">
        <v>6</v>
      </c>
      <c r="E1126">
        <v>2</v>
      </c>
      <c r="F1126" t="s">
        <v>15</v>
      </c>
      <c r="G1126" s="7">
        <v>38730.36</v>
      </c>
      <c r="H1126" s="7">
        <v>42129.52</v>
      </c>
      <c r="I1126" s="7">
        <v>6115.58</v>
      </c>
      <c r="J1126" s="7">
        <v>19026.23</v>
      </c>
      <c r="K1126" s="7">
        <v>16987.71</v>
      </c>
      <c r="L1126" s="7">
        <v>16086.7</v>
      </c>
      <c r="M1126" s="7">
        <v>1940.01</v>
      </c>
      <c r="N1126" s="8">
        <f t="shared" si="37"/>
        <v>-3399.1599999999962</v>
      </c>
    </row>
    <row r="1127" spans="1:14">
      <c r="A1127" t="s">
        <v>25</v>
      </c>
      <c r="B1127" s="10">
        <v>42523</v>
      </c>
      <c r="C1127" s="6">
        <v>2016</v>
      </c>
      <c r="D1127" s="6">
        <v>6</v>
      </c>
      <c r="E1127">
        <v>2</v>
      </c>
      <c r="F1127" t="s">
        <v>15</v>
      </c>
      <c r="G1127" s="7">
        <v>31935.56</v>
      </c>
      <c r="H1127" s="7">
        <v>39071.72</v>
      </c>
      <c r="I1127" s="7">
        <v>7814.33</v>
      </c>
      <c r="J1127" s="7">
        <v>17667.23</v>
      </c>
      <c r="K1127" s="7">
        <v>13590.16</v>
      </c>
      <c r="L1127" s="7">
        <v>12373.68</v>
      </c>
      <c r="M1127" s="7">
        <v>2450.0100000000002</v>
      </c>
      <c r="N1127" s="8">
        <f t="shared" si="37"/>
        <v>-7136.16</v>
      </c>
    </row>
    <row r="1128" spans="1:14">
      <c r="A1128" t="s">
        <v>25</v>
      </c>
      <c r="B1128" s="10">
        <v>42524</v>
      </c>
      <c r="C1128" s="6">
        <v>2016</v>
      </c>
      <c r="D1128" s="6">
        <v>6</v>
      </c>
      <c r="E1128">
        <v>2</v>
      </c>
      <c r="F1128" t="s">
        <v>15</v>
      </c>
      <c r="G1128" s="7">
        <v>22762.58</v>
      </c>
      <c r="H1128" s="7">
        <v>33295.919999999998</v>
      </c>
      <c r="I1128" s="7">
        <v>4077.05</v>
      </c>
      <c r="J1128" s="7">
        <v>9513.1200000000008</v>
      </c>
      <c r="K1128" s="7">
        <v>19705.75</v>
      </c>
      <c r="L1128" s="7">
        <v>16653.36</v>
      </c>
      <c r="M1128" s="7">
        <v>3526.66</v>
      </c>
      <c r="N1128" s="8">
        <f t="shared" si="37"/>
        <v>-10533.339999999997</v>
      </c>
    </row>
    <row r="1129" spans="1:14">
      <c r="A1129" t="s">
        <v>25</v>
      </c>
      <c r="B1129" s="10">
        <v>42525</v>
      </c>
      <c r="C1129" s="6">
        <v>2016</v>
      </c>
      <c r="D1129" s="6">
        <v>6</v>
      </c>
      <c r="E1129">
        <v>2</v>
      </c>
      <c r="F1129" t="s">
        <v>15</v>
      </c>
      <c r="G1129" s="7">
        <v>11551.16</v>
      </c>
      <c r="H1129" s="7">
        <v>19026.240000000002</v>
      </c>
      <c r="I1129" s="7">
        <v>3057.79</v>
      </c>
      <c r="J1129" s="7">
        <v>3397.55</v>
      </c>
      <c r="K1129" s="7">
        <v>12570.9</v>
      </c>
      <c r="L1129" s="7">
        <v>16890.02</v>
      </c>
      <c r="M1129" s="7">
        <v>2775.01</v>
      </c>
      <c r="N1129" s="8">
        <f t="shared" si="37"/>
        <v>-7475.0800000000017</v>
      </c>
    </row>
    <row r="1130" spans="1:14">
      <c r="A1130" t="s">
        <v>25</v>
      </c>
      <c r="B1130" s="10">
        <v>42526</v>
      </c>
      <c r="C1130" s="6">
        <v>2016</v>
      </c>
      <c r="D1130" s="6">
        <v>6</v>
      </c>
      <c r="E1130">
        <v>2</v>
      </c>
      <c r="F1130" t="s">
        <v>15</v>
      </c>
      <c r="G1130" s="7">
        <v>98184.86</v>
      </c>
      <c r="H1130" s="7">
        <v>69649.679999999993</v>
      </c>
      <c r="I1130" s="7">
        <v>12910.68</v>
      </c>
      <c r="J1130" s="7">
        <v>49943.92</v>
      </c>
      <c r="K1130" s="7">
        <v>6795.08</v>
      </c>
      <c r="L1130" s="7">
        <v>12433.36</v>
      </c>
      <c r="M1130" s="7">
        <v>1590.01</v>
      </c>
      <c r="N1130" s="8">
        <f t="shared" si="37"/>
        <v>28535.180000000008</v>
      </c>
    </row>
    <row r="1131" spans="1:14">
      <c r="A1131" t="s">
        <v>25</v>
      </c>
      <c r="B1131" s="10">
        <v>42527</v>
      </c>
      <c r="C1131" s="6">
        <v>2016</v>
      </c>
      <c r="D1131" s="6">
        <v>6</v>
      </c>
      <c r="E1131">
        <v>2</v>
      </c>
      <c r="F1131" t="s">
        <v>15</v>
      </c>
      <c r="G1131" s="7">
        <v>13589.6</v>
      </c>
      <c r="H1131" s="7">
        <v>20385.28</v>
      </c>
      <c r="I1131" s="7">
        <v>4077.05</v>
      </c>
      <c r="J1131" s="7">
        <v>6115.59</v>
      </c>
      <c r="K1131" s="7">
        <v>10192.64</v>
      </c>
      <c r="L1131" s="7">
        <v>27793.38</v>
      </c>
      <c r="M1131" s="7">
        <v>1121.67</v>
      </c>
      <c r="N1131" s="8">
        <f t="shared" si="37"/>
        <v>-6795.6799999999985</v>
      </c>
    </row>
    <row r="1132" spans="1:14">
      <c r="A1132" t="s">
        <v>25</v>
      </c>
      <c r="B1132" s="10">
        <v>42528</v>
      </c>
      <c r="C1132" s="6">
        <v>2016</v>
      </c>
      <c r="D1132" s="6">
        <v>6</v>
      </c>
      <c r="E1132">
        <v>2</v>
      </c>
      <c r="F1132" t="s">
        <v>15</v>
      </c>
      <c r="G1132" s="7">
        <v>19025.439999999999</v>
      </c>
      <c r="H1132" s="7">
        <v>18006.95</v>
      </c>
      <c r="I1132" s="7">
        <v>7474.57</v>
      </c>
      <c r="J1132" s="7">
        <v>4077.05</v>
      </c>
      <c r="K1132" s="7">
        <v>6455.33</v>
      </c>
      <c r="L1132" s="7">
        <v>40570.050000000003</v>
      </c>
      <c r="M1132" s="7">
        <v>1043.3399999999999</v>
      </c>
      <c r="N1132" s="8">
        <f t="shared" si="37"/>
        <v>1018.489999999998</v>
      </c>
    </row>
    <row r="1133" spans="1:14">
      <c r="A1133" t="s">
        <v>25</v>
      </c>
      <c r="B1133" s="10">
        <v>42529</v>
      </c>
      <c r="C1133" s="6">
        <v>2016</v>
      </c>
      <c r="D1133" s="6">
        <v>6</v>
      </c>
      <c r="E1133">
        <v>2</v>
      </c>
      <c r="F1133" t="s">
        <v>15</v>
      </c>
      <c r="G1133" s="7">
        <v>1676616.9</v>
      </c>
      <c r="H1133" s="7">
        <v>1156182.77000001</v>
      </c>
      <c r="I1133" s="7">
        <v>349946.50000000198</v>
      </c>
      <c r="J1133" s="7">
        <v>799101.43000000704</v>
      </c>
      <c r="K1133" s="7">
        <v>7134.84</v>
      </c>
      <c r="L1133" s="7">
        <v>55716.72</v>
      </c>
      <c r="M1133" s="7">
        <v>1868.34</v>
      </c>
      <c r="N1133" s="8">
        <f t="shared" si="37"/>
        <v>520434.12999998988</v>
      </c>
    </row>
    <row r="1134" spans="1:14">
      <c r="A1134" t="s">
        <v>25</v>
      </c>
      <c r="B1134" s="10">
        <v>42550</v>
      </c>
      <c r="C1134" s="6">
        <v>2016</v>
      </c>
      <c r="D1134" s="6">
        <v>6</v>
      </c>
      <c r="E1134">
        <v>2</v>
      </c>
      <c r="F1134" t="s">
        <v>15</v>
      </c>
      <c r="G1134" s="7">
        <v>571442.68000000005</v>
      </c>
      <c r="H1134" s="7">
        <v>413141.10000000201</v>
      </c>
      <c r="I1134" s="7">
        <v>57758.21</v>
      </c>
      <c r="J1134" s="7">
        <v>352664.85000000201</v>
      </c>
      <c r="K1134" s="7">
        <v>2718.04</v>
      </c>
      <c r="L1134" s="7">
        <v>13670</v>
      </c>
      <c r="M1134" s="7">
        <v>636.66999999999996</v>
      </c>
      <c r="N1134" s="8">
        <f t="shared" si="37"/>
        <v>158301.57999999804</v>
      </c>
    </row>
    <row r="1135" spans="1:14">
      <c r="A1135" t="s">
        <v>25</v>
      </c>
      <c r="B1135" s="10">
        <v>42551</v>
      </c>
      <c r="C1135" s="6">
        <v>2016</v>
      </c>
      <c r="D1135" s="6">
        <v>6</v>
      </c>
      <c r="E1135">
        <v>2</v>
      </c>
      <c r="F1135" t="s">
        <v>15</v>
      </c>
      <c r="G1135" s="7">
        <v>122985.88</v>
      </c>
      <c r="H1135" s="7">
        <v>189922.63</v>
      </c>
      <c r="I1135" s="7">
        <v>15968.43</v>
      </c>
      <c r="J1135" s="7">
        <v>160024.26999999999</v>
      </c>
      <c r="K1135" s="7">
        <v>13929.93</v>
      </c>
      <c r="L1135" s="7">
        <v>11083.83</v>
      </c>
      <c r="M1135" s="7">
        <v>2180</v>
      </c>
      <c r="N1135" s="8">
        <f t="shared" si="37"/>
        <v>-66936.75</v>
      </c>
    </row>
    <row r="1136" spans="1:14">
      <c r="A1136" t="s">
        <v>25</v>
      </c>
      <c r="B1136" s="10">
        <v>42552</v>
      </c>
      <c r="C1136" s="6">
        <v>2016</v>
      </c>
      <c r="D1136" s="6">
        <v>7</v>
      </c>
      <c r="E1136">
        <v>2</v>
      </c>
      <c r="F1136" t="s">
        <v>15</v>
      </c>
      <c r="G1136" s="7">
        <v>38730.85</v>
      </c>
      <c r="H1136" s="7">
        <v>19365.990000000002</v>
      </c>
      <c r="I1136" s="7">
        <v>5775.83</v>
      </c>
      <c r="J1136" s="7">
        <v>0</v>
      </c>
      <c r="K1136" s="7">
        <v>13590.16</v>
      </c>
      <c r="L1136" s="7">
        <v>9476.67</v>
      </c>
      <c r="M1136" s="7">
        <v>1565</v>
      </c>
      <c r="N1136" s="8">
        <f t="shared" si="37"/>
        <v>19364.859999999997</v>
      </c>
    </row>
    <row r="1137" spans="1:14">
      <c r="A1137" t="s">
        <v>25</v>
      </c>
      <c r="B1137" s="10">
        <v>42553</v>
      </c>
      <c r="C1137" s="6">
        <v>2016</v>
      </c>
      <c r="D1137" s="6">
        <v>7</v>
      </c>
      <c r="E1137">
        <v>2</v>
      </c>
      <c r="F1137" t="s">
        <v>15</v>
      </c>
      <c r="G1137" s="7">
        <v>31935.96</v>
      </c>
      <c r="H1137" s="7">
        <v>18346.72</v>
      </c>
      <c r="I1137" s="7">
        <v>5096.3100000000004</v>
      </c>
      <c r="J1137" s="7">
        <v>6115.58</v>
      </c>
      <c r="K1137" s="7">
        <v>7134.83</v>
      </c>
      <c r="L1137" s="7">
        <v>7453.34</v>
      </c>
      <c r="M1137" s="7">
        <v>756.67</v>
      </c>
      <c r="N1137" s="8">
        <f t="shared" si="37"/>
        <v>13589.239999999998</v>
      </c>
    </row>
    <row r="1138" spans="1:14">
      <c r="A1138" t="s">
        <v>25</v>
      </c>
      <c r="B1138" s="10">
        <v>42554</v>
      </c>
      <c r="C1138" s="6">
        <v>2016</v>
      </c>
      <c r="D1138" s="6">
        <v>7</v>
      </c>
      <c r="E1138">
        <v>2</v>
      </c>
      <c r="F1138" t="s">
        <v>15</v>
      </c>
      <c r="G1138" s="7">
        <v>22762.86</v>
      </c>
      <c r="H1138" s="7">
        <v>9513.1200000000008</v>
      </c>
      <c r="I1138" s="7">
        <v>2038.53</v>
      </c>
      <c r="J1138" s="7">
        <v>1698.77</v>
      </c>
      <c r="K1138" s="7">
        <v>5775.82</v>
      </c>
      <c r="L1138" s="7">
        <v>8143.34</v>
      </c>
      <c r="M1138" s="7">
        <v>890</v>
      </c>
      <c r="N1138" s="8">
        <f t="shared" si="37"/>
        <v>13249.74</v>
      </c>
    </row>
    <row r="1139" spans="1:14">
      <c r="A1139" t="s">
        <v>25</v>
      </c>
      <c r="B1139" s="10">
        <v>42555</v>
      </c>
      <c r="C1139" s="6">
        <v>2016</v>
      </c>
      <c r="D1139" s="6">
        <v>7</v>
      </c>
      <c r="E1139">
        <v>2</v>
      </c>
      <c r="F1139" t="s">
        <v>15</v>
      </c>
      <c r="G1139" s="7">
        <v>11551.31</v>
      </c>
      <c r="H1139" s="7">
        <v>9173.3700000000008</v>
      </c>
      <c r="I1139" s="7">
        <v>2378.2800000000002</v>
      </c>
      <c r="J1139" s="7">
        <v>2378.2800000000002</v>
      </c>
      <c r="K1139" s="7">
        <v>4416.8100000000004</v>
      </c>
      <c r="L1139" s="7">
        <v>10550.02</v>
      </c>
      <c r="M1139" s="7">
        <v>361.66</v>
      </c>
      <c r="N1139" s="8">
        <f t="shared" si="37"/>
        <v>2377.9399999999987</v>
      </c>
    </row>
    <row r="1140" spans="1:14">
      <c r="A1140" t="s">
        <v>25</v>
      </c>
      <c r="B1140" s="10">
        <v>42556</v>
      </c>
      <c r="C1140" s="6">
        <v>2016</v>
      </c>
      <c r="D1140" s="6">
        <v>7</v>
      </c>
      <c r="E1140">
        <v>2</v>
      </c>
      <c r="F1140" t="s">
        <v>15</v>
      </c>
      <c r="G1140" s="7">
        <v>98186.18</v>
      </c>
      <c r="H1140" s="7">
        <v>38052.49</v>
      </c>
      <c r="I1140" s="7">
        <v>7814.35</v>
      </c>
      <c r="J1140" s="7">
        <v>24462.32</v>
      </c>
      <c r="K1140" s="7">
        <v>5775.82</v>
      </c>
      <c r="L1140" s="7">
        <v>8353.35</v>
      </c>
      <c r="M1140" s="7">
        <v>920</v>
      </c>
      <c r="N1140" s="8">
        <f t="shared" si="37"/>
        <v>60133.689999999995</v>
      </c>
    </row>
    <row r="1141" spans="1:14">
      <c r="A1141" t="s">
        <v>25</v>
      </c>
      <c r="B1141" s="10">
        <v>42557</v>
      </c>
      <c r="C1141" s="6">
        <v>2016</v>
      </c>
      <c r="D1141" s="6">
        <v>7</v>
      </c>
      <c r="E1141">
        <v>2</v>
      </c>
      <c r="F1141" t="s">
        <v>15</v>
      </c>
      <c r="G1141" s="7">
        <v>13589.79</v>
      </c>
      <c r="H1141" s="7">
        <v>23103.3</v>
      </c>
      <c r="I1141" s="7">
        <v>4756.5600000000004</v>
      </c>
      <c r="J1141" s="7">
        <v>6115.59</v>
      </c>
      <c r="K1141" s="7">
        <v>12231.15</v>
      </c>
      <c r="L1141" s="7">
        <v>13310.01</v>
      </c>
      <c r="M1141" s="7">
        <v>2218.33</v>
      </c>
      <c r="N1141" s="8">
        <f t="shared" si="37"/>
        <v>-9513.5099999999984</v>
      </c>
    </row>
    <row r="1142" spans="1:14">
      <c r="A1142" t="s">
        <v>25</v>
      </c>
      <c r="B1142" s="10">
        <v>42558</v>
      </c>
      <c r="C1142" s="6">
        <v>2016</v>
      </c>
      <c r="D1142" s="6">
        <v>7</v>
      </c>
      <c r="E1142">
        <v>2</v>
      </c>
      <c r="F1142" t="s">
        <v>15</v>
      </c>
      <c r="G1142" s="7">
        <v>19025.66</v>
      </c>
      <c r="H1142" s="7">
        <v>21404.49</v>
      </c>
      <c r="I1142" s="7">
        <v>2378.2800000000002</v>
      </c>
      <c r="J1142" s="7">
        <v>4416.79</v>
      </c>
      <c r="K1142" s="7">
        <v>14609.42</v>
      </c>
      <c r="L1142" s="7">
        <v>26533.69</v>
      </c>
      <c r="M1142" s="7">
        <v>3348.32</v>
      </c>
      <c r="N1142" s="8">
        <f t="shared" si="37"/>
        <v>-2378.8300000000017</v>
      </c>
    </row>
    <row r="1143" spans="1:14">
      <c r="A1143" t="s">
        <v>25</v>
      </c>
      <c r="B1143" s="10">
        <v>42559</v>
      </c>
      <c r="C1143" s="6">
        <v>2016</v>
      </c>
      <c r="D1143" s="6">
        <v>7</v>
      </c>
      <c r="E1143">
        <v>2</v>
      </c>
      <c r="F1143" t="s">
        <v>15</v>
      </c>
      <c r="G1143" s="7">
        <v>1676636.78</v>
      </c>
      <c r="H1143" s="7">
        <v>1174529.54000001</v>
      </c>
      <c r="I1143" s="7">
        <v>180749.06</v>
      </c>
      <c r="J1143" s="7">
        <v>982228.83000000904</v>
      </c>
      <c r="K1143" s="7">
        <v>11551.65</v>
      </c>
      <c r="L1143" s="7">
        <v>28473.69</v>
      </c>
      <c r="M1143" s="7">
        <v>2766.67</v>
      </c>
      <c r="N1143" s="8">
        <f t="shared" si="37"/>
        <v>502107.23999998998</v>
      </c>
    </row>
    <row r="1144" spans="1:14">
      <c r="A1144" t="s">
        <v>25</v>
      </c>
      <c r="B1144" s="10">
        <v>42489</v>
      </c>
      <c r="C1144" s="6">
        <v>2016</v>
      </c>
      <c r="D1144" s="6">
        <v>4</v>
      </c>
      <c r="E1144">
        <v>1</v>
      </c>
      <c r="F1144" t="s">
        <v>21</v>
      </c>
      <c r="G1144" s="7">
        <v>0</v>
      </c>
      <c r="H1144" s="7">
        <v>380864.46000000101</v>
      </c>
      <c r="I1144" s="7">
        <v>101926.25</v>
      </c>
      <c r="J1144" s="7">
        <v>278938.21000000101</v>
      </c>
      <c r="K1144" s="7">
        <v>0</v>
      </c>
      <c r="L1144" s="7">
        <v>20200</v>
      </c>
      <c r="M1144" s="7">
        <v>0</v>
      </c>
      <c r="N1144" s="8">
        <f t="shared" si="37"/>
        <v>-380864.46000000101</v>
      </c>
    </row>
    <row r="1145" spans="1:14">
      <c r="A1145" t="s">
        <v>25</v>
      </c>
      <c r="B1145" s="10">
        <v>42489</v>
      </c>
      <c r="C1145" s="6">
        <v>2016</v>
      </c>
      <c r="D1145" s="6">
        <v>4</v>
      </c>
      <c r="E1145">
        <v>13</v>
      </c>
      <c r="F1145" t="s">
        <v>16</v>
      </c>
      <c r="G1145" s="7">
        <v>0</v>
      </c>
      <c r="H1145" s="7">
        <v>12231.15</v>
      </c>
      <c r="I1145" s="7">
        <v>7814.34</v>
      </c>
      <c r="J1145" s="7">
        <v>4416.8100000000004</v>
      </c>
      <c r="K1145" s="7">
        <v>0</v>
      </c>
      <c r="L1145" s="7">
        <v>1630</v>
      </c>
      <c r="M1145" s="7">
        <v>80</v>
      </c>
      <c r="N1145" s="8">
        <f t="shared" si="37"/>
        <v>-12231.15</v>
      </c>
    </row>
    <row r="1146" spans="1:14">
      <c r="A1146" t="s">
        <v>25</v>
      </c>
      <c r="B1146" s="10">
        <v>42490</v>
      </c>
      <c r="C1146" s="6">
        <v>2016</v>
      </c>
      <c r="D1146" s="6">
        <v>4</v>
      </c>
      <c r="E1146">
        <v>1</v>
      </c>
      <c r="F1146" t="s">
        <v>21</v>
      </c>
      <c r="G1146" s="7">
        <v>0</v>
      </c>
      <c r="H1146" s="7">
        <v>134202.91</v>
      </c>
      <c r="I1146" s="7">
        <v>27859.84</v>
      </c>
      <c r="J1146" s="7">
        <v>66931.58</v>
      </c>
      <c r="K1146" s="7">
        <v>39411.49</v>
      </c>
      <c r="L1146" s="7">
        <v>14083.33</v>
      </c>
      <c r="M1146" s="7">
        <v>1740</v>
      </c>
      <c r="N1146" s="8">
        <f t="shared" si="37"/>
        <v>-134202.91</v>
      </c>
    </row>
    <row r="1147" spans="1:14">
      <c r="A1147" t="s">
        <v>25</v>
      </c>
      <c r="B1147" s="10">
        <v>42491</v>
      </c>
      <c r="C1147" s="6">
        <v>2016</v>
      </c>
      <c r="D1147" s="6">
        <v>5</v>
      </c>
      <c r="E1147">
        <v>1</v>
      </c>
      <c r="F1147" t="s">
        <v>21</v>
      </c>
      <c r="G1147" s="7">
        <v>0</v>
      </c>
      <c r="H1147" s="7">
        <v>25141.8</v>
      </c>
      <c r="I1147" s="7">
        <v>3397.55</v>
      </c>
      <c r="J1147" s="7">
        <v>0</v>
      </c>
      <c r="K1147" s="7">
        <v>21744.25</v>
      </c>
      <c r="L1147" s="7">
        <v>15910</v>
      </c>
      <c r="M1147" s="7">
        <v>1145</v>
      </c>
      <c r="N1147" s="8">
        <f t="shared" si="37"/>
        <v>-25141.8</v>
      </c>
    </row>
    <row r="1148" spans="1:14">
      <c r="A1148" t="s">
        <v>25</v>
      </c>
      <c r="B1148" s="10">
        <v>42492</v>
      </c>
      <c r="C1148" s="6">
        <v>2016</v>
      </c>
      <c r="D1148" s="6">
        <v>5</v>
      </c>
      <c r="E1148">
        <v>1</v>
      </c>
      <c r="F1148" t="s">
        <v>21</v>
      </c>
      <c r="G1148" s="7">
        <v>0</v>
      </c>
      <c r="H1148" s="7">
        <v>36353.71</v>
      </c>
      <c r="I1148" s="7">
        <v>4756.5600000000004</v>
      </c>
      <c r="J1148" s="7">
        <v>18686.48</v>
      </c>
      <c r="K1148" s="7">
        <v>12910.67</v>
      </c>
      <c r="L1148" s="7">
        <v>9150</v>
      </c>
      <c r="M1148" s="7">
        <v>770</v>
      </c>
      <c r="N1148" s="8">
        <f t="shared" si="37"/>
        <v>-36353.71</v>
      </c>
    </row>
    <row r="1149" spans="1:14">
      <c r="A1149" t="s">
        <v>25</v>
      </c>
      <c r="B1149" s="10">
        <v>42493</v>
      </c>
      <c r="C1149" s="6">
        <v>2016</v>
      </c>
      <c r="D1149" s="6">
        <v>5</v>
      </c>
      <c r="E1149">
        <v>1</v>
      </c>
      <c r="F1149" t="s">
        <v>21</v>
      </c>
      <c r="G1149" s="7">
        <v>0</v>
      </c>
      <c r="H1149" s="7">
        <v>27520.09</v>
      </c>
      <c r="I1149" s="7">
        <v>4416.8100000000004</v>
      </c>
      <c r="J1149" s="7">
        <v>10872.13</v>
      </c>
      <c r="K1149" s="7">
        <v>12231.15</v>
      </c>
      <c r="L1149" s="7">
        <v>11220</v>
      </c>
      <c r="M1149" s="7">
        <v>875</v>
      </c>
      <c r="N1149" s="8">
        <f t="shared" si="37"/>
        <v>-27520.09</v>
      </c>
    </row>
    <row r="1150" spans="1:14">
      <c r="A1150" t="s">
        <v>25</v>
      </c>
      <c r="B1150" s="10">
        <v>42494</v>
      </c>
      <c r="C1150" s="6">
        <v>2016</v>
      </c>
      <c r="D1150" s="6">
        <v>5</v>
      </c>
      <c r="E1150">
        <v>1</v>
      </c>
      <c r="F1150" t="s">
        <v>21</v>
      </c>
      <c r="G1150" s="7">
        <v>0</v>
      </c>
      <c r="H1150" s="7">
        <v>22763.54</v>
      </c>
      <c r="I1150" s="7">
        <v>2718.04</v>
      </c>
      <c r="J1150" s="7">
        <v>3737.3</v>
      </c>
      <c r="K1150" s="7">
        <v>16308.2</v>
      </c>
      <c r="L1150" s="7">
        <v>11240</v>
      </c>
      <c r="M1150" s="7">
        <v>1415</v>
      </c>
      <c r="N1150" s="8">
        <f t="shared" si="37"/>
        <v>-22763.54</v>
      </c>
    </row>
    <row r="1151" spans="1:14">
      <c r="A1151" t="s">
        <v>25</v>
      </c>
      <c r="B1151" s="10">
        <v>42494</v>
      </c>
      <c r="C1151" s="6">
        <v>2016</v>
      </c>
      <c r="D1151" s="6">
        <v>5</v>
      </c>
      <c r="E1151">
        <v>13</v>
      </c>
      <c r="F1151" t="s">
        <v>16</v>
      </c>
      <c r="G1151" s="7">
        <v>0</v>
      </c>
      <c r="H1151" s="7">
        <v>5096.3</v>
      </c>
      <c r="I1151" s="7">
        <v>1019.26</v>
      </c>
      <c r="J1151" s="7">
        <v>0</v>
      </c>
      <c r="K1151" s="7">
        <v>4077.04</v>
      </c>
      <c r="L1151" s="7">
        <v>900</v>
      </c>
      <c r="M1151" s="7">
        <v>105.74</v>
      </c>
      <c r="N1151" s="8">
        <f t="shared" si="37"/>
        <v>-5096.3</v>
      </c>
    </row>
    <row r="1152" spans="1:14">
      <c r="A1152" t="s">
        <v>25</v>
      </c>
      <c r="B1152" s="10">
        <v>42495</v>
      </c>
      <c r="C1152" s="6">
        <v>2016</v>
      </c>
      <c r="D1152" s="6">
        <v>5</v>
      </c>
      <c r="E1152">
        <v>1</v>
      </c>
      <c r="F1152" t="s">
        <v>21</v>
      </c>
      <c r="G1152" s="7">
        <v>0</v>
      </c>
      <c r="H1152" s="7">
        <v>74745.990000000005</v>
      </c>
      <c r="I1152" s="7">
        <v>22084.05</v>
      </c>
      <c r="J1152" s="7">
        <v>45187.35</v>
      </c>
      <c r="K1152" s="7">
        <v>7474.59</v>
      </c>
      <c r="L1152" s="7">
        <v>13826.67</v>
      </c>
      <c r="M1152" s="7">
        <v>725</v>
      </c>
      <c r="N1152" s="8">
        <f t="shared" si="37"/>
        <v>-74745.990000000005</v>
      </c>
    </row>
    <row r="1153" spans="1:14">
      <c r="A1153" t="s">
        <v>25</v>
      </c>
      <c r="B1153" s="10">
        <v>42495</v>
      </c>
      <c r="C1153" s="6">
        <v>2016</v>
      </c>
      <c r="D1153" s="6">
        <v>5</v>
      </c>
      <c r="E1153">
        <v>13</v>
      </c>
      <c r="F1153" t="s">
        <v>16</v>
      </c>
      <c r="G1153" s="7">
        <v>0</v>
      </c>
      <c r="H1153" s="7">
        <v>6455.34</v>
      </c>
      <c r="I1153" s="7">
        <v>679.51</v>
      </c>
      <c r="J1153" s="7">
        <v>0</v>
      </c>
      <c r="K1153" s="7">
        <v>5775.83</v>
      </c>
      <c r="L1153" s="7">
        <v>1510</v>
      </c>
      <c r="M1153" s="7">
        <v>546.23</v>
      </c>
      <c r="N1153" s="8">
        <f t="shared" si="37"/>
        <v>-6455.34</v>
      </c>
    </row>
    <row r="1154" spans="1:14">
      <c r="A1154" t="s">
        <v>25</v>
      </c>
      <c r="B1154" s="10">
        <v>42496</v>
      </c>
      <c r="C1154" s="6">
        <v>2016</v>
      </c>
      <c r="D1154" s="6">
        <v>5</v>
      </c>
      <c r="E1154">
        <v>1</v>
      </c>
      <c r="F1154" t="s">
        <v>21</v>
      </c>
      <c r="G1154" s="7">
        <v>0</v>
      </c>
      <c r="H1154" s="7">
        <v>24122.57</v>
      </c>
      <c r="I1154" s="7">
        <v>4416.8100000000004</v>
      </c>
      <c r="J1154" s="7">
        <v>6455.34</v>
      </c>
      <c r="K1154" s="7">
        <v>13250.42</v>
      </c>
      <c r="L1154" s="7">
        <v>22920</v>
      </c>
      <c r="M1154" s="7">
        <v>1275</v>
      </c>
      <c r="N1154" s="8">
        <f t="shared" si="37"/>
        <v>-24122.57</v>
      </c>
    </row>
    <row r="1155" spans="1:14">
      <c r="A1155" t="s">
        <v>25</v>
      </c>
      <c r="B1155" s="10">
        <v>42519</v>
      </c>
      <c r="C1155" s="6">
        <v>2016</v>
      </c>
      <c r="D1155" s="6">
        <v>5</v>
      </c>
      <c r="E1155">
        <v>13</v>
      </c>
      <c r="F1155" t="s">
        <v>16</v>
      </c>
      <c r="G1155" s="7">
        <v>0</v>
      </c>
      <c r="H1155" s="7">
        <v>8493.86</v>
      </c>
      <c r="I1155" s="7">
        <v>3737.3</v>
      </c>
      <c r="J1155" s="7">
        <v>4077.05</v>
      </c>
      <c r="K1155" s="7">
        <v>679.51</v>
      </c>
      <c r="L1155" s="7">
        <v>610</v>
      </c>
      <c r="M1155" s="7">
        <v>0.58999999999999597</v>
      </c>
      <c r="N1155" s="8">
        <f t="shared" ref="N1155:N1218" si="38">G1155-H1155</f>
        <v>-8493.86</v>
      </c>
    </row>
    <row r="1156" spans="1:14">
      <c r="A1156" t="s">
        <v>25</v>
      </c>
      <c r="B1156" s="10">
        <v>42521</v>
      </c>
      <c r="C1156" s="6">
        <v>2016</v>
      </c>
      <c r="D1156" s="6">
        <v>5</v>
      </c>
      <c r="E1156">
        <v>13</v>
      </c>
      <c r="F1156" t="s">
        <v>16</v>
      </c>
      <c r="G1156" s="7">
        <v>0</v>
      </c>
      <c r="H1156" s="7">
        <v>3737.29</v>
      </c>
      <c r="I1156" s="7">
        <v>2038.52</v>
      </c>
      <c r="J1156" s="7">
        <v>1698.77</v>
      </c>
      <c r="K1156" s="7">
        <v>0</v>
      </c>
      <c r="L1156" s="7">
        <v>240</v>
      </c>
      <c r="M1156" s="7">
        <v>0</v>
      </c>
      <c r="N1156" s="8">
        <f t="shared" si="38"/>
        <v>-3737.29</v>
      </c>
    </row>
    <row r="1157" spans="1:14">
      <c r="A1157" t="s">
        <v>25</v>
      </c>
      <c r="B1157" s="10">
        <v>42525</v>
      </c>
      <c r="C1157" s="6">
        <v>2016</v>
      </c>
      <c r="D1157" s="6">
        <v>6</v>
      </c>
      <c r="E1157">
        <v>13</v>
      </c>
      <c r="F1157" t="s">
        <v>16</v>
      </c>
      <c r="G1157" s="7">
        <v>0</v>
      </c>
      <c r="H1157" s="7">
        <v>2718.03</v>
      </c>
      <c r="I1157" s="7">
        <v>1019.26</v>
      </c>
      <c r="J1157" s="7">
        <v>0</v>
      </c>
      <c r="K1157" s="7">
        <v>1698.77</v>
      </c>
      <c r="L1157" s="7">
        <v>660</v>
      </c>
      <c r="M1157" s="7">
        <v>755</v>
      </c>
      <c r="N1157" s="8">
        <f t="shared" si="38"/>
        <v>-2718.03</v>
      </c>
    </row>
    <row r="1158" spans="1:14">
      <c r="A1158" t="s">
        <v>25</v>
      </c>
      <c r="B1158" s="10">
        <v>42529</v>
      </c>
      <c r="C1158" s="6">
        <v>2016</v>
      </c>
      <c r="D1158" s="6">
        <v>6</v>
      </c>
      <c r="E1158">
        <v>13</v>
      </c>
      <c r="F1158" t="s">
        <v>16</v>
      </c>
      <c r="G1158" s="7">
        <v>0</v>
      </c>
      <c r="H1158" s="7">
        <v>22422.77</v>
      </c>
      <c r="I1158" s="7">
        <v>6455.33</v>
      </c>
      <c r="J1158" s="7">
        <v>11211.88</v>
      </c>
      <c r="K1158" s="7">
        <v>4755.5600000000004</v>
      </c>
      <c r="L1158" s="7">
        <v>1780</v>
      </c>
      <c r="M1158" s="7">
        <v>1992.02</v>
      </c>
      <c r="N1158" s="8">
        <f t="shared" si="38"/>
        <v>-22422.77</v>
      </c>
    </row>
    <row r="1159" spans="1:14">
      <c r="A1159" t="s">
        <v>25</v>
      </c>
      <c r="B1159" s="10">
        <v>42550</v>
      </c>
      <c r="C1159" s="6">
        <v>2016</v>
      </c>
      <c r="D1159" s="6">
        <v>6</v>
      </c>
      <c r="E1159">
        <v>13</v>
      </c>
      <c r="F1159" t="s">
        <v>16</v>
      </c>
      <c r="G1159" s="7">
        <v>0</v>
      </c>
      <c r="H1159" s="7">
        <v>12570.92</v>
      </c>
      <c r="I1159" s="7">
        <v>2378.2800000000002</v>
      </c>
      <c r="J1159" s="7">
        <v>8154.11</v>
      </c>
      <c r="K1159" s="7">
        <v>2038.53</v>
      </c>
      <c r="L1159" s="7">
        <v>850</v>
      </c>
      <c r="M1159" s="7">
        <v>161.47</v>
      </c>
      <c r="N1159" s="8">
        <f t="shared" si="38"/>
        <v>-12570.92</v>
      </c>
    </row>
    <row r="1160" spans="1:14">
      <c r="A1160" t="s">
        <v>25</v>
      </c>
      <c r="B1160" s="10">
        <v>42551</v>
      </c>
      <c r="C1160" s="6">
        <v>2016</v>
      </c>
      <c r="D1160" s="6">
        <v>6</v>
      </c>
      <c r="E1160">
        <v>13</v>
      </c>
      <c r="F1160" t="s">
        <v>16</v>
      </c>
      <c r="G1160" s="7">
        <v>0</v>
      </c>
      <c r="H1160" s="7">
        <v>8154.09</v>
      </c>
      <c r="I1160" s="7">
        <v>1019.26</v>
      </c>
      <c r="J1160" s="7">
        <v>4416.8</v>
      </c>
      <c r="K1160" s="7">
        <v>2718.03</v>
      </c>
      <c r="L1160" s="7">
        <v>520</v>
      </c>
      <c r="M1160" s="7">
        <v>334.51</v>
      </c>
      <c r="N1160" s="8">
        <f t="shared" si="38"/>
        <v>-8154.09</v>
      </c>
    </row>
    <row r="1161" spans="1:14">
      <c r="A1161" t="s">
        <v>25</v>
      </c>
      <c r="B1161" s="10">
        <v>42559</v>
      </c>
      <c r="C1161" s="6">
        <v>2016</v>
      </c>
      <c r="D1161" s="6">
        <v>7</v>
      </c>
      <c r="E1161">
        <v>13</v>
      </c>
      <c r="F1161" t="s">
        <v>16</v>
      </c>
      <c r="G1161" s="7">
        <v>0</v>
      </c>
      <c r="H1161" s="7">
        <v>33975.42</v>
      </c>
      <c r="I1161" s="7">
        <v>7474.58</v>
      </c>
      <c r="J1161" s="7">
        <v>23443.05</v>
      </c>
      <c r="K1161" s="7">
        <v>3057.79</v>
      </c>
      <c r="L1161" s="7">
        <v>1500</v>
      </c>
      <c r="M1161" s="7">
        <v>733.44</v>
      </c>
      <c r="N1161" s="8">
        <f t="shared" si="38"/>
        <v>-33975.42</v>
      </c>
    </row>
    <row r="1162" spans="1:14">
      <c r="A1162" t="s">
        <v>25</v>
      </c>
      <c r="B1162" s="10">
        <v>42493</v>
      </c>
      <c r="C1162" s="6">
        <v>2016</v>
      </c>
      <c r="D1162" s="6">
        <v>5</v>
      </c>
      <c r="E1162">
        <v>13</v>
      </c>
      <c r="F1162" t="s">
        <v>16</v>
      </c>
      <c r="G1162" s="7">
        <v>0</v>
      </c>
      <c r="H1162" s="7">
        <v>2038.52</v>
      </c>
      <c r="I1162" s="7">
        <v>0</v>
      </c>
      <c r="J1162" s="7">
        <v>1019.26</v>
      </c>
      <c r="K1162" s="7">
        <v>1019.26</v>
      </c>
      <c r="L1162" s="7">
        <v>370</v>
      </c>
      <c r="M1162" s="7">
        <v>90</v>
      </c>
      <c r="N1162" s="8">
        <f t="shared" si="38"/>
        <v>-2038.52</v>
      </c>
    </row>
    <row r="1163" spans="1:14">
      <c r="A1163" t="s">
        <v>25</v>
      </c>
      <c r="B1163" s="10">
        <v>42494</v>
      </c>
      <c r="C1163" s="6">
        <v>2016</v>
      </c>
      <c r="D1163" s="6">
        <v>5</v>
      </c>
      <c r="E1163">
        <v>14</v>
      </c>
      <c r="F1163" t="s">
        <v>26</v>
      </c>
      <c r="G1163" s="7">
        <v>0</v>
      </c>
      <c r="H1163" s="7">
        <v>1019.26</v>
      </c>
      <c r="I1163" s="7">
        <v>0</v>
      </c>
      <c r="J1163" s="7">
        <v>0</v>
      </c>
      <c r="K1163" s="7">
        <v>1019.26</v>
      </c>
      <c r="L1163" s="7">
        <v>180</v>
      </c>
      <c r="M1163" s="7">
        <v>90</v>
      </c>
      <c r="N1163" s="8">
        <f t="shared" si="38"/>
        <v>-1019.26</v>
      </c>
    </row>
    <row r="1164" spans="1:14">
      <c r="A1164" t="s">
        <v>25</v>
      </c>
      <c r="B1164" s="10">
        <v>42495</v>
      </c>
      <c r="C1164" s="6">
        <v>2016</v>
      </c>
      <c r="D1164" s="6">
        <v>5</v>
      </c>
      <c r="E1164">
        <v>14</v>
      </c>
      <c r="F1164" t="s">
        <v>26</v>
      </c>
      <c r="G1164" s="7">
        <v>0</v>
      </c>
      <c r="H1164" s="7">
        <v>679.51</v>
      </c>
      <c r="I1164" s="7">
        <v>0</v>
      </c>
      <c r="J1164" s="7">
        <v>0</v>
      </c>
      <c r="K1164" s="7">
        <v>679.51</v>
      </c>
      <c r="L1164" s="7">
        <v>150</v>
      </c>
      <c r="M1164" s="7">
        <v>0</v>
      </c>
      <c r="N1164" s="8">
        <f t="shared" si="38"/>
        <v>-679.51</v>
      </c>
    </row>
    <row r="1165" spans="1:14">
      <c r="A1165" t="s">
        <v>25</v>
      </c>
      <c r="B1165" s="10">
        <v>42496</v>
      </c>
      <c r="C1165" s="6">
        <v>2016</v>
      </c>
      <c r="D1165" s="6">
        <v>5</v>
      </c>
      <c r="E1165">
        <v>13</v>
      </c>
      <c r="F1165" t="s">
        <v>16</v>
      </c>
      <c r="G1165" s="7">
        <v>0</v>
      </c>
      <c r="H1165" s="7">
        <v>4756.57</v>
      </c>
      <c r="I1165" s="7">
        <v>0</v>
      </c>
      <c r="J1165" s="7">
        <v>0</v>
      </c>
      <c r="K1165" s="7">
        <v>4756.57</v>
      </c>
      <c r="L1165" s="7">
        <v>1130</v>
      </c>
      <c r="M1165" s="7">
        <v>381.23</v>
      </c>
      <c r="N1165" s="8">
        <f t="shared" si="38"/>
        <v>-4756.57</v>
      </c>
    </row>
    <row r="1166" spans="1:14">
      <c r="A1166" t="s">
        <v>25</v>
      </c>
      <c r="B1166" s="10">
        <v>42499</v>
      </c>
      <c r="C1166" s="6">
        <v>2016</v>
      </c>
      <c r="D1166" s="6">
        <v>5</v>
      </c>
      <c r="E1166">
        <v>2</v>
      </c>
      <c r="F1166" t="s">
        <v>15</v>
      </c>
      <c r="G1166" s="7">
        <v>0</v>
      </c>
      <c r="H1166" s="7">
        <v>88336.059999999896</v>
      </c>
      <c r="I1166" s="7">
        <v>0</v>
      </c>
      <c r="J1166" s="7">
        <v>0</v>
      </c>
      <c r="K1166" s="7">
        <v>88336.059999999896</v>
      </c>
      <c r="L1166" s="7">
        <v>13523.34</v>
      </c>
      <c r="M1166" s="7">
        <v>4460</v>
      </c>
      <c r="N1166" s="8">
        <f t="shared" si="38"/>
        <v>-88336.059999999896</v>
      </c>
    </row>
    <row r="1167" spans="1:14">
      <c r="A1167" t="s">
        <v>25</v>
      </c>
      <c r="B1167" s="10">
        <v>42500</v>
      </c>
      <c r="C1167" s="6">
        <v>2016</v>
      </c>
      <c r="D1167" s="6">
        <v>5</v>
      </c>
      <c r="E1167">
        <v>2</v>
      </c>
      <c r="F1167" t="s">
        <v>15</v>
      </c>
      <c r="G1167" s="7">
        <v>0</v>
      </c>
      <c r="H1167" s="7">
        <v>58097.94</v>
      </c>
      <c r="I1167" s="7">
        <v>0</v>
      </c>
      <c r="J1167" s="7">
        <v>0</v>
      </c>
      <c r="K1167" s="7">
        <v>58097.94</v>
      </c>
      <c r="L1167" s="7">
        <v>9910</v>
      </c>
      <c r="M1167" s="7">
        <v>4075</v>
      </c>
      <c r="N1167" s="8">
        <f t="shared" si="38"/>
        <v>-58097.94</v>
      </c>
    </row>
    <row r="1168" spans="1:14">
      <c r="A1168" t="s">
        <v>25</v>
      </c>
      <c r="B1168" s="10">
        <v>42500</v>
      </c>
      <c r="C1168" s="6">
        <v>2016</v>
      </c>
      <c r="D1168" s="6">
        <v>5</v>
      </c>
      <c r="E1168">
        <v>13</v>
      </c>
      <c r="F1168" t="s">
        <v>16</v>
      </c>
      <c r="G1168" s="7">
        <v>0</v>
      </c>
      <c r="H1168" s="7">
        <v>3057.79</v>
      </c>
      <c r="I1168" s="7">
        <v>0</v>
      </c>
      <c r="J1168" s="7">
        <v>0</v>
      </c>
      <c r="K1168" s="7">
        <v>3057.79</v>
      </c>
      <c r="L1168" s="7">
        <v>540</v>
      </c>
      <c r="M1168" s="7">
        <v>40</v>
      </c>
      <c r="N1168" s="8">
        <f t="shared" si="38"/>
        <v>-3057.79</v>
      </c>
    </row>
    <row r="1169" spans="1:14">
      <c r="A1169" t="s">
        <v>25</v>
      </c>
      <c r="B1169" s="10">
        <v>42501</v>
      </c>
      <c r="C1169" s="6">
        <v>2016</v>
      </c>
      <c r="D1169" s="6">
        <v>5</v>
      </c>
      <c r="E1169">
        <v>2</v>
      </c>
      <c r="F1169" t="s">
        <v>15</v>
      </c>
      <c r="G1169" s="7">
        <v>0</v>
      </c>
      <c r="H1169" s="7">
        <v>37033.19</v>
      </c>
      <c r="I1169" s="7">
        <v>0</v>
      </c>
      <c r="J1169" s="7">
        <v>0</v>
      </c>
      <c r="K1169" s="7">
        <v>37033.19</v>
      </c>
      <c r="L1169" s="7">
        <v>7480</v>
      </c>
      <c r="M1169" s="7">
        <v>3280</v>
      </c>
      <c r="N1169" s="8">
        <f t="shared" si="38"/>
        <v>-37033.19</v>
      </c>
    </row>
    <row r="1170" spans="1:14">
      <c r="A1170" t="s">
        <v>25</v>
      </c>
      <c r="B1170" s="10">
        <v>42501</v>
      </c>
      <c r="C1170" s="6">
        <v>2016</v>
      </c>
      <c r="D1170" s="6">
        <v>5</v>
      </c>
      <c r="E1170">
        <v>13</v>
      </c>
      <c r="F1170" t="s">
        <v>16</v>
      </c>
      <c r="G1170" s="7">
        <v>0</v>
      </c>
      <c r="H1170" s="7">
        <v>679.51</v>
      </c>
      <c r="I1170" s="7">
        <v>0</v>
      </c>
      <c r="J1170" s="7">
        <v>0</v>
      </c>
      <c r="K1170" s="7">
        <v>679.51</v>
      </c>
      <c r="L1170" s="7">
        <v>120</v>
      </c>
      <c r="M1170" s="7">
        <v>130</v>
      </c>
      <c r="N1170" s="8">
        <f t="shared" si="38"/>
        <v>-679.51</v>
      </c>
    </row>
    <row r="1171" spans="1:14">
      <c r="A1171" t="s">
        <v>25</v>
      </c>
      <c r="B1171" s="10">
        <v>42502</v>
      </c>
      <c r="C1171" s="6">
        <v>2016</v>
      </c>
      <c r="D1171" s="6">
        <v>5</v>
      </c>
      <c r="E1171">
        <v>2</v>
      </c>
      <c r="F1171" t="s">
        <v>15</v>
      </c>
      <c r="G1171" s="7">
        <v>0</v>
      </c>
      <c r="H1171" s="7">
        <v>25481.56</v>
      </c>
      <c r="I1171" s="7">
        <v>0</v>
      </c>
      <c r="J1171" s="7">
        <v>0</v>
      </c>
      <c r="K1171" s="7">
        <v>25481.56</v>
      </c>
      <c r="L1171" s="7">
        <v>5470</v>
      </c>
      <c r="M1171" s="7">
        <v>2790</v>
      </c>
      <c r="N1171" s="8">
        <f t="shared" si="38"/>
        <v>-25481.56</v>
      </c>
    </row>
    <row r="1172" spans="1:14">
      <c r="A1172" t="s">
        <v>25</v>
      </c>
      <c r="B1172" s="10">
        <v>42502</v>
      </c>
      <c r="C1172" s="6">
        <v>2016</v>
      </c>
      <c r="D1172" s="6">
        <v>5</v>
      </c>
      <c r="E1172">
        <v>13</v>
      </c>
      <c r="F1172" t="s">
        <v>16</v>
      </c>
      <c r="G1172" s="7">
        <v>0</v>
      </c>
      <c r="H1172" s="7">
        <v>2038.53</v>
      </c>
      <c r="I1172" s="7">
        <v>0</v>
      </c>
      <c r="J1172" s="7">
        <v>0</v>
      </c>
      <c r="K1172" s="7">
        <v>2038.53</v>
      </c>
      <c r="L1172" s="7">
        <v>510</v>
      </c>
      <c r="M1172" s="7">
        <v>301.49</v>
      </c>
      <c r="N1172" s="8">
        <f t="shared" si="38"/>
        <v>-2038.53</v>
      </c>
    </row>
    <row r="1173" spans="1:14">
      <c r="A1173" t="s">
        <v>25</v>
      </c>
      <c r="B1173" s="10">
        <v>42503</v>
      </c>
      <c r="C1173" s="6">
        <v>2016</v>
      </c>
      <c r="D1173" s="6">
        <v>5</v>
      </c>
      <c r="E1173">
        <v>2</v>
      </c>
      <c r="F1173" t="s">
        <v>15</v>
      </c>
      <c r="G1173" s="7">
        <v>0</v>
      </c>
      <c r="H1173" s="7">
        <v>17667.23</v>
      </c>
      <c r="I1173" s="7">
        <v>0</v>
      </c>
      <c r="J1173" s="7">
        <v>0</v>
      </c>
      <c r="K1173" s="7">
        <v>17667.23</v>
      </c>
      <c r="L1173" s="7">
        <v>4290</v>
      </c>
      <c r="M1173" s="7">
        <v>2150</v>
      </c>
      <c r="N1173" s="8">
        <f t="shared" si="38"/>
        <v>-17667.23</v>
      </c>
    </row>
    <row r="1174" spans="1:14">
      <c r="A1174" t="s">
        <v>25</v>
      </c>
      <c r="B1174" s="10">
        <v>42504</v>
      </c>
      <c r="C1174" s="6">
        <v>2016</v>
      </c>
      <c r="D1174" s="6">
        <v>5</v>
      </c>
      <c r="E1174">
        <v>2</v>
      </c>
      <c r="F1174" t="s">
        <v>15</v>
      </c>
      <c r="G1174" s="7">
        <v>0</v>
      </c>
      <c r="H1174" s="7">
        <v>9513.1200000000008</v>
      </c>
      <c r="I1174" s="7">
        <v>0</v>
      </c>
      <c r="J1174" s="7">
        <v>0</v>
      </c>
      <c r="K1174" s="7">
        <v>9513.1200000000008</v>
      </c>
      <c r="L1174" s="7">
        <v>3150</v>
      </c>
      <c r="M1174" s="7">
        <v>1415</v>
      </c>
      <c r="N1174" s="8">
        <f t="shared" si="38"/>
        <v>-9513.1200000000008</v>
      </c>
    </row>
    <row r="1175" spans="1:14">
      <c r="A1175" t="s">
        <v>25</v>
      </c>
      <c r="B1175" s="10">
        <v>42505</v>
      </c>
      <c r="C1175" s="6">
        <v>2016</v>
      </c>
      <c r="D1175" s="6">
        <v>5</v>
      </c>
      <c r="E1175">
        <v>2</v>
      </c>
      <c r="F1175" t="s">
        <v>15</v>
      </c>
      <c r="G1175" s="7">
        <v>0</v>
      </c>
      <c r="H1175" s="7">
        <v>4077.05</v>
      </c>
      <c r="I1175" s="7">
        <v>0</v>
      </c>
      <c r="J1175" s="7">
        <v>0</v>
      </c>
      <c r="K1175" s="7">
        <v>4077.05</v>
      </c>
      <c r="L1175" s="7">
        <v>2736.67</v>
      </c>
      <c r="M1175" s="7">
        <v>675</v>
      </c>
      <c r="N1175" s="8">
        <f t="shared" si="38"/>
        <v>-4077.05</v>
      </c>
    </row>
    <row r="1176" spans="1:14">
      <c r="A1176" t="s">
        <v>25</v>
      </c>
      <c r="B1176" s="10">
        <v>42505</v>
      </c>
      <c r="C1176" s="6">
        <v>2016</v>
      </c>
      <c r="D1176" s="6">
        <v>5</v>
      </c>
      <c r="E1176">
        <v>13</v>
      </c>
      <c r="F1176" t="s">
        <v>16</v>
      </c>
      <c r="G1176" s="7">
        <v>0</v>
      </c>
      <c r="H1176" s="7">
        <v>679.51</v>
      </c>
      <c r="I1176" s="7">
        <v>0</v>
      </c>
      <c r="J1176" s="7">
        <v>0</v>
      </c>
      <c r="K1176" s="7">
        <v>679.51</v>
      </c>
      <c r="L1176" s="7">
        <v>120</v>
      </c>
      <c r="M1176" s="7">
        <v>120</v>
      </c>
      <c r="N1176" s="8">
        <f t="shared" si="38"/>
        <v>-679.51</v>
      </c>
    </row>
    <row r="1177" spans="1:14">
      <c r="A1177" t="s">
        <v>25</v>
      </c>
      <c r="B1177" s="10">
        <v>42506</v>
      </c>
      <c r="C1177" s="6">
        <v>2016</v>
      </c>
      <c r="D1177" s="6">
        <v>5</v>
      </c>
      <c r="E1177">
        <v>2</v>
      </c>
      <c r="F1177" t="s">
        <v>15</v>
      </c>
      <c r="G1177" s="7">
        <v>0</v>
      </c>
      <c r="H1177" s="7">
        <v>10532.38</v>
      </c>
      <c r="I1177" s="7">
        <v>0</v>
      </c>
      <c r="J1177" s="7">
        <v>0</v>
      </c>
      <c r="K1177" s="7">
        <v>10532.38</v>
      </c>
      <c r="L1177" s="7">
        <v>3320</v>
      </c>
      <c r="M1177" s="7">
        <v>1815</v>
      </c>
      <c r="N1177" s="8">
        <f t="shared" si="38"/>
        <v>-10532.38</v>
      </c>
    </row>
    <row r="1178" spans="1:14">
      <c r="A1178" t="s">
        <v>25</v>
      </c>
      <c r="B1178" s="10">
        <v>42506</v>
      </c>
      <c r="C1178" s="6">
        <v>2016</v>
      </c>
      <c r="D1178" s="6">
        <v>5</v>
      </c>
      <c r="E1178">
        <v>13</v>
      </c>
      <c r="F1178" t="s">
        <v>16</v>
      </c>
      <c r="G1178" s="7">
        <v>0</v>
      </c>
      <c r="H1178" s="7">
        <v>3057.79</v>
      </c>
      <c r="I1178" s="7">
        <v>0</v>
      </c>
      <c r="J1178" s="7">
        <v>0</v>
      </c>
      <c r="K1178" s="7">
        <v>3057.79</v>
      </c>
      <c r="L1178" s="7">
        <v>640</v>
      </c>
      <c r="M1178" s="7">
        <v>710.49</v>
      </c>
      <c r="N1178" s="8">
        <f t="shared" si="38"/>
        <v>-3057.79</v>
      </c>
    </row>
    <row r="1179" spans="1:14">
      <c r="A1179" t="s">
        <v>25</v>
      </c>
      <c r="B1179" s="10">
        <v>42507</v>
      </c>
      <c r="C1179" s="6">
        <v>2016</v>
      </c>
      <c r="D1179" s="6">
        <v>5</v>
      </c>
      <c r="E1179">
        <v>2</v>
      </c>
      <c r="F1179" t="s">
        <v>15</v>
      </c>
      <c r="G1179" s="7">
        <v>0</v>
      </c>
      <c r="H1179" s="7">
        <v>10872.13</v>
      </c>
      <c r="I1179" s="7">
        <v>0</v>
      </c>
      <c r="J1179" s="7">
        <v>0</v>
      </c>
      <c r="K1179" s="7">
        <v>10872.13</v>
      </c>
      <c r="L1179" s="7">
        <v>3510</v>
      </c>
      <c r="M1179" s="7">
        <v>2170</v>
      </c>
      <c r="N1179" s="8">
        <f t="shared" si="38"/>
        <v>-10872.13</v>
      </c>
    </row>
    <row r="1180" spans="1:14">
      <c r="A1180" t="s">
        <v>25</v>
      </c>
      <c r="B1180" s="10">
        <v>42507</v>
      </c>
      <c r="C1180" s="6">
        <v>2016</v>
      </c>
      <c r="D1180" s="6">
        <v>5</v>
      </c>
      <c r="E1180">
        <v>13</v>
      </c>
      <c r="F1180" t="s">
        <v>16</v>
      </c>
      <c r="G1180" s="7">
        <v>0</v>
      </c>
      <c r="H1180" s="7">
        <v>679.51</v>
      </c>
      <c r="I1180" s="7">
        <v>0</v>
      </c>
      <c r="J1180" s="7">
        <v>0</v>
      </c>
      <c r="K1180" s="7">
        <v>679.51</v>
      </c>
      <c r="L1180" s="7">
        <v>310</v>
      </c>
      <c r="M1180" s="7">
        <v>200.49</v>
      </c>
      <c r="N1180" s="8">
        <f t="shared" si="38"/>
        <v>-679.51</v>
      </c>
    </row>
    <row r="1181" spans="1:14">
      <c r="A1181" t="s">
        <v>25</v>
      </c>
      <c r="B1181" s="10">
        <v>42508</v>
      </c>
      <c r="C1181" s="6">
        <v>2016</v>
      </c>
      <c r="D1181" s="6">
        <v>5</v>
      </c>
      <c r="E1181">
        <v>2</v>
      </c>
      <c r="F1181" t="s">
        <v>15</v>
      </c>
      <c r="G1181" s="7">
        <v>0</v>
      </c>
      <c r="H1181" s="7">
        <v>8493.86</v>
      </c>
      <c r="I1181" s="7">
        <v>0</v>
      </c>
      <c r="J1181" s="7">
        <v>0</v>
      </c>
      <c r="K1181" s="7">
        <v>8493.86</v>
      </c>
      <c r="L1181" s="7">
        <v>3880</v>
      </c>
      <c r="M1181" s="7">
        <v>1985</v>
      </c>
      <c r="N1181" s="8">
        <f t="shared" si="38"/>
        <v>-8493.86</v>
      </c>
    </row>
    <row r="1182" spans="1:14">
      <c r="A1182" t="s">
        <v>25</v>
      </c>
      <c r="B1182" s="10">
        <v>42508</v>
      </c>
      <c r="C1182" s="6">
        <v>2016</v>
      </c>
      <c r="D1182" s="6">
        <v>5</v>
      </c>
      <c r="E1182">
        <v>13</v>
      </c>
      <c r="F1182" t="s">
        <v>16</v>
      </c>
      <c r="G1182" s="7">
        <v>0</v>
      </c>
      <c r="H1182" s="7">
        <v>1359.02</v>
      </c>
      <c r="I1182" s="7">
        <v>0</v>
      </c>
      <c r="J1182" s="7">
        <v>0</v>
      </c>
      <c r="K1182" s="7">
        <v>1359.02</v>
      </c>
      <c r="L1182" s="7">
        <v>240</v>
      </c>
      <c r="M1182" s="7">
        <v>210.49</v>
      </c>
      <c r="N1182" s="8">
        <f t="shared" si="38"/>
        <v>-1359.02</v>
      </c>
    </row>
    <row r="1183" spans="1:14">
      <c r="A1183" t="s">
        <v>25</v>
      </c>
      <c r="B1183" s="10">
        <v>42509</v>
      </c>
      <c r="C1183" s="6">
        <v>2016</v>
      </c>
      <c r="D1183" s="6">
        <v>5</v>
      </c>
      <c r="E1183">
        <v>2</v>
      </c>
      <c r="F1183" t="s">
        <v>15</v>
      </c>
      <c r="G1183" s="7">
        <v>0</v>
      </c>
      <c r="H1183" s="7">
        <v>8493.85</v>
      </c>
      <c r="I1183" s="7">
        <v>0</v>
      </c>
      <c r="J1183" s="7">
        <v>0</v>
      </c>
      <c r="K1183" s="7">
        <v>8493.85</v>
      </c>
      <c r="L1183" s="7">
        <v>4313.33</v>
      </c>
      <c r="M1183" s="7">
        <v>1730</v>
      </c>
      <c r="N1183" s="8">
        <f t="shared" si="38"/>
        <v>-8493.85</v>
      </c>
    </row>
    <row r="1184" spans="1:14">
      <c r="A1184" t="s">
        <v>25</v>
      </c>
      <c r="B1184" s="10">
        <v>42509</v>
      </c>
      <c r="C1184" s="6">
        <v>2016</v>
      </c>
      <c r="D1184" s="6">
        <v>5</v>
      </c>
      <c r="E1184">
        <v>13</v>
      </c>
      <c r="F1184" t="s">
        <v>16</v>
      </c>
      <c r="G1184" s="7">
        <v>0</v>
      </c>
      <c r="H1184" s="7">
        <v>679.51</v>
      </c>
      <c r="I1184" s="7">
        <v>0</v>
      </c>
      <c r="J1184" s="7">
        <v>0</v>
      </c>
      <c r="K1184" s="7">
        <v>679.51</v>
      </c>
      <c r="L1184" s="7">
        <v>120</v>
      </c>
      <c r="M1184" s="7">
        <v>220</v>
      </c>
      <c r="N1184" s="8">
        <f t="shared" si="38"/>
        <v>-679.51</v>
      </c>
    </row>
    <row r="1185" spans="1:14">
      <c r="A1185" t="s">
        <v>25</v>
      </c>
      <c r="B1185" s="10">
        <v>42510</v>
      </c>
      <c r="C1185" s="6">
        <v>2016</v>
      </c>
      <c r="D1185" s="6">
        <v>5</v>
      </c>
      <c r="E1185">
        <v>2</v>
      </c>
      <c r="F1185" t="s">
        <v>15</v>
      </c>
      <c r="G1185" s="7">
        <v>0</v>
      </c>
      <c r="H1185" s="7">
        <v>7134.84</v>
      </c>
      <c r="I1185" s="7">
        <v>0</v>
      </c>
      <c r="J1185" s="7">
        <v>0</v>
      </c>
      <c r="K1185" s="7">
        <v>7134.84</v>
      </c>
      <c r="L1185" s="7">
        <v>5976.67</v>
      </c>
      <c r="M1185" s="7">
        <v>1640</v>
      </c>
      <c r="N1185" s="8">
        <f t="shared" si="38"/>
        <v>-7134.84</v>
      </c>
    </row>
    <row r="1186" spans="1:14">
      <c r="A1186" t="s">
        <v>25</v>
      </c>
      <c r="B1186" s="10">
        <v>42510</v>
      </c>
      <c r="C1186" s="6">
        <v>2016</v>
      </c>
      <c r="D1186" s="6">
        <v>5</v>
      </c>
      <c r="E1186">
        <v>13</v>
      </c>
      <c r="F1186" t="s">
        <v>16</v>
      </c>
      <c r="G1186" s="7">
        <v>0</v>
      </c>
      <c r="H1186" s="7">
        <v>2718.04</v>
      </c>
      <c r="I1186" s="7">
        <v>0</v>
      </c>
      <c r="J1186" s="7">
        <v>0</v>
      </c>
      <c r="K1186" s="7">
        <v>2718.04</v>
      </c>
      <c r="L1186" s="7">
        <v>510</v>
      </c>
      <c r="M1186" s="7">
        <v>510.98</v>
      </c>
      <c r="N1186" s="8">
        <f t="shared" si="38"/>
        <v>-2718.04</v>
      </c>
    </row>
    <row r="1187" spans="1:14">
      <c r="A1187" t="s">
        <v>25</v>
      </c>
      <c r="B1187" s="10">
        <v>42511</v>
      </c>
      <c r="C1187" s="6">
        <v>2016</v>
      </c>
      <c r="D1187" s="6">
        <v>5</v>
      </c>
      <c r="E1187">
        <v>2</v>
      </c>
      <c r="F1187" t="s">
        <v>15</v>
      </c>
      <c r="G1187" s="7">
        <v>0</v>
      </c>
      <c r="H1187" s="7">
        <v>5436.07</v>
      </c>
      <c r="I1187" s="7">
        <v>0</v>
      </c>
      <c r="J1187" s="7">
        <v>0</v>
      </c>
      <c r="K1187" s="7">
        <v>5436.07</v>
      </c>
      <c r="L1187" s="7">
        <v>2796.67</v>
      </c>
      <c r="M1187" s="7">
        <v>1525</v>
      </c>
      <c r="N1187" s="8">
        <f t="shared" si="38"/>
        <v>-5436.07</v>
      </c>
    </row>
    <row r="1188" spans="1:14">
      <c r="A1188" t="s">
        <v>25</v>
      </c>
      <c r="B1188" s="10">
        <v>42512</v>
      </c>
      <c r="C1188" s="6">
        <v>2016</v>
      </c>
      <c r="D1188" s="6">
        <v>5</v>
      </c>
      <c r="E1188">
        <v>2</v>
      </c>
      <c r="F1188" t="s">
        <v>15</v>
      </c>
      <c r="G1188" s="7">
        <v>0</v>
      </c>
      <c r="H1188" s="7">
        <v>3397.54</v>
      </c>
      <c r="I1188" s="7">
        <v>0</v>
      </c>
      <c r="J1188" s="7">
        <v>0</v>
      </c>
      <c r="K1188" s="7">
        <v>3397.54</v>
      </c>
      <c r="L1188" s="7">
        <v>6936.67</v>
      </c>
      <c r="M1188" s="7">
        <v>796.67</v>
      </c>
      <c r="N1188" s="8">
        <f t="shared" si="38"/>
        <v>-3397.54</v>
      </c>
    </row>
    <row r="1189" spans="1:14">
      <c r="A1189" t="s">
        <v>25</v>
      </c>
      <c r="B1189" s="10">
        <v>42513</v>
      </c>
      <c r="C1189" s="6">
        <v>2016</v>
      </c>
      <c r="D1189" s="6">
        <v>5</v>
      </c>
      <c r="E1189">
        <v>2</v>
      </c>
      <c r="F1189" t="s">
        <v>15</v>
      </c>
      <c r="G1189" s="7">
        <v>0</v>
      </c>
      <c r="H1189" s="7">
        <v>13250.41</v>
      </c>
      <c r="I1189" s="7">
        <v>0</v>
      </c>
      <c r="J1189" s="7">
        <v>0</v>
      </c>
      <c r="K1189" s="7">
        <v>13250.41</v>
      </c>
      <c r="L1189" s="7">
        <v>6390.01</v>
      </c>
      <c r="M1189" s="7">
        <v>3970</v>
      </c>
      <c r="N1189" s="8">
        <f t="shared" si="38"/>
        <v>-13250.41</v>
      </c>
    </row>
    <row r="1190" spans="1:14">
      <c r="A1190" t="s">
        <v>25</v>
      </c>
      <c r="B1190" s="10">
        <v>42513</v>
      </c>
      <c r="C1190" s="6">
        <v>2016</v>
      </c>
      <c r="D1190" s="6">
        <v>5</v>
      </c>
      <c r="E1190">
        <v>13</v>
      </c>
      <c r="F1190" t="s">
        <v>16</v>
      </c>
      <c r="G1190" s="7">
        <v>0</v>
      </c>
      <c r="H1190" s="7">
        <v>1359.02</v>
      </c>
      <c r="I1190" s="7">
        <v>0</v>
      </c>
      <c r="J1190" s="7">
        <v>0</v>
      </c>
      <c r="K1190" s="7">
        <v>1359.02</v>
      </c>
      <c r="L1190" s="7">
        <v>600</v>
      </c>
      <c r="M1190" s="7">
        <v>260</v>
      </c>
      <c r="N1190" s="8">
        <f t="shared" si="38"/>
        <v>-1359.02</v>
      </c>
    </row>
    <row r="1191" spans="1:14">
      <c r="A1191" t="s">
        <v>25</v>
      </c>
      <c r="B1191" s="10">
        <v>42514</v>
      </c>
      <c r="C1191" s="6">
        <v>2016</v>
      </c>
      <c r="D1191" s="6">
        <v>5</v>
      </c>
      <c r="E1191">
        <v>2</v>
      </c>
      <c r="F1191" t="s">
        <v>15</v>
      </c>
      <c r="G1191" s="7">
        <v>0</v>
      </c>
      <c r="H1191" s="7">
        <v>5775.82</v>
      </c>
      <c r="I1191" s="7">
        <v>0</v>
      </c>
      <c r="J1191" s="7">
        <v>0</v>
      </c>
      <c r="K1191" s="7">
        <v>5775.82</v>
      </c>
      <c r="L1191" s="7">
        <v>6383.34</v>
      </c>
      <c r="M1191" s="7">
        <v>1710</v>
      </c>
      <c r="N1191" s="8">
        <f t="shared" si="38"/>
        <v>-5775.82</v>
      </c>
    </row>
    <row r="1192" spans="1:14">
      <c r="A1192" t="s">
        <v>25</v>
      </c>
      <c r="B1192" s="10">
        <v>42515</v>
      </c>
      <c r="C1192" s="6">
        <v>2016</v>
      </c>
      <c r="D1192" s="6">
        <v>5</v>
      </c>
      <c r="E1192">
        <v>2</v>
      </c>
      <c r="F1192" t="s">
        <v>15</v>
      </c>
      <c r="G1192" s="7">
        <v>0</v>
      </c>
      <c r="H1192" s="7">
        <v>5775.82</v>
      </c>
      <c r="I1192" s="7">
        <v>0</v>
      </c>
      <c r="J1192" s="7">
        <v>0</v>
      </c>
      <c r="K1192" s="7">
        <v>5775.82</v>
      </c>
      <c r="L1192" s="7">
        <v>5926.67</v>
      </c>
      <c r="M1192" s="7">
        <v>1675</v>
      </c>
      <c r="N1192" s="8">
        <f t="shared" si="38"/>
        <v>-5775.82</v>
      </c>
    </row>
    <row r="1193" spans="1:14">
      <c r="A1193" t="s">
        <v>25</v>
      </c>
      <c r="B1193" s="10">
        <v>42516</v>
      </c>
      <c r="C1193" s="6">
        <v>2016</v>
      </c>
      <c r="D1193" s="6">
        <v>5</v>
      </c>
      <c r="E1193">
        <v>2</v>
      </c>
      <c r="F1193" t="s">
        <v>15</v>
      </c>
      <c r="G1193" s="7">
        <v>0</v>
      </c>
      <c r="H1193" s="7">
        <v>6115.58</v>
      </c>
      <c r="I1193" s="7">
        <v>0</v>
      </c>
      <c r="J1193" s="7">
        <v>0</v>
      </c>
      <c r="K1193" s="7">
        <v>6115.58</v>
      </c>
      <c r="L1193" s="7">
        <v>8963.34</v>
      </c>
      <c r="M1193" s="7">
        <v>1830</v>
      </c>
      <c r="N1193" s="8">
        <f t="shared" si="38"/>
        <v>-6115.58</v>
      </c>
    </row>
    <row r="1194" spans="1:14">
      <c r="A1194" t="s">
        <v>25</v>
      </c>
      <c r="B1194" s="10">
        <v>42516</v>
      </c>
      <c r="C1194" s="6">
        <v>2016</v>
      </c>
      <c r="D1194" s="6">
        <v>5</v>
      </c>
      <c r="E1194">
        <v>13</v>
      </c>
      <c r="F1194" t="s">
        <v>16</v>
      </c>
      <c r="G1194" s="7">
        <v>0</v>
      </c>
      <c r="H1194" s="7">
        <v>3397.54</v>
      </c>
      <c r="I1194" s="7">
        <v>0</v>
      </c>
      <c r="J1194" s="7">
        <v>0</v>
      </c>
      <c r="K1194" s="7">
        <v>3397.54</v>
      </c>
      <c r="L1194" s="7">
        <v>510</v>
      </c>
      <c r="M1194" s="7">
        <v>401.57</v>
      </c>
      <c r="N1194" s="8">
        <f t="shared" si="38"/>
        <v>-3397.54</v>
      </c>
    </row>
    <row r="1195" spans="1:14">
      <c r="A1195" t="s">
        <v>25</v>
      </c>
      <c r="B1195" s="10">
        <v>42517</v>
      </c>
      <c r="C1195" s="6">
        <v>2016</v>
      </c>
      <c r="D1195" s="6">
        <v>5</v>
      </c>
      <c r="E1195">
        <v>2</v>
      </c>
      <c r="F1195" t="s">
        <v>15</v>
      </c>
      <c r="G1195" s="7">
        <v>0</v>
      </c>
      <c r="H1195" s="7">
        <v>4077.05</v>
      </c>
      <c r="I1195" s="7">
        <v>0</v>
      </c>
      <c r="J1195" s="7">
        <v>0</v>
      </c>
      <c r="K1195" s="7">
        <v>4077.05</v>
      </c>
      <c r="L1195" s="7">
        <v>15390</v>
      </c>
      <c r="M1195" s="7">
        <v>1430</v>
      </c>
      <c r="N1195" s="8">
        <f t="shared" si="38"/>
        <v>-4077.05</v>
      </c>
    </row>
    <row r="1196" spans="1:14">
      <c r="A1196" t="s">
        <v>25</v>
      </c>
      <c r="B1196" s="10">
        <v>42517</v>
      </c>
      <c r="C1196" s="6">
        <v>2016</v>
      </c>
      <c r="D1196" s="6">
        <v>5</v>
      </c>
      <c r="E1196">
        <v>13</v>
      </c>
      <c r="F1196" t="s">
        <v>16</v>
      </c>
      <c r="G1196" s="7">
        <v>0</v>
      </c>
      <c r="H1196" s="7">
        <v>1019.26</v>
      </c>
      <c r="I1196" s="7">
        <v>0</v>
      </c>
      <c r="J1196" s="7">
        <v>0</v>
      </c>
      <c r="K1196" s="7">
        <v>1019.26</v>
      </c>
      <c r="L1196" s="7">
        <v>180</v>
      </c>
      <c r="M1196" s="7">
        <v>0</v>
      </c>
      <c r="N1196" s="8">
        <f t="shared" si="38"/>
        <v>-1019.26</v>
      </c>
    </row>
    <row r="1197" spans="1:14">
      <c r="A1197" t="s">
        <v>25</v>
      </c>
      <c r="B1197" s="10">
        <v>42518</v>
      </c>
      <c r="C1197" s="6">
        <v>2016</v>
      </c>
      <c r="D1197" s="6">
        <v>5</v>
      </c>
      <c r="E1197">
        <v>2</v>
      </c>
      <c r="F1197" t="s">
        <v>15</v>
      </c>
      <c r="G1197" s="7">
        <v>0</v>
      </c>
      <c r="H1197" s="7">
        <v>2038.53</v>
      </c>
      <c r="I1197" s="7">
        <v>0</v>
      </c>
      <c r="J1197" s="7">
        <v>0</v>
      </c>
      <c r="K1197" s="7">
        <v>2038.53</v>
      </c>
      <c r="L1197" s="7">
        <v>17250.02</v>
      </c>
      <c r="M1197" s="7">
        <v>790</v>
      </c>
      <c r="N1197" s="8">
        <f t="shared" si="38"/>
        <v>-2038.53</v>
      </c>
    </row>
    <row r="1198" spans="1:14">
      <c r="A1198" t="s">
        <v>25</v>
      </c>
      <c r="B1198" s="10">
        <v>42518</v>
      </c>
      <c r="C1198" s="6">
        <v>2016</v>
      </c>
      <c r="D1198" s="6">
        <v>5</v>
      </c>
      <c r="E1198">
        <v>13</v>
      </c>
      <c r="F1198" t="s">
        <v>16</v>
      </c>
      <c r="G1198" s="7">
        <v>0</v>
      </c>
      <c r="H1198" s="7">
        <v>1019.26</v>
      </c>
      <c r="I1198" s="7">
        <v>0</v>
      </c>
      <c r="J1198" s="7">
        <v>0</v>
      </c>
      <c r="K1198" s="7">
        <v>1019.26</v>
      </c>
      <c r="L1198" s="7">
        <v>60</v>
      </c>
      <c r="M1198" s="7">
        <v>0.74000000000000898</v>
      </c>
      <c r="N1198" s="8">
        <f t="shared" si="38"/>
        <v>-1019.26</v>
      </c>
    </row>
    <row r="1199" spans="1:14">
      <c r="A1199" t="s">
        <v>25</v>
      </c>
      <c r="B1199" s="10">
        <v>42520</v>
      </c>
      <c r="C1199" s="6">
        <v>2016</v>
      </c>
      <c r="D1199" s="6">
        <v>5</v>
      </c>
      <c r="E1199">
        <v>2</v>
      </c>
      <c r="F1199" t="s">
        <v>15</v>
      </c>
      <c r="G1199" s="7">
        <v>0</v>
      </c>
      <c r="H1199" s="7">
        <v>28539.35</v>
      </c>
      <c r="I1199" s="7">
        <v>0</v>
      </c>
      <c r="J1199" s="7">
        <v>0</v>
      </c>
      <c r="K1199" s="7">
        <v>28539.35</v>
      </c>
      <c r="L1199" s="7">
        <v>15756.67</v>
      </c>
      <c r="M1199" s="7">
        <v>2076.73</v>
      </c>
      <c r="N1199" s="8">
        <f t="shared" si="38"/>
        <v>-28539.35</v>
      </c>
    </row>
    <row r="1200" spans="1:14">
      <c r="A1200" t="s">
        <v>25</v>
      </c>
      <c r="B1200" s="10">
        <v>42520</v>
      </c>
      <c r="C1200" s="6">
        <v>2016</v>
      </c>
      <c r="D1200" s="6">
        <v>5</v>
      </c>
      <c r="E1200">
        <v>13</v>
      </c>
      <c r="F1200" t="s">
        <v>16</v>
      </c>
      <c r="G1200" s="7">
        <v>0</v>
      </c>
      <c r="H1200" s="7">
        <v>1698.77</v>
      </c>
      <c r="I1200" s="7">
        <v>0</v>
      </c>
      <c r="J1200" s="7">
        <v>0</v>
      </c>
      <c r="K1200" s="7">
        <v>1698.77</v>
      </c>
      <c r="L1200" s="7">
        <v>476.67</v>
      </c>
      <c r="M1200" s="7">
        <v>210.74</v>
      </c>
      <c r="N1200" s="8">
        <f t="shared" si="38"/>
        <v>-1698.77</v>
      </c>
    </row>
    <row r="1201" spans="1:14">
      <c r="A1201" t="s">
        <v>25</v>
      </c>
      <c r="B1201" s="10">
        <v>42522</v>
      </c>
      <c r="C1201" s="6">
        <v>2016</v>
      </c>
      <c r="D1201" s="6">
        <v>6</v>
      </c>
      <c r="E1201">
        <v>13</v>
      </c>
      <c r="F1201" t="s">
        <v>16</v>
      </c>
      <c r="G1201" s="7">
        <v>0</v>
      </c>
      <c r="H1201" s="7">
        <v>3737.3</v>
      </c>
      <c r="I1201" s="7">
        <v>0</v>
      </c>
      <c r="J1201" s="7">
        <v>0</v>
      </c>
      <c r="K1201" s="7">
        <v>3737.3</v>
      </c>
      <c r="L1201" s="7">
        <v>620</v>
      </c>
      <c r="M1201" s="7">
        <v>1020.49</v>
      </c>
      <c r="N1201" s="8">
        <f t="shared" si="38"/>
        <v>-3737.3</v>
      </c>
    </row>
    <row r="1202" spans="1:14">
      <c r="A1202" t="s">
        <v>25</v>
      </c>
      <c r="B1202" s="10">
        <v>42523</v>
      </c>
      <c r="C1202" s="6">
        <v>2016</v>
      </c>
      <c r="D1202" s="6">
        <v>6</v>
      </c>
      <c r="E1202">
        <v>13</v>
      </c>
      <c r="F1202" t="s">
        <v>16</v>
      </c>
      <c r="G1202" s="7">
        <v>0</v>
      </c>
      <c r="H1202" s="7">
        <v>1359.02</v>
      </c>
      <c r="I1202" s="7">
        <v>0</v>
      </c>
      <c r="J1202" s="7">
        <v>0</v>
      </c>
      <c r="K1202" s="7">
        <v>1359.02</v>
      </c>
      <c r="L1202" s="7">
        <v>390</v>
      </c>
      <c r="M1202" s="7">
        <v>0.49000000000000199</v>
      </c>
      <c r="N1202" s="8">
        <f t="shared" si="38"/>
        <v>-1359.02</v>
      </c>
    </row>
    <row r="1203" spans="1:14">
      <c r="A1203" t="s">
        <v>25</v>
      </c>
      <c r="B1203" s="10">
        <v>42527</v>
      </c>
      <c r="C1203" s="6">
        <v>2016</v>
      </c>
      <c r="D1203" s="6">
        <v>6</v>
      </c>
      <c r="E1203">
        <v>13</v>
      </c>
      <c r="F1203" t="s">
        <v>16</v>
      </c>
      <c r="G1203" s="7">
        <v>0</v>
      </c>
      <c r="H1203" s="7">
        <v>1359.02</v>
      </c>
      <c r="I1203" s="7">
        <v>0</v>
      </c>
      <c r="J1203" s="7">
        <v>0</v>
      </c>
      <c r="K1203" s="7">
        <v>1359.02</v>
      </c>
      <c r="L1203" s="7">
        <v>900</v>
      </c>
      <c r="M1203" s="7">
        <v>200.49</v>
      </c>
      <c r="N1203" s="8">
        <f t="shared" si="38"/>
        <v>-1359.02</v>
      </c>
    </row>
    <row r="1204" spans="1:14">
      <c r="A1204" t="s">
        <v>25</v>
      </c>
      <c r="B1204" s="10">
        <v>42530</v>
      </c>
      <c r="C1204" s="6">
        <v>2016</v>
      </c>
      <c r="D1204" s="6">
        <v>6</v>
      </c>
      <c r="E1204">
        <v>2</v>
      </c>
      <c r="F1204" t="s">
        <v>15</v>
      </c>
      <c r="G1204" s="7">
        <v>0</v>
      </c>
      <c r="H1204" s="7">
        <v>53001.66</v>
      </c>
      <c r="I1204" s="7">
        <v>0</v>
      </c>
      <c r="J1204" s="7">
        <v>0</v>
      </c>
      <c r="K1204" s="7">
        <v>53001.66</v>
      </c>
      <c r="L1204" s="7">
        <v>10120</v>
      </c>
      <c r="M1204" s="7">
        <v>2566.79</v>
      </c>
      <c r="N1204" s="8">
        <f t="shared" si="38"/>
        <v>-53001.66</v>
      </c>
    </row>
    <row r="1205" spans="1:14">
      <c r="A1205" t="s">
        <v>25</v>
      </c>
      <c r="B1205" s="10">
        <v>42530</v>
      </c>
      <c r="C1205" s="6">
        <v>2016</v>
      </c>
      <c r="D1205" s="6">
        <v>6</v>
      </c>
      <c r="E1205">
        <v>13</v>
      </c>
      <c r="F1205" t="s">
        <v>16</v>
      </c>
      <c r="G1205" s="7">
        <v>0</v>
      </c>
      <c r="H1205" s="7">
        <v>679.51</v>
      </c>
      <c r="I1205" s="7">
        <v>0</v>
      </c>
      <c r="J1205" s="7">
        <v>0</v>
      </c>
      <c r="K1205" s="7">
        <v>679.51</v>
      </c>
      <c r="L1205" s="7">
        <v>150</v>
      </c>
      <c r="M1205" s="7">
        <v>170.49</v>
      </c>
      <c r="N1205" s="8">
        <f t="shared" si="38"/>
        <v>-679.51</v>
      </c>
    </row>
    <row r="1206" spans="1:14">
      <c r="A1206" t="s">
        <v>25</v>
      </c>
      <c r="B1206" s="10">
        <v>42531</v>
      </c>
      <c r="C1206" s="6">
        <v>2016</v>
      </c>
      <c r="D1206" s="6">
        <v>6</v>
      </c>
      <c r="E1206">
        <v>2</v>
      </c>
      <c r="F1206" t="s">
        <v>15</v>
      </c>
      <c r="G1206" s="7">
        <v>0</v>
      </c>
      <c r="H1206" s="7">
        <v>24802.06</v>
      </c>
      <c r="I1206" s="7">
        <v>0</v>
      </c>
      <c r="J1206" s="7">
        <v>0</v>
      </c>
      <c r="K1206" s="7">
        <v>24802.06</v>
      </c>
      <c r="L1206" s="7">
        <v>6416.67</v>
      </c>
      <c r="M1206" s="7">
        <v>1409.95</v>
      </c>
      <c r="N1206" s="8">
        <f t="shared" si="38"/>
        <v>-24802.06</v>
      </c>
    </row>
    <row r="1207" spans="1:14">
      <c r="A1207" t="s">
        <v>25</v>
      </c>
      <c r="B1207" s="10">
        <v>42531</v>
      </c>
      <c r="C1207" s="6">
        <v>2016</v>
      </c>
      <c r="D1207" s="6">
        <v>6</v>
      </c>
      <c r="E1207">
        <v>13</v>
      </c>
      <c r="F1207" t="s">
        <v>16</v>
      </c>
      <c r="G1207" s="7">
        <v>0</v>
      </c>
      <c r="H1207" s="7">
        <v>2038.52</v>
      </c>
      <c r="I1207" s="7">
        <v>0</v>
      </c>
      <c r="J1207" s="7">
        <v>0</v>
      </c>
      <c r="K1207" s="7">
        <v>2038.52</v>
      </c>
      <c r="L1207" s="7">
        <v>360</v>
      </c>
      <c r="M1207" s="7">
        <v>1.48000000000002</v>
      </c>
      <c r="N1207" s="8">
        <f t="shared" si="38"/>
        <v>-2038.52</v>
      </c>
    </row>
    <row r="1208" spans="1:14">
      <c r="A1208" t="s">
        <v>25</v>
      </c>
      <c r="B1208" s="10">
        <v>42532</v>
      </c>
      <c r="C1208" s="6">
        <v>2016</v>
      </c>
      <c r="D1208" s="6">
        <v>6</v>
      </c>
      <c r="E1208">
        <v>2</v>
      </c>
      <c r="F1208" t="s">
        <v>15</v>
      </c>
      <c r="G1208" s="7">
        <v>0</v>
      </c>
      <c r="H1208" s="7">
        <v>10532.38</v>
      </c>
      <c r="I1208" s="7">
        <v>0</v>
      </c>
      <c r="J1208" s="7">
        <v>0</v>
      </c>
      <c r="K1208" s="7">
        <v>10532.38</v>
      </c>
      <c r="L1208" s="7">
        <v>3790</v>
      </c>
      <c r="M1208" s="7">
        <v>960</v>
      </c>
      <c r="N1208" s="8">
        <f t="shared" si="38"/>
        <v>-10532.38</v>
      </c>
    </row>
    <row r="1209" spans="1:14">
      <c r="A1209" t="s">
        <v>25</v>
      </c>
      <c r="B1209" s="10">
        <v>42533</v>
      </c>
      <c r="C1209" s="6">
        <v>2016</v>
      </c>
      <c r="D1209" s="6">
        <v>6</v>
      </c>
      <c r="E1209">
        <v>2</v>
      </c>
      <c r="F1209" t="s">
        <v>15</v>
      </c>
      <c r="G1209" s="7">
        <v>0</v>
      </c>
      <c r="H1209" s="7">
        <v>24802.04</v>
      </c>
      <c r="I1209" s="7">
        <v>0</v>
      </c>
      <c r="J1209" s="7">
        <v>0</v>
      </c>
      <c r="K1209" s="7">
        <v>24802.04</v>
      </c>
      <c r="L1209" s="7">
        <v>6256.67</v>
      </c>
      <c r="M1209" s="7">
        <v>2763.36</v>
      </c>
      <c r="N1209" s="8">
        <f t="shared" si="38"/>
        <v>-24802.04</v>
      </c>
    </row>
    <row r="1210" spans="1:14">
      <c r="A1210" t="s">
        <v>25</v>
      </c>
      <c r="B1210" s="10">
        <v>42533</v>
      </c>
      <c r="C1210" s="6">
        <v>2016</v>
      </c>
      <c r="D1210" s="6">
        <v>6</v>
      </c>
      <c r="E1210">
        <v>13</v>
      </c>
      <c r="F1210" t="s">
        <v>16</v>
      </c>
      <c r="G1210" s="7">
        <v>0</v>
      </c>
      <c r="H1210" s="7">
        <v>680.51</v>
      </c>
      <c r="I1210" s="7">
        <v>0</v>
      </c>
      <c r="J1210" s="7">
        <v>0</v>
      </c>
      <c r="K1210" s="7">
        <v>680.51</v>
      </c>
      <c r="L1210" s="7">
        <v>120</v>
      </c>
      <c r="M1210" s="7">
        <v>0</v>
      </c>
      <c r="N1210" s="8">
        <f t="shared" si="38"/>
        <v>-680.51</v>
      </c>
    </row>
    <row r="1211" spans="1:14">
      <c r="A1211" t="s">
        <v>25</v>
      </c>
      <c r="B1211" s="10">
        <v>42534</v>
      </c>
      <c r="C1211" s="6">
        <v>2016</v>
      </c>
      <c r="D1211" s="6">
        <v>6</v>
      </c>
      <c r="E1211">
        <v>2</v>
      </c>
      <c r="F1211" t="s">
        <v>15</v>
      </c>
      <c r="G1211" s="7">
        <v>0</v>
      </c>
      <c r="H1211" s="7">
        <v>24462.28</v>
      </c>
      <c r="I1211" s="7">
        <v>0</v>
      </c>
      <c r="J1211" s="7">
        <v>0</v>
      </c>
      <c r="K1211" s="7">
        <v>24462.28</v>
      </c>
      <c r="L1211" s="7">
        <v>7196.67</v>
      </c>
      <c r="M1211" s="7">
        <v>2633.3</v>
      </c>
      <c r="N1211" s="8">
        <f t="shared" si="38"/>
        <v>-24462.28</v>
      </c>
    </row>
    <row r="1212" spans="1:14">
      <c r="A1212" t="s">
        <v>25</v>
      </c>
      <c r="B1212" s="10">
        <v>42534</v>
      </c>
      <c r="C1212" s="6">
        <v>2016</v>
      </c>
      <c r="D1212" s="6">
        <v>6</v>
      </c>
      <c r="E1212">
        <v>13</v>
      </c>
      <c r="F1212" t="s">
        <v>16</v>
      </c>
      <c r="G1212" s="7">
        <v>0</v>
      </c>
      <c r="H1212" s="7">
        <v>679.51</v>
      </c>
      <c r="I1212" s="7">
        <v>0</v>
      </c>
      <c r="J1212" s="7">
        <v>0</v>
      </c>
      <c r="K1212" s="7">
        <v>679.51</v>
      </c>
      <c r="L1212" s="7">
        <v>120</v>
      </c>
      <c r="M1212" s="7">
        <v>0</v>
      </c>
      <c r="N1212" s="8">
        <f t="shared" si="38"/>
        <v>-679.51</v>
      </c>
    </row>
    <row r="1213" spans="1:14">
      <c r="A1213" t="s">
        <v>25</v>
      </c>
      <c r="B1213" s="10">
        <v>42535</v>
      </c>
      <c r="C1213" s="6">
        <v>2016</v>
      </c>
      <c r="D1213" s="6">
        <v>6</v>
      </c>
      <c r="E1213">
        <v>2</v>
      </c>
      <c r="F1213" t="s">
        <v>15</v>
      </c>
      <c r="G1213" s="7">
        <v>0</v>
      </c>
      <c r="H1213" s="7">
        <v>33635.660000000003</v>
      </c>
      <c r="I1213" s="7">
        <v>0</v>
      </c>
      <c r="J1213" s="7">
        <v>0</v>
      </c>
      <c r="K1213" s="7">
        <v>33635.660000000003</v>
      </c>
      <c r="L1213" s="7">
        <v>7940.34</v>
      </c>
      <c r="M1213" s="7">
        <v>3718.34</v>
      </c>
      <c r="N1213" s="8">
        <f t="shared" si="38"/>
        <v>-33635.660000000003</v>
      </c>
    </row>
    <row r="1214" spans="1:14">
      <c r="A1214" t="s">
        <v>25</v>
      </c>
      <c r="B1214" s="10">
        <v>42535</v>
      </c>
      <c r="C1214" s="6">
        <v>2016</v>
      </c>
      <c r="D1214" s="6">
        <v>6</v>
      </c>
      <c r="E1214">
        <v>13</v>
      </c>
      <c r="F1214" t="s">
        <v>16</v>
      </c>
      <c r="G1214" s="7">
        <v>0</v>
      </c>
      <c r="H1214" s="7">
        <v>1698.77</v>
      </c>
      <c r="I1214" s="7">
        <v>0</v>
      </c>
      <c r="J1214" s="7">
        <v>0</v>
      </c>
      <c r="K1214" s="7">
        <v>1698.77</v>
      </c>
      <c r="L1214" s="7">
        <v>210</v>
      </c>
      <c r="M1214" s="7">
        <v>110.49</v>
      </c>
      <c r="N1214" s="8">
        <f t="shared" si="38"/>
        <v>-1698.77</v>
      </c>
    </row>
    <row r="1215" spans="1:14">
      <c r="A1215" t="s">
        <v>25</v>
      </c>
      <c r="B1215" s="10">
        <v>42536</v>
      </c>
      <c r="C1215" s="6">
        <v>2016</v>
      </c>
      <c r="D1215" s="6">
        <v>6</v>
      </c>
      <c r="E1215">
        <v>2</v>
      </c>
      <c r="F1215" t="s">
        <v>15</v>
      </c>
      <c r="G1215" s="7">
        <v>0</v>
      </c>
      <c r="H1215" s="7">
        <v>27180.34</v>
      </c>
      <c r="I1215" s="7">
        <v>0</v>
      </c>
      <c r="J1215" s="7">
        <v>0</v>
      </c>
      <c r="K1215" s="7">
        <v>27180.34</v>
      </c>
      <c r="L1215" s="7">
        <v>9816.67</v>
      </c>
      <c r="M1215" s="7">
        <v>3690.01</v>
      </c>
      <c r="N1215" s="8">
        <f t="shared" si="38"/>
        <v>-27180.34</v>
      </c>
    </row>
    <row r="1216" spans="1:14">
      <c r="A1216" t="s">
        <v>25</v>
      </c>
      <c r="B1216" s="10">
        <v>42536</v>
      </c>
      <c r="C1216" s="6">
        <v>2016</v>
      </c>
      <c r="D1216" s="6">
        <v>6</v>
      </c>
      <c r="E1216">
        <v>13</v>
      </c>
      <c r="F1216" t="s">
        <v>16</v>
      </c>
      <c r="G1216" s="7">
        <v>0</v>
      </c>
      <c r="H1216" s="7">
        <v>2487.79</v>
      </c>
      <c r="I1216" s="7">
        <v>0</v>
      </c>
      <c r="J1216" s="7">
        <v>0</v>
      </c>
      <c r="K1216" s="7">
        <v>2487.79</v>
      </c>
      <c r="L1216" s="7">
        <v>540</v>
      </c>
      <c r="M1216" s="7">
        <v>767.82</v>
      </c>
      <c r="N1216" s="8">
        <f t="shared" si="38"/>
        <v>-2487.79</v>
      </c>
    </row>
    <row r="1217" spans="1:14">
      <c r="A1217" t="s">
        <v>25</v>
      </c>
      <c r="B1217" s="10">
        <v>42537</v>
      </c>
      <c r="C1217" s="6">
        <v>2016</v>
      </c>
      <c r="D1217" s="6">
        <v>6</v>
      </c>
      <c r="E1217">
        <v>2</v>
      </c>
      <c r="F1217" t="s">
        <v>15</v>
      </c>
      <c r="G1217" s="7">
        <v>0</v>
      </c>
      <c r="H1217" s="7">
        <v>20725</v>
      </c>
      <c r="I1217" s="7">
        <v>0</v>
      </c>
      <c r="J1217" s="7">
        <v>0</v>
      </c>
      <c r="K1217" s="7">
        <v>20725</v>
      </c>
      <c r="L1217" s="7">
        <v>6896.67</v>
      </c>
      <c r="M1217" s="7">
        <v>3269.99</v>
      </c>
      <c r="N1217" s="8">
        <f t="shared" si="38"/>
        <v>-20725</v>
      </c>
    </row>
    <row r="1218" spans="1:14">
      <c r="A1218" t="s">
        <v>25</v>
      </c>
      <c r="B1218" s="10">
        <v>42537</v>
      </c>
      <c r="C1218" s="6">
        <v>2016</v>
      </c>
      <c r="D1218" s="6">
        <v>6</v>
      </c>
      <c r="E1218">
        <v>13</v>
      </c>
      <c r="F1218" t="s">
        <v>16</v>
      </c>
      <c r="G1218" s="7">
        <v>0</v>
      </c>
      <c r="H1218" s="7">
        <v>5436.07</v>
      </c>
      <c r="I1218" s="7">
        <v>0</v>
      </c>
      <c r="J1218" s="7">
        <v>0</v>
      </c>
      <c r="K1218" s="7">
        <v>5436.07</v>
      </c>
      <c r="L1218" s="7">
        <v>880</v>
      </c>
      <c r="M1218" s="7">
        <v>1178.3900000000001</v>
      </c>
      <c r="N1218" s="8">
        <f t="shared" si="38"/>
        <v>-5436.07</v>
      </c>
    </row>
    <row r="1219" spans="1:14">
      <c r="A1219" t="s">
        <v>25</v>
      </c>
      <c r="B1219" s="10">
        <v>42538</v>
      </c>
      <c r="C1219" s="6">
        <v>2016</v>
      </c>
      <c r="D1219" s="6">
        <v>6</v>
      </c>
      <c r="E1219">
        <v>2</v>
      </c>
      <c r="F1219" t="s">
        <v>15</v>
      </c>
      <c r="G1219" s="7">
        <v>0</v>
      </c>
      <c r="H1219" s="7">
        <v>7814.35</v>
      </c>
      <c r="I1219" s="7">
        <v>0</v>
      </c>
      <c r="J1219" s="7">
        <v>0</v>
      </c>
      <c r="K1219" s="7">
        <v>7814.35</v>
      </c>
      <c r="L1219" s="7">
        <v>5203.34</v>
      </c>
      <c r="M1219" s="7">
        <v>1663.34</v>
      </c>
      <c r="N1219" s="8">
        <f t="shared" ref="N1219:N1282" si="39">G1219-H1219</f>
        <v>-7814.35</v>
      </c>
    </row>
    <row r="1220" spans="1:14">
      <c r="A1220" t="s">
        <v>25</v>
      </c>
      <c r="B1220" s="10">
        <v>42538</v>
      </c>
      <c r="C1220" s="6">
        <v>2016</v>
      </c>
      <c r="D1220" s="6">
        <v>6</v>
      </c>
      <c r="E1220">
        <v>13</v>
      </c>
      <c r="F1220" t="s">
        <v>16</v>
      </c>
      <c r="G1220" s="7">
        <v>0</v>
      </c>
      <c r="H1220" s="7">
        <v>3057.79</v>
      </c>
      <c r="I1220" s="7">
        <v>0</v>
      </c>
      <c r="J1220" s="7">
        <v>0</v>
      </c>
      <c r="K1220" s="7">
        <v>3057.79</v>
      </c>
      <c r="L1220" s="7">
        <v>750</v>
      </c>
      <c r="M1220" s="7">
        <v>567.70000000000005</v>
      </c>
      <c r="N1220" s="8">
        <f t="shared" si="39"/>
        <v>-3057.79</v>
      </c>
    </row>
    <row r="1221" spans="1:14">
      <c r="A1221" t="s">
        <v>25</v>
      </c>
      <c r="B1221" s="10">
        <v>42539</v>
      </c>
      <c r="C1221" s="6">
        <v>2016</v>
      </c>
      <c r="D1221" s="6">
        <v>6</v>
      </c>
      <c r="E1221">
        <v>2</v>
      </c>
      <c r="F1221" t="s">
        <v>15</v>
      </c>
      <c r="G1221" s="7">
        <v>0</v>
      </c>
      <c r="H1221" s="7">
        <v>10532.38</v>
      </c>
      <c r="I1221" s="7">
        <v>0</v>
      </c>
      <c r="J1221" s="7">
        <v>0</v>
      </c>
      <c r="K1221" s="7">
        <v>10532.38</v>
      </c>
      <c r="L1221" s="7">
        <v>5173.34</v>
      </c>
      <c r="M1221" s="7">
        <v>2743.35</v>
      </c>
      <c r="N1221" s="8">
        <f t="shared" si="39"/>
        <v>-10532.38</v>
      </c>
    </row>
    <row r="1222" spans="1:14">
      <c r="A1222" t="s">
        <v>25</v>
      </c>
      <c r="B1222" s="10">
        <v>42539</v>
      </c>
      <c r="C1222" s="6">
        <v>2016</v>
      </c>
      <c r="D1222" s="6">
        <v>6</v>
      </c>
      <c r="E1222">
        <v>13</v>
      </c>
      <c r="F1222" t="s">
        <v>16</v>
      </c>
      <c r="G1222" s="7">
        <v>0</v>
      </c>
      <c r="H1222" s="7">
        <v>3188.03</v>
      </c>
      <c r="I1222" s="7">
        <v>0</v>
      </c>
      <c r="J1222" s="7">
        <v>0</v>
      </c>
      <c r="K1222" s="7">
        <v>3188.03</v>
      </c>
      <c r="L1222" s="7">
        <v>480</v>
      </c>
      <c r="M1222" s="7">
        <v>645.49</v>
      </c>
      <c r="N1222" s="8">
        <f t="shared" si="39"/>
        <v>-3188.03</v>
      </c>
    </row>
    <row r="1223" spans="1:14">
      <c r="A1223" t="s">
        <v>25</v>
      </c>
      <c r="B1223" s="10">
        <v>42540</v>
      </c>
      <c r="C1223" s="6">
        <v>2016</v>
      </c>
      <c r="D1223" s="6">
        <v>6</v>
      </c>
      <c r="E1223">
        <v>2</v>
      </c>
      <c r="F1223" t="s">
        <v>15</v>
      </c>
      <c r="G1223" s="7">
        <v>0</v>
      </c>
      <c r="H1223" s="7">
        <v>3397.54</v>
      </c>
      <c r="I1223" s="7">
        <v>0</v>
      </c>
      <c r="J1223" s="7">
        <v>0</v>
      </c>
      <c r="K1223" s="7">
        <v>3397.54</v>
      </c>
      <c r="L1223" s="7">
        <v>2233.34</v>
      </c>
      <c r="M1223" s="7">
        <v>633.33000000000004</v>
      </c>
      <c r="N1223" s="8">
        <f t="shared" si="39"/>
        <v>-3397.54</v>
      </c>
    </row>
    <row r="1224" spans="1:14">
      <c r="A1224" t="s">
        <v>25</v>
      </c>
      <c r="B1224" s="10">
        <v>42540</v>
      </c>
      <c r="C1224" s="6">
        <v>2016</v>
      </c>
      <c r="D1224" s="6">
        <v>6</v>
      </c>
      <c r="E1224">
        <v>13</v>
      </c>
      <c r="F1224" t="s">
        <v>16</v>
      </c>
      <c r="G1224" s="7">
        <v>0</v>
      </c>
      <c r="H1224" s="7">
        <v>2038.53</v>
      </c>
      <c r="I1224" s="7">
        <v>0</v>
      </c>
      <c r="J1224" s="7">
        <v>0</v>
      </c>
      <c r="K1224" s="7">
        <v>2038.53</v>
      </c>
      <c r="L1224" s="7">
        <v>480</v>
      </c>
      <c r="M1224" s="7">
        <v>451.47</v>
      </c>
      <c r="N1224" s="8">
        <f t="shared" si="39"/>
        <v>-2038.53</v>
      </c>
    </row>
    <row r="1225" spans="1:14">
      <c r="A1225" t="s">
        <v>25</v>
      </c>
      <c r="B1225" s="10">
        <v>42541</v>
      </c>
      <c r="C1225" s="6">
        <v>2016</v>
      </c>
      <c r="D1225" s="6">
        <v>6</v>
      </c>
      <c r="E1225">
        <v>2</v>
      </c>
      <c r="F1225" t="s">
        <v>15</v>
      </c>
      <c r="G1225" s="7">
        <v>0</v>
      </c>
      <c r="H1225" s="7">
        <v>5436.07</v>
      </c>
      <c r="I1225" s="7">
        <v>0</v>
      </c>
      <c r="J1225" s="7">
        <v>0</v>
      </c>
      <c r="K1225" s="7">
        <v>5436.07</v>
      </c>
      <c r="L1225" s="7">
        <v>4886.67</v>
      </c>
      <c r="M1225" s="7">
        <v>1396.67</v>
      </c>
      <c r="N1225" s="8">
        <f t="shared" si="39"/>
        <v>-5436.07</v>
      </c>
    </row>
    <row r="1226" spans="1:14">
      <c r="A1226" t="s">
        <v>25</v>
      </c>
      <c r="B1226" s="10">
        <v>42541</v>
      </c>
      <c r="C1226" s="6">
        <v>2016</v>
      </c>
      <c r="D1226" s="6">
        <v>6</v>
      </c>
      <c r="E1226">
        <v>13</v>
      </c>
      <c r="F1226" t="s">
        <v>16</v>
      </c>
      <c r="G1226" s="7">
        <v>0</v>
      </c>
      <c r="H1226" s="7">
        <v>4077.06</v>
      </c>
      <c r="I1226" s="7">
        <v>0</v>
      </c>
      <c r="J1226" s="7">
        <v>0</v>
      </c>
      <c r="K1226" s="7">
        <v>4077.06</v>
      </c>
      <c r="L1226" s="7">
        <v>930</v>
      </c>
      <c r="M1226" s="7">
        <v>868.3</v>
      </c>
      <c r="N1226" s="8">
        <f t="shared" si="39"/>
        <v>-4077.06</v>
      </c>
    </row>
    <row r="1227" spans="1:14">
      <c r="A1227" t="s">
        <v>25</v>
      </c>
      <c r="B1227" s="10">
        <v>42542</v>
      </c>
      <c r="C1227" s="6">
        <v>2016</v>
      </c>
      <c r="D1227" s="6">
        <v>6</v>
      </c>
      <c r="E1227">
        <v>2</v>
      </c>
      <c r="F1227" t="s">
        <v>15</v>
      </c>
      <c r="G1227" s="7">
        <v>0</v>
      </c>
      <c r="H1227" s="7">
        <v>1359.02</v>
      </c>
      <c r="I1227" s="7">
        <v>0</v>
      </c>
      <c r="J1227" s="7">
        <v>0</v>
      </c>
      <c r="K1227" s="7">
        <v>1359.02</v>
      </c>
      <c r="L1227" s="7">
        <v>4250</v>
      </c>
      <c r="M1227" s="7">
        <v>566.66999999999996</v>
      </c>
      <c r="N1227" s="8">
        <f t="shared" si="39"/>
        <v>-1359.02</v>
      </c>
    </row>
    <row r="1228" spans="1:14">
      <c r="A1228" t="s">
        <v>25</v>
      </c>
      <c r="B1228" s="10">
        <v>42542</v>
      </c>
      <c r="C1228" s="6">
        <v>2016</v>
      </c>
      <c r="D1228" s="6">
        <v>6</v>
      </c>
      <c r="E1228">
        <v>13</v>
      </c>
      <c r="F1228" t="s">
        <v>16</v>
      </c>
      <c r="G1228" s="7">
        <v>0</v>
      </c>
      <c r="H1228" s="7">
        <v>2818.04</v>
      </c>
      <c r="I1228" s="7">
        <v>0</v>
      </c>
      <c r="J1228" s="7">
        <v>0</v>
      </c>
      <c r="K1228" s="7">
        <v>2818.04</v>
      </c>
      <c r="L1228" s="7">
        <v>580</v>
      </c>
      <c r="M1228" s="7">
        <v>1067.1500000000001</v>
      </c>
      <c r="N1228" s="8">
        <f t="shared" si="39"/>
        <v>-2818.04</v>
      </c>
    </row>
    <row r="1229" spans="1:14">
      <c r="A1229" t="s">
        <v>25</v>
      </c>
      <c r="B1229" s="10">
        <v>42543</v>
      </c>
      <c r="C1229" s="6">
        <v>2016</v>
      </c>
      <c r="D1229" s="6">
        <v>6</v>
      </c>
      <c r="E1229">
        <v>2</v>
      </c>
      <c r="F1229" t="s">
        <v>15</v>
      </c>
      <c r="G1229" s="7">
        <v>0</v>
      </c>
      <c r="H1229" s="7">
        <v>8493.85</v>
      </c>
      <c r="I1229" s="7">
        <v>0</v>
      </c>
      <c r="J1229" s="7">
        <v>0</v>
      </c>
      <c r="K1229" s="7">
        <v>8493.85</v>
      </c>
      <c r="L1229" s="7">
        <v>5800</v>
      </c>
      <c r="M1229" s="7">
        <v>2541.66</v>
      </c>
      <c r="N1229" s="8">
        <f t="shared" si="39"/>
        <v>-8493.85</v>
      </c>
    </row>
    <row r="1230" spans="1:14">
      <c r="A1230" t="s">
        <v>25</v>
      </c>
      <c r="B1230" s="10">
        <v>42543</v>
      </c>
      <c r="C1230" s="6">
        <v>2016</v>
      </c>
      <c r="D1230" s="6">
        <v>6</v>
      </c>
      <c r="E1230">
        <v>13</v>
      </c>
      <c r="F1230" t="s">
        <v>16</v>
      </c>
      <c r="G1230" s="7">
        <v>0</v>
      </c>
      <c r="H1230" s="7">
        <v>5397.03</v>
      </c>
      <c r="I1230" s="7">
        <v>0</v>
      </c>
      <c r="J1230" s="7">
        <v>0</v>
      </c>
      <c r="K1230" s="7">
        <v>5397.03</v>
      </c>
      <c r="L1230" s="7">
        <v>1260</v>
      </c>
      <c r="M1230" s="7">
        <v>1759.27</v>
      </c>
      <c r="N1230" s="8">
        <f t="shared" si="39"/>
        <v>-5397.03</v>
      </c>
    </row>
    <row r="1231" spans="1:14">
      <c r="A1231" t="s">
        <v>25</v>
      </c>
      <c r="B1231" s="10">
        <v>42544</v>
      </c>
      <c r="C1231" s="6">
        <v>2016</v>
      </c>
      <c r="D1231" s="6">
        <v>6</v>
      </c>
      <c r="E1231">
        <v>2</v>
      </c>
      <c r="F1231" t="s">
        <v>15</v>
      </c>
      <c r="G1231" s="7">
        <v>0</v>
      </c>
      <c r="H1231" s="7">
        <v>16308.21</v>
      </c>
      <c r="I1231" s="7">
        <v>0</v>
      </c>
      <c r="J1231" s="7">
        <v>0</v>
      </c>
      <c r="K1231" s="7">
        <v>16308.21</v>
      </c>
      <c r="L1231" s="7">
        <v>8106.68</v>
      </c>
      <c r="M1231" s="7">
        <v>5890</v>
      </c>
      <c r="N1231" s="8">
        <f t="shared" si="39"/>
        <v>-16308.21</v>
      </c>
    </row>
    <row r="1232" spans="1:14">
      <c r="A1232" t="s">
        <v>25</v>
      </c>
      <c r="B1232" s="10">
        <v>42544</v>
      </c>
      <c r="C1232" s="6">
        <v>2016</v>
      </c>
      <c r="D1232" s="6">
        <v>6</v>
      </c>
      <c r="E1232">
        <v>13</v>
      </c>
      <c r="F1232" t="s">
        <v>16</v>
      </c>
      <c r="G1232" s="7">
        <v>0</v>
      </c>
      <c r="H1232" s="7">
        <v>4696.32</v>
      </c>
      <c r="I1232" s="7">
        <v>0</v>
      </c>
      <c r="J1232" s="7">
        <v>0</v>
      </c>
      <c r="K1232" s="7">
        <v>4696.32</v>
      </c>
      <c r="L1232" s="7">
        <v>770</v>
      </c>
      <c r="M1232" s="7">
        <v>1374.19</v>
      </c>
      <c r="N1232" s="8">
        <f t="shared" si="39"/>
        <v>-4696.32</v>
      </c>
    </row>
    <row r="1233" spans="1:14">
      <c r="A1233" t="s">
        <v>25</v>
      </c>
      <c r="B1233" s="10">
        <v>42545</v>
      </c>
      <c r="C1233" s="6">
        <v>2016</v>
      </c>
      <c r="D1233" s="6">
        <v>6</v>
      </c>
      <c r="E1233">
        <v>2</v>
      </c>
      <c r="F1233" t="s">
        <v>15</v>
      </c>
      <c r="G1233" s="7">
        <v>0</v>
      </c>
      <c r="H1233" s="7">
        <v>16647.95</v>
      </c>
      <c r="I1233" s="7">
        <v>0</v>
      </c>
      <c r="J1233" s="7">
        <v>0</v>
      </c>
      <c r="K1233" s="7">
        <v>16647.95</v>
      </c>
      <c r="L1233" s="7">
        <v>6226.67</v>
      </c>
      <c r="M1233" s="7">
        <v>6178.34</v>
      </c>
      <c r="N1233" s="8">
        <f t="shared" si="39"/>
        <v>-16647.95</v>
      </c>
    </row>
    <row r="1234" spans="1:14">
      <c r="A1234" t="s">
        <v>25</v>
      </c>
      <c r="B1234" s="10">
        <v>42545</v>
      </c>
      <c r="C1234" s="6">
        <v>2016</v>
      </c>
      <c r="D1234" s="6">
        <v>6</v>
      </c>
      <c r="E1234">
        <v>13</v>
      </c>
      <c r="F1234" t="s">
        <v>16</v>
      </c>
      <c r="G1234" s="7">
        <v>0</v>
      </c>
      <c r="H1234" s="7">
        <v>7474.6</v>
      </c>
      <c r="I1234" s="7">
        <v>0</v>
      </c>
      <c r="J1234" s="7">
        <v>0</v>
      </c>
      <c r="K1234" s="7">
        <v>7474.6</v>
      </c>
      <c r="L1234" s="7">
        <v>1420</v>
      </c>
      <c r="M1234" s="7">
        <v>3598.13</v>
      </c>
      <c r="N1234" s="8">
        <f t="shared" si="39"/>
        <v>-7474.6</v>
      </c>
    </row>
    <row r="1235" spans="1:14">
      <c r="A1235" t="s">
        <v>25</v>
      </c>
      <c r="B1235" s="10">
        <v>42546</v>
      </c>
      <c r="C1235" s="6">
        <v>2016</v>
      </c>
      <c r="D1235" s="6">
        <v>6</v>
      </c>
      <c r="E1235">
        <v>2</v>
      </c>
      <c r="F1235" t="s">
        <v>15</v>
      </c>
      <c r="G1235" s="7">
        <v>0</v>
      </c>
      <c r="H1235" s="7">
        <v>9173.3700000000008</v>
      </c>
      <c r="I1235" s="7">
        <v>0</v>
      </c>
      <c r="J1235" s="7">
        <v>0</v>
      </c>
      <c r="K1235" s="7">
        <v>9173.3700000000008</v>
      </c>
      <c r="L1235" s="7">
        <v>6356.67</v>
      </c>
      <c r="M1235" s="7">
        <v>3416.66</v>
      </c>
      <c r="N1235" s="8">
        <f t="shared" si="39"/>
        <v>-9173.3700000000008</v>
      </c>
    </row>
    <row r="1236" spans="1:14">
      <c r="A1236" t="s">
        <v>25</v>
      </c>
      <c r="B1236" s="10">
        <v>42546</v>
      </c>
      <c r="C1236" s="6">
        <v>2016</v>
      </c>
      <c r="D1236" s="6">
        <v>6</v>
      </c>
      <c r="E1236">
        <v>13</v>
      </c>
      <c r="F1236" t="s">
        <v>16</v>
      </c>
      <c r="G1236" s="7">
        <v>0</v>
      </c>
      <c r="H1236" s="7">
        <v>1498.77</v>
      </c>
      <c r="I1236" s="7">
        <v>0</v>
      </c>
      <c r="J1236" s="7">
        <v>0</v>
      </c>
      <c r="K1236" s="7">
        <v>1498.77</v>
      </c>
      <c r="L1236" s="7">
        <v>330</v>
      </c>
      <c r="M1236" s="7">
        <v>371.23</v>
      </c>
      <c r="N1236" s="8">
        <f t="shared" si="39"/>
        <v>-1498.77</v>
      </c>
    </row>
    <row r="1237" spans="1:14">
      <c r="A1237" t="s">
        <v>25</v>
      </c>
      <c r="B1237" s="10">
        <v>42547</v>
      </c>
      <c r="C1237" s="6">
        <v>2016</v>
      </c>
      <c r="D1237" s="6">
        <v>6</v>
      </c>
      <c r="E1237">
        <v>2</v>
      </c>
      <c r="F1237" t="s">
        <v>15</v>
      </c>
      <c r="G1237" s="7">
        <v>0</v>
      </c>
      <c r="H1237" s="7">
        <v>679.51</v>
      </c>
      <c r="I1237" s="7">
        <v>0</v>
      </c>
      <c r="J1237" s="7">
        <v>0</v>
      </c>
      <c r="K1237" s="7">
        <v>679.51</v>
      </c>
      <c r="L1237" s="7">
        <v>6780.01</v>
      </c>
      <c r="M1237" s="7">
        <v>206.67</v>
      </c>
      <c r="N1237" s="8">
        <f t="shared" si="39"/>
        <v>-679.51</v>
      </c>
    </row>
    <row r="1238" spans="1:14">
      <c r="A1238" t="s">
        <v>25</v>
      </c>
      <c r="B1238" s="10">
        <v>42547</v>
      </c>
      <c r="C1238" s="6">
        <v>2016</v>
      </c>
      <c r="D1238" s="6">
        <v>6</v>
      </c>
      <c r="E1238">
        <v>13</v>
      </c>
      <c r="F1238" t="s">
        <v>16</v>
      </c>
      <c r="G1238" s="7">
        <v>0</v>
      </c>
      <c r="H1238" s="7">
        <v>1419.26</v>
      </c>
      <c r="I1238" s="7">
        <v>0</v>
      </c>
      <c r="J1238" s="7">
        <v>0</v>
      </c>
      <c r="K1238" s="7">
        <v>1419.26</v>
      </c>
      <c r="L1238" s="7">
        <v>240</v>
      </c>
      <c r="M1238" s="7">
        <v>300.74</v>
      </c>
      <c r="N1238" s="8">
        <f t="shared" si="39"/>
        <v>-1419.26</v>
      </c>
    </row>
    <row r="1239" spans="1:14">
      <c r="A1239" t="s">
        <v>25</v>
      </c>
      <c r="B1239" s="10">
        <v>42548</v>
      </c>
      <c r="C1239" s="6">
        <v>2016</v>
      </c>
      <c r="D1239" s="6">
        <v>6</v>
      </c>
      <c r="E1239">
        <v>2</v>
      </c>
      <c r="F1239" t="s">
        <v>15</v>
      </c>
      <c r="G1239" s="7">
        <v>0</v>
      </c>
      <c r="H1239" s="7">
        <v>2718.03</v>
      </c>
      <c r="I1239" s="7">
        <v>0</v>
      </c>
      <c r="J1239" s="7">
        <v>0</v>
      </c>
      <c r="K1239" s="7">
        <v>2718.03</v>
      </c>
      <c r="L1239" s="7">
        <v>9223.34</v>
      </c>
      <c r="M1239" s="7">
        <v>636.66999999999996</v>
      </c>
      <c r="N1239" s="8">
        <f t="shared" si="39"/>
        <v>-2718.03</v>
      </c>
    </row>
    <row r="1240" spans="1:14">
      <c r="A1240" t="s">
        <v>25</v>
      </c>
      <c r="B1240" s="10">
        <v>42548</v>
      </c>
      <c r="C1240" s="6">
        <v>2016</v>
      </c>
      <c r="D1240" s="6">
        <v>6</v>
      </c>
      <c r="E1240">
        <v>13</v>
      </c>
      <c r="F1240" t="s">
        <v>16</v>
      </c>
      <c r="G1240" s="7">
        <v>0</v>
      </c>
      <c r="H1240" s="7">
        <v>3937.3</v>
      </c>
      <c r="I1240" s="7">
        <v>0</v>
      </c>
      <c r="J1240" s="7">
        <v>0</v>
      </c>
      <c r="K1240" s="7">
        <v>3937.3</v>
      </c>
      <c r="L1240" s="7">
        <v>1260</v>
      </c>
      <c r="M1240" s="7">
        <v>270.19</v>
      </c>
      <c r="N1240" s="8">
        <f t="shared" si="39"/>
        <v>-3937.3</v>
      </c>
    </row>
    <row r="1241" spans="1:14">
      <c r="A1241" t="s">
        <v>25</v>
      </c>
      <c r="B1241" s="10">
        <v>42549</v>
      </c>
      <c r="C1241" s="6">
        <v>2016</v>
      </c>
      <c r="D1241" s="6">
        <v>6</v>
      </c>
      <c r="E1241">
        <v>2</v>
      </c>
      <c r="F1241" t="s">
        <v>15</v>
      </c>
      <c r="G1241" s="7">
        <v>0</v>
      </c>
      <c r="H1241" s="7">
        <v>7134.84</v>
      </c>
      <c r="I1241" s="7">
        <v>0</v>
      </c>
      <c r="J1241" s="7">
        <v>0</v>
      </c>
      <c r="K1241" s="7">
        <v>7134.84</v>
      </c>
      <c r="L1241" s="7">
        <v>12526.68</v>
      </c>
      <c r="M1241" s="7">
        <v>2359.9899999999998</v>
      </c>
      <c r="N1241" s="8">
        <f t="shared" si="39"/>
        <v>-7134.84</v>
      </c>
    </row>
    <row r="1242" spans="1:14">
      <c r="A1242" t="s">
        <v>25</v>
      </c>
      <c r="B1242" s="10">
        <v>42552</v>
      </c>
      <c r="C1242" s="6">
        <v>2016</v>
      </c>
      <c r="D1242" s="6">
        <v>7</v>
      </c>
      <c r="E1242">
        <v>13</v>
      </c>
      <c r="F1242" t="s">
        <v>16</v>
      </c>
      <c r="G1242" s="7">
        <v>0</v>
      </c>
      <c r="H1242" s="7">
        <v>2378.2800000000002</v>
      </c>
      <c r="I1242" s="7">
        <v>0</v>
      </c>
      <c r="J1242" s="7">
        <v>0</v>
      </c>
      <c r="K1242" s="7">
        <v>2378.2800000000002</v>
      </c>
      <c r="L1242" s="7">
        <v>750</v>
      </c>
      <c r="M1242" s="7">
        <v>24.07</v>
      </c>
      <c r="N1242" s="8">
        <f t="shared" si="39"/>
        <v>-2378.2800000000002</v>
      </c>
    </row>
    <row r="1243" spans="1:14">
      <c r="A1243" t="s">
        <v>25</v>
      </c>
      <c r="B1243" s="10">
        <v>42553</v>
      </c>
      <c r="C1243" s="6">
        <v>2016</v>
      </c>
      <c r="D1243" s="6">
        <v>7</v>
      </c>
      <c r="E1243">
        <v>13</v>
      </c>
      <c r="F1243" t="s">
        <v>16</v>
      </c>
      <c r="G1243" s="7">
        <v>0</v>
      </c>
      <c r="H1243" s="7">
        <v>1359.02</v>
      </c>
      <c r="I1243" s="7">
        <v>0</v>
      </c>
      <c r="J1243" s="7">
        <v>679.51</v>
      </c>
      <c r="K1243" s="7">
        <v>679.51</v>
      </c>
      <c r="L1243" s="7">
        <v>270</v>
      </c>
      <c r="M1243" s="7">
        <v>0</v>
      </c>
      <c r="N1243" s="8">
        <f t="shared" si="39"/>
        <v>-1359.02</v>
      </c>
    </row>
    <row r="1244" spans="1:14">
      <c r="A1244" t="s">
        <v>25</v>
      </c>
      <c r="B1244" s="10">
        <v>42555</v>
      </c>
      <c r="C1244" s="6">
        <v>2016</v>
      </c>
      <c r="D1244" s="6">
        <v>7</v>
      </c>
      <c r="E1244">
        <v>13</v>
      </c>
      <c r="F1244" t="s">
        <v>16</v>
      </c>
      <c r="G1244" s="7">
        <v>0</v>
      </c>
      <c r="H1244" s="7">
        <v>3397.54</v>
      </c>
      <c r="I1244" s="7">
        <v>0</v>
      </c>
      <c r="J1244" s="7">
        <v>0</v>
      </c>
      <c r="K1244" s="7">
        <v>3397.54</v>
      </c>
      <c r="L1244" s="7">
        <v>900</v>
      </c>
      <c r="M1244" s="7">
        <v>37.89</v>
      </c>
      <c r="N1244" s="8">
        <f t="shared" si="39"/>
        <v>-3397.54</v>
      </c>
    </row>
    <row r="1245" spans="1:14">
      <c r="A1245" t="s">
        <v>25</v>
      </c>
      <c r="B1245" s="10">
        <v>42556</v>
      </c>
      <c r="C1245" s="6">
        <v>2016</v>
      </c>
      <c r="D1245" s="6">
        <v>7</v>
      </c>
      <c r="E1245">
        <v>13</v>
      </c>
      <c r="F1245" t="s">
        <v>16</v>
      </c>
      <c r="G1245" s="7">
        <v>0</v>
      </c>
      <c r="H1245" s="7">
        <v>3397.54</v>
      </c>
      <c r="I1245" s="7">
        <v>0</v>
      </c>
      <c r="J1245" s="7">
        <v>0</v>
      </c>
      <c r="K1245" s="7">
        <v>3397.54</v>
      </c>
      <c r="L1245" s="7">
        <v>660</v>
      </c>
      <c r="M1245" s="7">
        <v>958.15</v>
      </c>
      <c r="N1245" s="8">
        <f t="shared" si="39"/>
        <v>-3397.54</v>
      </c>
    </row>
    <row r="1246" spans="1:14">
      <c r="A1246" t="s">
        <v>25</v>
      </c>
      <c r="B1246" s="10">
        <v>42557</v>
      </c>
      <c r="C1246" s="6">
        <v>2016</v>
      </c>
      <c r="D1246" s="6">
        <v>7</v>
      </c>
      <c r="E1246">
        <v>13</v>
      </c>
      <c r="F1246" t="s">
        <v>16</v>
      </c>
      <c r="G1246" s="7">
        <v>0</v>
      </c>
      <c r="H1246" s="7">
        <v>3057.78</v>
      </c>
      <c r="I1246" s="7">
        <v>0</v>
      </c>
      <c r="J1246" s="7">
        <v>0</v>
      </c>
      <c r="K1246" s="7">
        <v>3057.78</v>
      </c>
      <c r="L1246" s="7">
        <v>850</v>
      </c>
      <c r="M1246" s="7">
        <v>22.74</v>
      </c>
      <c r="N1246" s="8">
        <f t="shared" si="39"/>
        <v>-3057.78</v>
      </c>
    </row>
    <row r="1247" spans="1:14">
      <c r="A1247" t="s">
        <v>25</v>
      </c>
      <c r="B1247" s="10">
        <v>42558</v>
      </c>
      <c r="C1247" s="6">
        <v>2016</v>
      </c>
      <c r="D1247" s="6">
        <v>7</v>
      </c>
      <c r="E1247">
        <v>13</v>
      </c>
      <c r="F1247" t="s">
        <v>16</v>
      </c>
      <c r="G1247" s="7">
        <v>0</v>
      </c>
      <c r="H1247" s="7">
        <v>5775.83</v>
      </c>
      <c r="I1247" s="7">
        <v>0</v>
      </c>
      <c r="J1247" s="7">
        <v>679.51</v>
      </c>
      <c r="K1247" s="7">
        <v>5096.32</v>
      </c>
      <c r="L1247" s="7">
        <v>1770</v>
      </c>
      <c r="M1247" s="7">
        <v>591.96</v>
      </c>
      <c r="N1247" s="8">
        <f t="shared" si="39"/>
        <v>-5775.83</v>
      </c>
    </row>
    <row r="1248" spans="1:14">
      <c r="A1248" t="s">
        <v>25</v>
      </c>
      <c r="B1248" s="10">
        <v>42560</v>
      </c>
      <c r="C1248" s="6">
        <v>2016</v>
      </c>
      <c r="D1248" s="6">
        <v>7</v>
      </c>
      <c r="E1248">
        <v>2</v>
      </c>
      <c r="F1248" t="s">
        <v>15</v>
      </c>
      <c r="G1248" s="7">
        <v>0</v>
      </c>
      <c r="H1248" s="7">
        <v>38392.22</v>
      </c>
      <c r="I1248" s="7">
        <v>0</v>
      </c>
      <c r="J1248" s="7">
        <v>0</v>
      </c>
      <c r="K1248" s="7">
        <v>38392.22</v>
      </c>
      <c r="L1248" s="7">
        <v>6060</v>
      </c>
      <c r="M1248" s="7">
        <v>1928.26</v>
      </c>
      <c r="N1248" s="8">
        <f t="shared" si="39"/>
        <v>-38392.22</v>
      </c>
    </row>
    <row r="1249" spans="1:14">
      <c r="A1249" t="s">
        <v>25</v>
      </c>
      <c r="B1249" s="10">
        <v>42560</v>
      </c>
      <c r="C1249" s="6">
        <v>2016</v>
      </c>
      <c r="D1249" s="6">
        <v>7</v>
      </c>
      <c r="E1249">
        <v>13</v>
      </c>
      <c r="F1249" t="s">
        <v>16</v>
      </c>
      <c r="G1249" s="7">
        <v>0</v>
      </c>
      <c r="H1249" s="7">
        <v>2378.2800000000002</v>
      </c>
      <c r="I1249" s="7">
        <v>0</v>
      </c>
      <c r="J1249" s="7">
        <v>0</v>
      </c>
      <c r="K1249" s="7">
        <v>2378.2800000000002</v>
      </c>
      <c r="L1249" s="7">
        <v>340</v>
      </c>
      <c r="M1249" s="7">
        <v>1.23</v>
      </c>
      <c r="N1249" s="8">
        <f t="shared" si="39"/>
        <v>-2378.2800000000002</v>
      </c>
    </row>
    <row r="1250" spans="1:14">
      <c r="A1250" t="s">
        <v>25</v>
      </c>
      <c r="B1250" s="10">
        <v>42561</v>
      </c>
      <c r="C1250" s="6">
        <v>2016</v>
      </c>
      <c r="D1250" s="6">
        <v>7</v>
      </c>
      <c r="E1250">
        <v>2</v>
      </c>
      <c r="F1250" t="s">
        <v>15</v>
      </c>
      <c r="G1250" s="7">
        <v>0</v>
      </c>
      <c r="H1250" s="7">
        <v>31936.87</v>
      </c>
      <c r="I1250" s="7">
        <v>0</v>
      </c>
      <c r="J1250" s="7">
        <v>0</v>
      </c>
      <c r="K1250" s="7">
        <v>31936.87</v>
      </c>
      <c r="L1250" s="7">
        <v>4630</v>
      </c>
      <c r="M1250" s="7">
        <v>2496.71</v>
      </c>
      <c r="N1250" s="8">
        <f t="shared" si="39"/>
        <v>-31936.87</v>
      </c>
    </row>
    <row r="1251" spans="1:14">
      <c r="A1251" t="s">
        <v>25</v>
      </c>
      <c r="B1251" s="10">
        <v>42561</v>
      </c>
      <c r="C1251" s="6">
        <v>2016</v>
      </c>
      <c r="D1251" s="6">
        <v>7</v>
      </c>
      <c r="E1251">
        <v>13</v>
      </c>
      <c r="F1251" t="s">
        <v>16</v>
      </c>
      <c r="G1251" s="7">
        <v>0</v>
      </c>
      <c r="H1251" s="7">
        <v>679.51</v>
      </c>
      <c r="I1251" s="7">
        <v>0</v>
      </c>
      <c r="J1251" s="7">
        <v>0</v>
      </c>
      <c r="K1251" s="7">
        <v>679.51</v>
      </c>
      <c r="L1251" s="7">
        <v>40</v>
      </c>
      <c r="M1251" s="7">
        <v>26.67</v>
      </c>
      <c r="N1251" s="8">
        <f t="shared" si="39"/>
        <v>-679.51</v>
      </c>
    </row>
    <row r="1252" spans="1:14">
      <c r="A1252" t="s">
        <v>25</v>
      </c>
      <c r="B1252" s="10">
        <v>42562</v>
      </c>
      <c r="C1252" s="6">
        <v>2016</v>
      </c>
      <c r="D1252" s="6">
        <v>7</v>
      </c>
      <c r="E1252">
        <v>2</v>
      </c>
      <c r="F1252" t="s">
        <v>15</v>
      </c>
      <c r="G1252" s="7">
        <v>0</v>
      </c>
      <c r="H1252" s="7">
        <v>41449.99</v>
      </c>
      <c r="I1252" s="7">
        <v>0</v>
      </c>
      <c r="J1252" s="7">
        <v>0</v>
      </c>
      <c r="K1252" s="7">
        <v>41449.99</v>
      </c>
      <c r="L1252" s="7">
        <v>6310</v>
      </c>
      <c r="M1252" s="7">
        <v>3211.67</v>
      </c>
      <c r="N1252" s="8">
        <f t="shared" si="39"/>
        <v>-41449.99</v>
      </c>
    </row>
    <row r="1253" spans="1:14">
      <c r="A1253" t="s">
        <v>25</v>
      </c>
      <c r="B1253" s="10">
        <v>42562</v>
      </c>
      <c r="C1253" s="6">
        <v>2016</v>
      </c>
      <c r="D1253" s="6">
        <v>7</v>
      </c>
      <c r="E1253">
        <v>13</v>
      </c>
      <c r="F1253" t="s">
        <v>16</v>
      </c>
      <c r="G1253" s="7">
        <v>0</v>
      </c>
      <c r="H1253" s="7">
        <v>1359.02</v>
      </c>
      <c r="I1253" s="7">
        <v>0</v>
      </c>
      <c r="J1253" s="7">
        <v>0</v>
      </c>
      <c r="K1253" s="7">
        <v>1359.02</v>
      </c>
      <c r="L1253" s="7">
        <v>160</v>
      </c>
      <c r="M1253" s="7">
        <v>480</v>
      </c>
      <c r="N1253" s="8">
        <f t="shared" si="39"/>
        <v>-1359.02</v>
      </c>
    </row>
    <row r="1254" spans="1:14">
      <c r="A1254" t="s">
        <v>25</v>
      </c>
      <c r="B1254" s="10">
        <v>42563</v>
      </c>
      <c r="C1254" s="6">
        <v>2016</v>
      </c>
      <c r="D1254" s="6">
        <v>7</v>
      </c>
      <c r="E1254">
        <v>2</v>
      </c>
      <c r="F1254" t="s">
        <v>15</v>
      </c>
      <c r="G1254" s="7">
        <v>0</v>
      </c>
      <c r="H1254" s="7">
        <v>25141.78</v>
      </c>
      <c r="I1254" s="7">
        <v>0</v>
      </c>
      <c r="J1254" s="7">
        <v>0</v>
      </c>
      <c r="K1254" s="7">
        <v>25141.78</v>
      </c>
      <c r="L1254" s="7">
        <v>3410</v>
      </c>
      <c r="M1254" s="7">
        <v>1763.3</v>
      </c>
      <c r="N1254" s="8">
        <f t="shared" si="39"/>
        <v>-25141.78</v>
      </c>
    </row>
    <row r="1255" spans="1:14">
      <c r="A1255" t="s">
        <v>25</v>
      </c>
      <c r="B1255" s="10">
        <v>42563</v>
      </c>
      <c r="C1255" s="6">
        <v>2016</v>
      </c>
      <c r="D1255" s="6">
        <v>7</v>
      </c>
      <c r="E1255">
        <v>13</v>
      </c>
      <c r="F1255" t="s">
        <v>16</v>
      </c>
      <c r="G1255" s="7">
        <v>0</v>
      </c>
      <c r="H1255" s="7">
        <v>5608.98</v>
      </c>
      <c r="I1255" s="7">
        <v>0</v>
      </c>
      <c r="J1255" s="7">
        <v>0</v>
      </c>
      <c r="K1255" s="7">
        <v>5608.98</v>
      </c>
      <c r="L1255" s="7">
        <v>989.99</v>
      </c>
      <c r="M1255" s="7">
        <v>313.33</v>
      </c>
      <c r="N1255" s="8">
        <f t="shared" si="39"/>
        <v>-5608.98</v>
      </c>
    </row>
    <row r="1256" spans="1:14">
      <c r="A1256" t="s">
        <v>25</v>
      </c>
      <c r="B1256" s="10">
        <v>42564</v>
      </c>
      <c r="C1256" s="6">
        <v>2016</v>
      </c>
      <c r="D1256" s="6">
        <v>7</v>
      </c>
      <c r="E1256">
        <v>2</v>
      </c>
      <c r="F1256" t="s">
        <v>15</v>
      </c>
      <c r="G1256" s="7">
        <v>0</v>
      </c>
      <c r="H1256" s="7">
        <v>20385.25</v>
      </c>
      <c r="I1256" s="7">
        <v>0</v>
      </c>
      <c r="J1256" s="7">
        <v>0</v>
      </c>
      <c r="K1256" s="7">
        <v>20385.25</v>
      </c>
      <c r="L1256" s="7">
        <v>3290</v>
      </c>
      <c r="M1256" s="7">
        <v>1941.69</v>
      </c>
      <c r="N1256" s="8">
        <f t="shared" si="39"/>
        <v>-20385.25</v>
      </c>
    </row>
    <row r="1257" spans="1:14">
      <c r="A1257" t="s">
        <v>25</v>
      </c>
      <c r="B1257" s="10">
        <v>42564</v>
      </c>
      <c r="C1257" s="6">
        <v>2016</v>
      </c>
      <c r="D1257" s="6">
        <v>7</v>
      </c>
      <c r="E1257">
        <v>13</v>
      </c>
      <c r="F1257" t="s">
        <v>16</v>
      </c>
      <c r="G1257" s="7">
        <v>0</v>
      </c>
      <c r="H1257" s="7">
        <v>3397.54</v>
      </c>
      <c r="I1257" s="7">
        <v>0</v>
      </c>
      <c r="J1257" s="7">
        <v>0</v>
      </c>
      <c r="K1257" s="7">
        <v>3397.54</v>
      </c>
      <c r="L1257" s="7">
        <v>630</v>
      </c>
      <c r="M1257" s="7">
        <v>1025.05</v>
      </c>
      <c r="N1257" s="8">
        <f t="shared" si="39"/>
        <v>-3397.54</v>
      </c>
    </row>
    <row r="1258" spans="1:14">
      <c r="A1258" t="s">
        <v>25</v>
      </c>
      <c r="B1258" s="10">
        <v>42565</v>
      </c>
      <c r="C1258" s="6">
        <v>2016</v>
      </c>
      <c r="D1258" s="6">
        <v>7</v>
      </c>
      <c r="E1258">
        <v>2</v>
      </c>
      <c r="F1258" t="s">
        <v>15</v>
      </c>
      <c r="G1258" s="7">
        <v>0</v>
      </c>
      <c r="H1258" s="7">
        <v>22763.52</v>
      </c>
      <c r="I1258" s="7">
        <v>0</v>
      </c>
      <c r="J1258" s="7">
        <v>0</v>
      </c>
      <c r="K1258" s="7">
        <v>22763.52</v>
      </c>
      <c r="L1258" s="7">
        <v>3520</v>
      </c>
      <c r="M1258" s="7">
        <v>4833.33</v>
      </c>
      <c r="N1258" s="8">
        <f t="shared" si="39"/>
        <v>-22763.52</v>
      </c>
    </row>
    <row r="1259" spans="1:14">
      <c r="A1259" t="s">
        <v>25</v>
      </c>
      <c r="B1259" s="10">
        <v>42565</v>
      </c>
      <c r="C1259" s="6">
        <v>2016</v>
      </c>
      <c r="D1259" s="6">
        <v>7</v>
      </c>
      <c r="E1259">
        <v>13</v>
      </c>
      <c r="F1259" t="s">
        <v>16</v>
      </c>
      <c r="G1259" s="7">
        <v>0</v>
      </c>
      <c r="H1259" s="7">
        <v>13929.92</v>
      </c>
      <c r="I1259" s="7">
        <v>0</v>
      </c>
      <c r="J1259" s="7">
        <v>0</v>
      </c>
      <c r="K1259" s="7">
        <v>13929.92</v>
      </c>
      <c r="L1259" s="7">
        <v>2070</v>
      </c>
      <c r="M1259" s="7">
        <v>2310.46</v>
      </c>
      <c r="N1259" s="8">
        <f t="shared" si="39"/>
        <v>-13929.92</v>
      </c>
    </row>
    <row r="1260" spans="1:14">
      <c r="A1260" t="s">
        <v>25</v>
      </c>
      <c r="B1260" s="10">
        <v>42566</v>
      </c>
      <c r="C1260" s="6">
        <v>2016</v>
      </c>
      <c r="D1260" s="6">
        <v>7</v>
      </c>
      <c r="E1260">
        <v>2</v>
      </c>
      <c r="F1260" t="s">
        <v>15</v>
      </c>
      <c r="G1260" s="7">
        <v>0</v>
      </c>
      <c r="H1260" s="7">
        <v>19705.73</v>
      </c>
      <c r="I1260" s="7">
        <v>0</v>
      </c>
      <c r="J1260" s="7">
        <v>0</v>
      </c>
      <c r="K1260" s="7">
        <v>19705.73</v>
      </c>
      <c r="L1260" s="7">
        <v>3210</v>
      </c>
      <c r="M1260" s="7">
        <v>1976.64</v>
      </c>
      <c r="N1260" s="8">
        <f t="shared" si="39"/>
        <v>-19705.73</v>
      </c>
    </row>
    <row r="1261" spans="1:14">
      <c r="A1261" t="s">
        <v>25</v>
      </c>
      <c r="B1261" s="10">
        <v>42566</v>
      </c>
      <c r="C1261" s="6">
        <v>2016</v>
      </c>
      <c r="D1261" s="6">
        <v>7</v>
      </c>
      <c r="E1261">
        <v>13</v>
      </c>
      <c r="F1261" t="s">
        <v>16</v>
      </c>
      <c r="G1261" s="7">
        <v>0</v>
      </c>
      <c r="H1261" s="7">
        <v>11192.62</v>
      </c>
      <c r="I1261" s="7">
        <v>0</v>
      </c>
      <c r="J1261" s="7">
        <v>0</v>
      </c>
      <c r="K1261" s="7">
        <v>11192.62</v>
      </c>
      <c r="L1261" s="7">
        <v>1920</v>
      </c>
      <c r="M1261" s="7">
        <v>652.1</v>
      </c>
      <c r="N1261" s="8">
        <f t="shared" si="39"/>
        <v>-11192.62</v>
      </c>
    </row>
    <row r="1262" spans="1:14">
      <c r="A1262" t="s">
        <v>25</v>
      </c>
      <c r="B1262" s="10">
        <v>42567</v>
      </c>
      <c r="C1262" s="6">
        <v>2016</v>
      </c>
      <c r="D1262" s="6">
        <v>7</v>
      </c>
      <c r="E1262">
        <v>2</v>
      </c>
      <c r="F1262" t="s">
        <v>15</v>
      </c>
      <c r="G1262" s="7">
        <v>0</v>
      </c>
      <c r="H1262" s="7">
        <v>16308.2</v>
      </c>
      <c r="I1262" s="7">
        <v>0</v>
      </c>
      <c r="J1262" s="7">
        <v>0</v>
      </c>
      <c r="K1262" s="7">
        <v>16308.2</v>
      </c>
      <c r="L1262" s="7">
        <v>2850</v>
      </c>
      <c r="M1262" s="7">
        <v>1888.36</v>
      </c>
      <c r="N1262" s="8">
        <f t="shared" si="39"/>
        <v>-16308.2</v>
      </c>
    </row>
    <row r="1263" spans="1:14">
      <c r="A1263" t="s">
        <v>25</v>
      </c>
      <c r="B1263" s="10">
        <v>42567</v>
      </c>
      <c r="C1263" s="6">
        <v>2016</v>
      </c>
      <c r="D1263" s="6">
        <v>7</v>
      </c>
      <c r="E1263">
        <v>13</v>
      </c>
      <c r="F1263" t="s">
        <v>16</v>
      </c>
      <c r="G1263" s="7">
        <v>0</v>
      </c>
      <c r="H1263" s="7">
        <v>2954.46</v>
      </c>
      <c r="I1263" s="7">
        <v>0</v>
      </c>
      <c r="J1263" s="7">
        <v>0</v>
      </c>
      <c r="K1263" s="7">
        <v>2954.46</v>
      </c>
      <c r="L1263" s="7">
        <v>450</v>
      </c>
      <c r="M1263" s="7">
        <v>150</v>
      </c>
      <c r="N1263" s="8">
        <f t="shared" si="39"/>
        <v>-2954.46</v>
      </c>
    </row>
    <row r="1264" spans="1:14">
      <c r="A1264" t="s">
        <v>25</v>
      </c>
      <c r="B1264" s="10">
        <v>42568</v>
      </c>
      <c r="C1264" s="6">
        <v>2016</v>
      </c>
      <c r="D1264" s="6">
        <v>7</v>
      </c>
      <c r="E1264">
        <v>2</v>
      </c>
      <c r="F1264" t="s">
        <v>15</v>
      </c>
      <c r="G1264" s="7">
        <v>0</v>
      </c>
      <c r="H1264" s="7">
        <v>5775.82</v>
      </c>
      <c r="I1264" s="7">
        <v>0</v>
      </c>
      <c r="J1264" s="7">
        <v>0</v>
      </c>
      <c r="K1264" s="7">
        <v>5775.82</v>
      </c>
      <c r="L1264" s="7">
        <v>960</v>
      </c>
      <c r="M1264" s="7">
        <v>745</v>
      </c>
      <c r="N1264" s="8">
        <f t="shared" si="39"/>
        <v>-5775.82</v>
      </c>
    </row>
    <row r="1265" spans="1:14">
      <c r="A1265" t="s">
        <v>25</v>
      </c>
      <c r="B1265" s="10">
        <v>42569</v>
      </c>
      <c r="C1265" s="6">
        <v>2016</v>
      </c>
      <c r="D1265" s="6">
        <v>7</v>
      </c>
      <c r="E1265">
        <v>2</v>
      </c>
      <c r="F1265" t="s">
        <v>15</v>
      </c>
      <c r="G1265" s="7">
        <v>0</v>
      </c>
      <c r="H1265" s="7">
        <v>6795.09</v>
      </c>
      <c r="I1265" s="7">
        <v>0</v>
      </c>
      <c r="J1265" s="7">
        <v>0</v>
      </c>
      <c r="K1265" s="7">
        <v>6795.09</v>
      </c>
      <c r="L1265" s="7">
        <v>1290</v>
      </c>
      <c r="M1265" s="7">
        <v>1048.33</v>
      </c>
      <c r="N1265" s="8">
        <f t="shared" si="39"/>
        <v>-6795.09</v>
      </c>
    </row>
    <row r="1266" spans="1:14">
      <c r="A1266" t="s">
        <v>25</v>
      </c>
      <c r="B1266" s="10">
        <v>42569</v>
      </c>
      <c r="C1266" s="6">
        <v>2016</v>
      </c>
      <c r="D1266" s="6">
        <v>7</v>
      </c>
      <c r="E1266">
        <v>13</v>
      </c>
      <c r="F1266" t="s">
        <v>16</v>
      </c>
      <c r="G1266" s="7">
        <v>0</v>
      </c>
      <c r="H1266" s="7">
        <v>5775.83</v>
      </c>
      <c r="I1266" s="7">
        <v>0</v>
      </c>
      <c r="J1266" s="7">
        <v>0</v>
      </c>
      <c r="K1266" s="7">
        <v>5775.83</v>
      </c>
      <c r="L1266" s="7">
        <v>1020</v>
      </c>
      <c r="M1266" s="7">
        <v>516.42999999999995</v>
      </c>
      <c r="N1266" s="8">
        <f t="shared" si="39"/>
        <v>-5775.83</v>
      </c>
    </row>
    <row r="1267" spans="1:14">
      <c r="A1267" t="s">
        <v>25</v>
      </c>
      <c r="B1267" s="10">
        <v>42570</v>
      </c>
      <c r="C1267" s="6">
        <v>2016</v>
      </c>
      <c r="D1267" s="6">
        <v>7</v>
      </c>
      <c r="E1267">
        <v>2</v>
      </c>
      <c r="F1267" t="s">
        <v>15</v>
      </c>
      <c r="G1267" s="7">
        <v>0</v>
      </c>
      <c r="H1267" s="7">
        <v>12570.9</v>
      </c>
      <c r="I1267" s="7">
        <v>0</v>
      </c>
      <c r="J1267" s="7">
        <v>0</v>
      </c>
      <c r="K1267" s="7">
        <v>12570.9</v>
      </c>
      <c r="L1267" s="7">
        <v>2190</v>
      </c>
      <c r="M1267" s="7">
        <v>3525.02</v>
      </c>
      <c r="N1267" s="8">
        <f t="shared" si="39"/>
        <v>-12570.9</v>
      </c>
    </row>
    <row r="1268" spans="1:14">
      <c r="A1268" t="s">
        <v>25</v>
      </c>
      <c r="B1268" s="10">
        <v>42570</v>
      </c>
      <c r="C1268" s="6">
        <v>2016</v>
      </c>
      <c r="D1268" s="6">
        <v>7</v>
      </c>
      <c r="E1268">
        <v>13</v>
      </c>
      <c r="F1268" t="s">
        <v>16</v>
      </c>
      <c r="G1268" s="7">
        <v>0</v>
      </c>
      <c r="H1268" s="7">
        <v>1698.77</v>
      </c>
      <c r="I1268" s="7">
        <v>0</v>
      </c>
      <c r="J1268" s="7">
        <v>0</v>
      </c>
      <c r="K1268" s="7">
        <v>1698.77</v>
      </c>
      <c r="L1268" s="7">
        <v>360</v>
      </c>
      <c r="M1268" s="7">
        <v>447.41</v>
      </c>
      <c r="N1268" s="8">
        <f t="shared" si="39"/>
        <v>-1698.77</v>
      </c>
    </row>
    <row r="1269" spans="1:14">
      <c r="A1269" t="s">
        <v>25</v>
      </c>
      <c r="B1269" s="10">
        <v>42571</v>
      </c>
      <c r="C1269" s="6">
        <v>2016</v>
      </c>
      <c r="D1269" s="6">
        <v>7</v>
      </c>
      <c r="E1269">
        <v>2</v>
      </c>
      <c r="F1269" t="s">
        <v>15</v>
      </c>
      <c r="G1269" s="7">
        <v>0</v>
      </c>
      <c r="H1269" s="7">
        <v>9173.36</v>
      </c>
      <c r="I1269" s="7">
        <v>0</v>
      </c>
      <c r="J1269" s="7">
        <v>0</v>
      </c>
      <c r="K1269" s="7">
        <v>9173.36</v>
      </c>
      <c r="L1269" s="7">
        <v>1650</v>
      </c>
      <c r="M1269" s="7">
        <v>1676.67</v>
      </c>
      <c r="N1269" s="8">
        <f t="shared" si="39"/>
        <v>-9173.36</v>
      </c>
    </row>
    <row r="1270" spans="1:14">
      <c r="A1270" t="s">
        <v>25</v>
      </c>
      <c r="B1270" s="10">
        <v>42571</v>
      </c>
      <c r="C1270" s="6">
        <v>2016</v>
      </c>
      <c r="D1270" s="6">
        <v>7</v>
      </c>
      <c r="E1270">
        <v>13</v>
      </c>
      <c r="F1270" t="s">
        <v>16</v>
      </c>
      <c r="G1270" s="7">
        <v>0</v>
      </c>
      <c r="H1270" s="7">
        <v>4077.05</v>
      </c>
      <c r="I1270" s="7">
        <v>0</v>
      </c>
      <c r="J1270" s="7">
        <v>0</v>
      </c>
      <c r="K1270" s="7">
        <v>4077.05</v>
      </c>
      <c r="L1270" s="7">
        <v>510</v>
      </c>
      <c r="M1270" s="7">
        <v>531.95000000000005</v>
      </c>
      <c r="N1270" s="8">
        <f t="shared" si="39"/>
        <v>-4077.05</v>
      </c>
    </row>
    <row r="1271" spans="1:14">
      <c r="A1271" t="s">
        <v>25</v>
      </c>
      <c r="B1271" s="10">
        <v>42572</v>
      </c>
      <c r="C1271" s="6">
        <v>2016</v>
      </c>
      <c r="D1271" s="6">
        <v>7</v>
      </c>
      <c r="E1271">
        <v>2</v>
      </c>
      <c r="F1271" t="s">
        <v>15</v>
      </c>
      <c r="G1271" s="7">
        <v>0</v>
      </c>
      <c r="H1271" s="7">
        <v>12570.91</v>
      </c>
      <c r="I1271" s="7">
        <v>0</v>
      </c>
      <c r="J1271" s="7">
        <v>0</v>
      </c>
      <c r="K1271" s="7">
        <v>12570.91</v>
      </c>
      <c r="L1271" s="7">
        <v>2280</v>
      </c>
      <c r="M1271" s="7">
        <v>2386.65</v>
      </c>
      <c r="N1271" s="8">
        <f t="shared" si="39"/>
        <v>-12570.91</v>
      </c>
    </row>
    <row r="1272" spans="1:14">
      <c r="A1272" t="s">
        <v>25</v>
      </c>
      <c r="B1272" s="10">
        <v>42572</v>
      </c>
      <c r="C1272" s="6">
        <v>2016</v>
      </c>
      <c r="D1272" s="6">
        <v>7</v>
      </c>
      <c r="E1272">
        <v>13</v>
      </c>
      <c r="F1272" t="s">
        <v>16</v>
      </c>
      <c r="G1272" s="7">
        <v>0</v>
      </c>
      <c r="H1272" s="7">
        <v>4416.8100000000004</v>
      </c>
      <c r="I1272" s="7">
        <v>0</v>
      </c>
      <c r="J1272" s="7">
        <v>0</v>
      </c>
      <c r="K1272" s="7">
        <v>4416.8100000000004</v>
      </c>
      <c r="L1272" s="7">
        <v>840</v>
      </c>
      <c r="M1272" s="7">
        <v>931.23</v>
      </c>
      <c r="N1272" s="8">
        <f t="shared" si="39"/>
        <v>-4416.8100000000004</v>
      </c>
    </row>
    <row r="1273" spans="1:14">
      <c r="A1273" t="s">
        <v>25</v>
      </c>
      <c r="B1273" s="10">
        <v>42573</v>
      </c>
      <c r="C1273" s="6">
        <v>2016</v>
      </c>
      <c r="D1273" s="6">
        <v>7</v>
      </c>
      <c r="E1273">
        <v>2</v>
      </c>
      <c r="F1273" t="s">
        <v>15</v>
      </c>
      <c r="G1273" s="7">
        <v>0</v>
      </c>
      <c r="H1273" s="7">
        <v>5436.07</v>
      </c>
      <c r="I1273" s="7">
        <v>0</v>
      </c>
      <c r="J1273" s="7">
        <v>0</v>
      </c>
      <c r="K1273" s="7">
        <v>5436.07</v>
      </c>
      <c r="L1273" s="7">
        <v>730</v>
      </c>
      <c r="M1273" s="7">
        <v>933.35</v>
      </c>
      <c r="N1273" s="8">
        <f t="shared" si="39"/>
        <v>-5436.07</v>
      </c>
    </row>
    <row r="1274" spans="1:14">
      <c r="A1274" t="s">
        <v>25</v>
      </c>
      <c r="B1274" s="10">
        <v>42573</v>
      </c>
      <c r="C1274" s="6">
        <v>2016</v>
      </c>
      <c r="D1274" s="6">
        <v>7</v>
      </c>
      <c r="E1274">
        <v>13</v>
      </c>
      <c r="F1274" t="s">
        <v>16</v>
      </c>
      <c r="G1274" s="7">
        <v>0</v>
      </c>
      <c r="H1274" s="7">
        <v>4416.8100000000004</v>
      </c>
      <c r="I1274" s="7">
        <v>0</v>
      </c>
      <c r="J1274" s="7">
        <v>0</v>
      </c>
      <c r="K1274" s="7">
        <v>4416.8100000000004</v>
      </c>
      <c r="L1274" s="7">
        <v>760</v>
      </c>
      <c r="M1274" s="7">
        <v>557.65</v>
      </c>
      <c r="N1274" s="8">
        <f t="shared" si="39"/>
        <v>-4416.8100000000004</v>
      </c>
    </row>
    <row r="1275" spans="1:14">
      <c r="A1275" t="s">
        <v>25</v>
      </c>
      <c r="B1275" s="10">
        <v>42574</v>
      </c>
      <c r="C1275" s="6">
        <v>2016</v>
      </c>
      <c r="D1275" s="6">
        <v>7</v>
      </c>
      <c r="E1275">
        <v>2</v>
      </c>
      <c r="F1275" t="s">
        <v>15</v>
      </c>
      <c r="G1275" s="7">
        <v>0</v>
      </c>
      <c r="H1275" s="7">
        <v>4756.5600000000004</v>
      </c>
      <c r="I1275" s="7">
        <v>0</v>
      </c>
      <c r="J1275" s="7">
        <v>0</v>
      </c>
      <c r="K1275" s="7">
        <v>4756.5600000000004</v>
      </c>
      <c r="L1275" s="7">
        <v>600</v>
      </c>
      <c r="M1275" s="7">
        <v>1145</v>
      </c>
      <c r="N1275" s="8">
        <f t="shared" si="39"/>
        <v>-4756.5600000000004</v>
      </c>
    </row>
    <row r="1276" spans="1:14">
      <c r="A1276" t="s">
        <v>25</v>
      </c>
      <c r="B1276" s="10">
        <v>42574</v>
      </c>
      <c r="C1276" s="6">
        <v>2016</v>
      </c>
      <c r="D1276" s="6">
        <v>7</v>
      </c>
      <c r="E1276">
        <v>13</v>
      </c>
      <c r="F1276" t="s">
        <v>16</v>
      </c>
      <c r="G1276" s="7">
        <v>0</v>
      </c>
      <c r="H1276" s="7">
        <v>1359.02</v>
      </c>
      <c r="I1276" s="7">
        <v>0</v>
      </c>
      <c r="J1276" s="7">
        <v>0</v>
      </c>
      <c r="K1276" s="7">
        <v>1359.02</v>
      </c>
      <c r="L1276" s="7">
        <v>270</v>
      </c>
      <c r="M1276" s="7">
        <v>326.67</v>
      </c>
      <c r="N1276" s="8">
        <f t="shared" si="39"/>
        <v>-1359.02</v>
      </c>
    </row>
    <row r="1277" spans="1:14">
      <c r="A1277" t="s">
        <v>25</v>
      </c>
      <c r="B1277" s="10">
        <v>42575</v>
      </c>
      <c r="C1277" s="6">
        <v>2016</v>
      </c>
      <c r="D1277" s="6">
        <v>7</v>
      </c>
      <c r="E1277">
        <v>2</v>
      </c>
      <c r="F1277" t="s">
        <v>15</v>
      </c>
      <c r="G1277" s="7">
        <v>0</v>
      </c>
      <c r="H1277" s="7">
        <v>4416.8100000000004</v>
      </c>
      <c r="I1277" s="7">
        <v>0</v>
      </c>
      <c r="J1277" s="7">
        <v>0</v>
      </c>
      <c r="K1277" s="7">
        <v>4416.8100000000004</v>
      </c>
      <c r="L1277" s="7">
        <v>700</v>
      </c>
      <c r="M1277" s="7">
        <v>983.33</v>
      </c>
      <c r="N1277" s="8">
        <f t="shared" si="39"/>
        <v>-4416.8100000000004</v>
      </c>
    </row>
    <row r="1278" spans="1:14">
      <c r="A1278" t="s">
        <v>25</v>
      </c>
      <c r="B1278" s="10">
        <v>42576</v>
      </c>
      <c r="C1278" s="6">
        <v>2016</v>
      </c>
      <c r="D1278" s="6">
        <v>7</v>
      </c>
      <c r="E1278">
        <v>2</v>
      </c>
      <c r="F1278" t="s">
        <v>15</v>
      </c>
      <c r="G1278" s="7">
        <v>0</v>
      </c>
      <c r="H1278" s="7">
        <v>11211.89</v>
      </c>
      <c r="I1278" s="7">
        <v>0</v>
      </c>
      <c r="J1278" s="7">
        <v>0</v>
      </c>
      <c r="K1278" s="7">
        <v>11211.89</v>
      </c>
      <c r="L1278" s="7">
        <v>1620</v>
      </c>
      <c r="M1278" s="7">
        <v>3736.67</v>
      </c>
      <c r="N1278" s="8">
        <f t="shared" si="39"/>
        <v>-11211.89</v>
      </c>
    </row>
    <row r="1279" spans="1:14">
      <c r="A1279" t="s">
        <v>25</v>
      </c>
      <c r="B1279" s="10">
        <v>42576</v>
      </c>
      <c r="C1279" s="6">
        <v>2016</v>
      </c>
      <c r="D1279" s="6">
        <v>7</v>
      </c>
      <c r="E1279">
        <v>13</v>
      </c>
      <c r="F1279" t="s">
        <v>16</v>
      </c>
      <c r="G1279" s="7">
        <v>0</v>
      </c>
      <c r="H1279" s="7">
        <v>3737.3</v>
      </c>
      <c r="I1279" s="7">
        <v>0</v>
      </c>
      <c r="J1279" s="7">
        <v>0</v>
      </c>
      <c r="K1279" s="7">
        <v>3737.3</v>
      </c>
      <c r="L1279" s="7">
        <v>660</v>
      </c>
      <c r="M1279" s="7">
        <v>2.69999999999993</v>
      </c>
      <c r="N1279" s="8">
        <f t="shared" si="39"/>
        <v>-3737.3</v>
      </c>
    </row>
    <row r="1280" spans="1:14">
      <c r="A1280" t="s">
        <v>25</v>
      </c>
      <c r="B1280" s="10">
        <v>42577</v>
      </c>
      <c r="C1280" s="6">
        <v>2016</v>
      </c>
      <c r="D1280" s="6">
        <v>7</v>
      </c>
      <c r="E1280">
        <v>2</v>
      </c>
      <c r="F1280" t="s">
        <v>15</v>
      </c>
      <c r="G1280" s="7">
        <v>0</v>
      </c>
      <c r="H1280" s="7">
        <v>3397.54</v>
      </c>
      <c r="I1280" s="7">
        <v>0</v>
      </c>
      <c r="J1280" s="7">
        <v>0</v>
      </c>
      <c r="K1280" s="7">
        <v>3397.54</v>
      </c>
      <c r="L1280" s="7">
        <v>550</v>
      </c>
      <c r="M1280" s="7">
        <v>445</v>
      </c>
      <c r="N1280" s="8">
        <f t="shared" si="39"/>
        <v>-3397.54</v>
      </c>
    </row>
    <row r="1281" spans="1:14">
      <c r="A1281" t="s">
        <v>25</v>
      </c>
      <c r="B1281" s="10">
        <v>42577</v>
      </c>
      <c r="C1281" s="6">
        <v>2016</v>
      </c>
      <c r="D1281" s="6">
        <v>7</v>
      </c>
      <c r="E1281">
        <v>13</v>
      </c>
      <c r="F1281" t="s">
        <v>16</v>
      </c>
      <c r="G1281" s="7">
        <v>0</v>
      </c>
      <c r="H1281" s="7">
        <v>1698.77</v>
      </c>
      <c r="I1281" s="7">
        <v>0</v>
      </c>
      <c r="J1281" s="7">
        <v>0</v>
      </c>
      <c r="K1281" s="7">
        <v>1698.77</v>
      </c>
      <c r="L1281" s="7">
        <v>300</v>
      </c>
      <c r="M1281" s="7">
        <v>30.74</v>
      </c>
      <c r="N1281" s="8">
        <f t="shared" si="39"/>
        <v>-1698.77</v>
      </c>
    </row>
    <row r="1282" spans="1:14">
      <c r="A1282" t="s">
        <v>25</v>
      </c>
      <c r="B1282" s="10">
        <v>42578</v>
      </c>
      <c r="C1282" s="6">
        <v>2016</v>
      </c>
      <c r="D1282" s="6">
        <v>7</v>
      </c>
      <c r="E1282">
        <v>2</v>
      </c>
      <c r="F1282" t="s">
        <v>15</v>
      </c>
      <c r="G1282" s="7">
        <v>0</v>
      </c>
      <c r="H1282" s="7">
        <v>2038.53</v>
      </c>
      <c r="I1282" s="7">
        <v>0</v>
      </c>
      <c r="J1282" s="7">
        <v>0</v>
      </c>
      <c r="K1282" s="7">
        <v>2038.53</v>
      </c>
      <c r="L1282" s="7">
        <v>360</v>
      </c>
      <c r="M1282" s="7">
        <v>273.33</v>
      </c>
      <c r="N1282" s="8">
        <f t="shared" si="39"/>
        <v>-2038.53</v>
      </c>
    </row>
    <row r="1283" spans="1:14">
      <c r="A1283" t="s">
        <v>25</v>
      </c>
      <c r="B1283" s="10">
        <v>42578</v>
      </c>
      <c r="C1283" s="6">
        <v>2016</v>
      </c>
      <c r="D1283" s="6">
        <v>7</v>
      </c>
      <c r="E1283">
        <v>13</v>
      </c>
      <c r="F1283" t="s">
        <v>16</v>
      </c>
      <c r="G1283" s="7">
        <v>0</v>
      </c>
      <c r="H1283" s="7">
        <v>1359.02</v>
      </c>
      <c r="I1283" s="7">
        <v>0</v>
      </c>
      <c r="J1283" s="7">
        <v>0</v>
      </c>
      <c r="K1283" s="7">
        <v>1359.02</v>
      </c>
      <c r="L1283" s="7">
        <v>300</v>
      </c>
      <c r="M1283" s="7">
        <v>40.98</v>
      </c>
      <c r="N1283" s="8">
        <f t="shared" ref="N1283:N1346" si="40">G1283-H1283</f>
        <v>-1359.02</v>
      </c>
    </row>
    <row r="1284" spans="1:14">
      <c r="A1284" t="s">
        <v>25</v>
      </c>
      <c r="B1284" s="10">
        <v>42579</v>
      </c>
      <c r="C1284" s="6">
        <v>2016</v>
      </c>
      <c r="D1284" s="6">
        <v>7</v>
      </c>
      <c r="E1284">
        <v>2</v>
      </c>
      <c r="F1284" t="s">
        <v>15</v>
      </c>
      <c r="G1284" s="7">
        <v>0</v>
      </c>
      <c r="H1284" s="7">
        <v>4756.5600000000004</v>
      </c>
      <c r="I1284" s="7">
        <v>0</v>
      </c>
      <c r="J1284" s="7">
        <v>0</v>
      </c>
      <c r="K1284" s="7">
        <v>4756.5600000000004</v>
      </c>
      <c r="L1284" s="7">
        <v>440</v>
      </c>
      <c r="M1284" s="7">
        <v>623.35</v>
      </c>
      <c r="N1284" s="8">
        <f t="shared" si="40"/>
        <v>-4756.5600000000004</v>
      </c>
    </row>
    <row r="1285" spans="1:14">
      <c r="A1285" t="s">
        <v>25</v>
      </c>
      <c r="B1285" s="10">
        <v>42579</v>
      </c>
      <c r="C1285" s="6">
        <v>2016</v>
      </c>
      <c r="D1285" s="6">
        <v>7</v>
      </c>
      <c r="E1285">
        <v>13</v>
      </c>
      <c r="F1285" t="s">
        <v>16</v>
      </c>
      <c r="G1285" s="7">
        <v>0</v>
      </c>
      <c r="H1285" s="7">
        <v>2038.53</v>
      </c>
      <c r="I1285" s="7">
        <v>0</v>
      </c>
      <c r="J1285" s="7">
        <v>0</v>
      </c>
      <c r="K1285" s="7">
        <v>2038.53</v>
      </c>
      <c r="L1285" s="7">
        <v>360</v>
      </c>
      <c r="M1285" s="7">
        <v>1201.47</v>
      </c>
      <c r="N1285" s="8">
        <f t="shared" si="40"/>
        <v>-2038.53</v>
      </c>
    </row>
    <row r="1286" spans="1:14">
      <c r="A1286" t="s">
        <v>25</v>
      </c>
      <c r="B1286" s="10">
        <v>42581</v>
      </c>
      <c r="C1286" s="6">
        <v>2016</v>
      </c>
      <c r="D1286" s="6">
        <v>7</v>
      </c>
      <c r="E1286">
        <v>13</v>
      </c>
      <c r="F1286" t="s">
        <v>16</v>
      </c>
      <c r="G1286" s="7">
        <v>0</v>
      </c>
      <c r="H1286" s="7">
        <v>679.51</v>
      </c>
      <c r="I1286" s="7">
        <v>0</v>
      </c>
      <c r="J1286" s="7">
        <v>0</v>
      </c>
      <c r="K1286" s="7">
        <v>679.51</v>
      </c>
      <c r="L1286" s="7">
        <v>120</v>
      </c>
      <c r="M1286" s="7">
        <v>93.49</v>
      </c>
      <c r="N1286" s="8">
        <f t="shared" si="40"/>
        <v>-679.51</v>
      </c>
    </row>
    <row r="1287" spans="1:14">
      <c r="A1287" t="s">
        <v>25</v>
      </c>
      <c r="B1287" s="10">
        <v>42583</v>
      </c>
      <c r="C1287" s="6">
        <v>2016</v>
      </c>
      <c r="D1287" s="6">
        <v>8</v>
      </c>
      <c r="E1287">
        <v>2</v>
      </c>
      <c r="F1287" t="s">
        <v>15</v>
      </c>
      <c r="G1287" s="7">
        <v>0</v>
      </c>
      <c r="H1287" s="7">
        <v>2718.04</v>
      </c>
      <c r="I1287" s="7">
        <v>0</v>
      </c>
      <c r="J1287" s="7">
        <v>0</v>
      </c>
      <c r="K1287" s="7">
        <v>2718.04</v>
      </c>
      <c r="L1287" s="7">
        <v>540</v>
      </c>
      <c r="M1287" s="7">
        <v>960</v>
      </c>
      <c r="N1287" s="8">
        <f t="shared" si="40"/>
        <v>-2718.04</v>
      </c>
    </row>
    <row r="1288" spans="1:14">
      <c r="A1288" t="s">
        <v>25</v>
      </c>
      <c r="B1288" s="10">
        <v>42584</v>
      </c>
      <c r="C1288" s="6">
        <v>2016</v>
      </c>
      <c r="D1288" s="6">
        <v>8</v>
      </c>
      <c r="E1288">
        <v>2</v>
      </c>
      <c r="F1288" t="s">
        <v>15</v>
      </c>
      <c r="G1288" s="7">
        <v>0</v>
      </c>
      <c r="H1288" s="7">
        <v>2038.53</v>
      </c>
      <c r="I1288" s="7">
        <v>0</v>
      </c>
      <c r="J1288" s="7">
        <v>0</v>
      </c>
      <c r="K1288" s="7">
        <v>2038.53</v>
      </c>
      <c r="L1288" s="7">
        <v>360</v>
      </c>
      <c r="M1288" s="7">
        <v>309.99</v>
      </c>
      <c r="N1288" s="8">
        <f t="shared" si="40"/>
        <v>-2038.53</v>
      </c>
    </row>
    <row r="1289" spans="1:14">
      <c r="A1289" t="s">
        <v>25</v>
      </c>
      <c r="B1289" s="10">
        <v>42585</v>
      </c>
      <c r="C1289" s="6">
        <v>2016</v>
      </c>
      <c r="D1289" s="6">
        <v>8</v>
      </c>
      <c r="E1289">
        <v>2</v>
      </c>
      <c r="F1289" t="s">
        <v>15</v>
      </c>
      <c r="G1289" s="7">
        <v>0</v>
      </c>
      <c r="H1289" s="7">
        <v>1019.26</v>
      </c>
      <c r="I1289" s="7">
        <v>0</v>
      </c>
      <c r="J1289" s="7">
        <v>0</v>
      </c>
      <c r="K1289" s="7">
        <v>1019.26</v>
      </c>
      <c r="L1289" s="7">
        <v>180</v>
      </c>
      <c r="M1289" s="7">
        <v>160</v>
      </c>
      <c r="N1289" s="8">
        <f t="shared" si="40"/>
        <v>-1019.26</v>
      </c>
    </row>
    <row r="1290" spans="1:14">
      <c r="A1290" t="s">
        <v>25</v>
      </c>
      <c r="B1290" s="10">
        <v>42585</v>
      </c>
      <c r="C1290" s="6">
        <v>2016</v>
      </c>
      <c r="D1290" s="6">
        <v>8</v>
      </c>
      <c r="E1290">
        <v>13</v>
      </c>
      <c r="F1290" t="s">
        <v>16</v>
      </c>
      <c r="G1290" s="7">
        <v>0</v>
      </c>
      <c r="H1290" s="7">
        <v>506.6</v>
      </c>
      <c r="I1290" s="7">
        <v>0</v>
      </c>
      <c r="J1290" s="7">
        <v>0</v>
      </c>
      <c r="K1290" s="7">
        <v>506.6</v>
      </c>
      <c r="L1290" s="7">
        <v>180</v>
      </c>
      <c r="M1290" s="7">
        <v>0</v>
      </c>
      <c r="N1290" s="8">
        <f t="shared" si="40"/>
        <v>-506.6</v>
      </c>
    </row>
    <row r="1291" spans="1:14">
      <c r="A1291" t="s">
        <v>25</v>
      </c>
      <c r="B1291" s="10">
        <v>42586</v>
      </c>
      <c r="C1291" s="6">
        <v>2016</v>
      </c>
      <c r="D1291" s="6">
        <v>8</v>
      </c>
      <c r="E1291">
        <v>2</v>
      </c>
      <c r="F1291" t="s">
        <v>15</v>
      </c>
      <c r="G1291" s="7">
        <v>0</v>
      </c>
      <c r="H1291" s="7">
        <v>6115.57</v>
      </c>
      <c r="I1291" s="7">
        <v>0</v>
      </c>
      <c r="J1291" s="7">
        <v>0</v>
      </c>
      <c r="K1291" s="7">
        <v>6115.57</v>
      </c>
      <c r="L1291" s="7">
        <v>680</v>
      </c>
      <c r="M1291" s="7">
        <v>1018.34</v>
      </c>
      <c r="N1291" s="8">
        <f t="shared" si="40"/>
        <v>-6115.57</v>
      </c>
    </row>
    <row r="1292" spans="1:14">
      <c r="A1292" t="s">
        <v>25</v>
      </c>
      <c r="B1292" s="10">
        <v>42586</v>
      </c>
      <c r="C1292" s="6">
        <v>2016</v>
      </c>
      <c r="D1292" s="6">
        <v>8</v>
      </c>
      <c r="E1292">
        <v>13</v>
      </c>
      <c r="F1292" t="s">
        <v>16</v>
      </c>
      <c r="G1292" s="7">
        <v>0</v>
      </c>
      <c r="H1292" s="7">
        <v>2378.2800000000002</v>
      </c>
      <c r="I1292" s="7">
        <v>0</v>
      </c>
      <c r="J1292" s="7">
        <v>0</v>
      </c>
      <c r="K1292" s="7">
        <v>2378.2800000000002</v>
      </c>
      <c r="L1292" s="7">
        <v>480</v>
      </c>
      <c r="M1292" s="7">
        <v>14.98</v>
      </c>
      <c r="N1292" s="8">
        <f t="shared" si="40"/>
        <v>-2378.2800000000002</v>
      </c>
    </row>
    <row r="1293" spans="1:14">
      <c r="A1293" t="s">
        <v>25</v>
      </c>
      <c r="B1293" s="10">
        <v>42587</v>
      </c>
      <c r="C1293" s="6">
        <v>2016</v>
      </c>
      <c r="D1293" s="6">
        <v>8</v>
      </c>
      <c r="E1293">
        <v>2</v>
      </c>
      <c r="F1293" t="s">
        <v>15</v>
      </c>
      <c r="G1293" s="7">
        <v>0</v>
      </c>
      <c r="H1293" s="7">
        <v>4077.05</v>
      </c>
      <c r="I1293" s="7">
        <v>0</v>
      </c>
      <c r="J1293" s="7">
        <v>0</v>
      </c>
      <c r="K1293" s="7">
        <v>4077.05</v>
      </c>
      <c r="L1293" s="7">
        <v>640</v>
      </c>
      <c r="M1293" s="7">
        <v>679.99</v>
      </c>
      <c r="N1293" s="8">
        <f t="shared" si="40"/>
        <v>-4077.05</v>
      </c>
    </row>
    <row r="1294" spans="1:14">
      <c r="A1294" t="s">
        <v>25</v>
      </c>
      <c r="B1294" s="10">
        <v>42587</v>
      </c>
      <c r="C1294" s="6">
        <v>2016</v>
      </c>
      <c r="D1294" s="6">
        <v>8</v>
      </c>
      <c r="E1294">
        <v>13</v>
      </c>
      <c r="F1294" t="s">
        <v>16</v>
      </c>
      <c r="G1294" s="7">
        <v>0</v>
      </c>
      <c r="H1294" s="7">
        <v>1019.26</v>
      </c>
      <c r="I1294" s="7">
        <v>0</v>
      </c>
      <c r="J1294" s="7">
        <v>0</v>
      </c>
      <c r="K1294" s="7">
        <v>1019.26</v>
      </c>
      <c r="L1294" s="7">
        <v>180</v>
      </c>
      <c r="M1294" s="7">
        <v>0.74000000000000898</v>
      </c>
      <c r="N1294" s="8">
        <f t="shared" si="40"/>
        <v>-1019.26</v>
      </c>
    </row>
    <row r="1295" spans="1:14">
      <c r="A1295" t="s">
        <v>25</v>
      </c>
      <c r="B1295" s="10">
        <v>42588</v>
      </c>
      <c r="C1295" s="6">
        <v>2016</v>
      </c>
      <c r="D1295" s="6">
        <v>8</v>
      </c>
      <c r="E1295">
        <v>2</v>
      </c>
      <c r="F1295" t="s">
        <v>15</v>
      </c>
      <c r="G1295" s="7">
        <v>0</v>
      </c>
      <c r="H1295" s="7">
        <v>679.51</v>
      </c>
      <c r="I1295" s="7">
        <v>0</v>
      </c>
      <c r="J1295" s="7">
        <v>0</v>
      </c>
      <c r="K1295" s="7">
        <v>679.51</v>
      </c>
      <c r="L1295" s="7">
        <v>150</v>
      </c>
      <c r="M1295" s="7">
        <v>140</v>
      </c>
      <c r="N1295" s="8">
        <f t="shared" si="40"/>
        <v>-679.51</v>
      </c>
    </row>
    <row r="1296" spans="1:14">
      <c r="A1296" t="s">
        <v>25</v>
      </c>
      <c r="B1296" s="10">
        <v>42589</v>
      </c>
      <c r="C1296" s="6">
        <v>2016</v>
      </c>
      <c r="D1296" s="6">
        <v>8</v>
      </c>
      <c r="E1296">
        <v>2</v>
      </c>
      <c r="F1296" t="s">
        <v>15</v>
      </c>
      <c r="G1296" s="7">
        <v>0</v>
      </c>
      <c r="H1296" s="7">
        <v>679.51</v>
      </c>
      <c r="I1296" s="7">
        <v>0</v>
      </c>
      <c r="J1296" s="7">
        <v>0</v>
      </c>
      <c r="K1296" s="7">
        <v>679.51</v>
      </c>
      <c r="L1296" s="7">
        <v>120</v>
      </c>
      <c r="M1296" s="7">
        <v>120</v>
      </c>
      <c r="N1296" s="8">
        <f t="shared" si="40"/>
        <v>-679.51</v>
      </c>
    </row>
    <row r="1297" spans="1:14">
      <c r="A1297" t="s">
        <v>25</v>
      </c>
      <c r="B1297" s="10">
        <v>42589</v>
      </c>
      <c r="C1297" s="6">
        <v>2016</v>
      </c>
      <c r="D1297" s="6">
        <v>8</v>
      </c>
      <c r="E1297">
        <v>13</v>
      </c>
      <c r="F1297" t="s">
        <v>16</v>
      </c>
      <c r="G1297" s="7">
        <v>0</v>
      </c>
      <c r="H1297" s="7">
        <v>1019.26</v>
      </c>
      <c r="I1297" s="7">
        <v>0</v>
      </c>
      <c r="J1297" s="7">
        <v>0</v>
      </c>
      <c r="K1297" s="7">
        <v>1019.26</v>
      </c>
      <c r="L1297" s="7">
        <v>60</v>
      </c>
      <c r="M1297" s="7">
        <v>120.74</v>
      </c>
      <c r="N1297" s="8">
        <f t="shared" si="40"/>
        <v>-1019.26</v>
      </c>
    </row>
    <row r="1298" spans="1:14">
      <c r="A1298" t="s">
        <v>25</v>
      </c>
      <c r="B1298" s="10">
        <v>42590</v>
      </c>
      <c r="C1298" s="6">
        <v>2016</v>
      </c>
      <c r="D1298" s="6">
        <v>8</v>
      </c>
      <c r="E1298">
        <v>2</v>
      </c>
      <c r="F1298" t="s">
        <v>15</v>
      </c>
      <c r="G1298" s="7">
        <v>0</v>
      </c>
      <c r="H1298" s="7">
        <v>3397.54</v>
      </c>
      <c r="I1298" s="7">
        <v>0</v>
      </c>
      <c r="J1298" s="7">
        <v>0</v>
      </c>
      <c r="K1298" s="7">
        <v>3397.54</v>
      </c>
      <c r="L1298" s="7">
        <v>520</v>
      </c>
      <c r="M1298" s="7">
        <v>616.66</v>
      </c>
      <c r="N1298" s="8">
        <f t="shared" si="40"/>
        <v>-3397.54</v>
      </c>
    </row>
    <row r="1299" spans="1:14">
      <c r="A1299" t="s">
        <v>25</v>
      </c>
      <c r="B1299" s="10">
        <v>42591</v>
      </c>
      <c r="C1299" s="6">
        <v>2016</v>
      </c>
      <c r="D1299" s="6">
        <v>8</v>
      </c>
      <c r="E1299">
        <v>2</v>
      </c>
      <c r="F1299" t="s">
        <v>15</v>
      </c>
      <c r="G1299" s="7">
        <v>0</v>
      </c>
      <c r="H1299" s="7">
        <v>3737.29</v>
      </c>
      <c r="I1299" s="7">
        <v>0</v>
      </c>
      <c r="J1299" s="7">
        <v>0</v>
      </c>
      <c r="K1299" s="7">
        <v>3737.29</v>
      </c>
      <c r="L1299" s="7">
        <v>690</v>
      </c>
      <c r="M1299" s="7">
        <v>751.67</v>
      </c>
      <c r="N1299" s="8">
        <f t="shared" si="40"/>
        <v>-3737.29</v>
      </c>
    </row>
    <row r="1300" spans="1:14">
      <c r="A1300" t="s">
        <v>25</v>
      </c>
      <c r="B1300" s="10">
        <v>42591</v>
      </c>
      <c r="C1300" s="6">
        <v>2016</v>
      </c>
      <c r="D1300" s="6">
        <v>8</v>
      </c>
      <c r="E1300">
        <v>13</v>
      </c>
      <c r="F1300" t="s">
        <v>16</v>
      </c>
      <c r="G1300" s="7">
        <v>0</v>
      </c>
      <c r="H1300" s="7">
        <v>679.51</v>
      </c>
      <c r="I1300" s="7">
        <v>0</v>
      </c>
      <c r="J1300" s="7">
        <v>0</v>
      </c>
      <c r="K1300" s="7">
        <v>679.51</v>
      </c>
      <c r="L1300" s="7">
        <v>120</v>
      </c>
      <c r="M1300" s="7">
        <v>50.49</v>
      </c>
      <c r="N1300" s="8">
        <f t="shared" si="40"/>
        <v>-679.51</v>
      </c>
    </row>
    <row r="1301" spans="1:14">
      <c r="A1301" t="s">
        <v>25</v>
      </c>
      <c r="B1301" s="10">
        <v>42592</v>
      </c>
      <c r="C1301" s="6">
        <v>2016</v>
      </c>
      <c r="D1301" s="6">
        <v>8</v>
      </c>
      <c r="E1301">
        <v>2</v>
      </c>
      <c r="F1301" t="s">
        <v>15</v>
      </c>
      <c r="G1301" s="7">
        <v>0</v>
      </c>
      <c r="H1301" s="7">
        <v>3397.54</v>
      </c>
      <c r="I1301" s="7">
        <v>0</v>
      </c>
      <c r="J1301" s="7">
        <v>0</v>
      </c>
      <c r="K1301" s="7">
        <v>3397.54</v>
      </c>
      <c r="L1301" s="7">
        <v>520</v>
      </c>
      <c r="M1301" s="7">
        <v>665</v>
      </c>
      <c r="N1301" s="8">
        <f t="shared" si="40"/>
        <v>-3397.54</v>
      </c>
    </row>
    <row r="1302" spans="1:14">
      <c r="A1302" t="s">
        <v>25</v>
      </c>
      <c r="B1302" s="10">
        <v>42592</v>
      </c>
      <c r="C1302" s="6">
        <v>2016</v>
      </c>
      <c r="D1302" s="6">
        <v>8</v>
      </c>
      <c r="E1302">
        <v>13</v>
      </c>
      <c r="F1302" t="s">
        <v>16</v>
      </c>
      <c r="G1302" s="7">
        <v>0</v>
      </c>
      <c r="H1302" s="7">
        <v>2038.53</v>
      </c>
      <c r="I1302" s="7">
        <v>0</v>
      </c>
      <c r="J1302" s="7">
        <v>0</v>
      </c>
      <c r="K1302" s="7">
        <v>2038.53</v>
      </c>
      <c r="L1302" s="7">
        <v>200.49</v>
      </c>
      <c r="M1302" s="7">
        <v>559.59</v>
      </c>
      <c r="N1302" s="8">
        <f t="shared" si="40"/>
        <v>-2038.53</v>
      </c>
    </row>
    <row r="1303" spans="1:14">
      <c r="A1303" t="s">
        <v>25</v>
      </c>
      <c r="B1303" s="10">
        <v>42593</v>
      </c>
      <c r="C1303" s="6">
        <v>2016</v>
      </c>
      <c r="D1303" s="6">
        <v>8</v>
      </c>
      <c r="E1303">
        <v>2</v>
      </c>
      <c r="F1303" t="s">
        <v>15</v>
      </c>
      <c r="G1303" s="7">
        <v>0</v>
      </c>
      <c r="H1303" s="7">
        <v>1019.26</v>
      </c>
      <c r="I1303" s="7">
        <v>0</v>
      </c>
      <c r="J1303" s="7">
        <v>0</v>
      </c>
      <c r="K1303" s="7">
        <v>1019.26</v>
      </c>
      <c r="L1303" s="7">
        <v>180</v>
      </c>
      <c r="M1303" s="7">
        <v>200</v>
      </c>
      <c r="N1303" s="8">
        <f t="shared" si="40"/>
        <v>-1019.26</v>
      </c>
    </row>
    <row r="1304" spans="1:14">
      <c r="A1304" t="s">
        <v>25</v>
      </c>
      <c r="B1304" s="10">
        <v>42593</v>
      </c>
      <c r="C1304" s="6">
        <v>2016</v>
      </c>
      <c r="D1304" s="6">
        <v>8</v>
      </c>
      <c r="E1304">
        <v>13</v>
      </c>
      <c r="F1304" t="s">
        <v>16</v>
      </c>
      <c r="G1304" s="7">
        <v>0</v>
      </c>
      <c r="H1304" s="7">
        <v>1698.77</v>
      </c>
      <c r="I1304" s="7">
        <v>0</v>
      </c>
      <c r="J1304" s="7">
        <v>0</v>
      </c>
      <c r="K1304" s="7">
        <v>1698.77</v>
      </c>
      <c r="L1304" s="7">
        <v>359.51</v>
      </c>
      <c r="M1304" s="7">
        <v>266.66000000000003</v>
      </c>
      <c r="N1304" s="8">
        <f t="shared" si="40"/>
        <v>-1698.77</v>
      </c>
    </row>
    <row r="1305" spans="1:14">
      <c r="A1305" t="s">
        <v>25</v>
      </c>
      <c r="B1305" s="10">
        <v>42594</v>
      </c>
      <c r="C1305" s="6">
        <v>2016</v>
      </c>
      <c r="D1305" s="6">
        <v>8</v>
      </c>
      <c r="E1305">
        <v>2</v>
      </c>
      <c r="F1305" t="s">
        <v>15</v>
      </c>
      <c r="G1305" s="7">
        <v>0</v>
      </c>
      <c r="H1305" s="7">
        <v>4077.06</v>
      </c>
      <c r="I1305" s="7">
        <v>0</v>
      </c>
      <c r="J1305" s="7">
        <v>0</v>
      </c>
      <c r="K1305" s="7">
        <v>4077.06</v>
      </c>
      <c r="L1305" s="7">
        <v>780</v>
      </c>
      <c r="M1305" s="7">
        <v>846.68</v>
      </c>
      <c r="N1305" s="8">
        <f t="shared" si="40"/>
        <v>-4077.06</v>
      </c>
    </row>
    <row r="1306" spans="1:14">
      <c r="A1306" t="s">
        <v>25</v>
      </c>
      <c r="B1306" s="10">
        <v>42594</v>
      </c>
      <c r="C1306" s="6">
        <v>2016</v>
      </c>
      <c r="D1306" s="6">
        <v>8</v>
      </c>
      <c r="E1306">
        <v>13</v>
      </c>
      <c r="F1306" t="s">
        <v>16</v>
      </c>
      <c r="G1306" s="7">
        <v>0</v>
      </c>
      <c r="H1306" s="7">
        <v>2718.04</v>
      </c>
      <c r="I1306" s="7">
        <v>0</v>
      </c>
      <c r="J1306" s="7">
        <v>0</v>
      </c>
      <c r="K1306" s="7">
        <v>2718.04</v>
      </c>
      <c r="L1306" s="7">
        <v>400</v>
      </c>
      <c r="M1306" s="7">
        <v>138.13999999999999</v>
      </c>
      <c r="N1306" s="8">
        <f t="shared" si="40"/>
        <v>-2718.04</v>
      </c>
    </row>
    <row r="1307" spans="1:14">
      <c r="A1307" t="s">
        <v>25</v>
      </c>
      <c r="B1307" s="10">
        <v>42595</v>
      </c>
      <c r="C1307" s="6">
        <v>2016</v>
      </c>
      <c r="D1307" s="6">
        <v>8</v>
      </c>
      <c r="E1307">
        <v>2</v>
      </c>
      <c r="F1307" t="s">
        <v>15</v>
      </c>
      <c r="G1307" s="7">
        <v>0</v>
      </c>
      <c r="H1307" s="7">
        <v>1359.02</v>
      </c>
      <c r="I1307" s="7">
        <v>0</v>
      </c>
      <c r="J1307" s="7">
        <v>0</v>
      </c>
      <c r="K1307" s="7">
        <v>1359.02</v>
      </c>
      <c r="L1307" s="7">
        <v>270</v>
      </c>
      <c r="M1307" s="7">
        <v>280</v>
      </c>
      <c r="N1307" s="8">
        <f t="shared" si="40"/>
        <v>-1359.02</v>
      </c>
    </row>
    <row r="1308" spans="1:14">
      <c r="A1308" t="s">
        <v>25</v>
      </c>
      <c r="B1308" s="10">
        <v>42595</v>
      </c>
      <c r="C1308" s="6">
        <v>2016</v>
      </c>
      <c r="D1308" s="6">
        <v>8</v>
      </c>
      <c r="E1308">
        <v>13</v>
      </c>
      <c r="F1308" t="s">
        <v>16</v>
      </c>
      <c r="G1308" s="7">
        <v>0</v>
      </c>
      <c r="H1308" s="7">
        <v>1319.26</v>
      </c>
      <c r="I1308" s="7">
        <v>0</v>
      </c>
      <c r="J1308" s="7">
        <v>0</v>
      </c>
      <c r="K1308" s="7">
        <v>1319.26</v>
      </c>
      <c r="L1308" s="7">
        <v>180</v>
      </c>
      <c r="M1308" s="7">
        <v>0.74000000000000898</v>
      </c>
      <c r="N1308" s="8">
        <f t="shared" si="40"/>
        <v>-1319.26</v>
      </c>
    </row>
    <row r="1309" spans="1:14">
      <c r="A1309" t="s">
        <v>25</v>
      </c>
      <c r="B1309" s="10">
        <v>42596</v>
      </c>
      <c r="C1309" s="6">
        <v>2016</v>
      </c>
      <c r="D1309" s="6">
        <v>8</v>
      </c>
      <c r="E1309">
        <v>2</v>
      </c>
      <c r="F1309" t="s">
        <v>15</v>
      </c>
      <c r="G1309" s="7">
        <v>0</v>
      </c>
      <c r="H1309" s="7">
        <v>1359.02</v>
      </c>
      <c r="I1309" s="7">
        <v>0</v>
      </c>
      <c r="J1309" s="7">
        <v>0</v>
      </c>
      <c r="K1309" s="7">
        <v>1359.02</v>
      </c>
      <c r="L1309" s="7">
        <v>240</v>
      </c>
      <c r="M1309" s="7">
        <v>286.66000000000003</v>
      </c>
      <c r="N1309" s="8">
        <f t="shared" si="40"/>
        <v>-1359.02</v>
      </c>
    </row>
    <row r="1310" spans="1:14">
      <c r="A1310" t="s">
        <v>25</v>
      </c>
      <c r="B1310" s="10">
        <v>42597</v>
      </c>
      <c r="C1310" s="6">
        <v>2016</v>
      </c>
      <c r="D1310" s="6">
        <v>8</v>
      </c>
      <c r="E1310">
        <v>2</v>
      </c>
      <c r="F1310" t="s">
        <v>15</v>
      </c>
      <c r="G1310" s="7">
        <v>0</v>
      </c>
      <c r="H1310" s="7">
        <v>3397.54</v>
      </c>
      <c r="I1310" s="7">
        <v>0</v>
      </c>
      <c r="J1310" s="7">
        <v>0</v>
      </c>
      <c r="K1310" s="7">
        <v>3397.54</v>
      </c>
      <c r="L1310" s="7">
        <v>540</v>
      </c>
      <c r="M1310" s="7">
        <v>756.67</v>
      </c>
      <c r="N1310" s="8">
        <f t="shared" si="40"/>
        <v>-3397.54</v>
      </c>
    </row>
    <row r="1311" spans="1:14">
      <c r="A1311" t="s">
        <v>25</v>
      </c>
      <c r="B1311" s="10">
        <v>42597</v>
      </c>
      <c r="C1311" s="6">
        <v>2016</v>
      </c>
      <c r="D1311" s="6">
        <v>8</v>
      </c>
      <c r="E1311">
        <v>13</v>
      </c>
      <c r="F1311" t="s">
        <v>16</v>
      </c>
      <c r="G1311" s="7">
        <v>0</v>
      </c>
      <c r="H1311" s="7">
        <v>4416.8100000000004</v>
      </c>
      <c r="I1311" s="7">
        <v>0</v>
      </c>
      <c r="J1311" s="7">
        <v>0</v>
      </c>
      <c r="K1311" s="7">
        <v>4416.8100000000004</v>
      </c>
      <c r="L1311" s="7">
        <v>730</v>
      </c>
      <c r="M1311" s="7">
        <v>899.37</v>
      </c>
      <c r="N1311" s="8">
        <f t="shared" si="40"/>
        <v>-4416.8100000000004</v>
      </c>
    </row>
    <row r="1312" spans="1:14">
      <c r="A1312" t="s">
        <v>25</v>
      </c>
      <c r="B1312" s="10">
        <v>42598</v>
      </c>
      <c r="C1312" s="6">
        <v>2016</v>
      </c>
      <c r="D1312" s="6">
        <v>8</v>
      </c>
      <c r="E1312">
        <v>2</v>
      </c>
      <c r="F1312" t="s">
        <v>15</v>
      </c>
      <c r="G1312" s="7">
        <v>0</v>
      </c>
      <c r="H1312" s="7">
        <v>4756.5600000000004</v>
      </c>
      <c r="I1312" s="7">
        <v>0</v>
      </c>
      <c r="J1312" s="7">
        <v>0</v>
      </c>
      <c r="K1312" s="7">
        <v>4756.5600000000004</v>
      </c>
      <c r="L1312" s="7">
        <v>790</v>
      </c>
      <c r="M1312" s="7">
        <v>1050</v>
      </c>
      <c r="N1312" s="8">
        <f t="shared" si="40"/>
        <v>-4756.5600000000004</v>
      </c>
    </row>
    <row r="1313" spans="1:14">
      <c r="A1313" t="s">
        <v>25</v>
      </c>
      <c r="B1313" s="10">
        <v>42598</v>
      </c>
      <c r="C1313" s="6">
        <v>2016</v>
      </c>
      <c r="D1313" s="6">
        <v>8</v>
      </c>
      <c r="E1313">
        <v>13</v>
      </c>
      <c r="F1313" t="s">
        <v>16</v>
      </c>
      <c r="G1313" s="7">
        <v>0</v>
      </c>
      <c r="H1313" s="7">
        <v>2378.2800000000002</v>
      </c>
      <c r="I1313" s="7">
        <v>0</v>
      </c>
      <c r="J1313" s="7">
        <v>0</v>
      </c>
      <c r="K1313" s="7">
        <v>2378.2800000000002</v>
      </c>
      <c r="L1313" s="7">
        <v>420</v>
      </c>
      <c r="M1313" s="7">
        <v>284.07</v>
      </c>
      <c r="N1313" s="8">
        <f t="shared" si="40"/>
        <v>-2378.2800000000002</v>
      </c>
    </row>
    <row r="1314" spans="1:14">
      <c r="A1314" t="s">
        <v>25</v>
      </c>
      <c r="B1314" s="10">
        <v>42599</v>
      </c>
      <c r="C1314" s="6">
        <v>2016</v>
      </c>
      <c r="D1314" s="6">
        <v>8</v>
      </c>
      <c r="E1314">
        <v>2</v>
      </c>
      <c r="F1314" t="s">
        <v>15</v>
      </c>
      <c r="G1314" s="7">
        <v>0</v>
      </c>
      <c r="H1314" s="7">
        <v>5096.3100000000004</v>
      </c>
      <c r="I1314" s="7">
        <v>0</v>
      </c>
      <c r="J1314" s="7">
        <v>0</v>
      </c>
      <c r="K1314" s="7">
        <v>5096.3100000000004</v>
      </c>
      <c r="L1314" s="7">
        <v>930</v>
      </c>
      <c r="M1314" s="7">
        <v>1983.33</v>
      </c>
      <c r="N1314" s="8">
        <f t="shared" si="40"/>
        <v>-5096.3100000000004</v>
      </c>
    </row>
    <row r="1315" spans="1:14">
      <c r="A1315" t="s">
        <v>25</v>
      </c>
      <c r="B1315" s="10">
        <v>42599</v>
      </c>
      <c r="C1315" s="6">
        <v>2016</v>
      </c>
      <c r="D1315" s="6">
        <v>8</v>
      </c>
      <c r="E1315">
        <v>13</v>
      </c>
      <c r="F1315" t="s">
        <v>16</v>
      </c>
      <c r="G1315" s="7">
        <v>0</v>
      </c>
      <c r="H1315" s="7">
        <v>2718.04</v>
      </c>
      <c r="I1315" s="7">
        <v>0</v>
      </c>
      <c r="J1315" s="7">
        <v>0</v>
      </c>
      <c r="K1315" s="7">
        <v>2718.04</v>
      </c>
      <c r="L1315" s="7">
        <v>360</v>
      </c>
      <c r="M1315" s="7">
        <v>427.8</v>
      </c>
      <c r="N1315" s="8">
        <f t="shared" si="40"/>
        <v>-2718.04</v>
      </c>
    </row>
    <row r="1316" spans="1:14">
      <c r="A1316" t="s">
        <v>25</v>
      </c>
      <c r="B1316" s="10">
        <v>42600</v>
      </c>
      <c r="C1316" s="6">
        <v>2016</v>
      </c>
      <c r="D1316" s="6">
        <v>8</v>
      </c>
      <c r="E1316">
        <v>2</v>
      </c>
      <c r="F1316" t="s">
        <v>15</v>
      </c>
      <c r="G1316" s="7">
        <v>0</v>
      </c>
      <c r="H1316" s="7">
        <v>1698.77</v>
      </c>
      <c r="I1316" s="7">
        <v>0</v>
      </c>
      <c r="J1316" s="7">
        <v>0</v>
      </c>
      <c r="K1316" s="7">
        <v>1698.77</v>
      </c>
      <c r="L1316" s="7">
        <v>300</v>
      </c>
      <c r="M1316" s="7">
        <v>391.67</v>
      </c>
      <c r="N1316" s="8">
        <f t="shared" si="40"/>
        <v>-1698.77</v>
      </c>
    </row>
    <row r="1317" spans="1:14">
      <c r="A1317" t="s">
        <v>25</v>
      </c>
      <c r="B1317" s="10">
        <v>42600</v>
      </c>
      <c r="C1317" s="6">
        <v>2016</v>
      </c>
      <c r="D1317" s="6">
        <v>8</v>
      </c>
      <c r="E1317">
        <v>6</v>
      </c>
      <c r="F1317" t="s">
        <v>18</v>
      </c>
      <c r="G1317" s="7">
        <v>0</v>
      </c>
      <c r="H1317" s="7">
        <v>1019.26</v>
      </c>
      <c r="I1317" s="7">
        <v>0</v>
      </c>
      <c r="J1317" s="7">
        <v>0</v>
      </c>
      <c r="K1317" s="7">
        <v>1019.26</v>
      </c>
      <c r="L1317" s="7">
        <v>60</v>
      </c>
      <c r="M1317" s="7">
        <v>235</v>
      </c>
      <c r="N1317" s="8">
        <f t="shared" si="40"/>
        <v>-1019.26</v>
      </c>
    </row>
    <row r="1318" spans="1:14">
      <c r="A1318" t="s">
        <v>25</v>
      </c>
      <c r="B1318" s="10">
        <v>42601</v>
      </c>
      <c r="C1318" s="6">
        <v>2016</v>
      </c>
      <c r="D1318" s="6">
        <v>8</v>
      </c>
      <c r="E1318">
        <v>2</v>
      </c>
      <c r="F1318" t="s">
        <v>15</v>
      </c>
      <c r="G1318" s="7">
        <v>0</v>
      </c>
      <c r="H1318" s="7">
        <v>2718.04</v>
      </c>
      <c r="I1318" s="7">
        <v>0</v>
      </c>
      <c r="J1318" s="7">
        <v>0</v>
      </c>
      <c r="K1318" s="7">
        <v>2718.04</v>
      </c>
      <c r="L1318" s="7">
        <v>320</v>
      </c>
      <c r="M1318" s="7">
        <v>1020</v>
      </c>
      <c r="N1318" s="8">
        <f t="shared" si="40"/>
        <v>-2718.04</v>
      </c>
    </row>
    <row r="1319" spans="1:14">
      <c r="A1319" t="s">
        <v>25</v>
      </c>
      <c r="B1319" s="10">
        <v>42601</v>
      </c>
      <c r="C1319" s="6">
        <v>2016</v>
      </c>
      <c r="D1319" s="6">
        <v>8</v>
      </c>
      <c r="E1319">
        <v>6</v>
      </c>
      <c r="F1319" t="s">
        <v>18</v>
      </c>
      <c r="G1319" s="7">
        <v>0</v>
      </c>
      <c r="H1319" s="7">
        <v>1019.26</v>
      </c>
      <c r="I1319" s="7">
        <v>0</v>
      </c>
      <c r="J1319" s="7">
        <v>0</v>
      </c>
      <c r="K1319" s="7">
        <v>1019.26</v>
      </c>
      <c r="L1319" s="7">
        <v>180</v>
      </c>
      <c r="M1319" s="7">
        <v>240</v>
      </c>
      <c r="N1319" s="8">
        <f t="shared" si="40"/>
        <v>-1019.26</v>
      </c>
    </row>
    <row r="1320" spans="1:14">
      <c r="A1320" t="s">
        <v>25</v>
      </c>
      <c r="B1320" s="10">
        <v>42601</v>
      </c>
      <c r="C1320" s="6">
        <v>2016</v>
      </c>
      <c r="D1320" s="6">
        <v>8</v>
      </c>
      <c r="E1320">
        <v>13</v>
      </c>
      <c r="F1320" t="s">
        <v>16</v>
      </c>
      <c r="G1320" s="7">
        <v>0</v>
      </c>
      <c r="H1320" s="7">
        <v>3057.79</v>
      </c>
      <c r="I1320" s="7">
        <v>0</v>
      </c>
      <c r="J1320" s="7">
        <v>0</v>
      </c>
      <c r="K1320" s="7">
        <v>3057.79</v>
      </c>
      <c r="L1320" s="7">
        <v>540</v>
      </c>
      <c r="M1320" s="7">
        <v>320.49</v>
      </c>
      <c r="N1320" s="8">
        <f t="shared" si="40"/>
        <v>-3057.79</v>
      </c>
    </row>
    <row r="1321" spans="1:14">
      <c r="A1321" t="s">
        <v>25</v>
      </c>
      <c r="B1321" s="10">
        <v>42602</v>
      </c>
      <c r="C1321" s="6">
        <v>2016</v>
      </c>
      <c r="D1321" s="6">
        <v>8</v>
      </c>
      <c r="E1321">
        <v>2</v>
      </c>
      <c r="F1321" t="s">
        <v>15</v>
      </c>
      <c r="G1321" s="7">
        <v>0</v>
      </c>
      <c r="H1321" s="7">
        <v>679.51</v>
      </c>
      <c r="I1321" s="7">
        <v>0</v>
      </c>
      <c r="J1321" s="7">
        <v>0</v>
      </c>
      <c r="K1321" s="7">
        <v>679.51</v>
      </c>
      <c r="L1321" s="7">
        <v>120</v>
      </c>
      <c r="M1321" s="7">
        <v>163.33000000000001</v>
      </c>
      <c r="N1321" s="8">
        <f t="shared" si="40"/>
        <v>-679.51</v>
      </c>
    </row>
    <row r="1322" spans="1:14">
      <c r="A1322" t="s">
        <v>25</v>
      </c>
      <c r="B1322" s="10">
        <v>42602</v>
      </c>
      <c r="C1322" s="6">
        <v>2016</v>
      </c>
      <c r="D1322" s="6">
        <v>8</v>
      </c>
      <c r="E1322">
        <v>13</v>
      </c>
      <c r="F1322" t="s">
        <v>16</v>
      </c>
      <c r="G1322" s="7">
        <v>0</v>
      </c>
      <c r="H1322" s="7">
        <v>1019.26</v>
      </c>
      <c r="I1322" s="7">
        <v>0</v>
      </c>
      <c r="J1322" s="7">
        <v>0</v>
      </c>
      <c r="K1322" s="7">
        <v>1019.26</v>
      </c>
      <c r="L1322" s="7">
        <v>180</v>
      </c>
      <c r="M1322" s="7">
        <v>0.74000000000000898</v>
      </c>
      <c r="N1322" s="8">
        <f t="shared" si="40"/>
        <v>-1019.26</v>
      </c>
    </row>
    <row r="1323" spans="1:14">
      <c r="A1323" t="s">
        <v>25</v>
      </c>
      <c r="B1323" s="10">
        <v>42603</v>
      </c>
      <c r="C1323" s="6">
        <v>2016</v>
      </c>
      <c r="D1323" s="6">
        <v>8</v>
      </c>
      <c r="E1323">
        <v>2</v>
      </c>
      <c r="F1323" t="s">
        <v>15</v>
      </c>
      <c r="G1323" s="7">
        <v>0</v>
      </c>
      <c r="H1323" s="7">
        <v>1359.02</v>
      </c>
      <c r="I1323" s="7">
        <v>0</v>
      </c>
      <c r="J1323" s="7">
        <v>0</v>
      </c>
      <c r="K1323" s="7">
        <v>1359.02</v>
      </c>
      <c r="L1323" s="7">
        <v>160</v>
      </c>
      <c r="M1323" s="7">
        <v>333.34</v>
      </c>
      <c r="N1323" s="8">
        <f t="shared" si="40"/>
        <v>-1359.02</v>
      </c>
    </row>
    <row r="1324" spans="1:14">
      <c r="A1324" t="s">
        <v>25</v>
      </c>
      <c r="B1324" s="10">
        <v>42603</v>
      </c>
      <c r="C1324" s="6">
        <v>2016</v>
      </c>
      <c r="D1324" s="6">
        <v>8</v>
      </c>
      <c r="E1324">
        <v>13</v>
      </c>
      <c r="F1324" t="s">
        <v>16</v>
      </c>
      <c r="G1324" s="7">
        <v>0</v>
      </c>
      <c r="H1324" s="7">
        <v>679.51</v>
      </c>
      <c r="I1324" s="7">
        <v>0</v>
      </c>
      <c r="J1324" s="7">
        <v>0</v>
      </c>
      <c r="K1324" s="7">
        <v>679.51</v>
      </c>
      <c r="L1324" s="7">
        <v>120</v>
      </c>
      <c r="M1324" s="7">
        <v>0</v>
      </c>
      <c r="N1324" s="8">
        <f t="shared" si="40"/>
        <v>-679.51</v>
      </c>
    </row>
    <row r="1325" spans="1:14">
      <c r="A1325" t="s">
        <v>25</v>
      </c>
      <c r="B1325" s="10">
        <v>42604</v>
      </c>
      <c r="C1325" s="6">
        <v>2016</v>
      </c>
      <c r="D1325" s="6">
        <v>8</v>
      </c>
      <c r="E1325">
        <v>2</v>
      </c>
      <c r="F1325" t="s">
        <v>15</v>
      </c>
      <c r="G1325" s="7">
        <v>0</v>
      </c>
      <c r="H1325" s="7">
        <v>5096.3100000000004</v>
      </c>
      <c r="I1325" s="7">
        <v>0</v>
      </c>
      <c r="J1325" s="7">
        <v>0</v>
      </c>
      <c r="K1325" s="7">
        <v>5096.3100000000004</v>
      </c>
      <c r="L1325" s="7">
        <v>900</v>
      </c>
      <c r="M1325" s="7">
        <v>1836.67</v>
      </c>
      <c r="N1325" s="8">
        <f t="shared" si="40"/>
        <v>-5096.3100000000004</v>
      </c>
    </row>
    <row r="1326" spans="1:14">
      <c r="A1326" t="s">
        <v>25</v>
      </c>
      <c r="B1326" s="10">
        <v>42606</v>
      </c>
      <c r="C1326" s="6">
        <v>2016</v>
      </c>
      <c r="D1326" s="6">
        <v>8</v>
      </c>
      <c r="E1326">
        <v>2</v>
      </c>
      <c r="F1326" t="s">
        <v>15</v>
      </c>
      <c r="G1326" s="7">
        <v>0</v>
      </c>
      <c r="H1326" s="7">
        <v>2038.53</v>
      </c>
      <c r="I1326" s="7">
        <v>0</v>
      </c>
      <c r="J1326" s="7">
        <v>0</v>
      </c>
      <c r="K1326" s="7">
        <v>2038.53</v>
      </c>
      <c r="L1326" s="7">
        <v>280</v>
      </c>
      <c r="M1326" s="7">
        <v>530.01</v>
      </c>
      <c r="N1326" s="8">
        <f t="shared" si="40"/>
        <v>-2038.53</v>
      </c>
    </row>
    <row r="1327" spans="1:14">
      <c r="A1327" t="s">
        <v>25</v>
      </c>
      <c r="B1327" s="10">
        <v>42607</v>
      </c>
      <c r="C1327" s="6">
        <v>2016</v>
      </c>
      <c r="D1327" s="6">
        <v>8</v>
      </c>
      <c r="E1327">
        <v>13</v>
      </c>
      <c r="F1327" t="s">
        <v>16</v>
      </c>
      <c r="G1327" s="7">
        <v>0</v>
      </c>
      <c r="H1327" s="7">
        <v>679.51</v>
      </c>
      <c r="I1327" s="7">
        <v>0</v>
      </c>
      <c r="J1327" s="7">
        <v>0</v>
      </c>
      <c r="K1327" s="7">
        <v>679.51</v>
      </c>
      <c r="L1327" s="7">
        <v>40</v>
      </c>
      <c r="M1327" s="7">
        <v>179.49</v>
      </c>
      <c r="N1327" s="8">
        <f t="shared" si="40"/>
        <v>-679.51</v>
      </c>
    </row>
    <row r="1328" spans="1:14">
      <c r="A1328" t="s">
        <v>25</v>
      </c>
      <c r="B1328" s="10">
        <v>42609</v>
      </c>
      <c r="C1328" s="6">
        <v>2016</v>
      </c>
      <c r="D1328" s="6">
        <v>8</v>
      </c>
      <c r="E1328">
        <v>2</v>
      </c>
      <c r="F1328" t="s">
        <v>15</v>
      </c>
      <c r="G1328" s="7">
        <v>0</v>
      </c>
      <c r="H1328" s="7">
        <v>4077.04</v>
      </c>
      <c r="I1328" s="7">
        <v>0</v>
      </c>
      <c r="J1328" s="7">
        <v>0</v>
      </c>
      <c r="K1328" s="7">
        <v>4077.04</v>
      </c>
      <c r="L1328" s="7">
        <v>240</v>
      </c>
      <c r="M1328" s="7">
        <v>3085</v>
      </c>
      <c r="N1328" s="8">
        <f t="shared" si="40"/>
        <v>-4077.04</v>
      </c>
    </row>
    <row r="1329" spans="1:14">
      <c r="A1329" t="s">
        <v>25</v>
      </c>
      <c r="B1329" s="10">
        <v>42611</v>
      </c>
      <c r="C1329" s="6">
        <v>2016</v>
      </c>
      <c r="D1329" s="6">
        <v>8</v>
      </c>
      <c r="E1329">
        <v>2</v>
      </c>
      <c r="F1329" t="s">
        <v>15</v>
      </c>
      <c r="G1329" s="7">
        <v>0</v>
      </c>
      <c r="H1329" s="7">
        <v>679.51</v>
      </c>
      <c r="I1329" s="7">
        <v>0</v>
      </c>
      <c r="J1329" s="7">
        <v>0</v>
      </c>
      <c r="K1329" s="7">
        <v>679.51</v>
      </c>
      <c r="L1329" s="7">
        <v>120</v>
      </c>
      <c r="M1329" s="7">
        <v>193.33</v>
      </c>
      <c r="N1329" s="8">
        <f t="shared" si="40"/>
        <v>-679.51</v>
      </c>
    </row>
    <row r="1330" spans="1:14">
      <c r="A1330" t="s">
        <v>25</v>
      </c>
      <c r="B1330" s="10">
        <v>42611</v>
      </c>
      <c r="C1330" s="6">
        <v>2016</v>
      </c>
      <c r="D1330" s="6">
        <v>8</v>
      </c>
      <c r="E1330">
        <v>13</v>
      </c>
      <c r="F1330" t="s">
        <v>16</v>
      </c>
      <c r="G1330" s="7">
        <v>0</v>
      </c>
      <c r="H1330" s="7">
        <v>100</v>
      </c>
      <c r="I1330" s="7">
        <v>0</v>
      </c>
      <c r="J1330" s="7">
        <v>0</v>
      </c>
      <c r="K1330" s="7">
        <v>100</v>
      </c>
      <c r="L1330" s="7">
        <v>0</v>
      </c>
      <c r="M1330" s="7">
        <v>0</v>
      </c>
      <c r="N1330" s="8">
        <f t="shared" si="40"/>
        <v>-100</v>
      </c>
    </row>
    <row r="1331" spans="1:14">
      <c r="A1331" t="s">
        <v>25</v>
      </c>
      <c r="B1331" s="10">
        <v>42612</v>
      </c>
      <c r="C1331" s="6">
        <v>2016</v>
      </c>
      <c r="D1331" s="6">
        <v>8</v>
      </c>
      <c r="E1331">
        <v>13</v>
      </c>
      <c r="F1331" t="s">
        <v>16</v>
      </c>
      <c r="G1331" s="7">
        <v>0</v>
      </c>
      <c r="H1331" s="7">
        <v>879.51</v>
      </c>
      <c r="I1331" s="7">
        <v>0</v>
      </c>
      <c r="J1331" s="7">
        <v>0</v>
      </c>
      <c r="K1331" s="7">
        <v>879.51</v>
      </c>
      <c r="L1331" s="7">
        <v>120</v>
      </c>
      <c r="M1331" s="7">
        <v>196.67</v>
      </c>
      <c r="N1331" s="8">
        <f t="shared" si="40"/>
        <v>-879.51</v>
      </c>
    </row>
    <row r="1332" spans="1:14">
      <c r="A1332" t="s">
        <v>25</v>
      </c>
      <c r="B1332" s="10">
        <v>42614</v>
      </c>
      <c r="C1332" s="6">
        <v>2016</v>
      </c>
      <c r="D1332" s="6">
        <v>9</v>
      </c>
      <c r="E1332">
        <v>13</v>
      </c>
      <c r="F1332" t="s">
        <v>16</v>
      </c>
      <c r="G1332" s="7">
        <v>0</v>
      </c>
      <c r="H1332" s="7">
        <v>1698.77</v>
      </c>
      <c r="I1332" s="7">
        <v>0</v>
      </c>
      <c r="J1332" s="7">
        <v>0</v>
      </c>
      <c r="K1332" s="7">
        <v>1698.77</v>
      </c>
      <c r="L1332" s="7">
        <v>330</v>
      </c>
      <c r="M1332" s="7">
        <v>230.23</v>
      </c>
      <c r="N1332" s="8">
        <f t="shared" si="40"/>
        <v>-1698.77</v>
      </c>
    </row>
    <row r="1333" spans="1:14">
      <c r="A1333" t="s">
        <v>25</v>
      </c>
      <c r="B1333" s="10">
        <v>42616</v>
      </c>
      <c r="C1333" s="6">
        <v>2016</v>
      </c>
      <c r="D1333" s="6">
        <v>9</v>
      </c>
      <c r="E1333">
        <v>2</v>
      </c>
      <c r="F1333" t="s">
        <v>15</v>
      </c>
      <c r="G1333" s="7">
        <v>0</v>
      </c>
      <c r="H1333" s="7">
        <v>679.51</v>
      </c>
      <c r="I1333" s="7">
        <v>0</v>
      </c>
      <c r="J1333" s="7">
        <v>0</v>
      </c>
      <c r="K1333" s="7">
        <v>679.51</v>
      </c>
      <c r="L1333" s="7">
        <v>120</v>
      </c>
      <c r="M1333" s="7">
        <v>236.67</v>
      </c>
      <c r="N1333" s="8">
        <f t="shared" si="40"/>
        <v>-679.51</v>
      </c>
    </row>
    <row r="1334" spans="1:14">
      <c r="A1334" t="s">
        <v>25</v>
      </c>
      <c r="B1334" s="10">
        <v>42617</v>
      </c>
      <c r="C1334" s="6">
        <v>2016</v>
      </c>
      <c r="D1334" s="6">
        <v>9</v>
      </c>
      <c r="E1334">
        <v>6</v>
      </c>
      <c r="F1334" t="s">
        <v>18</v>
      </c>
      <c r="G1334" s="7">
        <v>0</v>
      </c>
      <c r="H1334" s="7">
        <v>679.51</v>
      </c>
      <c r="I1334" s="7">
        <v>0</v>
      </c>
      <c r="J1334" s="7">
        <v>0</v>
      </c>
      <c r="K1334" s="7">
        <v>679.51</v>
      </c>
      <c r="L1334" s="7">
        <v>120</v>
      </c>
      <c r="M1334" s="7">
        <v>213.33</v>
      </c>
      <c r="N1334" s="8">
        <f t="shared" si="40"/>
        <v>-679.51</v>
      </c>
    </row>
    <row r="1335" spans="1:14">
      <c r="A1335" t="s">
        <v>25</v>
      </c>
      <c r="B1335" s="10">
        <v>42618</v>
      </c>
      <c r="C1335" s="6">
        <v>2016</v>
      </c>
      <c r="D1335" s="6">
        <v>9</v>
      </c>
      <c r="E1335">
        <v>13</v>
      </c>
      <c r="F1335" t="s">
        <v>16</v>
      </c>
      <c r="G1335" s="7">
        <v>0</v>
      </c>
      <c r="H1335" s="7">
        <v>100</v>
      </c>
      <c r="I1335" s="7">
        <v>0</v>
      </c>
      <c r="J1335" s="7">
        <v>0</v>
      </c>
      <c r="K1335" s="7">
        <v>100</v>
      </c>
      <c r="L1335" s="7">
        <v>0</v>
      </c>
      <c r="M1335" s="7">
        <v>0</v>
      </c>
      <c r="N1335" s="8">
        <f t="shared" si="40"/>
        <v>-100</v>
      </c>
    </row>
    <row r="1336" spans="1:14">
      <c r="A1336" t="s">
        <v>25</v>
      </c>
      <c r="B1336" s="10">
        <v>42621</v>
      </c>
      <c r="C1336" s="6">
        <v>2016</v>
      </c>
      <c r="D1336" s="6">
        <v>9</v>
      </c>
      <c r="E1336">
        <v>6</v>
      </c>
      <c r="F1336" t="s">
        <v>18</v>
      </c>
      <c r="G1336" s="7">
        <v>0</v>
      </c>
      <c r="H1336" s="7">
        <v>679.51</v>
      </c>
      <c r="I1336" s="7">
        <v>0</v>
      </c>
      <c r="J1336" s="7">
        <v>0</v>
      </c>
      <c r="K1336" s="7">
        <v>679.51</v>
      </c>
      <c r="L1336" s="7">
        <v>120</v>
      </c>
      <c r="M1336" s="7">
        <v>226.67</v>
      </c>
      <c r="N1336" s="8">
        <f t="shared" si="40"/>
        <v>-679.51</v>
      </c>
    </row>
    <row r="1337" spans="1:14">
      <c r="A1337" t="s">
        <v>25</v>
      </c>
      <c r="B1337" s="10">
        <v>42623</v>
      </c>
      <c r="C1337" s="6">
        <v>2016</v>
      </c>
      <c r="D1337" s="6">
        <v>9</v>
      </c>
      <c r="E1337">
        <v>2</v>
      </c>
      <c r="F1337" t="s">
        <v>15</v>
      </c>
      <c r="G1337" s="7">
        <v>0</v>
      </c>
      <c r="H1337" s="7">
        <v>679.51</v>
      </c>
      <c r="I1337" s="7">
        <v>0</v>
      </c>
      <c r="J1337" s="7">
        <v>0</v>
      </c>
      <c r="K1337" s="7">
        <v>679.51</v>
      </c>
      <c r="L1337" s="7">
        <v>120</v>
      </c>
      <c r="M1337" s="7">
        <v>233.33</v>
      </c>
      <c r="N1337" s="8">
        <f t="shared" si="40"/>
        <v>-679.51</v>
      </c>
    </row>
    <row r="1338" spans="1:14">
      <c r="A1338" t="s">
        <v>25</v>
      </c>
      <c r="B1338" s="10">
        <v>42625</v>
      </c>
      <c r="C1338" s="6">
        <v>2016</v>
      </c>
      <c r="D1338" s="6">
        <v>9</v>
      </c>
      <c r="E1338">
        <v>13</v>
      </c>
      <c r="F1338" t="s">
        <v>16</v>
      </c>
      <c r="G1338" s="7">
        <v>0</v>
      </c>
      <c r="H1338" s="7">
        <v>679.51</v>
      </c>
      <c r="I1338" s="7">
        <v>0</v>
      </c>
      <c r="J1338" s="7">
        <v>0</v>
      </c>
      <c r="K1338" s="7">
        <v>679.51</v>
      </c>
      <c r="L1338" s="7">
        <v>120</v>
      </c>
      <c r="M1338" s="7">
        <v>130.49</v>
      </c>
      <c r="N1338" s="8">
        <f t="shared" si="40"/>
        <v>-679.51</v>
      </c>
    </row>
    <row r="1339" spans="1:14">
      <c r="A1339" t="s">
        <v>25</v>
      </c>
      <c r="B1339" s="10">
        <v>42627</v>
      </c>
      <c r="C1339" s="6">
        <v>2016</v>
      </c>
      <c r="D1339" s="6">
        <v>9</v>
      </c>
      <c r="E1339">
        <v>6</v>
      </c>
      <c r="F1339" t="s">
        <v>18</v>
      </c>
      <c r="G1339" s="7">
        <v>0</v>
      </c>
      <c r="H1339" s="7">
        <v>679.51</v>
      </c>
      <c r="I1339" s="7">
        <v>0</v>
      </c>
      <c r="J1339" s="7">
        <v>0</v>
      </c>
      <c r="K1339" s="7">
        <v>679.51</v>
      </c>
      <c r="L1339" s="7">
        <v>150</v>
      </c>
      <c r="M1339" s="7">
        <v>273.33</v>
      </c>
      <c r="N1339" s="8">
        <f t="shared" si="40"/>
        <v>-679.51</v>
      </c>
    </row>
    <row r="1340" spans="1:14">
      <c r="A1340" t="s">
        <v>25</v>
      </c>
      <c r="B1340" s="10">
        <v>42630</v>
      </c>
      <c r="C1340" s="6">
        <v>2016</v>
      </c>
      <c r="D1340" s="6">
        <v>9</v>
      </c>
      <c r="E1340">
        <v>2</v>
      </c>
      <c r="F1340" t="s">
        <v>15</v>
      </c>
      <c r="G1340" s="7">
        <v>0</v>
      </c>
      <c r="H1340" s="7">
        <v>679.51</v>
      </c>
      <c r="I1340" s="7">
        <v>0</v>
      </c>
      <c r="J1340" s="7">
        <v>0</v>
      </c>
      <c r="K1340" s="7">
        <v>679.51</v>
      </c>
      <c r="L1340" s="7">
        <v>40</v>
      </c>
      <c r="M1340" s="7">
        <v>256.67</v>
      </c>
      <c r="N1340" s="8">
        <f t="shared" si="40"/>
        <v>-679.51</v>
      </c>
    </row>
    <row r="1341" spans="1:14">
      <c r="A1341" t="s">
        <v>25</v>
      </c>
      <c r="B1341" s="10">
        <v>42632</v>
      </c>
      <c r="C1341" s="6">
        <v>2016</v>
      </c>
      <c r="D1341" s="6">
        <v>9</v>
      </c>
      <c r="E1341">
        <v>13</v>
      </c>
      <c r="F1341" t="s">
        <v>16</v>
      </c>
      <c r="G1341" s="7">
        <v>0</v>
      </c>
      <c r="H1341" s="7">
        <v>3337.29</v>
      </c>
      <c r="I1341" s="7">
        <v>0</v>
      </c>
      <c r="J1341" s="7">
        <v>0</v>
      </c>
      <c r="K1341" s="7">
        <v>3337.29</v>
      </c>
      <c r="L1341" s="7">
        <v>540</v>
      </c>
      <c r="M1341" s="7">
        <v>302.31</v>
      </c>
      <c r="N1341" s="8">
        <f t="shared" si="40"/>
        <v>-3337.29</v>
      </c>
    </row>
    <row r="1342" spans="1:14">
      <c r="A1342" t="s">
        <v>25</v>
      </c>
      <c r="B1342" s="10">
        <v>42636</v>
      </c>
      <c r="C1342" s="6">
        <v>2016</v>
      </c>
      <c r="D1342" s="6">
        <v>9</v>
      </c>
      <c r="E1342">
        <v>2</v>
      </c>
      <c r="F1342" t="s">
        <v>15</v>
      </c>
      <c r="G1342" s="7">
        <v>0</v>
      </c>
      <c r="H1342" s="7">
        <v>2038.53</v>
      </c>
      <c r="I1342" s="7">
        <v>0</v>
      </c>
      <c r="J1342" s="7">
        <v>0</v>
      </c>
      <c r="K1342" s="7">
        <v>2038.53</v>
      </c>
      <c r="L1342" s="7">
        <v>360</v>
      </c>
      <c r="M1342" s="7">
        <v>2410</v>
      </c>
      <c r="N1342" s="8">
        <f t="shared" si="40"/>
        <v>-2038.53</v>
      </c>
    </row>
    <row r="1343" spans="1:14">
      <c r="A1343" t="s">
        <v>25</v>
      </c>
      <c r="B1343" s="10">
        <v>42648</v>
      </c>
      <c r="C1343" s="6">
        <v>2016</v>
      </c>
      <c r="D1343" s="6">
        <v>10</v>
      </c>
      <c r="E1343">
        <v>2</v>
      </c>
      <c r="F1343" t="s">
        <v>15</v>
      </c>
      <c r="G1343" s="7">
        <v>0</v>
      </c>
      <c r="H1343" s="7">
        <v>679.51</v>
      </c>
      <c r="I1343" s="7">
        <v>0</v>
      </c>
      <c r="J1343" s="7">
        <v>0</v>
      </c>
      <c r="K1343" s="7">
        <v>679.51</v>
      </c>
      <c r="L1343" s="7">
        <v>40</v>
      </c>
      <c r="M1343" s="7">
        <v>316.67</v>
      </c>
      <c r="N1343" s="8">
        <f t="shared" si="40"/>
        <v>-679.51</v>
      </c>
    </row>
    <row r="1344" spans="1:14">
      <c r="A1344" t="s">
        <v>25</v>
      </c>
      <c r="B1344" s="10">
        <v>42658</v>
      </c>
      <c r="C1344" s="6">
        <v>2016</v>
      </c>
      <c r="D1344" s="6">
        <v>10</v>
      </c>
      <c r="E1344">
        <v>2</v>
      </c>
      <c r="F1344" t="s">
        <v>15</v>
      </c>
      <c r="G1344" s="7">
        <v>0</v>
      </c>
      <c r="H1344" s="7">
        <v>1019.26</v>
      </c>
      <c r="I1344" s="7">
        <v>0</v>
      </c>
      <c r="J1344" s="7">
        <v>0</v>
      </c>
      <c r="K1344" s="7">
        <v>1019.26</v>
      </c>
      <c r="L1344" s="7">
        <v>180</v>
      </c>
      <c r="M1344" s="7">
        <v>525</v>
      </c>
      <c r="N1344" s="8">
        <f t="shared" si="40"/>
        <v>-1019.26</v>
      </c>
    </row>
    <row r="1345" spans="1:14">
      <c r="A1345" t="s">
        <v>25</v>
      </c>
      <c r="B1345" s="10">
        <v>42490</v>
      </c>
      <c r="C1345" s="6">
        <v>2016</v>
      </c>
      <c r="D1345" s="6">
        <v>4</v>
      </c>
      <c r="E1345">
        <v>13</v>
      </c>
      <c r="F1345" t="s">
        <v>16</v>
      </c>
      <c r="G1345" s="7">
        <v>0</v>
      </c>
      <c r="H1345" s="7">
        <v>2378.2800000000002</v>
      </c>
      <c r="I1345" s="7">
        <v>0</v>
      </c>
      <c r="J1345" s="7">
        <v>2378.2800000000002</v>
      </c>
      <c r="K1345" s="7">
        <v>0</v>
      </c>
      <c r="L1345" s="7">
        <v>0</v>
      </c>
      <c r="M1345" s="7">
        <v>0</v>
      </c>
      <c r="N1345" s="8">
        <f t="shared" si="40"/>
        <v>-2378.2800000000002</v>
      </c>
    </row>
    <row r="1346" spans="1:14">
      <c r="A1346" t="s">
        <v>25</v>
      </c>
      <c r="B1346" s="10">
        <v>42492</v>
      </c>
      <c r="C1346" s="6">
        <v>2016</v>
      </c>
      <c r="D1346" s="6">
        <v>5</v>
      </c>
      <c r="E1346">
        <v>13</v>
      </c>
      <c r="F1346" t="s">
        <v>16</v>
      </c>
      <c r="G1346" s="7">
        <v>0</v>
      </c>
      <c r="H1346" s="7">
        <v>679.51</v>
      </c>
      <c r="I1346" s="7">
        <v>0</v>
      </c>
      <c r="J1346" s="7">
        <v>679.51</v>
      </c>
      <c r="K1346" s="7">
        <v>0</v>
      </c>
      <c r="L1346" s="7">
        <v>0</v>
      </c>
      <c r="M1346" s="7">
        <v>0</v>
      </c>
      <c r="N1346" s="8">
        <f t="shared" si="40"/>
        <v>-679.51</v>
      </c>
    </row>
    <row r="1347" spans="1:14">
      <c r="A1347" t="s">
        <v>25</v>
      </c>
      <c r="B1347" s="10">
        <v>42497</v>
      </c>
      <c r="C1347" s="6">
        <v>2016</v>
      </c>
      <c r="D1347" s="6">
        <v>5</v>
      </c>
      <c r="E1347">
        <v>1</v>
      </c>
      <c r="F1347" t="s">
        <v>21</v>
      </c>
      <c r="G1347" s="7">
        <v>0</v>
      </c>
      <c r="H1347" s="7">
        <v>6115.56</v>
      </c>
      <c r="I1347" s="7">
        <v>0</v>
      </c>
      <c r="J1347" s="7">
        <v>6115.56</v>
      </c>
      <c r="K1347" s="7">
        <v>0</v>
      </c>
      <c r="L1347" s="7">
        <v>0</v>
      </c>
      <c r="M1347" s="7">
        <v>0</v>
      </c>
      <c r="N1347" s="8">
        <f t="shared" ref="N1347:N1410" si="41">G1347-H1347</f>
        <v>-6115.56</v>
      </c>
    </row>
    <row r="1348" spans="1:14">
      <c r="A1348" t="s">
        <v>25</v>
      </c>
      <c r="B1348" s="10">
        <v>42498</v>
      </c>
      <c r="C1348" s="6">
        <v>2016</v>
      </c>
      <c r="D1348" s="6">
        <v>5</v>
      </c>
      <c r="E1348">
        <v>1</v>
      </c>
      <c r="F1348" t="s">
        <v>21</v>
      </c>
      <c r="G1348" s="7">
        <v>0</v>
      </c>
      <c r="H1348" s="7">
        <v>513708.110000004</v>
      </c>
      <c r="I1348" s="7">
        <v>0</v>
      </c>
      <c r="J1348" s="7">
        <v>513708.110000004</v>
      </c>
      <c r="K1348" s="7">
        <v>0</v>
      </c>
      <c r="L1348" s="7">
        <v>0</v>
      </c>
      <c r="M1348" s="7">
        <v>0</v>
      </c>
      <c r="N1348" s="8">
        <f t="shared" si="41"/>
        <v>-513708.110000004</v>
      </c>
    </row>
    <row r="1349" spans="1:14">
      <c r="A1349" t="s">
        <v>25</v>
      </c>
      <c r="B1349" s="10">
        <v>42498</v>
      </c>
      <c r="C1349" s="6">
        <v>2016</v>
      </c>
      <c r="D1349" s="6">
        <v>5</v>
      </c>
      <c r="E1349">
        <v>13</v>
      </c>
      <c r="F1349" t="s">
        <v>16</v>
      </c>
      <c r="G1349" s="7">
        <v>0</v>
      </c>
      <c r="H1349" s="7">
        <v>9852.8700000000008</v>
      </c>
      <c r="I1349" s="7">
        <v>0</v>
      </c>
      <c r="J1349" s="7">
        <v>9852.8700000000008</v>
      </c>
      <c r="K1349" s="7">
        <v>0</v>
      </c>
      <c r="L1349" s="7">
        <v>0</v>
      </c>
      <c r="M1349" s="7">
        <v>0</v>
      </c>
      <c r="N1349" s="8">
        <f t="shared" si="41"/>
        <v>-9852.8700000000008</v>
      </c>
    </row>
    <row r="1350" spans="1:14">
      <c r="A1350" t="s">
        <v>25</v>
      </c>
      <c r="B1350" s="10">
        <v>42498</v>
      </c>
      <c r="C1350" s="6">
        <v>2016</v>
      </c>
      <c r="D1350" s="6">
        <v>5</v>
      </c>
      <c r="E1350">
        <v>14</v>
      </c>
      <c r="F1350" t="s">
        <v>26</v>
      </c>
      <c r="G1350" s="7">
        <v>0</v>
      </c>
      <c r="H1350" s="7">
        <v>1019.26</v>
      </c>
      <c r="I1350" s="7">
        <v>0</v>
      </c>
      <c r="J1350" s="7">
        <v>1019.26</v>
      </c>
      <c r="K1350" s="7">
        <v>0</v>
      </c>
      <c r="L1350" s="7">
        <v>0</v>
      </c>
      <c r="M1350" s="7">
        <v>0</v>
      </c>
      <c r="N1350" s="8">
        <f t="shared" si="41"/>
        <v>-1019.26</v>
      </c>
    </row>
    <row r="1351" spans="1:14">
      <c r="A1351" t="s">
        <v>25</v>
      </c>
      <c r="B1351" s="10">
        <v>42519</v>
      </c>
      <c r="C1351" s="6">
        <v>2016</v>
      </c>
      <c r="D1351" s="6">
        <v>5</v>
      </c>
      <c r="E1351">
        <v>1</v>
      </c>
      <c r="F1351" t="s">
        <v>21</v>
      </c>
      <c r="G1351" s="7">
        <v>0</v>
      </c>
      <c r="H1351" s="7">
        <v>23103.3</v>
      </c>
      <c r="I1351" s="7">
        <v>0</v>
      </c>
      <c r="J1351" s="7">
        <v>23103.3</v>
      </c>
      <c r="K1351" s="7">
        <v>0</v>
      </c>
      <c r="L1351" s="7">
        <v>0</v>
      </c>
      <c r="M1351" s="7">
        <v>0</v>
      </c>
      <c r="N1351" s="8">
        <f t="shared" si="41"/>
        <v>-23103.3</v>
      </c>
    </row>
    <row r="1352" spans="1:14">
      <c r="A1352" t="s">
        <v>25</v>
      </c>
      <c r="B1352" s="10">
        <v>42521</v>
      </c>
      <c r="C1352" s="6">
        <v>2016</v>
      </c>
      <c r="D1352" s="6">
        <v>5</v>
      </c>
      <c r="E1352">
        <v>1</v>
      </c>
      <c r="F1352" t="s">
        <v>21</v>
      </c>
      <c r="G1352" s="7">
        <v>0</v>
      </c>
      <c r="H1352" s="7">
        <v>3397.54</v>
      </c>
      <c r="I1352" s="7">
        <v>0</v>
      </c>
      <c r="J1352" s="7">
        <v>3397.54</v>
      </c>
      <c r="K1352" s="7">
        <v>0</v>
      </c>
      <c r="L1352" s="7">
        <v>0</v>
      </c>
      <c r="M1352" s="7">
        <v>0</v>
      </c>
      <c r="N1352" s="8">
        <f t="shared" si="41"/>
        <v>-3397.54</v>
      </c>
    </row>
    <row r="1353" spans="1:14">
      <c r="A1353" t="s">
        <v>25</v>
      </c>
      <c r="B1353" s="10">
        <v>42524</v>
      </c>
      <c r="C1353" s="6">
        <v>2016</v>
      </c>
      <c r="D1353" s="6">
        <v>6</v>
      </c>
      <c r="E1353">
        <v>1</v>
      </c>
      <c r="F1353" t="s">
        <v>21</v>
      </c>
      <c r="G1353" s="7">
        <v>0</v>
      </c>
      <c r="H1353" s="7">
        <v>2378.2800000000002</v>
      </c>
      <c r="I1353" s="7">
        <v>0</v>
      </c>
      <c r="J1353" s="7">
        <v>2378.2800000000002</v>
      </c>
      <c r="K1353" s="7">
        <v>0</v>
      </c>
      <c r="L1353" s="7">
        <v>0</v>
      </c>
      <c r="M1353" s="7">
        <v>0</v>
      </c>
      <c r="N1353" s="8">
        <f t="shared" si="41"/>
        <v>-2378.2800000000002</v>
      </c>
    </row>
    <row r="1354" spans="1:14">
      <c r="A1354" t="s">
        <v>25</v>
      </c>
      <c r="B1354" s="10">
        <v>42524</v>
      </c>
      <c r="C1354" s="6">
        <v>2016</v>
      </c>
      <c r="D1354" s="6">
        <v>6</v>
      </c>
      <c r="E1354">
        <v>13</v>
      </c>
      <c r="F1354" t="s">
        <v>16</v>
      </c>
      <c r="G1354" s="7">
        <v>0</v>
      </c>
      <c r="H1354" s="7">
        <v>1019.26</v>
      </c>
      <c r="I1354" s="7">
        <v>0</v>
      </c>
      <c r="J1354" s="7">
        <v>1019.26</v>
      </c>
      <c r="K1354" s="7">
        <v>0</v>
      </c>
      <c r="L1354" s="7">
        <v>120</v>
      </c>
      <c r="M1354" s="7">
        <v>0</v>
      </c>
      <c r="N1354" s="8">
        <f t="shared" si="41"/>
        <v>-1019.26</v>
      </c>
    </row>
    <row r="1355" spans="1:14">
      <c r="A1355" t="s">
        <v>25</v>
      </c>
      <c r="B1355" s="10">
        <v>42526</v>
      </c>
      <c r="C1355" s="6">
        <v>2016</v>
      </c>
      <c r="D1355" s="6">
        <v>6</v>
      </c>
      <c r="E1355">
        <v>1</v>
      </c>
      <c r="F1355" t="s">
        <v>21</v>
      </c>
      <c r="G1355" s="7">
        <v>0</v>
      </c>
      <c r="H1355" s="7">
        <v>3397.55</v>
      </c>
      <c r="I1355" s="7">
        <v>0</v>
      </c>
      <c r="J1355" s="7">
        <v>3397.55</v>
      </c>
      <c r="K1355" s="7">
        <v>0</v>
      </c>
      <c r="L1355" s="7">
        <v>0</v>
      </c>
      <c r="M1355" s="7">
        <v>0</v>
      </c>
      <c r="N1355" s="8">
        <f t="shared" si="41"/>
        <v>-3397.55</v>
      </c>
    </row>
    <row r="1356" spans="1:14">
      <c r="A1356" t="s">
        <v>25</v>
      </c>
      <c r="B1356" s="10">
        <v>42526</v>
      </c>
      <c r="C1356" s="6">
        <v>2016</v>
      </c>
      <c r="D1356" s="6">
        <v>6</v>
      </c>
      <c r="E1356">
        <v>13</v>
      </c>
      <c r="F1356" t="s">
        <v>16</v>
      </c>
      <c r="G1356" s="7">
        <v>0</v>
      </c>
      <c r="H1356" s="7">
        <v>679.51</v>
      </c>
      <c r="I1356" s="7">
        <v>0</v>
      </c>
      <c r="J1356" s="7">
        <v>679.51</v>
      </c>
      <c r="K1356" s="7">
        <v>0</v>
      </c>
      <c r="L1356" s="7">
        <v>0</v>
      </c>
      <c r="M1356" s="7">
        <v>0</v>
      </c>
      <c r="N1356" s="8">
        <f t="shared" si="41"/>
        <v>-679.51</v>
      </c>
    </row>
    <row r="1357" spans="1:14">
      <c r="A1357" t="s">
        <v>25</v>
      </c>
      <c r="B1357" s="10">
        <v>42529</v>
      </c>
      <c r="C1357" s="6">
        <v>2016</v>
      </c>
      <c r="D1357" s="6">
        <v>6</v>
      </c>
      <c r="E1357">
        <v>1</v>
      </c>
      <c r="F1357" t="s">
        <v>21</v>
      </c>
      <c r="G1357" s="7">
        <v>0</v>
      </c>
      <c r="H1357" s="7">
        <v>31597.14</v>
      </c>
      <c r="I1357" s="7">
        <v>0</v>
      </c>
      <c r="J1357" s="7">
        <v>31597.14</v>
      </c>
      <c r="K1357" s="7">
        <v>0</v>
      </c>
      <c r="L1357" s="7">
        <v>0</v>
      </c>
      <c r="M1357" s="7">
        <v>0</v>
      </c>
      <c r="N1357" s="8">
        <f t="shared" si="41"/>
        <v>-31597.14</v>
      </c>
    </row>
    <row r="1358" spans="1:14">
      <c r="A1358" t="s">
        <v>25</v>
      </c>
      <c r="B1358" s="10">
        <v>42550</v>
      </c>
      <c r="C1358" s="6">
        <v>2016</v>
      </c>
      <c r="D1358" s="6">
        <v>6</v>
      </c>
      <c r="E1358">
        <v>1</v>
      </c>
      <c r="F1358" t="s">
        <v>21</v>
      </c>
      <c r="G1358" s="7">
        <v>0</v>
      </c>
      <c r="H1358" s="7">
        <v>14609.43</v>
      </c>
      <c r="I1358" s="7">
        <v>0</v>
      </c>
      <c r="J1358" s="7">
        <v>14609.43</v>
      </c>
      <c r="K1358" s="7">
        <v>0</v>
      </c>
      <c r="L1358" s="7">
        <v>0</v>
      </c>
      <c r="M1358" s="7">
        <v>0</v>
      </c>
      <c r="N1358" s="8">
        <f t="shared" si="41"/>
        <v>-14609.43</v>
      </c>
    </row>
    <row r="1359" spans="1:14">
      <c r="A1359" t="s">
        <v>25</v>
      </c>
      <c r="B1359" s="10">
        <v>42551</v>
      </c>
      <c r="C1359" s="6">
        <v>2016</v>
      </c>
      <c r="D1359" s="6">
        <v>6</v>
      </c>
      <c r="E1359">
        <v>1</v>
      </c>
      <c r="F1359" t="s">
        <v>21</v>
      </c>
      <c r="G1359" s="7">
        <v>0</v>
      </c>
      <c r="H1359" s="7">
        <v>7814.35</v>
      </c>
      <c r="I1359" s="7">
        <v>0</v>
      </c>
      <c r="J1359" s="7">
        <v>7814.35</v>
      </c>
      <c r="K1359" s="7">
        <v>0</v>
      </c>
      <c r="L1359" s="7">
        <v>0</v>
      </c>
      <c r="M1359" s="7">
        <v>0</v>
      </c>
      <c r="N1359" s="8">
        <f t="shared" si="41"/>
        <v>-7814.35</v>
      </c>
    </row>
    <row r="1360" spans="1:14">
      <c r="A1360" t="s">
        <v>25</v>
      </c>
      <c r="B1360" s="10">
        <v>42559</v>
      </c>
      <c r="C1360" s="6">
        <v>2016</v>
      </c>
      <c r="D1360" s="6">
        <v>7</v>
      </c>
      <c r="E1360">
        <v>1</v>
      </c>
      <c r="F1360" t="s">
        <v>21</v>
      </c>
      <c r="G1360" s="7">
        <v>0</v>
      </c>
      <c r="H1360" s="7">
        <v>21064.76</v>
      </c>
      <c r="I1360" s="7">
        <v>0</v>
      </c>
      <c r="J1360" s="7">
        <v>21064.76</v>
      </c>
      <c r="K1360" s="7">
        <v>0</v>
      </c>
      <c r="L1360" s="7">
        <v>0</v>
      </c>
      <c r="M1360" s="7">
        <v>0</v>
      </c>
      <c r="N1360" s="8">
        <f t="shared" si="41"/>
        <v>-21064.76</v>
      </c>
    </row>
    <row r="1361" spans="1:14">
      <c r="A1361" t="s">
        <v>25</v>
      </c>
      <c r="B1361" s="10">
        <v>42461</v>
      </c>
      <c r="C1361" s="6">
        <v>2016</v>
      </c>
      <c r="D1361" s="6">
        <v>4</v>
      </c>
      <c r="E1361">
        <v>1</v>
      </c>
      <c r="F1361" t="s">
        <v>21</v>
      </c>
      <c r="G1361" s="7">
        <v>0</v>
      </c>
      <c r="H1361" s="7">
        <v>0</v>
      </c>
      <c r="I1361" s="7">
        <v>0</v>
      </c>
      <c r="J1361" s="7">
        <v>0</v>
      </c>
      <c r="K1361" s="7">
        <v>0</v>
      </c>
      <c r="L1361" s="7">
        <v>690</v>
      </c>
      <c r="M1361" s="7">
        <v>0</v>
      </c>
      <c r="N1361" s="8">
        <f t="shared" si="41"/>
        <v>0</v>
      </c>
    </row>
    <row r="1362" spans="1:14">
      <c r="A1362" t="s">
        <v>25</v>
      </c>
      <c r="B1362" s="10">
        <v>42462</v>
      </c>
      <c r="C1362" s="6">
        <v>2016</v>
      </c>
      <c r="D1362" s="6">
        <v>4</v>
      </c>
      <c r="E1362">
        <v>1</v>
      </c>
      <c r="F1362" t="s">
        <v>21</v>
      </c>
      <c r="G1362" s="7">
        <v>0</v>
      </c>
      <c r="H1362" s="7">
        <v>0</v>
      </c>
      <c r="I1362" s="7">
        <v>0</v>
      </c>
      <c r="J1362" s="7">
        <v>0</v>
      </c>
      <c r="K1362" s="7">
        <v>0</v>
      </c>
      <c r="L1362" s="7">
        <v>1440</v>
      </c>
      <c r="M1362" s="7">
        <v>0</v>
      </c>
      <c r="N1362" s="8">
        <f t="shared" si="41"/>
        <v>0</v>
      </c>
    </row>
    <row r="1363" spans="1:14">
      <c r="A1363" t="s">
        <v>25</v>
      </c>
      <c r="B1363" s="10">
        <v>42463</v>
      </c>
      <c r="C1363" s="6">
        <v>2016</v>
      </c>
      <c r="D1363" s="6">
        <v>4</v>
      </c>
      <c r="E1363">
        <v>1</v>
      </c>
      <c r="F1363" t="s">
        <v>21</v>
      </c>
      <c r="G1363" s="7">
        <v>0</v>
      </c>
      <c r="H1363" s="7">
        <v>0</v>
      </c>
      <c r="I1363" s="7">
        <v>0</v>
      </c>
      <c r="J1363" s="7">
        <v>0</v>
      </c>
      <c r="K1363" s="7">
        <v>0</v>
      </c>
      <c r="L1363" s="7">
        <v>1260</v>
      </c>
      <c r="M1363" s="7">
        <v>0</v>
      </c>
      <c r="N1363" s="8">
        <f t="shared" si="41"/>
        <v>0</v>
      </c>
    </row>
    <row r="1364" spans="1:14">
      <c r="A1364" t="s">
        <v>25</v>
      </c>
      <c r="B1364" s="10">
        <v>42464</v>
      </c>
      <c r="C1364" s="6">
        <v>2016</v>
      </c>
      <c r="D1364" s="6">
        <v>4</v>
      </c>
      <c r="E1364">
        <v>1</v>
      </c>
      <c r="F1364" t="s">
        <v>21</v>
      </c>
      <c r="G1364" s="7">
        <v>0</v>
      </c>
      <c r="H1364" s="7">
        <v>0</v>
      </c>
      <c r="I1364" s="7">
        <v>0</v>
      </c>
      <c r="J1364" s="7">
        <v>0</v>
      </c>
      <c r="K1364" s="7">
        <v>0</v>
      </c>
      <c r="L1364" s="7">
        <v>120</v>
      </c>
      <c r="M1364" s="7">
        <v>0</v>
      </c>
      <c r="N1364" s="8">
        <f t="shared" si="41"/>
        <v>0</v>
      </c>
    </row>
    <row r="1365" spans="1:14">
      <c r="A1365" t="s">
        <v>25</v>
      </c>
      <c r="B1365" s="10">
        <v>42465</v>
      </c>
      <c r="C1365" s="6">
        <v>2016</v>
      </c>
      <c r="D1365" s="6">
        <v>4</v>
      </c>
      <c r="E1365">
        <v>1</v>
      </c>
      <c r="F1365" t="s">
        <v>21</v>
      </c>
      <c r="G1365" s="7">
        <v>0</v>
      </c>
      <c r="H1365" s="7">
        <v>0</v>
      </c>
      <c r="I1365" s="7">
        <v>0</v>
      </c>
      <c r="J1365" s="7">
        <v>0</v>
      </c>
      <c r="K1365" s="7">
        <v>0</v>
      </c>
      <c r="L1365" s="7">
        <v>280</v>
      </c>
      <c r="M1365" s="7">
        <v>0</v>
      </c>
      <c r="N1365" s="8">
        <f t="shared" si="41"/>
        <v>0</v>
      </c>
    </row>
    <row r="1366" spans="1:14">
      <c r="A1366" t="s">
        <v>25</v>
      </c>
      <c r="B1366" s="10">
        <v>42466</v>
      </c>
      <c r="C1366" s="6">
        <v>2016</v>
      </c>
      <c r="D1366" s="6">
        <v>4</v>
      </c>
      <c r="E1366">
        <v>1</v>
      </c>
      <c r="F1366" t="s">
        <v>21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  <c r="L1366" s="7">
        <v>60</v>
      </c>
      <c r="M1366" s="7">
        <v>0</v>
      </c>
      <c r="N1366" s="8">
        <f t="shared" si="41"/>
        <v>0</v>
      </c>
    </row>
    <row r="1367" spans="1:14">
      <c r="A1367" t="s">
        <v>25</v>
      </c>
      <c r="B1367" s="10">
        <v>42467</v>
      </c>
      <c r="C1367" s="6">
        <v>2016</v>
      </c>
      <c r="D1367" s="6">
        <v>4</v>
      </c>
      <c r="E1367">
        <v>1</v>
      </c>
      <c r="F1367" t="s">
        <v>21</v>
      </c>
      <c r="G1367" s="7">
        <v>0</v>
      </c>
      <c r="H1367" s="7">
        <v>0</v>
      </c>
      <c r="I1367" s="7">
        <v>0</v>
      </c>
      <c r="J1367" s="7">
        <v>0</v>
      </c>
      <c r="K1367" s="7">
        <v>0</v>
      </c>
      <c r="L1367" s="7">
        <v>1650</v>
      </c>
      <c r="M1367" s="7">
        <v>0</v>
      </c>
      <c r="N1367" s="8">
        <f t="shared" si="41"/>
        <v>0</v>
      </c>
    </row>
    <row r="1368" spans="1:14">
      <c r="A1368" t="s">
        <v>25</v>
      </c>
      <c r="B1368" s="10">
        <v>42468</v>
      </c>
      <c r="C1368" s="6">
        <v>2016</v>
      </c>
      <c r="D1368" s="6">
        <v>4</v>
      </c>
      <c r="E1368">
        <v>1</v>
      </c>
      <c r="F1368" t="s">
        <v>21</v>
      </c>
      <c r="G1368" s="7">
        <v>0</v>
      </c>
      <c r="H1368" s="7">
        <v>0</v>
      </c>
      <c r="I1368" s="7">
        <v>0</v>
      </c>
      <c r="J1368" s="7">
        <v>0</v>
      </c>
      <c r="K1368" s="7">
        <v>0</v>
      </c>
      <c r="L1368" s="7">
        <v>1170</v>
      </c>
      <c r="M1368" s="7">
        <v>0</v>
      </c>
      <c r="N1368" s="8">
        <f t="shared" si="41"/>
        <v>0</v>
      </c>
    </row>
    <row r="1369" spans="1:14">
      <c r="A1369" t="s">
        <v>25</v>
      </c>
      <c r="B1369" s="10">
        <v>42470</v>
      </c>
      <c r="C1369" s="6">
        <v>2016</v>
      </c>
      <c r="D1369" s="6">
        <v>4</v>
      </c>
      <c r="E1369">
        <v>1</v>
      </c>
      <c r="F1369" t="s">
        <v>21</v>
      </c>
      <c r="G1369" s="7">
        <v>0</v>
      </c>
      <c r="H1369" s="7">
        <v>0</v>
      </c>
      <c r="I1369" s="7">
        <v>0</v>
      </c>
      <c r="J1369" s="7">
        <v>0</v>
      </c>
      <c r="K1369" s="7">
        <v>0</v>
      </c>
      <c r="L1369" s="7">
        <v>400</v>
      </c>
      <c r="M1369" s="7">
        <v>0</v>
      </c>
      <c r="N1369" s="8">
        <f t="shared" si="41"/>
        <v>0</v>
      </c>
    </row>
    <row r="1370" spans="1:14">
      <c r="A1370" t="s">
        <v>25</v>
      </c>
      <c r="B1370" s="10">
        <v>42471</v>
      </c>
      <c r="C1370" s="6">
        <v>2016</v>
      </c>
      <c r="D1370" s="6">
        <v>4</v>
      </c>
      <c r="E1370">
        <v>1</v>
      </c>
      <c r="F1370" t="s">
        <v>21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  <c r="L1370" s="7">
        <v>580</v>
      </c>
      <c r="M1370" s="7">
        <v>0</v>
      </c>
      <c r="N1370" s="8">
        <f t="shared" si="41"/>
        <v>0</v>
      </c>
    </row>
    <row r="1371" spans="1:14">
      <c r="A1371" t="s">
        <v>25</v>
      </c>
      <c r="B1371" s="10">
        <v>42472</v>
      </c>
      <c r="C1371" s="6">
        <v>2016</v>
      </c>
      <c r="D1371" s="6">
        <v>4</v>
      </c>
      <c r="E1371">
        <v>1</v>
      </c>
      <c r="F1371" t="s">
        <v>21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  <c r="L1371" s="7">
        <v>3860</v>
      </c>
      <c r="M1371" s="7">
        <v>0</v>
      </c>
      <c r="N1371" s="8">
        <f t="shared" si="41"/>
        <v>0</v>
      </c>
    </row>
    <row r="1372" spans="1:14">
      <c r="A1372" t="s">
        <v>25</v>
      </c>
      <c r="B1372" s="10">
        <v>42473</v>
      </c>
      <c r="C1372" s="6">
        <v>2016</v>
      </c>
      <c r="D1372" s="6">
        <v>4</v>
      </c>
      <c r="E1372">
        <v>1</v>
      </c>
      <c r="F1372" t="s">
        <v>21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  <c r="L1372" s="7">
        <v>2530</v>
      </c>
      <c r="M1372" s="7">
        <v>0</v>
      </c>
      <c r="N1372" s="8">
        <f t="shared" si="41"/>
        <v>0</v>
      </c>
    </row>
    <row r="1373" spans="1:14">
      <c r="A1373" t="s">
        <v>25</v>
      </c>
      <c r="B1373" s="10">
        <v>42474</v>
      </c>
      <c r="C1373" s="6">
        <v>2016</v>
      </c>
      <c r="D1373" s="6">
        <v>4</v>
      </c>
      <c r="E1373">
        <v>1</v>
      </c>
      <c r="F1373" t="s">
        <v>21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3640</v>
      </c>
      <c r="M1373" s="7">
        <v>0</v>
      </c>
      <c r="N1373" s="8">
        <f t="shared" si="41"/>
        <v>0</v>
      </c>
    </row>
    <row r="1374" spans="1:14">
      <c r="A1374" t="s">
        <v>25</v>
      </c>
      <c r="B1374" s="10">
        <v>42475</v>
      </c>
      <c r="C1374" s="6">
        <v>2016</v>
      </c>
      <c r="D1374" s="6">
        <v>4</v>
      </c>
      <c r="E1374">
        <v>1</v>
      </c>
      <c r="F1374" t="s">
        <v>21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  <c r="L1374" s="7">
        <v>3400</v>
      </c>
      <c r="M1374" s="7">
        <v>0</v>
      </c>
      <c r="N1374" s="8">
        <f t="shared" si="41"/>
        <v>0</v>
      </c>
    </row>
    <row r="1375" spans="1:14">
      <c r="A1375" t="s">
        <v>25</v>
      </c>
      <c r="B1375" s="10">
        <v>42476</v>
      </c>
      <c r="C1375" s="6">
        <v>2016</v>
      </c>
      <c r="D1375" s="6">
        <v>4</v>
      </c>
      <c r="E1375">
        <v>1</v>
      </c>
      <c r="F1375" t="s">
        <v>21</v>
      </c>
      <c r="G1375" s="7">
        <v>0</v>
      </c>
      <c r="H1375" s="7">
        <v>0</v>
      </c>
      <c r="I1375" s="7">
        <v>0</v>
      </c>
      <c r="J1375" s="7">
        <v>0</v>
      </c>
      <c r="K1375" s="7">
        <v>0</v>
      </c>
      <c r="L1375" s="7">
        <v>2770</v>
      </c>
      <c r="M1375" s="7">
        <v>0</v>
      </c>
      <c r="N1375" s="8">
        <f t="shared" si="41"/>
        <v>0</v>
      </c>
    </row>
    <row r="1376" spans="1:14">
      <c r="A1376" t="s">
        <v>25</v>
      </c>
      <c r="B1376" s="10">
        <v>42477</v>
      </c>
      <c r="C1376" s="6">
        <v>2016</v>
      </c>
      <c r="D1376" s="6">
        <v>4</v>
      </c>
      <c r="E1376">
        <v>1</v>
      </c>
      <c r="F1376" t="s">
        <v>21</v>
      </c>
      <c r="G1376" s="7">
        <v>0</v>
      </c>
      <c r="H1376" s="7">
        <v>0</v>
      </c>
      <c r="I1376" s="7">
        <v>0</v>
      </c>
      <c r="J1376" s="7">
        <v>0</v>
      </c>
      <c r="K1376" s="7">
        <v>0</v>
      </c>
      <c r="L1376" s="7">
        <v>1410</v>
      </c>
      <c r="M1376" s="7">
        <v>0</v>
      </c>
      <c r="N1376" s="8">
        <f t="shared" si="41"/>
        <v>0</v>
      </c>
    </row>
    <row r="1377" spans="1:14">
      <c r="A1377" t="s">
        <v>25</v>
      </c>
      <c r="B1377" s="10">
        <v>42478</v>
      </c>
      <c r="C1377" s="6">
        <v>2016</v>
      </c>
      <c r="D1377" s="6">
        <v>4</v>
      </c>
      <c r="E1377">
        <v>1</v>
      </c>
      <c r="F1377" t="s">
        <v>21</v>
      </c>
      <c r="G1377" s="7">
        <v>0</v>
      </c>
      <c r="H1377" s="7">
        <v>0</v>
      </c>
      <c r="I1377" s="7">
        <v>0</v>
      </c>
      <c r="J1377" s="7">
        <v>0</v>
      </c>
      <c r="K1377" s="7">
        <v>0</v>
      </c>
      <c r="L1377" s="7">
        <v>1190</v>
      </c>
      <c r="M1377" s="7">
        <v>0</v>
      </c>
      <c r="N1377" s="8">
        <f t="shared" si="41"/>
        <v>0</v>
      </c>
    </row>
    <row r="1378" spans="1:14">
      <c r="A1378" t="s">
        <v>25</v>
      </c>
      <c r="B1378" s="10">
        <v>42479</v>
      </c>
      <c r="C1378" s="6">
        <v>2016</v>
      </c>
      <c r="D1378" s="6">
        <v>4</v>
      </c>
      <c r="E1378">
        <v>1</v>
      </c>
      <c r="F1378" t="s">
        <v>21</v>
      </c>
      <c r="G1378" s="7">
        <v>0</v>
      </c>
      <c r="H1378" s="7">
        <v>0</v>
      </c>
      <c r="I1378" s="7">
        <v>0</v>
      </c>
      <c r="J1378" s="7">
        <v>0</v>
      </c>
      <c r="K1378" s="7">
        <v>0</v>
      </c>
      <c r="L1378" s="7">
        <v>1360</v>
      </c>
      <c r="M1378" s="7">
        <v>0</v>
      </c>
      <c r="N1378" s="8">
        <f t="shared" si="41"/>
        <v>0</v>
      </c>
    </row>
    <row r="1379" spans="1:14">
      <c r="A1379" t="s">
        <v>25</v>
      </c>
      <c r="B1379" s="10">
        <v>42480</v>
      </c>
      <c r="C1379" s="6">
        <v>2016</v>
      </c>
      <c r="D1379" s="6">
        <v>4</v>
      </c>
      <c r="E1379">
        <v>1</v>
      </c>
      <c r="F1379" t="s">
        <v>21</v>
      </c>
      <c r="G1379" s="7">
        <v>0</v>
      </c>
      <c r="H1379" s="7">
        <v>0</v>
      </c>
      <c r="I1379" s="7">
        <v>0</v>
      </c>
      <c r="J1379" s="7">
        <v>0</v>
      </c>
      <c r="K1379" s="7">
        <v>0</v>
      </c>
      <c r="L1379" s="7">
        <v>3310</v>
      </c>
      <c r="M1379" s="7">
        <v>0</v>
      </c>
      <c r="N1379" s="8">
        <f t="shared" si="41"/>
        <v>0</v>
      </c>
    </row>
    <row r="1380" spans="1:14">
      <c r="A1380" t="s">
        <v>25</v>
      </c>
      <c r="B1380" s="10">
        <v>42481</v>
      </c>
      <c r="C1380" s="6">
        <v>2016</v>
      </c>
      <c r="D1380" s="6">
        <v>4</v>
      </c>
      <c r="E1380">
        <v>1</v>
      </c>
      <c r="F1380" t="s">
        <v>21</v>
      </c>
      <c r="G1380" s="7">
        <v>0</v>
      </c>
      <c r="H1380" s="7">
        <v>0</v>
      </c>
      <c r="I1380" s="7">
        <v>0</v>
      </c>
      <c r="J1380" s="7">
        <v>0</v>
      </c>
      <c r="K1380" s="7">
        <v>0</v>
      </c>
      <c r="L1380" s="7">
        <v>2630</v>
      </c>
      <c r="M1380" s="7">
        <v>0</v>
      </c>
      <c r="N1380" s="8">
        <f t="shared" si="41"/>
        <v>0</v>
      </c>
    </row>
    <row r="1381" spans="1:14">
      <c r="A1381" t="s">
        <v>25</v>
      </c>
      <c r="B1381" s="10">
        <v>42482</v>
      </c>
      <c r="C1381" s="6">
        <v>2016</v>
      </c>
      <c r="D1381" s="6">
        <v>4</v>
      </c>
      <c r="E1381">
        <v>1</v>
      </c>
      <c r="F1381" t="s">
        <v>21</v>
      </c>
      <c r="G1381" s="7">
        <v>0</v>
      </c>
      <c r="H1381" s="7">
        <v>0</v>
      </c>
      <c r="I1381" s="7">
        <v>0</v>
      </c>
      <c r="J1381" s="7">
        <v>0</v>
      </c>
      <c r="K1381" s="7">
        <v>0</v>
      </c>
      <c r="L1381" s="7">
        <v>8840</v>
      </c>
      <c r="M1381" s="7">
        <v>0</v>
      </c>
      <c r="N1381" s="8">
        <f t="shared" si="41"/>
        <v>0</v>
      </c>
    </row>
    <row r="1382" spans="1:14">
      <c r="A1382" t="s">
        <v>25</v>
      </c>
      <c r="B1382" s="10">
        <v>42483</v>
      </c>
      <c r="C1382" s="6">
        <v>2016</v>
      </c>
      <c r="D1382" s="6">
        <v>4</v>
      </c>
      <c r="E1382">
        <v>1</v>
      </c>
      <c r="F1382" t="s">
        <v>21</v>
      </c>
      <c r="G1382" s="7">
        <v>0</v>
      </c>
      <c r="H1382" s="7">
        <v>0</v>
      </c>
      <c r="I1382" s="7">
        <v>0</v>
      </c>
      <c r="J1382" s="7">
        <v>0</v>
      </c>
      <c r="K1382" s="7">
        <v>0</v>
      </c>
      <c r="L1382" s="7">
        <v>2260</v>
      </c>
      <c r="M1382" s="7">
        <v>0</v>
      </c>
      <c r="N1382" s="8">
        <f t="shared" si="41"/>
        <v>0</v>
      </c>
    </row>
    <row r="1383" spans="1:14">
      <c r="A1383" t="s">
        <v>25</v>
      </c>
      <c r="B1383" s="10">
        <v>42484</v>
      </c>
      <c r="C1383" s="6">
        <v>2016</v>
      </c>
      <c r="D1383" s="6">
        <v>4</v>
      </c>
      <c r="E1383">
        <v>1</v>
      </c>
      <c r="F1383" t="s">
        <v>21</v>
      </c>
      <c r="G1383" s="7">
        <v>0</v>
      </c>
      <c r="H1383" s="7">
        <v>0</v>
      </c>
      <c r="I1383" s="7">
        <v>0</v>
      </c>
      <c r="J1383" s="7">
        <v>0</v>
      </c>
      <c r="K1383" s="7">
        <v>0</v>
      </c>
      <c r="L1383" s="7">
        <v>3600</v>
      </c>
      <c r="M1383" s="7">
        <v>0</v>
      </c>
      <c r="N1383" s="8">
        <f t="shared" si="41"/>
        <v>0</v>
      </c>
    </row>
    <row r="1384" spans="1:14">
      <c r="A1384" t="s">
        <v>25</v>
      </c>
      <c r="B1384" s="10">
        <v>42484</v>
      </c>
      <c r="C1384" s="6">
        <v>2016</v>
      </c>
      <c r="D1384" s="6">
        <v>4</v>
      </c>
      <c r="E1384">
        <v>13</v>
      </c>
      <c r="F1384" t="s">
        <v>16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  <c r="L1384" s="7">
        <v>150</v>
      </c>
      <c r="M1384" s="7">
        <v>0</v>
      </c>
      <c r="N1384" s="8">
        <f t="shared" si="41"/>
        <v>0</v>
      </c>
    </row>
    <row r="1385" spans="1:14">
      <c r="A1385" t="s">
        <v>25</v>
      </c>
      <c r="B1385" s="10">
        <v>42485</v>
      </c>
      <c r="C1385" s="6">
        <v>2016</v>
      </c>
      <c r="D1385" s="6">
        <v>4</v>
      </c>
      <c r="E1385">
        <v>1</v>
      </c>
      <c r="F1385" t="s">
        <v>21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  <c r="L1385" s="7">
        <v>4300</v>
      </c>
      <c r="M1385" s="7">
        <v>0</v>
      </c>
      <c r="N1385" s="8">
        <f t="shared" si="41"/>
        <v>0</v>
      </c>
    </row>
    <row r="1386" spans="1:14">
      <c r="A1386" t="s">
        <v>25</v>
      </c>
      <c r="B1386" s="10">
        <v>42485</v>
      </c>
      <c r="C1386" s="6">
        <v>2016</v>
      </c>
      <c r="D1386" s="6">
        <v>4</v>
      </c>
      <c r="E1386">
        <v>13</v>
      </c>
      <c r="F1386" t="s">
        <v>16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  <c r="L1386" s="7">
        <v>120</v>
      </c>
      <c r="M1386" s="7">
        <v>0</v>
      </c>
      <c r="N1386" s="8">
        <f t="shared" si="41"/>
        <v>0</v>
      </c>
    </row>
    <row r="1387" spans="1:14">
      <c r="A1387" t="s">
        <v>25</v>
      </c>
      <c r="B1387" s="10">
        <v>42486</v>
      </c>
      <c r="C1387" s="6">
        <v>2016</v>
      </c>
      <c r="D1387" s="6">
        <v>4</v>
      </c>
      <c r="E1387">
        <v>1</v>
      </c>
      <c r="F1387" t="s">
        <v>21</v>
      </c>
      <c r="G1387" s="7">
        <v>0</v>
      </c>
      <c r="H1387" s="7">
        <v>0</v>
      </c>
      <c r="I1387" s="7">
        <v>0</v>
      </c>
      <c r="J1387" s="7">
        <v>0</v>
      </c>
      <c r="K1387" s="7">
        <v>0</v>
      </c>
      <c r="L1387" s="7">
        <v>6900</v>
      </c>
      <c r="M1387" s="7">
        <v>0</v>
      </c>
      <c r="N1387" s="8">
        <f t="shared" si="41"/>
        <v>0</v>
      </c>
    </row>
    <row r="1388" spans="1:14">
      <c r="A1388" t="s">
        <v>25</v>
      </c>
      <c r="B1388" s="10">
        <v>42486</v>
      </c>
      <c r="C1388" s="6">
        <v>2016</v>
      </c>
      <c r="D1388" s="6">
        <v>4</v>
      </c>
      <c r="E1388">
        <v>13</v>
      </c>
      <c r="F1388" t="s">
        <v>16</v>
      </c>
      <c r="G1388" s="7">
        <v>0</v>
      </c>
      <c r="H1388" s="7">
        <v>0</v>
      </c>
      <c r="I1388" s="7">
        <v>0</v>
      </c>
      <c r="J1388" s="7">
        <v>0</v>
      </c>
      <c r="K1388" s="7">
        <v>0</v>
      </c>
      <c r="L1388" s="7">
        <v>120</v>
      </c>
      <c r="M1388" s="7">
        <v>0</v>
      </c>
      <c r="N1388" s="8">
        <f t="shared" si="41"/>
        <v>0</v>
      </c>
    </row>
    <row r="1389" spans="1:14">
      <c r="A1389" t="s">
        <v>25</v>
      </c>
      <c r="B1389" s="10">
        <v>42487</v>
      </c>
      <c r="C1389" s="6">
        <v>2016</v>
      </c>
      <c r="D1389" s="6">
        <v>4</v>
      </c>
      <c r="E1389">
        <v>1</v>
      </c>
      <c r="F1389" t="s">
        <v>21</v>
      </c>
      <c r="G1389" s="7">
        <v>0</v>
      </c>
      <c r="H1389" s="7">
        <v>0</v>
      </c>
      <c r="I1389" s="7">
        <v>0</v>
      </c>
      <c r="J1389" s="7">
        <v>0</v>
      </c>
      <c r="K1389" s="7">
        <v>0</v>
      </c>
      <c r="L1389" s="7">
        <v>11440</v>
      </c>
      <c r="M1389" s="7">
        <v>0</v>
      </c>
      <c r="N1389" s="8">
        <f t="shared" si="41"/>
        <v>0</v>
      </c>
    </row>
    <row r="1390" spans="1:14">
      <c r="A1390" t="s">
        <v>25</v>
      </c>
      <c r="B1390" s="10">
        <v>42487</v>
      </c>
      <c r="C1390" s="6">
        <v>2016</v>
      </c>
      <c r="D1390" s="6">
        <v>4</v>
      </c>
      <c r="E1390">
        <v>13</v>
      </c>
      <c r="F1390" t="s">
        <v>16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  <c r="L1390" s="7">
        <v>370</v>
      </c>
      <c r="M1390" s="7">
        <v>0</v>
      </c>
      <c r="N1390" s="8">
        <f t="shared" si="41"/>
        <v>0</v>
      </c>
    </row>
    <row r="1391" spans="1:14">
      <c r="A1391" t="s">
        <v>25</v>
      </c>
      <c r="B1391" s="10">
        <v>42488</v>
      </c>
      <c r="C1391" s="6">
        <v>2016</v>
      </c>
      <c r="D1391" s="6">
        <v>4</v>
      </c>
      <c r="E1391">
        <v>1</v>
      </c>
      <c r="F1391" t="s">
        <v>21</v>
      </c>
      <c r="G1391" s="7">
        <v>0</v>
      </c>
      <c r="H1391" s="7">
        <v>0</v>
      </c>
      <c r="I1391" s="7">
        <v>0</v>
      </c>
      <c r="J1391" s="7">
        <v>0</v>
      </c>
      <c r="K1391" s="7">
        <v>0</v>
      </c>
      <c r="L1391" s="7">
        <v>13880</v>
      </c>
      <c r="M1391" s="7">
        <v>0</v>
      </c>
      <c r="N1391" s="8">
        <f t="shared" si="41"/>
        <v>0</v>
      </c>
    </row>
    <row r="1392" spans="1:14">
      <c r="A1392" t="s">
        <v>25</v>
      </c>
      <c r="B1392" s="10">
        <v>42488</v>
      </c>
      <c r="C1392" s="6">
        <v>2016</v>
      </c>
      <c r="D1392" s="6">
        <v>4</v>
      </c>
      <c r="E1392">
        <v>13</v>
      </c>
      <c r="F1392" t="s">
        <v>16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390</v>
      </c>
      <c r="M1392" s="7">
        <v>0</v>
      </c>
      <c r="N1392" s="8">
        <f t="shared" si="41"/>
        <v>0</v>
      </c>
    </row>
    <row r="1393" spans="1:14">
      <c r="A1393" t="s">
        <v>25</v>
      </c>
      <c r="B1393" s="10">
        <v>42491</v>
      </c>
      <c r="C1393" s="6">
        <v>2016</v>
      </c>
      <c r="D1393" s="6">
        <v>5</v>
      </c>
      <c r="E1393">
        <v>13</v>
      </c>
      <c r="F1393" t="s">
        <v>16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8">
        <f t="shared" si="41"/>
        <v>0</v>
      </c>
    </row>
    <row r="1394" spans="1:14">
      <c r="A1394" t="s">
        <v>25</v>
      </c>
      <c r="B1394" s="10">
        <v>42497</v>
      </c>
      <c r="C1394" s="6">
        <v>2016</v>
      </c>
      <c r="D1394" s="6">
        <v>5</v>
      </c>
      <c r="E1394">
        <v>13</v>
      </c>
      <c r="F1394" t="s">
        <v>16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180</v>
      </c>
      <c r="M1394" s="7">
        <v>0</v>
      </c>
      <c r="N1394" s="8">
        <f t="shared" si="41"/>
        <v>0</v>
      </c>
    </row>
    <row r="1395" spans="1:14">
      <c r="A1395" t="s">
        <v>25</v>
      </c>
      <c r="B1395" s="10">
        <v>42497</v>
      </c>
      <c r="C1395" s="6">
        <v>2016</v>
      </c>
      <c r="D1395" s="6">
        <v>5</v>
      </c>
      <c r="E1395">
        <v>14</v>
      </c>
      <c r="F1395" t="s">
        <v>26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60</v>
      </c>
      <c r="M1395" s="7">
        <v>0.74000000000000199</v>
      </c>
      <c r="N1395" s="8">
        <f t="shared" si="41"/>
        <v>0</v>
      </c>
    </row>
    <row r="1396" spans="1:14">
      <c r="A1396" t="s">
        <v>25</v>
      </c>
      <c r="B1396" s="10">
        <v>42503</v>
      </c>
      <c r="C1396" s="6">
        <v>2016</v>
      </c>
      <c r="D1396" s="6">
        <v>5</v>
      </c>
      <c r="E1396">
        <v>13</v>
      </c>
      <c r="F1396" t="s">
        <v>16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120</v>
      </c>
      <c r="M1396" s="7">
        <v>0</v>
      </c>
      <c r="N1396" s="8">
        <f t="shared" si="41"/>
        <v>0</v>
      </c>
    </row>
    <row r="1397" spans="1:14">
      <c r="A1397" t="s">
        <v>25</v>
      </c>
      <c r="B1397" s="10">
        <v>42514</v>
      </c>
      <c r="C1397" s="6">
        <v>2016</v>
      </c>
      <c r="D1397" s="6">
        <v>5</v>
      </c>
      <c r="E1397">
        <v>13</v>
      </c>
      <c r="F1397" t="s">
        <v>16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330</v>
      </c>
      <c r="M1397" s="7">
        <v>3.89</v>
      </c>
      <c r="N1397" s="8">
        <f t="shared" si="41"/>
        <v>0</v>
      </c>
    </row>
    <row r="1398" spans="1:14">
      <c r="A1398" t="s">
        <v>25</v>
      </c>
      <c r="B1398" s="10">
        <v>42528</v>
      </c>
      <c r="C1398" s="6">
        <v>2016</v>
      </c>
      <c r="D1398" s="6">
        <v>6</v>
      </c>
      <c r="E1398">
        <v>13</v>
      </c>
      <c r="F1398" t="s">
        <v>16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680</v>
      </c>
      <c r="M1398" s="7">
        <v>0</v>
      </c>
      <c r="N1398" s="8">
        <f t="shared" si="41"/>
        <v>0</v>
      </c>
    </row>
    <row r="1399" spans="1:14">
      <c r="A1399" t="s">
        <v>25</v>
      </c>
      <c r="B1399" s="10">
        <v>42549</v>
      </c>
      <c r="C1399" s="6">
        <v>2016</v>
      </c>
      <c r="D1399" s="6">
        <v>6</v>
      </c>
      <c r="E1399">
        <v>13</v>
      </c>
      <c r="F1399" t="s">
        <v>16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  <c r="L1399" s="7">
        <v>340</v>
      </c>
      <c r="M1399" s="7">
        <v>0</v>
      </c>
      <c r="N1399" s="8">
        <f t="shared" si="41"/>
        <v>0</v>
      </c>
    </row>
    <row r="1400" spans="1:14">
      <c r="A1400" t="s">
        <v>27</v>
      </c>
      <c r="B1400" s="10">
        <v>42490</v>
      </c>
      <c r="C1400" s="6">
        <v>2016</v>
      </c>
      <c r="D1400" s="6">
        <v>4</v>
      </c>
      <c r="E1400">
        <v>2</v>
      </c>
      <c r="F1400" t="s">
        <v>15</v>
      </c>
      <c r="G1400" s="7">
        <v>539204.12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0</v>
      </c>
      <c r="N1400" s="8">
        <f t="shared" si="41"/>
        <v>539204.12</v>
      </c>
    </row>
    <row r="1401" spans="1:14">
      <c r="A1401" t="s">
        <v>27</v>
      </c>
      <c r="B1401" s="10">
        <v>42491</v>
      </c>
      <c r="C1401" s="6">
        <v>2016</v>
      </c>
      <c r="D1401" s="6">
        <v>5</v>
      </c>
      <c r="E1401">
        <v>2</v>
      </c>
      <c r="F1401" t="s">
        <v>15</v>
      </c>
      <c r="G1401" s="7">
        <v>41687.519999999997</v>
      </c>
      <c r="H1401" s="7">
        <v>0</v>
      </c>
      <c r="I1401" s="7">
        <v>0</v>
      </c>
      <c r="J1401" s="7">
        <v>0</v>
      </c>
      <c r="K1401" s="7">
        <v>0</v>
      </c>
      <c r="L1401" s="7">
        <v>0</v>
      </c>
      <c r="M1401" s="7">
        <v>0</v>
      </c>
      <c r="N1401" s="8">
        <f t="shared" si="41"/>
        <v>41687.519999999997</v>
      </c>
    </row>
    <row r="1402" spans="1:14">
      <c r="A1402" t="s">
        <v>27</v>
      </c>
      <c r="B1402" s="10">
        <v>42521</v>
      </c>
      <c r="C1402" s="6">
        <v>2016</v>
      </c>
      <c r="D1402" s="6">
        <v>5</v>
      </c>
      <c r="E1402">
        <v>2</v>
      </c>
      <c r="F1402" t="s">
        <v>15</v>
      </c>
      <c r="G1402" s="7">
        <v>539202.6</v>
      </c>
      <c r="H1402" s="7">
        <v>384413.7</v>
      </c>
      <c r="I1402" s="7">
        <v>104218.85</v>
      </c>
      <c r="J1402" s="7">
        <v>280194.84999999998</v>
      </c>
      <c r="K1402" s="7">
        <v>0</v>
      </c>
      <c r="L1402" s="7">
        <v>14976.69</v>
      </c>
      <c r="M1402" s="7">
        <v>0</v>
      </c>
      <c r="N1402" s="8">
        <f t="shared" si="41"/>
        <v>154788.89999999997</v>
      </c>
    </row>
    <row r="1403" spans="1:14">
      <c r="A1403" t="s">
        <v>27</v>
      </c>
      <c r="B1403" s="10">
        <v>42522</v>
      </c>
      <c r="C1403" s="6">
        <v>2016</v>
      </c>
      <c r="D1403" s="6">
        <v>6</v>
      </c>
      <c r="E1403">
        <v>2</v>
      </c>
      <c r="F1403" t="s">
        <v>15</v>
      </c>
      <c r="G1403" s="7">
        <v>41687.4</v>
      </c>
      <c r="H1403" s="7">
        <v>57405.78</v>
      </c>
      <c r="I1403" s="7">
        <v>5467.21</v>
      </c>
      <c r="J1403" s="7">
        <v>30411.41</v>
      </c>
      <c r="K1403" s="7">
        <v>21527.16</v>
      </c>
      <c r="L1403" s="7">
        <v>4530</v>
      </c>
      <c r="M1403" s="7">
        <v>836.71</v>
      </c>
      <c r="N1403" s="8">
        <f t="shared" si="41"/>
        <v>-15718.379999999997</v>
      </c>
    </row>
    <row r="1404" spans="1:14">
      <c r="A1404" t="s">
        <v>27</v>
      </c>
      <c r="B1404" s="10">
        <v>42551</v>
      </c>
      <c r="C1404" s="6">
        <v>2016</v>
      </c>
      <c r="D1404" s="6">
        <v>6</v>
      </c>
      <c r="E1404">
        <v>2</v>
      </c>
      <c r="F1404" t="s">
        <v>15</v>
      </c>
      <c r="G1404" s="7">
        <v>539206.05000000005</v>
      </c>
      <c r="H1404" s="7">
        <v>443186.29000000103</v>
      </c>
      <c r="I1404" s="7">
        <v>72098.97</v>
      </c>
      <c r="J1404" s="7">
        <v>371087.320000001</v>
      </c>
      <c r="K1404" s="7">
        <v>0</v>
      </c>
      <c r="L1404" s="7">
        <v>9327</v>
      </c>
      <c r="M1404" s="7">
        <v>0</v>
      </c>
      <c r="N1404" s="8">
        <f t="shared" si="41"/>
        <v>96019.75999999902</v>
      </c>
    </row>
    <row r="1405" spans="1:14">
      <c r="A1405" t="s">
        <v>27</v>
      </c>
      <c r="B1405" s="10">
        <v>42552</v>
      </c>
      <c r="C1405" s="6">
        <v>2016</v>
      </c>
      <c r="D1405" s="6">
        <v>7</v>
      </c>
      <c r="E1405">
        <v>2</v>
      </c>
      <c r="F1405" t="s">
        <v>15</v>
      </c>
      <c r="G1405" s="7">
        <v>41687.67</v>
      </c>
      <c r="H1405" s="7">
        <v>21527.16</v>
      </c>
      <c r="I1405" s="7">
        <v>6834.01</v>
      </c>
      <c r="J1405" s="7">
        <v>0</v>
      </c>
      <c r="K1405" s="7">
        <v>14693.15</v>
      </c>
      <c r="L1405" s="7">
        <v>2760</v>
      </c>
      <c r="M1405" s="7">
        <v>501.64</v>
      </c>
      <c r="N1405" s="8">
        <f t="shared" si="41"/>
        <v>20160.509999999998</v>
      </c>
    </row>
    <row r="1406" spans="1:14">
      <c r="A1406" t="s">
        <v>27</v>
      </c>
      <c r="B1406" s="10">
        <v>42490</v>
      </c>
      <c r="C1406" s="6">
        <v>2016</v>
      </c>
      <c r="D1406" s="6">
        <v>4</v>
      </c>
      <c r="E1406">
        <v>1</v>
      </c>
      <c r="F1406" t="s">
        <v>21</v>
      </c>
      <c r="G1406" s="7">
        <v>0</v>
      </c>
      <c r="H1406" s="7">
        <v>419267.13</v>
      </c>
      <c r="I1406" s="7">
        <v>110369.45</v>
      </c>
      <c r="J1406" s="7">
        <v>308897.68</v>
      </c>
      <c r="K1406" s="7">
        <v>0</v>
      </c>
      <c r="L1406" s="7">
        <v>14550</v>
      </c>
      <c r="M1406" s="7">
        <v>0</v>
      </c>
      <c r="N1406" s="8">
        <f t="shared" si="41"/>
        <v>-419267.13</v>
      </c>
    </row>
    <row r="1407" spans="1:14">
      <c r="A1407" t="s">
        <v>27</v>
      </c>
      <c r="B1407" s="10">
        <v>42491</v>
      </c>
      <c r="C1407" s="6">
        <v>2016</v>
      </c>
      <c r="D1407" s="6">
        <v>5</v>
      </c>
      <c r="E1407">
        <v>1</v>
      </c>
      <c r="F1407" t="s">
        <v>21</v>
      </c>
      <c r="G1407" s="7">
        <v>0</v>
      </c>
      <c r="H1407" s="7">
        <v>41687.56</v>
      </c>
      <c r="I1407" s="7">
        <v>7517.42</v>
      </c>
      <c r="J1407" s="7">
        <v>0</v>
      </c>
      <c r="K1407" s="7">
        <v>34170.14</v>
      </c>
      <c r="L1407" s="7">
        <v>5180</v>
      </c>
      <c r="M1407" s="7">
        <v>1500</v>
      </c>
      <c r="N1407" s="8">
        <f t="shared" si="41"/>
        <v>-41687.56</v>
      </c>
    </row>
    <row r="1408" spans="1:14">
      <c r="A1408" t="s">
        <v>27</v>
      </c>
      <c r="B1408" s="10">
        <v>42521</v>
      </c>
      <c r="C1408" s="6">
        <v>2016</v>
      </c>
      <c r="D1408" s="6">
        <v>5</v>
      </c>
      <c r="E1408">
        <v>13</v>
      </c>
      <c r="F1408" t="s">
        <v>16</v>
      </c>
      <c r="G1408" s="7">
        <v>0</v>
      </c>
      <c r="H1408" s="7">
        <v>14351.46</v>
      </c>
      <c r="I1408" s="7">
        <v>6492.33</v>
      </c>
      <c r="J1408" s="7">
        <v>7859.13</v>
      </c>
      <c r="K1408" s="7">
        <v>0</v>
      </c>
      <c r="L1408" s="7">
        <v>870</v>
      </c>
      <c r="M1408" s="7">
        <v>0</v>
      </c>
      <c r="N1408" s="8">
        <f t="shared" si="41"/>
        <v>-14351.46</v>
      </c>
    </row>
    <row r="1409" spans="1:14">
      <c r="A1409" t="s">
        <v>27</v>
      </c>
      <c r="B1409" s="10">
        <v>42551</v>
      </c>
      <c r="C1409" s="6">
        <v>2016</v>
      </c>
      <c r="D1409" s="6">
        <v>6</v>
      </c>
      <c r="E1409">
        <v>13</v>
      </c>
      <c r="F1409" t="s">
        <v>16</v>
      </c>
      <c r="G1409" s="7">
        <v>0</v>
      </c>
      <c r="H1409" s="7">
        <v>11617.84</v>
      </c>
      <c r="I1409" s="7">
        <v>3075.31</v>
      </c>
      <c r="J1409" s="7">
        <v>8542.5300000000007</v>
      </c>
      <c r="K1409" s="7">
        <v>0</v>
      </c>
      <c r="L1409" s="7">
        <v>470</v>
      </c>
      <c r="M1409" s="7">
        <v>0</v>
      </c>
      <c r="N1409" s="8">
        <f t="shared" si="41"/>
        <v>-11617.84</v>
      </c>
    </row>
    <row r="1410" spans="1:14">
      <c r="A1410" t="s">
        <v>27</v>
      </c>
      <c r="B1410" s="10">
        <v>42552</v>
      </c>
      <c r="C1410" s="6">
        <v>2016</v>
      </c>
      <c r="D1410" s="6">
        <v>7</v>
      </c>
      <c r="E1410">
        <v>13</v>
      </c>
      <c r="F1410" t="s">
        <v>16</v>
      </c>
      <c r="G1410" s="7">
        <v>0</v>
      </c>
      <c r="H1410" s="7">
        <v>683.4</v>
      </c>
      <c r="I1410" s="7">
        <v>683.4</v>
      </c>
      <c r="J1410" s="7">
        <v>0</v>
      </c>
      <c r="K1410" s="7">
        <v>0</v>
      </c>
      <c r="L1410" s="7">
        <v>120</v>
      </c>
      <c r="M1410" s="7">
        <v>0</v>
      </c>
      <c r="N1410" s="8">
        <f t="shared" si="41"/>
        <v>-683.4</v>
      </c>
    </row>
    <row r="1411" spans="1:14">
      <c r="A1411" t="s">
        <v>27</v>
      </c>
      <c r="B1411" s="10">
        <v>42492</v>
      </c>
      <c r="C1411" s="6">
        <v>2016</v>
      </c>
      <c r="D1411" s="6">
        <v>5</v>
      </c>
      <c r="E1411">
        <v>1</v>
      </c>
      <c r="F1411" t="s">
        <v>21</v>
      </c>
      <c r="G1411" s="7">
        <v>0</v>
      </c>
      <c r="H1411" s="7">
        <v>13326.34</v>
      </c>
      <c r="I1411" s="7">
        <v>0</v>
      </c>
      <c r="J1411" s="7">
        <v>0</v>
      </c>
      <c r="K1411" s="7">
        <v>13326.34</v>
      </c>
      <c r="L1411" s="7">
        <v>1840</v>
      </c>
      <c r="M1411" s="7">
        <v>765</v>
      </c>
      <c r="N1411" s="8">
        <f t="shared" ref="N1411:N1474" si="42">G1411-H1411</f>
        <v>-13326.34</v>
      </c>
    </row>
    <row r="1412" spans="1:14">
      <c r="A1412" t="s">
        <v>27</v>
      </c>
      <c r="B1412" s="10">
        <v>42493</v>
      </c>
      <c r="C1412" s="6">
        <v>2016</v>
      </c>
      <c r="D1412" s="6">
        <v>5</v>
      </c>
      <c r="E1412">
        <v>1</v>
      </c>
      <c r="F1412" t="s">
        <v>21</v>
      </c>
      <c r="G1412" s="7">
        <v>0</v>
      </c>
      <c r="H1412" s="7">
        <v>7859.12</v>
      </c>
      <c r="I1412" s="7">
        <v>0</v>
      </c>
      <c r="J1412" s="7">
        <v>0</v>
      </c>
      <c r="K1412" s="7">
        <v>7859.12</v>
      </c>
      <c r="L1412" s="7">
        <v>1190</v>
      </c>
      <c r="M1412" s="7">
        <v>565</v>
      </c>
      <c r="N1412" s="8">
        <f t="shared" si="42"/>
        <v>-7859.12</v>
      </c>
    </row>
    <row r="1413" spans="1:14">
      <c r="A1413" t="s">
        <v>27</v>
      </c>
      <c r="B1413" s="10">
        <v>42494</v>
      </c>
      <c r="C1413" s="6">
        <v>2016</v>
      </c>
      <c r="D1413" s="6">
        <v>5</v>
      </c>
      <c r="E1413">
        <v>1</v>
      </c>
      <c r="F1413" t="s">
        <v>21</v>
      </c>
      <c r="G1413" s="7">
        <v>0</v>
      </c>
      <c r="H1413" s="7">
        <v>10592.73</v>
      </c>
      <c r="I1413" s="7">
        <v>0</v>
      </c>
      <c r="J1413" s="7">
        <v>0</v>
      </c>
      <c r="K1413" s="7">
        <v>10592.73</v>
      </c>
      <c r="L1413" s="7">
        <v>1560</v>
      </c>
      <c r="M1413" s="7">
        <v>930</v>
      </c>
      <c r="N1413" s="8">
        <f t="shared" si="42"/>
        <v>-10592.73</v>
      </c>
    </row>
    <row r="1414" spans="1:14">
      <c r="A1414" t="s">
        <v>27</v>
      </c>
      <c r="B1414" s="10">
        <v>42494</v>
      </c>
      <c r="C1414" s="6">
        <v>2016</v>
      </c>
      <c r="D1414" s="6">
        <v>5</v>
      </c>
      <c r="E1414">
        <v>13</v>
      </c>
      <c r="F1414" t="s">
        <v>16</v>
      </c>
      <c r="G1414" s="7">
        <v>0</v>
      </c>
      <c r="H1414" s="7">
        <v>2391.91</v>
      </c>
      <c r="I1414" s="7">
        <v>0</v>
      </c>
      <c r="J1414" s="7">
        <v>0</v>
      </c>
      <c r="K1414" s="7">
        <v>2391.91</v>
      </c>
      <c r="L1414" s="7">
        <v>720</v>
      </c>
      <c r="M1414" s="7">
        <v>0</v>
      </c>
      <c r="N1414" s="8">
        <f t="shared" si="42"/>
        <v>-2391.91</v>
      </c>
    </row>
    <row r="1415" spans="1:14">
      <c r="A1415" t="s">
        <v>27</v>
      </c>
      <c r="B1415" s="10">
        <v>42495</v>
      </c>
      <c r="C1415" s="6">
        <v>2016</v>
      </c>
      <c r="D1415" s="6">
        <v>5</v>
      </c>
      <c r="E1415">
        <v>1</v>
      </c>
      <c r="F1415" t="s">
        <v>21</v>
      </c>
      <c r="G1415" s="7">
        <v>0</v>
      </c>
      <c r="H1415" s="7">
        <v>5125.5200000000004</v>
      </c>
      <c r="I1415" s="7">
        <v>0</v>
      </c>
      <c r="J1415" s="7">
        <v>0</v>
      </c>
      <c r="K1415" s="7">
        <v>5125.5200000000004</v>
      </c>
      <c r="L1415" s="7">
        <v>640</v>
      </c>
      <c r="M1415" s="7">
        <v>525</v>
      </c>
      <c r="N1415" s="8">
        <f t="shared" si="42"/>
        <v>-5125.5200000000004</v>
      </c>
    </row>
    <row r="1416" spans="1:14">
      <c r="A1416" t="s">
        <v>27</v>
      </c>
      <c r="B1416" s="10">
        <v>42496</v>
      </c>
      <c r="C1416" s="6">
        <v>2016</v>
      </c>
      <c r="D1416" s="6">
        <v>5</v>
      </c>
      <c r="E1416">
        <v>1</v>
      </c>
      <c r="F1416" t="s">
        <v>21</v>
      </c>
      <c r="G1416" s="7">
        <v>0</v>
      </c>
      <c r="H1416" s="7">
        <v>3075.31</v>
      </c>
      <c r="I1416" s="7">
        <v>0</v>
      </c>
      <c r="J1416" s="7">
        <v>0</v>
      </c>
      <c r="K1416" s="7">
        <v>3075.31</v>
      </c>
      <c r="L1416" s="7">
        <v>590</v>
      </c>
      <c r="M1416" s="7">
        <v>360</v>
      </c>
      <c r="N1416" s="8">
        <f t="shared" si="42"/>
        <v>-3075.31</v>
      </c>
    </row>
    <row r="1417" spans="1:14">
      <c r="A1417" t="s">
        <v>27</v>
      </c>
      <c r="B1417" s="10">
        <v>42496</v>
      </c>
      <c r="C1417" s="6">
        <v>2016</v>
      </c>
      <c r="D1417" s="6">
        <v>5</v>
      </c>
      <c r="E1417">
        <v>13</v>
      </c>
      <c r="F1417" t="s">
        <v>16</v>
      </c>
      <c r="G1417" s="7">
        <v>0</v>
      </c>
      <c r="H1417" s="7">
        <v>1366.8</v>
      </c>
      <c r="I1417" s="7">
        <v>0</v>
      </c>
      <c r="J1417" s="7">
        <v>0</v>
      </c>
      <c r="K1417" s="7">
        <v>1366.8</v>
      </c>
      <c r="L1417" s="7">
        <v>240</v>
      </c>
      <c r="M1417" s="7">
        <v>160</v>
      </c>
      <c r="N1417" s="8">
        <f t="shared" si="42"/>
        <v>-1366.8</v>
      </c>
    </row>
    <row r="1418" spans="1:14">
      <c r="A1418" t="s">
        <v>27</v>
      </c>
      <c r="B1418" s="10">
        <v>42497</v>
      </c>
      <c r="C1418" s="6">
        <v>2016</v>
      </c>
      <c r="D1418" s="6">
        <v>5</v>
      </c>
      <c r="E1418">
        <v>2</v>
      </c>
      <c r="F1418" t="s">
        <v>15</v>
      </c>
      <c r="G1418" s="7">
        <v>0</v>
      </c>
      <c r="H1418" s="7">
        <v>3075.31</v>
      </c>
      <c r="I1418" s="7">
        <v>0</v>
      </c>
      <c r="J1418" s="7">
        <v>0</v>
      </c>
      <c r="K1418" s="7">
        <v>3075.31</v>
      </c>
      <c r="L1418" s="7">
        <v>589.6</v>
      </c>
      <c r="M1418" s="7">
        <v>394.09</v>
      </c>
      <c r="N1418" s="8">
        <f t="shared" si="42"/>
        <v>-3075.31</v>
      </c>
    </row>
    <row r="1419" spans="1:14">
      <c r="A1419" t="s">
        <v>27</v>
      </c>
      <c r="B1419" s="10">
        <v>42497</v>
      </c>
      <c r="C1419" s="6">
        <v>2016</v>
      </c>
      <c r="D1419" s="6">
        <v>5</v>
      </c>
      <c r="E1419">
        <v>13</v>
      </c>
      <c r="F1419" t="s">
        <v>16</v>
      </c>
      <c r="G1419" s="7">
        <v>0</v>
      </c>
      <c r="H1419" s="7">
        <v>3075.3</v>
      </c>
      <c r="I1419" s="7">
        <v>0</v>
      </c>
      <c r="J1419" s="7">
        <v>0</v>
      </c>
      <c r="K1419" s="7">
        <v>3075.3</v>
      </c>
      <c r="L1419" s="7">
        <v>600</v>
      </c>
      <c r="M1419" s="7">
        <v>318.2</v>
      </c>
      <c r="N1419" s="8">
        <f t="shared" si="42"/>
        <v>-3075.3</v>
      </c>
    </row>
    <row r="1420" spans="1:14">
      <c r="A1420" t="s">
        <v>27</v>
      </c>
      <c r="B1420" s="10">
        <v>42498</v>
      </c>
      <c r="C1420" s="6">
        <v>2016</v>
      </c>
      <c r="D1420" s="6">
        <v>5</v>
      </c>
      <c r="E1420">
        <v>2</v>
      </c>
      <c r="F1420" t="s">
        <v>15</v>
      </c>
      <c r="G1420" s="7">
        <v>0</v>
      </c>
      <c r="H1420" s="7">
        <v>3075.31</v>
      </c>
      <c r="I1420" s="7">
        <v>0</v>
      </c>
      <c r="J1420" s="7">
        <v>0</v>
      </c>
      <c r="K1420" s="7">
        <v>3075.31</v>
      </c>
      <c r="L1420" s="7">
        <v>470</v>
      </c>
      <c r="M1420" s="7">
        <v>440</v>
      </c>
      <c r="N1420" s="8">
        <f t="shared" si="42"/>
        <v>-3075.31</v>
      </c>
    </row>
    <row r="1421" spans="1:14">
      <c r="A1421" t="s">
        <v>27</v>
      </c>
      <c r="B1421" s="10">
        <v>42499</v>
      </c>
      <c r="C1421" s="6">
        <v>2016</v>
      </c>
      <c r="D1421" s="6">
        <v>5</v>
      </c>
      <c r="E1421">
        <v>2</v>
      </c>
      <c r="F1421" t="s">
        <v>15</v>
      </c>
      <c r="G1421" s="7">
        <v>0</v>
      </c>
      <c r="H1421" s="7">
        <v>3417</v>
      </c>
      <c r="I1421" s="7">
        <v>0</v>
      </c>
      <c r="J1421" s="7">
        <v>0</v>
      </c>
      <c r="K1421" s="7">
        <v>3417</v>
      </c>
      <c r="L1421" s="7">
        <v>740</v>
      </c>
      <c r="M1421" s="7">
        <v>540</v>
      </c>
      <c r="N1421" s="8">
        <f t="shared" si="42"/>
        <v>-3417</v>
      </c>
    </row>
    <row r="1422" spans="1:14">
      <c r="A1422" t="s">
        <v>27</v>
      </c>
      <c r="B1422" s="10">
        <v>42499</v>
      </c>
      <c r="C1422" s="6">
        <v>2016</v>
      </c>
      <c r="D1422" s="6">
        <v>5</v>
      </c>
      <c r="E1422">
        <v>13</v>
      </c>
      <c r="F1422" t="s">
        <v>16</v>
      </c>
      <c r="G1422" s="7">
        <v>0</v>
      </c>
      <c r="H1422" s="7">
        <v>1708.51</v>
      </c>
      <c r="I1422" s="7">
        <v>0</v>
      </c>
      <c r="J1422" s="7">
        <v>0</v>
      </c>
      <c r="K1422" s="7">
        <v>1708.51</v>
      </c>
      <c r="L1422" s="7">
        <v>100</v>
      </c>
      <c r="M1422" s="7">
        <v>0.49000000000000898</v>
      </c>
      <c r="N1422" s="8">
        <f t="shared" si="42"/>
        <v>-1708.51</v>
      </c>
    </row>
    <row r="1423" spans="1:14">
      <c r="A1423" t="s">
        <v>27</v>
      </c>
      <c r="B1423" s="10">
        <v>42500</v>
      </c>
      <c r="C1423" s="6">
        <v>2016</v>
      </c>
      <c r="D1423" s="6">
        <v>5</v>
      </c>
      <c r="E1423">
        <v>2</v>
      </c>
      <c r="F1423" t="s">
        <v>15</v>
      </c>
      <c r="G1423" s="7">
        <v>0</v>
      </c>
      <c r="H1423" s="7">
        <v>5808.9</v>
      </c>
      <c r="I1423" s="7">
        <v>0</v>
      </c>
      <c r="J1423" s="7">
        <v>0</v>
      </c>
      <c r="K1423" s="7">
        <v>5808.9</v>
      </c>
      <c r="L1423" s="7">
        <v>1450</v>
      </c>
      <c r="M1423" s="7">
        <v>1010</v>
      </c>
      <c r="N1423" s="8">
        <f t="shared" si="42"/>
        <v>-5808.9</v>
      </c>
    </row>
    <row r="1424" spans="1:14">
      <c r="A1424" t="s">
        <v>27</v>
      </c>
      <c r="B1424" s="10">
        <v>42501</v>
      </c>
      <c r="C1424" s="6">
        <v>2016</v>
      </c>
      <c r="D1424" s="6">
        <v>5</v>
      </c>
      <c r="E1424">
        <v>2</v>
      </c>
      <c r="F1424" t="s">
        <v>15</v>
      </c>
      <c r="G1424" s="7">
        <v>0</v>
      </c>
      <c r="H1424" s="7">
        <v>4100.42</v>
      </c>
      <c r="I1424" s="7">
        <v>0</v>
      </c>
      <c r="J1424" s="7">
        <v>0</v>
      </c>
      <c r="K1424" s="7">
        <v>4100.42</v>
      </c>
      <c r="L1424" s="7">
        <v>1030</v>
      </c>
      <c r="M1424" s="7">
        <v>780</v>
      </c>
      <c r="N1424" s="8">
        <f t="shared" si="42"/>
        <v>-4100.42</v>
      </c>
    </row>
    <row r="1425" spans="1:14">
      <c r="A1425" t="s">
        <v>27</v>
      </c>
      <c r="B1425" s="10">
        <v>42502</v>
      </c>
      <c r="C1425" s="6">
        <v>2016</v>
      </c>
      <c r="D1425" s="6">
        <v>5</v>
      </c>
      <c r="E1425">
        <v>2</v>
      </c>
      <c r="F1425" t="s">
        <v>15</v>
      </c>
      <c r="G1425" s="7">
        <v>0</v>
      </c>
      <c r="H1425" s="7">
        <v>1708.51</v>
      </c>
      <c r="I1425" s="7">
        <v>0</v>
      </c>
      <c r="J1425" s="7">
        <v>0</v>
      </c>
      <c r="K1425" s="7">
        <v>1708.51</v>
      </c>
      <c r="L1425" s="7">
        <v>420</v>
      </c>
      <c r="M1425" s="7">
        <v>350</v>
      </c>
      <c r="N1425" s="8">
        <f t="shared" si="42"/>
        <v>-1708.51</v>
      </c>
    </row>
    <row r="1426" spans="1:14">
      <c r="A1426" t="s">
        <v>27</v>
      </c>
      <c r="B1426" s="10">
        <v>42502</v>
      </c>
      <c r="C1426" s="6">
        <v>2016</v>
      </c>
      <c r="D1426" s="6">
        <v>5</v>
      </c>
      <c r="E1426">
        <v>13</v>
      </c>
      <c r="F1426" t="s">
        <v>16</v>
      </c>
      <c r="G1426" s="7">
        <v>0</v>
      </c>
      <c r="H1426" s="7">
        <v>1025.0999999999999</v>
      </c>
      <c r="I1426" s="7">
        <v>0</v>
      </c>
      <c r="J1426" s="7">
        <v>0</v>
      </c>
      <c r="K1426" s="7">
        <v>1025.0999999999999</v>
      </c>
      <c r="L1426" s="7">
        <v>180</v>
      </c>
      <c r="M1426" s="7">
        <v>194.9</v>
      </c>
      <c r="N1426" s="8">
        <f t="shared" si="42"/>
        <v>-1025.0999999999999</v>
      </c>
    </row>
    <row r="1427" spans="1:14">
      <c r="A1427" t="s">
        <v>27</v>
      </c>
      <c r="B1427" s="10">
        <v>42503</v>
      </c>
      <c r="C1427" s="6">
        <v>2016</v>
      </c>
      <c r="D1427" s="6">
        <v>5</v>
      </c>
      <c r="E1427">
        <v>2</v>
      </c>
      <c r="F1427" t="s">
        <v>15</v>
      </c>
      <c r="G1427" s="7">
        <v>0</v>
      </c>
      <c r="H1427" s="7">
        <v>683.4</v>
      </c>
      <c r="I1427" s="7">
        <v>0</v>
      </c>
      <c r="J1427" s="7">
        <v>0</v>
      </c>
      <c r="K1427" s="7">
        <v>683.4</v>
      </c>
      <c r="L1427" s="7">
        <v>40</v>
      </c>
      <c r="M1427" s="7">
        <v>150</v>
      </c>
      <c r="N1427" s="8">
        <f t="shared" si="42"/>
        <v>-683.4</v>
      </c>
    </row>
    <row r="1428" spans="1:14">
      <c r="A1428" t="s">
        <v>27</v>
      </c>
      <c r="B1428" s="10">
        <v>42504</v>
      </c>
      <c r="C1428" s="6">
        <v>2016</v>
      </c>
      <c r="D1428" s="6">
        <v>5</v>
      </c>
      <c r="E1428">
        <v>2</v>
      </c>
      <c r="F1428" t="s">
        <v>15</v>
      </c>
      <c r="G1428" s="7">
        <v>0</v>
      </c>
      <c r="H1428" s="7">
        <v>683.4</v>
      </c>
      <c r="I1428" s="7">
        <v>0</v>
      </c>
      <c r="J1428" s="7">
        <v>0</v>
      </c>
      <c r="K1428" s="7">
        <v>683.4</v>
      </c>
      <c r="L1428" s="7">
        <v>690</v>
      </c>
      <c r="M1428" s="7">
        <v>160</v>
      </c>
      <c r="N1428" s="8">
        <f t="shared" si="42"/>
        <v>-683.4</v>
      </c>
    </row>
    <row r="1429" spans="1:14">
      <c r="A1429" t="s">
        <v>27</v>
      </c>
      <c r="B1429" s="10">
        <v>42506</v>
      </c>
      <c r="C1429" s="6">
        <v>2016</v>
      </c>
      <c r="D1429" s="6">
        <v>5</v>
      </c>
      <c r="E1429">
        <v>2</v>
      </c>
      <c r="F1429" t="s">
        <v>15</v>
      </c>
      <c r="G1429" s="7">
        <v>0</v>
      </c>
      <c r="H1429" s="7">
        <v>2391.9</v>
      </c>
      <c r="I1429" s="7">
        <v>0</v>
      </c>
      <c r="J1429" s="7">
        <v>0</v>
      </c>
      <c r="K1429" s="7">
        <v>2391.9</v>
      </c>
      <c r="L1429" s="7">
        <v>1020</v>
      </c>
      <c r="M1429" s="7">
        <v>630</v>
      </c>
      <c r="N1429" s="8">
        <f t="shared" si="42"/>
        <v>-2391.9</v>
      </c>
    </row>
    <row r="1430" spans="1:14">
      <c r="A1430" t="s">
        <v>27</v>
      </c>
      <c r="B1430" s="10">
        <v>42506</v>
      </c>
      <c r="C1430" s="6">
        <v>2016</v>
      </c>
      <c r="D1430" s="6">
        <v>5</v>
      </c>
      <c r="E1430">
        <v>13</v>
      </c>
      <c r="F1430" t="s">
        <v>16</v>
      </c>
      <c r="G1430" s="7">
        <v>0</v>
      </c>
      <c r="H1430" s="7">
        <v>683.4</v>
      </c>
      <c r="I1430" s="7">
        <v>0</v>
      </c>
      <c r="J1430" s="7">
        <v>0</v>
      </c>
      <c r="K1430" s="7">
        <v>683.4</v>
      </c>
      <c r="L1430" s="7">
        <v>270</v>
      </c>
      <c r="M1430" s="7">
        <v>180</v>
      </c>
      <c r="N1430" s="8">
        <f t="shared" si="42"/>
        <v>-683.4</v>
      </c>
    </row>
    <row r="1431" spans="1:14">
      <c r="A1431" t="s">
        <v>27</v>
      </c>
      <c r="B1431" s="10">
        <v>42507</v>
      </c>
      <c r="C1431" s="6">
        <v>2016</v>
      </c>
      <c r="D1431" s="6">
        <v>5</v>
      </c>
      <c r="E1431">
        <v>2</v>
      </c>
      <c r="F1431" t="s">
        <v>15</v>
      </c>
      <c r="G1431" s="7">
        <v>0</v>
      </c>
      <c r="H1431" s="7">
        <v>3417</v>
      </c>
      <c r="I1431" s="7">
        <v>0</v>
      </c>
      <c r="J1431" s="7">
        <v>0</v>
      </c>
      <c r="K1431" s="7">
        <v>3417</v>
      </c>
      <c r="L1431" s="7">
        <v>1020</v>
      </c>
      <c r="M1431" s="7">
        <v>950</v>
      </c>
      <c r="N1431" s="8">
        <f t="shared" si="42"/>
        <v>-3417</v>
      </c>
    </row>
    <row r="1432" spans="1:14">
      <c r="A1432" t="s">
        <v>27</v>
      </c>
      <c r="B1432" s="10">
        <v>42508</v>
      </c>
      <c r="C1432" s="6">
        <v>2016</v>
      </c>
      <c r="D1432" s="6">
        <v>5</v>
      </c>
      <c r="E1432">
        <v>13</v>
      </c>
      <c r="F1432" t="s">
        <v>16</v>
      </c>
      <c r="G1432" s="7">
        <v>0</v>
      </c>
      <c r="H1432" s="7">
        <v>1025.0999999999999</v>
      </c>
      <c r="I1432" s="7">
        <v>0</v>
      </c>
      <c r="J1432" s="7">
        <v>0</v>
      </c>
      <c r="K1432" s="7">
        <v>1025.0999999999999</v>
      </c>
      <c r="L1432" s="7">
        <v>180</v>
      </c>
      <c r="M1432" s="7">
        <v>0</v>
      </c>
      <c r="N1432" s="8">
        <f t="shared" si="42"/>
        <v>-1025.0999999999999</v>
      </c>
    </row>
    <row r="1433" spans="1:14">
      <c r="A1433" t="s">
        <v>27</v>
      </c>
      <c r="B1433" s="10">
        <v>42509</v>
      </c>
      <c r="C1433" s="6">
        <v>2016</v>
      </c>
      <c r="D1433" s="6">
        <v>5</v>
      </c>
      <c r="E1433">
        <v>2</v>
      </c>
      <c r="F1433" t="s">
        <v>15</v>
      </c>
      <c r="G1433" s="7">
        <v>0</v>
      </c>
      <c r="H1433" s="7">
        <v>1366.8</v>
      </c>
      <c r="I1433" s="7">
        <v>0</v>
      </c>
      <c r="J1433" s="7">
        <v>0</v>
      </c>
      <c r="K1433" s="7">
        <v>1366.8</v>
      </c>
      <c r="L1433" s="7">
        <v>1250.01</v>
      </c>
      <c r="M1433" s="7">
        <v>410</v>
      </c>
      <c r="N1433" s="8">
        <f t="shared" si="42"/>
        <v>-1366.8</v>
      </c>
    </row>
    <row r="1434" spans="1:14">
      <c r="A1434" t="s">
        <v>27</v>
      </c>
      <c r="B1434" s="10">
        <v>42510</v>
      </c>
      <c r="C1434" s="6">
        <v>2016</v>
      </c>
      <c r="D1434" s="6">
        <v>5</v>
      </c>
      <c r="E1434">
        <v>13</v>
      </c>
      <c r="F1434" t="s">
        <v>16</v>
      </c>
      <c r="G1434" s="7">
        <v>0</v>
      </c>
      <c r="H1434" s="7">
        <v>683.4</v>
      </c>
      <c r="I1434" s="7">
        <v>0</v>
      </c>
      <c r="J1434" s="7">
        <v>0</v>
      </c>
      <c r="K1434" s="7">
        <v>683.4</v>
      </c>
      <c r="L1434" s="7">
        <v>120</v>
      </c>
      <c r="M1434" s="7">
        <v>196.6</v>
      </c>
      <c r="N1434" s="8">
        <f t="shared" si="42"/>
        <v>-683.4</v>
      </c>
    </row>
    <row r="1435" spans="1:14">
      <c r="A1435" t="s">
        <v>27</v>
      </c>
      <c r="B1435" s="10">
        <v>42511</v>
      </c>
      <c r="C1435" s="6">
        <v>2016</v>
      </c>
      <c r="D1435" s="6">
        <v>5</v>
      </c>
      <c r="E1435">
        <v>2</v>
      </c>
      <c r="F1435" t="s">
        <v>15</v>
      </c>
      <c r="G1435" s="7">
        <v>0</v>
      </c>
      <c r="H1435" s="7">
        <v>1708.51</v>
      </c>
      <c r="I1435" s="7">
        <v>0</v>
      </c>
      <c r="J1435" s="7">
        <v>0</v>
      </c>
      <c r="K1435" s="7">
        <v>1708.51</v>
      </c>
      <c r="L1435" s="7">
        <v>1160</v>
      </c>
      <c r="M1435" s="7">
        <v>575</v>
      </c>
      <c r="N1435" s="8">
        <f t="shared" si="42"/>
        <v>-1708.51</v>
      </c>
    </row>
    <row r="1436" spans="1:14">
      <c r="A1436" t="s">
        <v>27</v>
      </c>
      <c r="B1436" s="10">
        <v>42511</v>
      </c>
      <c r="C1436" s="6">
        <v>2016</v>
      </c>
      <c r="D1436" s="6">
        <v>5</v>
      </c>
      <c r="E1436">
        <v>13</v>
      </c>
      <c r="F1436" t="s">
        <v>16</v>
      </c>
      <c r="G1436" s="7">
        <v>0</v>
      </c>
      <c r="H1436" s="7">
        <v>683.4</v>
      </c>
      <c r="I1436" s="7">
        <v>0</v>
      </c>
      <c r="J1436" s="7">
        <v>0</v>
      </c>
      <c r="K1436" s="7">
        <v>683.4</v>
      </c>
      <c r="L1436" s="7">
        <v>120</v>
      </c>
      <c r="M1436" s="7">
        <v>225.6</v>
      </c>
      <c r="N1436" s="8">
        <f t="shared" si="42"/>
        <v>-683.4</v>
      </c>
    </row>
    <row r="1437" spans="1:14">
      <c r="A1437" t="s">
        <v>27</v>
      </c>
      <c r="B1437" s="10">
        <v>42513</v>
      </c>
      <c r="C1437" s="6">
        <v>2016</v>
      </c>
      <c r="D1437" s="6">
        <v>5</v>
      </c>
      <c r="E1437">
        <v>2</v>
      </c>
      <c r="F1437" t="s">
        <v>15</v>
      </c>
      <c r="G1437" s="7">
        <v>0</v>
      </c>
      <c r="H1437" s="7">
        <v>683.4</v>
      </c>
      <c r="I1437" s="7">
        <v>0</v>
      </c>
      <c r="J1437" s="7">
        <v>0</v>
      </c>
      <c r="K1437" s="7">
        <v>683.4</v>
      </c>
      <c r="L1437" s="7">
        <v>1390</v>
      </c>
      <c r="M1437" s="7">
        <v>250</v>
      </c>
      <c r="N1437" s="8">
        <f t="shared" si="42"/>
        <v>-683.4</v>
      </c>
    </row>
    <row r="1438" spans="1:14">
      <c r="A1438" t="s">
        <v>27</v>
      </c>
      <c r="B1438" s="10">
        <v>42518</v>
      </c>
      <c r="C1438" s="6">
        <v>2016</v>
      </c>
      <c r="D1438" s="6">
        <v>5</v>
      </c>
      <c r="E1438">
        <v>2</v>
      </c>
      <c r="F1438" t="s">
        <v>15</v>
      </c>
      <c r="G1438" s="7">
        <v>0</v>
      </c>
      <c r="H1438" s="7">
        <v>1708.51</v>
      </c>
      <c r="I1438" s="7">
        <v>0</v>
      </c>
      <c r="J1438" s="7">
        <v>0</v>
      </c>
      <c r="K1438" s="7">
        <v>1708.51</v>
      </c>
      <c r="L1438" s="7">
        <v>4083.34</v>
      </c>
      <c r="M1438" s="7">
        <v>750</v>
      </c>
      <c r="N1438" s="8">
        <f t="shared" si="42"/>
        <v>-1708.51</v>
      </c>
    </row>
    <row r="1439" spans="1:14">
      <c r="A1439" t="s">
        <v>27</v>
      </c>
      <c r="B1439" s="10">
        <v>42519</v>
      </c>
      <c r="C1439" s="6">
        <v>2016</v>
      </c>
      <c r="D1439" s="6">
        <v>5</v>
      </c>
      <c r="E1439">
        <v>2</v>
      </c>
      <c r="F1439" t="s">
        <v>15</v>
      </c>
      <c r="G1439" s="7">
        <v>0</v>
      </c>
      <c r="H1439" s="7">
        <v>683.4</v>
      </c>
      <c r="I1439" s="7">
        <v>0</v>
      </c>
      <c r="J1439" s="7">
        <v>0</v>
      </c>
      <c r="K1439" s="7">
        <v>683.4</v>
      </c>
      <c r="L1439" s="7">
        <v>5600</v>
      </c>
      <c r="M1439" s="7">
        <v>310</v>
      </c>
      <c r="N1439" s="8">
        <f t="shared" si="42"/>
        <v>-683.4</v>
      </c>
    </row>
    <row r="1440" spans="1:14">
      <c r="A1440" t="s">
        <v>27</v>
      </c>
      <c r="B1440" s="10">
        <v>42520</v>
      </c>
      <c r="C1440" s="6">
        <v>2016</v>
      </c>
      <c r="D1440" s="6">
        <v>5</v>
      </c>
      <c r="E1440">
        <v>2</v>
      </c>
      <c r="F1440" t="s">
        <v>15</v>
      </c>
      <c r="G1440" s="7">
        <v>0</v>
      </c>
      <c r="H1440" s="7">
        <v>683.4</v>
      </c>
      <c r="I1440" s="7">
        <v>0</v>
      </c>
      <c r="J1440" s="7">
        <v>0</v>
      </c>
      <c r="K1440" s="7">
        <v>683.4</v>
      </c>
      <c r="L1440" s="7">
        <v>14523.34</v>
      </c>
      <c r="M1440" s="7">
        <v>310</v>
      </c>
      <c r="N1440" s="8">
        <f t="shared" si="42"/>
        <v>-683.4</v>
      </c>
    </row>
    <row r="1441" spans="1:14">
      <c r="A1441" t="s">
        <v>27</v>
      </c>
      <c r="B1441" s="10">
        <v>42523</v>
      </c>
      <c r="C1441" s="6">
        <v>2016</v>
      </c>
      <c r="D1441" s="6">
        <v>6</v>
      </c>
      <c r="E1441">
        <v>2</v>
      </c>
      <c r="F1441" t="s">
        <v>15</v>
      </c>
      <c r="G1441" s="7">
        <v>0</v>
      </c>
      <c r="H1441" s="7">
        <v>9909.32</v>
      </c>
      <c r="I1441" s="7">
        <v>0</v>
      </c>
      <c r="J1441" s="7">
        <v>0</v>
      </c>
      <c r="K1441" s="7">
        <v>9909.32</v>
      </c>
      <c r="L1441" s="7">
        <v>2206.67</v>
      </c>
      <c r="M1441" s="7">
        <v>469.98</v>
      </c>
      <c r="N1441" s="8">
        <f t="shared" si="42"/>
        <v>-9909.32</v>
      </c>
    </row>
    <row r="1442" spans="1:14">
      <c r="A1442" t="s">
        <v>27</v>
      </c>
      <c r="B1442" s="10">
        <v>42524</v>
      </c>
      <c r="C1442" s="6">
        <v>2016</v>
      </c>
      <c r="D1442" s="6">
        <v>6</v>
      </c>
      <c r="E1442">
        <v>2</v>
      </c>
      <c r="F1442" t="s">
        <v>15</v>
      </c>
      <c r="G1442" s="7">
        <v>0</v>
      </c>
      <c r="H1442" s="7">
        <v>6150.61</v>
      </c>
      <c r="I1442" s="7">
        <v>0</v>
      </c>
      <c r="J1442" s="7">
        <v>0</v>
      </c>
      <c r="K1442" s="7">
        <v>6150.61</v>
      </c>
      <c r="L1442" s="7">
        <v>2336.67</v>
      </c>
      <c r="M1442" s="7">
        <v>360</v>
      </c>
      <c r="N1442" s="8">
        <f t="shared" si="42"/>
        <v>-6150.61</v>
      </c>
    </row>
    <row r="1443" spans="1:14">
      <c r="A1443" t="s">
        <v>27</v>
      </c>
      <c r="B1443" s="10">
        <v>42526</v>
      </c>
      <c r="C1443" s="6">
        <v>2016</v>
      </c>
      <c r="D1443" s="6">
        <v>6</v>
      </c>
      <c r="E1443">
        <v>2</v>
      </c>
      <c r="F1443" t="s">
        <v>15</v>
      </c>
      <c r="G1443" s="7">
        <v>0</v>
      </c>
      <c r="H1443" s="7">
        <v>5125.51</v>
      </c>
      <c r="I1443" s="7">
        <v>0</v>
      </c>
      <c r="J1443" s="7">
        <v>0</v>
      </c>
      <c r="K1443" s="7">
        <v>5125.51</v>
      </c>
      <c r="L1443" s="7">
        <v>1180</v>
      </c>
      <c r="M1443" s="7">
        <v>726.65</v>
      </c>
      <c r="N1443" s="8">
        <f t="shared" si="42"/>
        <v>-5125.51</v>
      </c>
    </row>
    <row r="1444" spans="1:14">
      <c r="A1444" t="s">
        <v>27</v>
      </c>
      <c r="B1444" s="10">
        <v>42527</v>
      </c>
      <c r="C1444" s="6">
        <v>2016</v>
      </c>
      <c r="D1444" s="6">
        <v>6</v>
      </c>
      <c r="E1444">
        <v>2</v>
      </c>
      <c r="F1444" t="s">
        <v>15</v>
      </c>
      <c r="G1444" s="7">
        <v>0</v>
      </c>
      <c r="H1444" s="7">
        <v>3758.7</v>
      </c>
      <c r="I1444" s="7">
        <v>0</v>
      </c>
      <c r="J1444" s="7">
        <v>0</v>
      </c>
      <c r="K1444" s="7">
        <v>3758.7</v>
      </c>
      <c r="L1444" s="7">
        <v>1960</v>
      </c>
      <c r="M1444" s="7">
        <v>320</v>
      </c>
      <c r="N1444" s="8">
        <f t="shared" si="42"/>
        <v>-3758.7</v>
      </c>
    </row>
    <row r="1445" spans="1:14">
      <c r="A1445" t="s">
        <v>27</v>
      </c>
      <c r="B1445" s="10">
        <v>42528</v>
      </c>
      <c r="C1445" s="6">
        <v>2016</v>
      </c>
      <c r="D1445" s="6">
        <v>6</v>
      </c>
      <c r="E1445">
        <v>2</v>
      </c>
      <c r="F1445" t="s">
        <v>15</v>
      </c>
      <c r="G1445" s="7">
        <v>0</v>
      </c>
      <c r="H1445" s="7">
        <v>3417.01</v>
      </c>
      <c r="I1445" s="7">
        <v>0</v>
      </c>
      <c r="J1445" s="7">
        <v>0</v>
      </c>
      <c r="K1445" s="7">
        <v>3417.01</v>
      </c>
      <c r="L1445" s="7">
        <v>1320</v>
      </c>
      <c r="M1445" s="7">
        <v>333.34</v>
      </c>
      <c r="N1445" s="8">
        <f t="shared" si="42"/>
        <v>-3417.01</v>
      </c>
    </row>
    <row r="1446" spans="1:14">
      <c r="A1446" t="s">
        <v>27</v>
      </c>
      <c r="B1446" s="10">
        <v>42528</v>
      </c>
      <c r="C1446" s="6">
        <v>2016</v>
      </c>
      <c r="D1446" s="6">
        <v>6</v>
      </c>
      <c r="E1446">
        <v>13</v>
      </c>
      <c r="F1446" t="s">
        <v>16</v>
      </c>
      <c r="G1446" s="7">
        <v>0</v>
      </c>
      <c r="H1446" s="7">
        <v>1025.0999999999999</v>
      </c>
      <c r="I1446" s="7">
        <v>0</v>
      </c>
      <c r="J1446" s="7">
        <v>0</v>
      </c>
      <c r="K1446" s="7">
        <v>1025.0999999999999</v>
      </c>
      <c r="L1446" s="7">
        <v>180</v>
      </c>
      <c r="M1446" s="7">
        <v>0</v>
      </c>
      <c r="N1446" s="8">
        <f t="shared" si="42"/>
        <v>-1025.0999999999999</v>
      </c>
    </row>
    <row r="1447" spans="1:14">
      <c r="A1447" t="s">
        <v>27</v>
      </c>
      <c r="B1447" s="10">
        <v>42529</v>
      </c>
      <c r="C1447" s="6">
        <v>2016</v>
      </c>
      <c r="D1447" s="6">
        <v>6</v>
      </c>
      <c r="E1447">
        <v>2</v>
      </c>
      <c r="F1447" t="s">
        <v>15</v>
      </c>
      <c r="G1447" s="7">
        <v>0</v>
      </c>
      <c r="H1447" s="7">
        <v>4442.12</v>
      </c>
      <c r="I1447" s="7">
        <v>0</v>
      </c>
      <c r="J1447" s="7">
        <v>0</v>
      </c>
      <c r="K1447" s="7">
        <v>4442.12</v>
      </c>
      <c r="L1447" s="7">
        <v>1180</v>
      </c>
      <c r="M1447" s="7">
        <v>476.66</v>
      </c>
      <c r="N1447" s="8">
        <f t="shared" si="42"/>
        <v>-4442.12</v>
      </c>
    </row>
    <row r="1448" spans="1:14">
      <c r="A1448" t="s">
        <v>27</v>
      </c>
      <c r="B1448" s="10">
        <v>42529</v>
      </c>
      <c r="C1448" s="6">
        <v>2016</v>
      </c>
      <c r="D1448" s="6">
        <v>6</v>
      </c>
      <c r="E1448">
        <v>13</v>
      </c>
      <c r="F1448" t="s">
        <v>16</v>
      </c>
      <c r="G1448" s="7">
        <v>0</v>
      </c>
      <c r="H1448" s="7">
        <v>683.4</v>
      </c>
      <c r="I1448" s="7">
        <v>0</v>
      </c>
      <c r="J1448" s="7">
        <v>0</v>
      </c>
      <c r="K1448" s="7">
        <v>683.4</v>
      </c>
      <c r="L1448" s="7">
        <v>120</v>
      </c>
      <c r="M1448" s="7">
        <v>0.59999999999999398</v>
      </c>
      <c r="N1448" s="8">
        <f t="shared" si="42"/>
        <v>-683.4</v>
      </c>
    </row>
    <row r="1449" spans="1:14">
      <c r="A1449" t="s">
        <v>27</v>
      </c>
      <c r="B1449" s="10">
        <v>42530</v>
      </c>
      <c r="C1449" s="6">
        <v>2016</v>
      </c>
      <c r="D1449" s="6">
        <v>6</v>
      </c>
      <c r="E1449">
        <v>2</v>
      </c>
      <c r="F1449" t="s">
        <v>15</v>
      </c>
      <c r="G1449" s="7">
        <v>0</v>
      </c>
      <c r="H1449" s="7">
        <v>3417.02</v>
      </c>
      <c r="I1449" s="7">
        <v>0</v>
      </c>
      <c r="J1449" s="7">
        <v>0</v>
      </c>
      <c r="K1449" s="7">
        <v>3417.02</v>
      </c>
      <c r="L1449" s="7">
        <v>730</v>
      </c>
      <c r="M1449" s="7">
        <v>400</v>
      </c>
      <c r="N1449" s="8">
        <f t="shared" si="42"/>
        <v>-3417.02</v>
      </c>
    </row>
    <row r="1450" spans="1:14">
      <c r="A1450" t="s">
        <v>27</v>
      </c>
      <c r="B1450" s="10">
        <v>42531</v>
      </c>
      <c r="C1450" s="6">
        <v>2016</v>
      </c>
      <c r="D1450" s="6">
        <v>6</v>
      </c>
      <c r="E1450">
        <v>2</v>
      </c>
      <c r="F1450" t="s">
        <v>15</v>
      </c>
      <c r="G1450" s="7">
        <v>0</v>
      </c>
      <c r="H1450" s="7">
        <v>1708.5</v>
      </c>
      <c r="I1450" s="7">
        <v>0</v>
      </c>
      <c r="J1450" s="7">
        <v>0</v>
      </c>
      <c r="K1450" s="7">
        <v>1708.5</v>
      </c>
      <c r="L1450" s="7">
        <v>736.67</v>
      </c>
      <c r="M1450" s="7">
        <v>216.67</v>
      </c>
      <c r="N1450" s="8">
        <f t="shared" si="42"/>
        <v>-1708.5</v>
      </c>
    </row>
    <row r="1451" spans="1:14">
      <c r="A1451" t="s">
        <v>27</v>
      </c>
      <c r="B1451" s="10">
        <v>42532</v>
      </c>
      <c r="C1451" s="6">
        <v>2016</v>
      </c>
      <c r="D1451" s="6">
        <v>6</v>
      </c>
      <c r="E1451">
        <v>2</v>
      </c>
      <c r="F1451" t="s">
        <v>15</v>
      </c>
      <c r="G1451" s="7">
        <v>0</v>
      </c>
      <c r="H1451" s="7">
        <v>1708.51</v>
      </c>
      <c r="I1451" s="7">
        <v>0</v>
      </c>
      <c r="J1451" s="7">
        <v>0</v>
      </c>
      <c r="K1451" s="7">
        <v>1708.51</v>
      </c>
      <c r="L1451" s="7">
        <v>860</v>
      </c>
      <c r="M1451" s="7">
        <v>233.33</v>
      </c>
      <c r="N1451" s="8">
        <f t="shared" si="42"/>
        <v>-1708.51</v>
      </c>
    </row>
    <row r="1452" spans="1:14">
      <c r="A1452" t="s">
        <v>27</v>
      </c>
      <c r="B1452" s="10">
        <v>42533</v>
      </c>
      <c r="C1452" s="6">
        <v>2016</v>
      </c>
      <c r="D1452" s="6">
        <v>6</v>
      </c>
      <c r="E1452">
        <v>2</v>
      </c>
      <c r="F1452" t="s">
        <v>15</v>
      </c>
      <c r="G1452" s="7">
        <v>0</v>
      </c>
      <c r="H1452" s="7">
        <v>4783.82</v>
      </c>
      <c r="I1452" s="7">
        <v>0</v>
      </c>
      <c r="J1452" s="7">
        <v>0</v>
      </c>
      <c r="K1452" s="7">
        <v>4783.82</v>
      </c>
      <c r="L1452" s="7">
        <v>1300</v>
      </c>
      <c r="M1452" s="7">
        <v>1050</v>
      </c>
      <c r="N1452" s="8">
        <f t="shared" si="42"/>
        <v>-4783.82</v>
      </c>
    </row>
    <row r="1453" spans="1:14">
      <c r="A1453" t="s">
        <v>27</v>
      </c>
      <c r="B1453" s="10">
        <v>42533</v>
      </c>
      <c r="C1453" s="6">
        <v>2016</v>
      </c>
      <c r="D1453" s="6">
        <v>6</v>
      </c>
      <c r="E1453">
        <v>13</v>
      </c>
      <c r="F1453" t="s">
        <v>16</v>
      </c>
      <c r="G1453" s="7">
        <v>0</v>
      </c>
      <c r="H1453" s="7">
        <v>4100.42</v>
      </c>
      <c r="I1453" s="7">
        <v>0</v>
      </c>
      <c r="J1453" s="7">
        <v>0</v>
      </c>
      <c r="K1453" s="7">
        <v>4100.42</v>
      </c>
      <c r="L1453" s="7">
        <v>450</v>
      </c>
      <c r="M1453" s="7">
        <v>388.09</v>
      </c>
      <c r="N1453" s="8">
        <f t="shared" si="42"/>
        <v>-4100.42</v>
      </c>
    </row>
    <row r="1454" spans="1:14">
      <c r="A1454" t="s">
        <v>27</v>
      </c>
      <c r="B1454" s="10">
        <v>42534</v>
      </c>
      <c r="C1454" s="6">
        <v>2016</v>
      </c>
      <c r="D1454" s="6">
        <v>6</v>
      </c>
      <c r="E1454">
        <v>13</v>
      </c>
      <c r="F1454" t="s">
        <v>16</v>
      </c>
      <c r="G1454" s="7">
        <v>0</v>
      </c>
      <c r="H1454" s="7">
        <v>1366.8</v>
      </c>
      <c r="I1454" s="7">
        <v>0</v>
      </c>
      <c r="J1454" s="7">
        <v>0</v>
      </c>
      <c r="K1454" s="7">
        <v>1366.8</v>
      </c>
      <c r="L1454" s="7">
        <v>270</v>
      </c>
      <c r="M1454" s="7">
        <v>107.6</v>
      </c>
      <c r="N1454" s="8">
        <f t="shared" si="42"/>
        <v>-1366.8</v>
      </c>
    </row>
    <row r="1455" spans="1:14">
      <c r="A1455" t="s">
        <v>27</v>
      </c>
      <c r="B1455" s="10">
        <v>42535</v>
      </c>
      <c r="C1455" s="6">
        <v>2016</v>
      </c>
      <c r="D1455" s="6">
        <v>6</v>
      </c>
      <c r="E1455">
        <v>2</v>
      </c>
      <c r="F1455" t="s">
        <v>15</v>
      </c>
      <c r="G1455" s="7">
        <v>0</v>
      </c>
      <c r="H1455" s="7">
        <v>1366.8</v>
      </c>
      <c r="I1455" s="7">
        <v>0</v>
      </c>
      <c r="J1455" s="7">
        <v>0</v>
      </c>
      <c r="K1455" s="7">
        <v>1366.8</v>
      </c>
      <c r="L1455" s="7">
        <v>690</v>
      </c>
      <c r="M1455" s="7">
        <v>220</v>
      </c>
      <c r="N1455" s="8">
        <f t="shared" si="42"/>
        <v>-1366.8</v>
      </c>
    </row>
    <row r="1456" spans="1:14">
      <c r="A1456" t="s">
        <v>27</v>
      </c>
      <c r="B1456" s="10">
        <v>42536</v>
      </c>
      <c r="C1456" s="6">
        <v>2016</v>
      </c>
      <c r="D1456" s="6">
        <v>6</v>
      </c>
      <c r="E1456">
        <v>2</v>
      </c>
      <c r="F1456" t="s">
        <v>15</v>
      </c>
      <c r="G1456" s="7">
        <v>0</v>
      </c>
      <c r="H1456" s="7">
        <v>1708.51</v>
      </c>
      <c r="I1456" s="7">
        <v>0</v>
      </c>
      <c r="J1456" s="7">
        <v>0</v>
      </c>
      <c r="K1456" s="7">
        <v>1708.51</v>
      </c>
      <c r="L1456" s="7">
        <v>1160</v>
      </c>
      <c r="M1456" s="7">
        <v>300</v>
      </c>
      <c r="N1456" s="8">
        <f t="shared" si="42"/>
        <v>-1708.51</v>
      </c>
    </row>
    <row r="1457" spans="1:14">
      <c r="A1457" t="s">
        <v>27</v>
      </c>
      <c r="B1457" s="10">
        <v>42536</v>
      </c>
      <c r="C1457" s="6">
        <v>2016</v>
      </c>
      <c r="D1457" s="6">
        <v>6</v>
      </c>
      <c r="E1457">
        <v>13</v>
      </c>
      <c r="F1457" t="s">
        <v>16</v>
      </c>
      <c r="G1457" s="7">
        <v>0</v>
      </c>
      <c r="H1457" s="7">
        <v>683.4</v>
      </c>
      <c r="I1457" s="7">
        <v>0</v>
      </c>
      <c r="J1457" s="7">
        <v>0</v>
      </c>
      <c r="K1457" s="7">
        <v>683.4</v>
      </c>
      <c r="L1457" s="7">
        <v>150</v>
      </c>
      <c r="M1457" s="7">
        <v>120</v>
      </c>
      <c r="N1457" s="8">
        <f t="shared" si="42"/>
        <v>-683.4</v>
      </c>
    </row>
    <row r="1458" spans="1:14">
      <c r="A1458" t="s">
        <v>27</v>
      </c>
      <c r="B1458" s="10">
        <v>42537</v>
      </c>
      <c r="C1458" s="6">
        <v>2016</v>
      </c>
      <c r="D1458" s="6">
        <v>6</v>
      </c>
      <c r="E1458">
        <v>2</v>
      </c>
      <c r="F1458" t="s">
        <v>15</v>
      </c>
      <c r="G1458" s="7">
        <v>0</v>
      </c>
      <c r="H1458" s="7">
        <v>4442.1099999999997</v>
      </c>
      <c r="I1458" s="7">
        <v>0</v>
      </c>
      <c r="J1458" s="7">
        <v>0</v>
      </c>
      <c r="K1458" s="7">
        <v>4442.1099999999997</v>
      </c>
      <c r="L1458" s="7">
        <v>980</v>
      </c>
      <c r="M1458" s="7">
        <v>823.34</v>
      </c>
      <c r="N1458" s="8">
        <f t="shared" si="42"/>
        <v>-4442.1099999999997</v>
      </c>
    </row>
    <row r="1459" spans="1:14">
      <c r="A1459" t="s">
        <v>27</v>
      </c>
      <c r="B1459" s="10">
        <v>42537</v>
      </c>
      <c r="C1459" s="6">
        <v>2016</v>
      </c>
      <c r="D1459" s="6">
        <v>6</v>
      </c>
      <c r="E1459">
        <v>13</v>
      </c>
      <c r="F1459" t="s">
        <v>16</v>
      </c>
      <c r="G1459" s="7">
        <v>0</v>
      </c>
      <c r="H1459" s="7">
        <v>2050.1999999999998</v>
      </c>
      <c r="I1459" s="7">
        <v>0</v>
      </c>
      <c r="J1459" s="7">
        <v>0</v>
      </c>
      <c r="K1459" s="7">
        <v>2050.1999999999998</v>
      </c>
      <c r="L1459" s="7">
        <v>120</v>
      </c>
      <c r="M1459" s="7">
        <v>925</v>
      </c>
      <c r="N1459" s="8">
        <f t="shared" si="42"/>
        <v>-2050.1999999999998</v>
      </c>
    </row>
    <row r="1460" spans="1:14">
      <c r="A1460" t="s">
        <v>27</v>
      </c>
      <c r="B1460" s="10">
        <v>42538</v>
      </c>
      <c r="C1460" s="6">
        <v>2016</v>
      </c>
      <c r="D1460" s="6">
        <v>6</v>
      </c>
      <c r="E1460">
        <v>2</v>
      </c>
      <c r="F1460" t="s">
        <v>15</v>
      </c>
      <c r="G1460" s="7">
        <v>0</v>
      </c>
      <c r="H1460" s="7">
        <v>2733.6</v>
      </c>
      <c r="I1460" s="7">
        <v>0</v>
      </c>
      <c r="J1460" s="7">
        <v>0</v>
      </c>
      <c r="K1460" s="7">
        <v>2733.6</v>
      </c>
      <c r="L1460" s="7">
        <v>2203.34</v>
      </c>
      <c r="M1460" s="7">
        <v>533.32000000000005</v>
      </c>
      <c r="N1460" s="8">
        <f t="shared" si="42"/>
        <v>-2733.6</v>
      </c>
    </row>
    <row r="1461" spans="1:14">
      <c r="A1461" t="s">
        <v>27</v>
      </c>
      <c r="B1461" s="10">
        <v>42538</v>
      </c>
      <c r="C1461" s="6">
        <v>2016</v>
      </c>
      <c r="D1461" s="6">
        <v>6</v>
      </c>
      <c r="E1461">
        <v>13</v>
      </c>
      <c r="F1461" t="s">
        <v>16</v>
      </c>
      <c r="G1461" s="7">
        <v>0</v>
      </c>
      <c r="H1461" s="7">
        <v>683.4</v>
      </c>
      <c r="I1461" s="7">
        <v>0</v>
      </c>
      <c r="J1461" s="7">
        <v>0</v>
      </c>
      <c r="K1461" s="7">
        <v>683.4</v>
      </c>
      <c r="L1461" s="7">
        <v>80</v>
      </c>
      <c r="M1461" s="7">
        <v>133.19999999999999</v>
      </c>
      <c r="N1461" s="8">
        <f t="shared" si="42"/>
        <v>-683.4</v>
      </c>
    </row>
    <row r="1462" spans="1:14">
      <c r="A1462" t="s">
        <v>27</v>
      </c>
      <c r="B1462" s="10">
        <v>42539</v>
      </c>
      <c r="C1462" s="6">
        <v>2016</v>
      </c>
      <c r="D1462" s="6">
        <v>6</v>
      </c>
      <c r="E1462">
        <v>2</v>
      </c>
      <c r="F1462" t="s">
        <v>15</v>
      </c>
      <c r="G1462" s="7">
        <v>0</v>
      </c>
      <c r="H1462" s="7">
        <v>1708.5</v>
      </c>
      <c r="I1462" s="7">
        <v>0</v>
      </c>
      <c r="J1462" s="7">
        <v>0</v>
      </c>
      <c r="K1462" s="7">
        <v>1708.5</v>
      </c>
      <c r="L1462" s="7">
        <v>1130</v>
      </c>
      <c r="M1462" s="7">
        <v>350</v>
      </c>
      <c r="N1462" s="8">
        <f t="shared" si="42"/>
        <v>-1708.5</v>
      </c>
    </row>
    <row r="1463" spans="1:14">
      <c r="A1463" t="s">
        <v>27</v>
      </c>
      <c r="B1463" s="10">
        <v>42540</v>
      </c>
      <c r="C1463" s="6">
        <v>2016</v>
      </c>
      <c r="D1463" s="6">
        <v>6</v>
      </c>
      <c r="E1463">
        <v>2</v>
      </c>
      <c r="F1463" t="s">
        <v>15</v>
      </c>
      <c r="G1463" s="7">
        <v>0</v>
      </c>
      <c r="H1463" s="7">
        <v>683.4</v>
      </c>
      <c r="I1463" s="7">
        <v>0</v>
      </c>
      <c r="J1463" s="7">
        <v>0</v>
      </c>
      <c r="K1463" s="7">
        <v>683.4</v>
      </c>
      <c r="L1463" s="7">
        <v>830</v>
      </c>
      <c r="M1463" s="7">
        <v>140</v>
      </c>
      <c r="N1463" s="8">
        <f t="shared" si="42"/>
        <v>-683.4</v>
      </c>
    </row>
    <row r="1464" spans="1:14">
      <c r="A1464" t="s">
        <v>27</v>
      </c>
      <c r="B1464" s="10">
        <v>42541</v>
      </c>
      <c r="C1464" s="6">
        <v>2016</v>
      </c>
      <c r="D1464" s="6">
        <v>6</v>
      </c>
      <c r="E1464">
        <v>2</v>
      </c>
      <c r="F1464" t="s">
        <v>15</v>
      </c>
      <c r="G1464" s="7">
        <v>0</v>
      </c>
      <c r="H1464" s="7">
        <v>1366.8</v>
      </c>
      <c r="I1464" s="7">
        <v>0</v>
      </c>
      <c r="J1464" s="7">
        <v>0</v>
      </c>
      <c r="K1464" s="7">
        <v>1366.8</v>
      </c>
      <c r="L1464" s="7">
        <v>1466.67</v>
      </c>
      <c r="M1464" s="7">
        <v>306.66000000000003</v>
      </c>
      <c r="N1464" s="8">
        <f t="shared" si="42"/>
        <v>-1366.8</v>
      </c>
    </row>
    <row r="1465" spans="1:14">
      <c r="A1465" t="s">
        <v>27</v>
      </c>
      <c r="B1465" s="10">
        <v>42542</v>
      </c>
      <c r="C1465" s="6">
        <v>2016</v>
      </c>
      <c r="D1465" s="6">
        <v>6</v>
      </c>
      <c r="E1465">
        <v>2</v>
      </c>
      <c r="F1465" t="s">
        <v>15</v>
      </c>
      <c r="G1465" s="7">
        <v>0</v>
      </c>
      <c r="H1465" s="7">
        <v>1366.8</v>
      </c>
      <c r="I1465" s="7">
        <v>0</v>
      </c>
      <c r="J1465" s="7">
        <v>0</v>
      </c>
      <c r="K1465" s="7">
        <v>1366.8</v>
      </c>
      <c r="L1465" s="7">
        <v>1230</v>
      </c>
      <c r="M1465" s="7">
        <v>320</v>
      </c>
      <c r="N1465" s="8">
        <f t="shared" si="42"/>
        <v>-1366.8</v>
      </c>
    </row>
    <row r="1466" spans="1:14">
      <c r="A1466" t="s">
        <v>27</v>
      </c>
      <c r="B1466" s="10">
        <v>42543</v>
      </c>
      <c r="C1466" s="6">
        <v>2016</v>
      </c>
      <c r="D1466" s="6">
        <v>6</v>
      </c>
      <c r="E1466">
        <v>2</v>
      </c>
      <c r="F1466" t="s">
        <v>15</v>
      </c>
      <c r="G1466" s="7">
        <v>0</v>
      </c>
      <c r="H1466" s="7">
        <v>1025.0999999999999</v>
      </c>
      <c r="I1466" s="7">
        <v>0</v>
      </c>
      <c r="J1466" s="7">
        <v>0</v>
      </c>
      <c r="K1466" s="7">
        <v>1025.0999999999999</v>
      </c>
      <c r="L1466" s="7">
        <v>1620</v>
      </c>
      <c r="M1466" s="7">
        <v>250</v>
      </c>
      <c r="N1466" s="8">
        <f t="shared" si="42"/>
        <v>-1025.0999999999999</v>
      </c>
    </row>
    <row r="1467" spans="1:14">
      <c r="A1467" t="s">
        <v>27</v>
      </c>
      <c r="B1467" s="10">
        <v>42543</v>
      </c>
      <c r="C1467" s="6">
        <v>2016</v>
      </c>
      <c r="D1467" s="6">
        <v>6</v>
      </c>
      <c r="E1467">
        <v>13</v>
      </c>
      <c r="F1467" t="s">
        <v>16</v>
      </c>
      <c r="G1467" s="7">
        <v>0</v>
      </c>
      <c r="H1467" s="7">
        <v>683.4</v>
      </c>
      <c r="I1467" s="7">
        <v>0</v>
      </c>
      <c r="J1467" s="7">
        <v>0</v>
      </c>
      <c r="K1467" s="7">
        <v>683.4</v>
      </c>
      <c r="L1467" s="7">
        <v>150</v>
      </c>
      <c r="M1467" s="7">
        <v>166.6</v>
      </c>
      <c r="N1467" s="8">
        <f t="shared" si="42"/>
        <v>-683.4</v>
      </c>
    </row>
    <row r="1468" spans="1:14">
      <c r="A1468" t="s">
        <v>27</v>
      </c>
      <c r="B1468" s="10">
        <v>42544</v>
      </c>
      <c r="C1468" s="6">
        <v>2016</v>
      </c>
      <c r="D1468" s="6">
        <v>6</v>
      </c>
      <c r="E1468">
        <v>2</v>
      </c>
      <c r="F1468" t="s">
        <v>15</v>
      </c>
      <c r="G1468" s="7">
        <v>0</v>
      </c>
      <c r="H1468" s="7">
        <v>3417</v>
      </c>
      <c r="I1468" s="7">
        <v>0</v>
      </c>
      <c r="J1468" s="7">
        <v>0</v>
      </c>
      <c r="K1468" s="7">
        <v>3417</v>
      </c>
      <c r="L1468" s="7">
        <v>2420</v>
      </c>
      <c r="M1468" s="7">
        <v>1639.99</v>
      </c>
      <c r="N1468" s="8">
        <f t="shared" si="42"/>
        <v>-3417</v>
      </c>
    </row>
    <row r="1469" spans="1:14">
      <c r="A1469" t="s">
        <v>27</v>
      </c>
      <c r="B1469" s="10">
        <v>42545</v>
      </c>
      <c r="C1469" s="6">
        <v>2016</v>
      </c>
      <c r="D1469" s="6">
        <v>6</v>
      </c>
      <c r="E1469">
        <v>2</v>
      </c>
      <c r="F1469" t="s">
        <v>15</v>
      </c>
      <c r="G1469" s="7">
        <v>0</v>
      </c>
      <c r="H1469" s="7">
        <v>2733.6</v>
      </c>
      <c r="I1469" s="7">
        <v>0</v>
      </c>
      <c r="J1469" s="7">
        <v>0</v>
      </c>
      <c r="K1469" s="7">
        <v>2733.6</v>
      </c>
      <c r="L1469" s="7">
        <v>2030</v>
      </c>
      <c r="M1469" s="7">
        <v>1305</v>
      </c>
      <c r="N1469" s="8">
        <f t="shared" si="42"/>
        <v>-2733.6</v>
      </c>
    </row>
    <row r="1470" spans="1:14">
      <c r="A1470" t="s">
        <v>27</v>
      </c>
      <c r="B1470" s="10">
        <v>42547</v>
      </c>
      <c r="C1470" s="6">
        <v>2016</v>
      </c>
      <c r="D1470" s="6">
        <v>6</v>
      </c>
      <c r="E1470">
        <v>2</v>
      </c>
      <c r="F1470" t="s">
        <v>15</v>
      </c>
      <c r="G1470" s="7">
        <v>0</v>
      </c>
      <c r="H1470" s="7">
        <v>683.4</v>
      </c>
      <c r="I1470" s="7">
        <v>0</v>
      </c>
      <c r="J1470" s="7">
        <v>0</v>
      </c>
      <c r="K1470" s="7">
        <v>683.4</v>
      </c>
      <c r="L1470" s="7">
        <v>1826.67</v>
      </c>
      <c r="M1470" s="7">
        <v>193.33</v>
      </c>
      <c r="N1470" s="8">
        <f t="shared" si="42"/>
        <v>-683.4</v>
      </c>
    </row>
    <row r="1471" spans="1:14">
      <c r="A1471" t="s">
        <v>27</v>
      </c>
      <c r="B1471" s="10">
        <v>42550</v>
      </c>
      <c r="C1471" s="6">
        <v>2016</v>
      </c>
      <c r="D1471" s="6">
        <v>6</v>
      </c>
      <c r="E1471">
        <v>13</v>
      </c>
      <c r="F1471" t="s">
        <v>16</v>
      </c>
      <c r="G1471" s="7">
        <v>0</v>
      </c>
      <c r="H1471" s="7">
        <v>500</v>
      </c>
      <c r="I1471" s="7">
        <v>0</v>
      </c>
      <c r="J1471" s="7">
        <v>0</v>
      </c>
      <c r="K1471" s="7">
        <v>500</v>
      </c>
      <c r="L1471" s="7">
        <v>270</v>
      </c>
      <c r="M1471" s="7">
        <v>0</v>
      </c>
      <c r="N1471" s="8">
        <f t="shared" si="42"/>
        <v>-500</v>
      </c>
    </row>
    <row r="1472" spans="1:14">
      <c r="A1472" t="s">
        <v>27</v>
      </c>
      <c r="B1472" s="10">
        <v>42553</v>
      </c>
      <c r="C1472" s="6">
        <v>2016</v>
      </c>
      <c r="D1472" s="6">
        <v>7</v>
      </c>
      <c r="E1472">
        <v>2</v>
      </c>
      <c r="F1472" t="s">
        <v>15</v>
      </c>
      <c r="G1472" s="7">
        <v>0</v>
      </c>
      <c r="H1472" s="7">
        <v>5125.51</v>
      </c>
      <c r="I1472" s="7">
        <v>0</v>
      </c>
      <c r="J1472" s="7">
        <v>0</v>
      </c>
      <c r="K1472" s="7">
        <v>5125.51</v>
      </c>
      <c r="L1472" s="7">
        <v>860</v>
      </c>
      <c r="M1472" s="7">
        <v>200.01</v>
      </c>
      <c r="N1472" s="8">
        <f t="shared" si="42"/>
        <v>-5125.51</v>
      </c>
    </row>
    <row r="1473" spans="1:14">
      <c r="A1473" t="s">
        <v>27</v>
      </c>
      <c r="B1473" s="10">
        <v>42554</v>
      </c>
      <c r="C1473" s="6">
        <v>2016</v>
      </c>
      <c r="D1473" s="6">
        <v>7</v>
      </c>
      <c r="E1473">
        <v>2</v>
      </c>
      <c r="F1473" t="s">
        <v>15</v>
      </c>
      <c r="G1473" s="7">
        <v>0</v>
      </c>
      <c r="H1473" s="7">
        <v>1366.8</v>
      </c>
      <c r="I1473" s="7">
        <v>0</v>
      </c>
      <c r="J1473" s="7">
        <v>0</v>
      </c>
      <c r="K1473" s="7">
        <v>1366.8</v>
      </c>
      <c r="L1473" s="7">
        <v>270</v>
      </c>
      <c r="M1473" s="7">
        <v>60</v>
      </c>
      <c r="N1473" s="8">
        <f t="shared" si="42"/>
        <v>-1366.8</v>
      </c>
    </row>
    <row r="1474" spans="1:14">
      <c r="A1474" t="s">
        <v>27</v>
      </c>
      <c r="B1474" s="10">
        <v>42555</v>
      </c>
      <c r="C1474" s="6">
        <v>2016</v>
      </c>
      <c r="D1474" s="6">
        <v>7</v>
      </c>
      <c r="E1474">
        <v>2</v>
      </c>
      <c r="F1474" t="s">
        <v>15</v>
      </c>
      <c r="G1474" s="7">
        <v>0</v>
      </c>
      <c r="H1474" s="7">
        <v>2050.1999999999998</v>
      </c>
      <c r="I1474" s="7">
        <v>0</v>
      </c>
      <c r="J1474" s="7">
        <v>0</v>
      </c>
      <c r="K1474" s="7">
        <v>2050.1999999999998</v>
      </c>
      <c r="L1474" s="7">
        <v>200</v>
      </c>
      <c r="M1474" s="7">
        <v>99.99</v>
      </c>
      <c r="N1474" s="8">
        <f t="shared" si="42"/>
        <v>-2050.1999999999998</v>
      </c>
    </row>
    <row r="1475" spans="1:14">
      <c r="A1475" t="s">
        <v>27</v>
      </c>
      <c r="B1475" s="10">
        <v>42556</v>
      </c>
      <c r="C1475" s="6">
        <v>2016</v>
      </c>
      <c r="D1475" s="6">
        <v>7</v>
      </c>
      <c r="E1475">
        <v>2</v>
      </c>
      <c r="F1475" t="s">
        <v>15</v>
      </c>
      <c r="G1475" s="7">
        <v>0</v>
      </c>
      <c r="H1475" s="7">
        <v>683.4</v>
      </c>
      <c r="I1475" s="7">
        <v>0</v>
      </c>
      <c r="J1475" s="7">
        <v>0</v>
      </c>
      <c r="K1475" s="7">
        <v>683.4</v>
      </c>
      <c r="L1475" s="7">
        <v>40</v>
      </c>
      <c r="M1475" s="7">
        <v>36.67</v>
      </c>
      <c r="N1475" s="8">
        <f t="shared" ref="N1475:N1538" si="43">G1475-H1475</f>
        <v>-683.4</v>
      </c>
    </row>
    <row r="1476" spans="1:14">
      <c r="A1476" t="s">
        <v>27</v>
      </c>
      <c r="B1476" s="10">
        <v>42556</v>
      </c>
      <c r="C1476" s="6">
        <v>2016</v>
      </c>
      <c r="D1476" s="6">
        <v>7</v>
      </c>
      <c r="E1476">
        <v>13</v>
      </c>
      <c r="F1476" t="s">
        <v>16</v>
      </c>
      <c r="G1476" s="7">
        <v>0</v>
      </c>
      <c r="H1476" s="7">
        <v>683.4</v>
      </c>
      <c r="I1476" s="7">
        <v>0</v>
      </c>
      <c r="J1476" s="7">
        <v>0</v>
      </c>
      <c r="K1476" s="7">
        <v>683.4</v>
      </c>
      <c r="L1476" s="7">
        <v>120</v>
      </c>
      <c r="M1476" s="7">
        <v>36.67</v>
      </c>
      <c r="N1476" s="8">
        <f t="shared" si="43"/>
        <v>-683.4</v>
      </c>
    </row>
    <row r="1477" spans="1:14">
      <c r="A1477" t="s">
        <v>27</v>
      </c>
      <c r="B1477" s="10">
        <v>42557</v>
      </c>
      <c r="C1477" s="6">
        <v>2016</v>
      </c>
      <c r="D1477" s="6">
        <v>7</v>
      </c>
      <c r="E1477">
        <v>2</v>
      </c>
      <c r="F1477" t="s">
        <v>15</v>
      </c>
      <c r="G1477" s="7">
        <v>0</v>
      </c>
      <c r="H1477" s="7">
        <v>6834.02</v>
      </c>
      <c r="I1477" s="7">
        <v>0</v>
      </c>
      <c r="J1477" s="7">
        <v>0</v>
      </c>
      <c r="K1477" s="7">
        <v>6834.02</v>
      </c>
      <c r="L1477" s="7">
        <v>790</v>
      </c>
      <c r="M1477" s="7">
        <v>400</v>
      </c>
      <c r="N1477" s="8">
        <f t="shared" si="43"/>
        <v>-6834.02</v>
      </c>
    </row>
    <row r="1478" spans="1:14">
      <c r="A1478" t="s">
        <v>27</v>
      </c>
      <c r="B1478" s="10">
        <v>42557</v>
      </c>
      <c r="C1478" s="6">
        <v>2016</v>
      </c>
      <c r="D1478" s="6">
        <v>7</v>
      </c>
      <c r="E1478">
        <v>13</v>
      </c>
      <c r="F1478" t="s">
        <v>16</v>
      </c>
      <c r="G1478" s="7">
        <v>0</v>
      </c>
      <c r="H1478" s="7">
        <v>3417.02</v>
      </c>
      <c r="I1478" s="7">
        <v>0</v>
      </c>
      <c r="J1478" s="7">
        <v>0</v>
      </c>
      <c r="K1478" s="7">
        <v>3417.02</v>
      </c>
      <c r="L1478" s="7">
        <v>400</v>
      </c>
      <c r="M1478" s="7">
        <v>282.98</v>
      </c>
      <c r="N1478" s="8">
        <f t="shared" si="43"/>
        <v>-3417.02</v>
      </c>
    </row>
    <row r="1479" spans="1:14">
      <c r="A1479" t="s">
        <v>27</v>
      </c>
      <c r="B1479" s="10">
        <v>42559</v>
      </c>
      <c r="C1479" s="6">
        <v>2016</v>
      </c>
      <c r="D1479" s="6">
        <v>7</v>
      </c>
      <c r="E1479">
        <v>2</v>
      </c>
      <c r="F1479" t="s">
        <v>15</v>
      </c>
      <c r="G1479" s="7">
        <v>0</v>
      </c>
      <c r="H1479" s="7">
        <v>4100.41</v>
      </c>
      <c r="I1479" s="7">
        <v>0</v>
      </c>
      <c r="J1479" s="7">
        <v>0</v>
      </c>
      <c r="K1479" s="7">
        <v>4100.41</v>
      </c>
      <c r="L1479" s="7">
        <v>650</v>
      </c>
      <c r="M1479" s="7">
        <v>247.01</v>
      </c>
      <c r="N1479" s="8">
        <f t="shared" si="43"/>
        <v>-4100.41</v>
      </c>
    </row>
    <row r="1480" spans="1:14">
      <c r="A1480" t="s">
        <v>27</v>
      </c>
      <c r="B1480" s="10">
        <v>42560</v>
      </c>
      <c r="C1480" s="6">
        <v>2016</v>
      </c>
      <c r="D1480" s="6">
        <v>7</v>
      </c>
      <c r="E1480">
        <v>2</v>
      </c>
      <c r="F1480" t="s">
        <v>15</v>
      </c>
      <c r="G1480" s="7">
        <v>0</v>
      </c>
      <c r="H1480" s="7">
        <v>3758.7</v>
      </c>
      <c r="I1480" s="7">
        <v>0</v>
      </c>
      <c r="J1480" s="7">
        <v>0</v>
      </c>
      <c r="K1480" s="7">
        <v>3758.7</v>
      </c>
      <c r="L1480" s="7">
        <v>720</v>
      </c>
      <c r="M1480" s="7">
        <v>266.67</v>
      </c>
      <c r="N1480" s="8">
        <f t="shared" si="43"/>
        <v>-3758.7</v>
      </c>
    </row>
    <row r="1481" spans="1:14">
      <c r="A1481" t="s">
        <v>27</v>
      </c>
      <c r="B1481" s="10">
        <v>42560</v>
      </c>
      <c r="C1481" s="6">
        <v>2016</v>
      </c>
      <c r="D1481" s="6">
        <v>7</v>
      </c>
      <c r="E1481">
        <v>13</v>
      </c>
      <c r="F1481" t="s">
        <v>16</v>
      </c>
      <c r="G1481" s="7">
        <v>0</v>
      </c>
      <c r="H1481" s="7">
        <v>1025.0999999999999</v>
      </c>
      <c r="I1481" s="7">
        <v>0</v>
      </c>
      <c r="J1481" s="7">
        <v>0</v>
      </c>
      <c r="K1481" s="7">
        <v>1025.0999999999999</v>
      </c>
      <c r="L1481" s="7">
        <v>180</v>
      </c>
      <c r="M1481" s="7">
        <v>0</v>
      </c>
      <c r="N1481" s="8">
        <f t="shared" si="43"/>
        <v>-1025.0999999999999</v>
      </c>
    </row>
    <row r="1482" spans="1:14">
      <c r="A1482" t="s">
        <v>27</v>
      </c>
      <c r="B1482" s="10">
        <v>42562</v>
      </c>
      <c r="C1482" s="6">
        <v>2016</v>
      </c>
      <c r="D1482" s="6">
        <v>7</v>
      </c>
      <c r="E1482">
        <v>2</v>
      </c>
      <c r="F1482" t="s">
        <v>15</v>
      </c>
      <c r="G1482" s="7">
        <v>0</v>
      </c>
      <c r="H1482" s="7">
        <v>4442.1099999999997</v>
      </c>
      <c r="I1482" s="7">
        <v>0</v>
      </c>
      <c r="J1482" s="7">
        <v>0</v>
      </c>
      <c r="K1482" s="7">
        <v>4442.1099999999997</v>
      </c>
      <c r="L1482" s="7">
        <v>670</v>
      </c>
      <c r="M1482" s="7">
        <v>365.01</v>
      </c>
      <c r="N1482" s="8">
        <f t="shared" si="43"/>
        <v>-4442.1099999999997</v>
      </c>
    </row>
    <row r="1483" spans="1:14">
      <c r="A1483" t="s">
        <v>27</v>
      </c>
      <c r="B1483" s="10">
        <v>42562</v>
      </c>
      <c r="C1483" s="6">
        <v>2016</v>
      </c>
      <c r="D1483" s="6">
        <v>7</v>
      </c>
      <c r="E1483">
        <v>13</v>
      </c>
      <c r="F1483" t="s">
        <v>16</v>
      </c>
      <c r="G1483" s="7">
        <v>0</v>
      </c>
      <c r="H1483" s="7">
        <v>1025.0999999999999</v>
      </c>
      <c r="I1483" s="7">
        <v>0</v>
      </c>
      <c r="J1483" s="7">
        <v>0</v>
      </c>
      <c r="K1483" s="7">
        <v>1025.0999999999999</v>
      </c>
      <c r="L1483" s="7">
        <v>180</v>
      </c>
      <c r="M1483" s="7">
        <v>81.67</v>
      </c>
      <c r="N1483" s="8">
        <f t="shared" si="43"/>
        <v>-1025.0999999999999</v>
      </c>
    </row>
    <row r="1484" spans="1:14">
      <c r="A1484" t="s">
        <v>27</v>
      </c>
      <c r="B1484" s="10">
        <v>42563</v>
      </c>
      <c r="C1484" s="6">
        <v>2016</v>
      </c>
      <c r="D1484" s="6">
        <v>7</v>
      </c>
      <c r="E1484">
        <v>2</v>
      </c>
      <c r="F1484" t="s">
        <v>15</v>
      </c>
      <c r="G1484" s="7">
        <v>0</v>
      </c>
      <c r="H1484" s="7">
        <v>1708.51</v>
      </c>
      <c r="I1484" s="7">
        <v>0</v>
      </c>
      <c r="J1484" s="7">
        <v>0</v>
      </c>
      <c r="K1484" s="7">
        <v>1708.51</v>
      </c>
      <c r="L1484" s="7">
        <v>200</v>
      </c>
      <c r="M1484" s="7">
        <v>150</v>
      </c>
      <c r="N1484" s="8">
        <f t="shared" si="43"/>
        <v>-1708.51</v>
      </c>
    </row>
    <row r="1485" spans="1:14">
      <c r="A1485" t="s">
        <v>27</v>
      </c>
      <c r="B1485" s="10">
        <v>42563</v>
      </c>
      <c r="C1485" s="6">
        <v>2016</v>
      </c>
      <c r="D1485" s="6">
        <v>7</v>
      </c>
      <c r="E1485">
        <v>13</v>
      </c>
      <c r="F1485" t="s">
        <v>16</v>
      </c>
      <c r="G1485" s="7">
        <v>0</v>
      </c>
      <c r="H1485" s="7">
        <v>683.4</v>
      </c>
      <c r="I1485" s="7">
        <v>0</v>
      </c>
      <c r="J1485" s="7">
        <v>0</v>
      </c>
      <c r="K1485" s="7">
        <v>683.4</v>
      </c>
      <c r="L1485" s="7">
        <v>40</v>
      </c>
      <c r="M1485" s="7">
        <v>60</v>
      </c>
      <c r="N1485" s="8">
        <f t="shared" si="43"/>
        <v>-683.4</v>
      </c>
    </row>
    <row r="1486" spans="1:14">
      <c r="A1486" t="s">
        <v>27</v>
      </c>
      <c r="B1486" s="10">
        <v>42564</v>
      </c>
      <c r="C1486" s="6">
        <v>2016</v>
      </c>
      <c r="D1486" s="6">
        <v>7</v>
      </c>
      <c r="E1486">
        <v>2</v>
      </c>
      <c r="F1486" t="s">
        <v>15</v>
      </c>
      <c r="G1486" s="7">
        <v>0</v>
      </c>
      <c r="H1486" s="7">
        <v>3758.71</v>
      </c>
      <c r="I1486" s="7">
        <v>0</v>
      </c>
      <c r="J1486" s="7">
        <v>0</v>
      </c>
      <c r="K1486" s="7">
        <v>3758.71</v>
      </c>
      <c r="L1486" s="7">
        <v>560</v>
      </c>
      <c r="M1486" s="7">
        <v>581.66</v>
      </c>
      <c r="N1486" s="8">
        <f t="shared" si="43"/>
        <v>-3758.71</v>
      </c>
    </row>
    <row r="1487" spans="1:14">
      <c r="A1487" t="s">
        <v>27</v>
      </c>
      <c r="B1487" s="10">
        <v>42564</v>
      </c>
      <c r="C1487" s="6">
        <v>2016</v>
      </c>
      <c r="D1487" s="6">
        <v>7</v>
      </c>
      <c r="E1487">
        <v>13</v>
      </c>
      <c r="F1487" t="s">
        <v>16</v>
      </c>
      <c r="G1487" s="7">
        <v>0</v>
      </c>
      <c r="H1487" s="7">
        <v>3758.71</v>
      </c>
      <c r="I1487" s="7">
        <v>0</v>
      </c>
      <c r="J1487" s="7">
        <v>0</v>
      </c>
      <c r="K1487" s="7">
        <v>3758.71</v>
      </c>
      <c r="L1487" s="7">
        <v>560</v>
      </c>
      <c r="M1487" s="7">
        <v>555.89</v>
      </c>
      <c r="N1487" s="8">
        <f t="shared" si="43"/>
        <v>-3758.71</v>
      </c>
    </row>
    <row r="1488" spans="1:14">
      <c r="A1488" t="s">
        <v>27</v>
      </c>
      <c r="B1488" s="10">
        <v>42565</v>
      </c>
      <c r="C1488" s="6">
        <v>2016</v>
      </c>
      <c r="D1488" s="6">
        <v>7</v>
      </c>
      <c r="E1488">
        <v>2</v>
      </c>
      <c r="F1488" t="s">
        <v>15</v>
      </c>
      <c r="G1488" s="7">
        <v>0</v>
      </c>
      <c r="H1488" s="7">
        <v>2050.1999999999998</v>
      </c>
      <c r="I1488" s="7">
        <v>0</v>
      </c>
      <c r="J1488" s="7">
        <v>0</v>
      </c>
      <c r="K1488" s="7">
        <v>2050.1999999999998</v>
      </c>
      <c r="L1488" s="7">
        <v>420</v>
      </c>
      <c r="M1488" s="7">
        <v>446.67</v>
      </c>
      <c r="N1488" s="8">
        <f t="shared" si="43"/>
        <v>-2050.1999999999998</v>
      </c>
    </row>
    <row r="1489" spans="1:14">
      <c r="A1489" t="s">
        <v>27</v>
      </c>
      <c r="B1489" s="10">
        <v>42565</v>
      </c>
      <c r="C1489" s="6">
        <v>2016</v>
      </c>
      <c r="D1489" s="6">
        <v>7</v>
      </c>
      <c r="E1489">
        <v>13</v>
      </c>
      <c r="F1489" t="s">
        <v>16</v>
      </c>
      <c r="G1489" s="7">
        <v>0</v>
      </c>
      <c r="H1489" s="7">
        <v>2050.1999999999998</v>
      </c>
      <c r="I1489" s="7">
        <v>0</v>
      </c>
      <c r="J1489" s="7">
        <v>0</v>
      </c>
      <c r="K1489" s="7">
        <v>2050.1999999999998</v>
      </c>
      <c r="L1489" s="7">
        <v>360</v>
      </c>
      <c r="M1489" s="7">
        <v>160.80000000000001</v>
      </c>
      <c r="N1489" s="8">
        <f t="shared" si="43"/>
        <v>-2050.1999999999998</v>
      </c>
    </row>
    <row r="1490" spans="1:14">
      <c r="A1490" t="s">
        <v>27</v>
      </c>
      <c r="B1490" s="10">
        <v>42566</v>
      </c>
      <c r="C1490" s="6">
        <v>2016</v>
      </c>
      <c r="D1490" s="6">
        <v>7</v>
      </c>
      <c r="E1490">
        <v>2</v>
      </c>
      <c r="F1490" t="s">
        <v>15</v>
      </c>
      <c r="G1490" s="7">
        <v>0</v>
      </c>
      <c r="H1490" s="7">
        <v>2733.6</v>
      </c>
      <c r="I1490" s="7">
        <v>0</v>
      </c>
      <c r="J1490" s="7">
        <v>0</v>
      </c>
      <c r="K1490" s="7">
        <v>2733.6</v>
      </c>
      <c r="L1490" s="7">
        <v>540</v>
      </c>
      <c r="M1490" s="7">
        <v>526.66999999999996</v>
      </c>
      <c r="N1490" s="8">
        <f t="shared" si="43"/>
        <v>-2733.6</v>
      </c>
    </row>
    <row r="1491" spans="1:14">
      <c r="A1491" t="s">
        <v>27</v>
      </c>
      <c r="B1491" s="10">
        <v>42567</v>
      </c>
      <c r="C1491" s="6">
        <v>2016</v>
      </c>
      <c r="D1491" s="6">
        <v>7</v>
      </c>
      <c r="E1491">
        <v>2</v>
      </c>
      <c r="F1491" t="s">
        <v>15</v>
      </c>
      <c r="G1491" s="7">
        <v>0</v>
      </c>
      <c r="H1491" s="7">
        <v>3075.3</v>
      </c>
      <c r="I1491" s="7">
        <v>0</v>
      </c>
      <c r="J1491" s="7">
        <v>0</v>
      </c>
      <c r="K1491" s="7">
        <v>3075.3</v>
      </c>
      <c r="L1491" s="7">
        <v>540</v>
      </c>
      <c r="M1491" s="7">
        <v>1300</v>
      </c>
      <c r="N1491" s="8">
        <f t="shared" si="43"/>
        <v>-3075.3</v>
      </c>
    </row>
    <row r="1492" spans="1:14">
      <c r="A1492" t="s">
        <v>27</v>
      </c>
      <c r="B1492" s="10">
        <v>42567</v>
      </c>
      <c r="C1492" s="6">
        <v>2016</v>
      </c>
      <c r="D1492" s="6">
        <v>7</v>
      </c>
      <c r="E1492">
        <v>13</v>
      </c>
      <c r="F1492" t="s">
        <v>16</v>
      </c>
      <c r="G1492" s="7">
        <v>0</v>
      </c>
      <c r="H1492" s="7">
        <v>1025.0999999999999</v>
      </c>
      <c r="I1492" s="7">
        <v>0</v>
      </c>
      <c r="J1492" s="7">
        <v>0</v>
      </c>
      <c r="K1492" s="7">
        <v>1025.0999999999999</v>
      </c>
      <c r="L1492" s="7">
        <v>180</v>
      </c>
      <c r="M1492" s="7">
        <v>0</v>
      </c>
      <c r="N1492" s="8">
        <f t="shared" si="43"/>
        <v>-1025.0999999999999</v>
      </c>
    </row>
    <row r="1493" spans="1:14">
      <c r="A1493" t="s">
        <v>27</v>
      </c>
      <c r="B1493" s="10">
        <v>42568</v>
      </c>
      <c r="C1493" s="6">
        <v>2016</v>
      </c>
      <c r="D1493" s="6">
        <v>7</v>
      </c>
      <c r="E1493">
        <v>2</v>
      </c>
      <c r="F1493" t="s">
        <v>15</v>
      </c>
      <c r="G1493" s="7">
        <v>0</v>
      </c>
      <c r="H1493" s="7">
        <v>1025.0999999999999</v>
      </c>
      <c r="I1493" s="7">
        <v>0</v>
      </c>
      <c r="J1493" s="7">
        <v>0</v>
      </c>
      <c r="K1493" s="7">
        <v>1025.0999999999999</v>
      </c>
      <c r="L1493" s="7">
        <v>180</v>
      </c>
      <c r="M1493" s="7">
        <v>115</v>
      </c>
      <c r="N1493" s="8">
        <f t="shared" si="43"/>
        <v>-1025.0999999999999</v>
      </c>
    </row>
    <row r="1494" spans="1:14">
      <c r="A1494" t="s">
        <v>27</v>
      </c>
      <c r="B1494" s="10">
        <v>42569</v>
      </c>
      <c r="C1494" s="6">
        <v>2016</v>
      </c>
      <c r="D1494" s="6">
        <v>7</v>
      </c>
      <c r="E1494">
        <v>13</v>
      </c>
      <c r="F1494" t="s">
        <v>16</v>
      </c>
      <c r="G1494" s="7">
        <v>0</v>
      </c>
      <c r="H1494" s="7">
        <v>1366.8</v>
      </c>
      <c r="I1494" s="7">
        <v>0</v>
      </c>
      <c r="J1494" s="7">
        <v>0</v>
      </c>
      <c r="K1494" s="7">
        <v>1366.8</v>
      </c>
      <c r="L1494" s="7">
        <v>240</v>
      </c>
      <c r="M1494" s="7">
        <v>3.19999999999999</v>
      </c>
      <c r="N1494" s="8">
        <f t="shared" si="43"/>
        <v>-1366.8</v>
      </c>
    </row>
    <row r="1495" spans="1:14">
      <c r="A1495" t="s">
        <v>27</v>
      </c>
      <c r="B1495" s="10">
        <v>42570</v>
      </c>
      <c r="C1495" s="6">
        <v>2016</v>
      </c>
      <c r="D1495" s="6">
        <v>7</v>
      </c>
      <c r="E1495">
        <v>2</v>
      </c>
      <c r="F1495" t="s">
        <v>15</v>
      </c>
      <c r="G1495" s="7">
        <v>0</v>
      </c>
      <c r="H1495" s="7">
        <v>1366.8</v>
      </c>
      <c r="I1495" s="7">
        <v>0</v>
      </c>
      <c r="J1495" s="7">
        <v>0</v>
      </c>
      <c r="K1495" s="7">
        <v>1366.8</v>
      </c>
      <c r="L1495" s="7">
        <v>270</v>
      </c>
      <c r="M1495" s="7">
        <v>166.66</v>
      </c>
      <c r="N1495" s="8">
        <f t="shared" si="43"/>
        <v>-1366.8</v>
      </c>
    </row>
    <row r="1496" spans="1:14">
      <c r="A1496" t="s">
        <v>27</v>
      </c>
      <c r="B1496" s="10">
        <v>42572</v>
      </c>
      <c r="C1496" s="6">
        <v>2016</v>
      </c>
      <c r="D1496" s="6">
        <v>7</v>
      </c>
      <c r="E1496">
        <v>13</v>
      </c>
      <c r="F1496" t="s">
        <v>16</v>
      </c>
      <c r="G1496" s="7">
        <v>0</v>
      </c>
      <c r="H1496" s="7">
        <v>4100.3999999999996</v>
      </c>
      <c r="I1496" s="7">
        <v>0</v>
      </c>
      <c r="J1496" s="7">
        <v>0</v>
      </c>
      <c r="K1496" s="7">
        <v>4100.3999999999996</v>
      </c>
      <c r="L1496" s="7">
        <v>720</v>
      </c>
      <c r="M1496" s="7">
        <v>2239.6</v>
      </c>
      <c r="N1496" s="8">
        <f t="shared" si="43"/>
        <v>-4100.3999999999996</v>
      </c>
    </row>
    <row r="1497" spans="1:14">
      <c r="A1497" t="s">
        <v>27</v>
      </c>
      <c r="B1497" s="10">
        <v>42573</v>
      </c>
      <c r="C1497" s="6">
        <v>2016</v>
      </c>
      <c r="D1497" s="6">
        <v>7</v>
      </c>
      <c r="E1497">
        <v>2</v>
      </c>
      <c r="F1497" t="s">
        <v>15</v>
      </c>
      <c r="G1497" s="7">
        <v>0</v>
      </c>
      <c r="H1497" s="7">
        <v>3417</v>
      </c>
      <c r="I1497" s="7">
        <v>0</v>
      </c>
      <c r="J1497" s="7">
        <v>0</v>
      </c>
      <c r="K1497" s="7">
        <v>3417</v>
      </c>
      <c r="L1497" s="7">
        <v>600</v>
      </c>
      <c r="M1497" s="7">
        <v>876.66</v>
      </c>
      <c r="N1497" s="8">
        <f t="shared" si="43"/>
        <v>-3417</v>
      </c>
    </row>
    <row r="1498" spans="1:14">
      <c r="A1498" t="s">
        <v>27</v>
      </c>
      <c r="B1498" s="10">
        <v>42574</v>
      </c>
      <c r="C1498" s="6">
        <v>2016</v>
      </c>
      <c r="D1498" s="6">
        <v>7</v>
      </c>
      <c r="E1498">
        <v>2</v>
      </c>
      <c r="F1498" t="s">
        <v>15</v>
      </c>
      <c r="G1498" s="7">
        <v>0</v>
      </c>
      <c r="H1498" s="7">
        <v>683.4</v>
      </c>
      <c r="I1498" s="7">
        <v>0</v>
      </c>
      <c r="J1498" s="7">
        <v>0</v>
      </c>
      <c r="K1498" s="7">
        <v>683.4</v>
      </c>
      <c r="L1498" s="7">
        <v>120</v>
      </c>
      <c r="M1498" s="7">
        <v>96.67</v>
      </c>
      <c r="N1498" s="8">
        <f t="shared" si="43"/>
        <v>-683.4</v>
      </c>
    </row>
    <row r="1499" spans="1:14">
      <c r="A1499" t="s">
        <v>27</v>
      </c>
      <c r="B1499" s="10">
        <v>42575</v>
      </c>
      <c r="C1499" s="6">
        <v>2016</v>
      </c>
      <c r="D1499" s="6">
        <v>7</v>
      </c>
      <c r="E1499">
        <v>2</v>
      </c>
      <c r="F1499" t="s">
        <v>15</v>
      </c>
      <c r="G1499" s="7">
        <v>0</v>
      </c>
      <c r="H1499" s="7">
        <v>1708.51</v>
      </c>
      <c r="I1499" s="7">
        <v>0</v>
      </c>
      <c r="J1499" s="7">
        <v>0</v>
      </c>
      <c r="K1499" s="7">
        <v>1708.51</v>
      </c>
      <c r="L1499" s="7">
        <v>200</v>
      </c>
      <c r="M1499" s="7">
        <v>250</v>
      </c>
      <c r="N1499" s="8">
        <f t="shared" si="43"/>
        <v>-1708.51</v>
      </c>
    </row>
    <row r="1500" spans="1:14">
      <c r="A1500" t="s">
        <v>27</v>
      </c>
      <c r="B1500" s="10">
        <v>42586</v>
      </c>
      <c r="C1500" s="6">
        <v>2016</v>
      </c>
      <c r="D1500" s="6">
        <v>8</v>
      </c>
      <c r="E1500">
        <v>2</v>
      </c>
      <c r="F1500" t="s">
        <v>15</v>
      </c>
      <c r="G1500" s="7">
        <v>0</v>
      </c>
      <c r="H1500" s="7">
        <v>2050.1999999999998</v>
      </c>
      <c r="I1500" s="7">
        <v>0</v>
      </c>
      <c r="J1500" s="7">
        <v>0</v>
      </c>
      <c r="K1500" s="7">
        <v>2050.1999999999998</v>
      </c>
      <c r="L1500" s="7">
        <v>450</v>
      </c>
      <c r="M1500" s="7">
        <v>1570</v>
      </c>
      <c r="N1500" s="8">
        <f t="shared" si="43"/>
        <v>-2050.1999999999998</v>
      </c>
    </row>
    <row r="1501" spans="1:14">
      <c r="A1501" t="s">
        <v>27</v>
      </c>
      <c r="B1501" s="10">
        <v>42590</v>
      </c>
      <c r="C1501" s="6">
        <v>2016</v>
      </c>
      <c r="D1501" s="6">
        <v>8</v>
      </c>
      <c r="E1501">
        <v>2</v>
      </c>
      <c r="F1501" t="s">
        <v>15</v>
      </c>
      <c r="G1501" s="7">
        <v>0</v>
      </c>
      <c r="H1501" s="7">
        <v>683.4</v>
      </c>
      <c r="I1501" s="7">
        <v>0</v>
      </c>
      <c r="J1501" s="7">
        <v>0</v>
      </c>
      <c r="K1501" s="7">
        <v>683.4</v>
      </c>
      <c r="L1501" s="7">
        <v>150</v>
      </c>
      <c r="M1501" s="7">
        <v>150</v>
      </c>
      <c r="N1501" s="8">
        <f t="shared" si="43"/>
        <v>-683.4</v>
      </c>
    </row>
    <row r="1502" spans="1:14">
      <c r="A1502" t="s">
        <v>27</v>
      </c>
      <c r="B1502" s="10">
        <v>42598</v>
      </c>
      <c r="C1502" s="6">
        <v>2016</v>
      </c>
      <c r="D1502" s="6">
        <v>8</v>
      </c>
      <c r="E1502">
        <v>13</v>
      </c>
      <c r="F1502" t="s">
        <v>16</v>
      </c>
      <c r="G1502" s="7">
        <v>0</v>
      </c>
      <c r="H1502" s="7">
        <v>2050.1999999999998</v>
      </c>
      <c r="I1502" s="7">
        <v>0</v>
      </c>
      <c r="J1502" s="7">
        <v>0</v>
      </c>
      <c r="K1502" s="7">
        <v>2050.1999999999998</v>
      </c>
      <c r="L1502" s="7">
        <v>360</v>
      </c>
      <c r="M1502" s="7">
        <v>89.8</v>
      </c>
      <c r="N1502" s="8">
        <f t="shared" si="43"/>
        <v>-2050.1999999999998</v>
      </c>
    </row>
    <row r="1503" spans="1:14">
      <c r="A1503" t="s">
        <v>27</v>
      </c>
      <c r="B1503" s="10">
        <v>42734</v>
      </c>
      <c r="C1503" s="6">
        <v>2016</v>
      </c>
      <c r="D1503" s="6">
        <v>12</v>
      </c>
      <c r="E1503">
        <v>13</v>
      </c>
      <c r="F1503" t="s">
        <v>16</v>
      </c>
      <c r="G1503" s="7">
        <v>0</v>
      </c>
      <c r="H1503" s="7">
        <v>1366.8</v>
      </c>
      <c r="I1503" s="7">
        <v>0</v>
      </c>
      <c r="J1503" s="7">
        <v>0</v>
      </c>
      <c r="K1503" s="7">
        <v>1366.8</v>
      </c>
      <c r="L1503" s="7">
        <v>300</v>
      </c>
      <c r="M1503" s="7">
        <v>2070</v>
      </c>
      <c r="N1503" s="8">
        <f t="shared" si="43"/>
        <v>-1366.8</v>
      </c>
    </row>
    <row r="1504" spans="1:14">
      <c r="A1504" t="s">
        <v>27</v>
      </c>
      <c r="B1504" s="10">
        <v>42490</v>
      </c>
      <c r="C1504" s="6">
        <v>2016</v>
      </c>
      <c r="D1504" s="6">
        <v>4</v>
      </c>
      <c r="E1504">
        <v>13</v>
      </c>
      <c r="F1504" t="s">
        <v>16</v>
      </c>
      <c r="G1504" s="7">
        <v>0</v>
      </c>
      <c r="H1504" s="7">
        <v>10934.44</v>
      </c>
      <c r="I1504" s="7">
        <v>0</v>
      </c>
      <c r="J1504" s="7">
        <v>10934.44</v>
      </c>
      <c r="K1504" s="7">
        <v>0</v>
      </c>
      <c r="L1504" s="7">
        <v>200</v>
      </c>
      <c r="M1504" s="7">
        <v>0</v>
      </c>
      <c r="N1504" s="8">
        <f t="shared" si="43"/>
        <v>-10934.44</v>
      </c>
    </row>
    <row r="1505" spans="1:14">
      <c r="A1505" t="s">
        <v>27</v>
      </c>
      <c r="B1505" s="10">
        <v>42521</v>
      </c>
      <c r="C1505" s="6">
        <v>2016</v>
      </c>
      <c r="D1505" s="6">
        <v>5</v>
      </c>
      <c r="E1505">
        <v>1</v>
      </c>
      <c r="F1505" t="s">
        <v>21</v>
      </c>
      <c r="G1505" s="7">
        <v>0</v>
      </c>
      <c r="H1505" s="7">
        <v>18451.82</v>
      </c>
      <c r="I1505" s="7">
        <v>0</v>
      </c>
      <c r="J1505" s="7">
        <v>18451.82</v>
      </c>
      <c r="K1505" s="7">
        <v>0</v>
      </c>
      <c r="L1505" s="7">
        <v>0</v>
      </c>
      <c r="M1505" s="7">
        <v>0</v>
      </c>
      <c r="N1505" s="8">
        <f t="shared" si="43"/>
        <v>-18451.82</v>
      </c>
    </row>
    <row r="1506" spans="1:14">
      <c r="A1506" t="s">
        <v>27</v>
      </c>
      <c r="B1506" s="10">
        <v>42522</v>
      </c>
      <c r="C1506" s="6">
        <v>2016</v>
      </c>
      <c r="D1506" s="6">
        <v>6</v>
      </c>
      <c r="E1506">
        <v>1</v>
      </c>
      <c r="F1506" t="s">
        <v>21</v>
      </c>
      <c r="G1506" s="7">
        <v>0</v>
      </c>
      <c r="H1506" s="7">
        <v>1025.0999999999999</v>
      </c>
      <c r="I1506" s="7">
        <v>0</v>
      </c>
      <c r="J1506" s="7">
        <v>1025.0999999999999</v>
      </c>
      <c r="K1506" s="7">
        <v>0</v>
      </c>
      <c r="L1506" s="7">
        <v>0</v>
      </c>
      <c r="M1506" s="7">
        <v>0</v>
      </c>
      <c r="N1506" s="8">
        <f t="shared" si="43"/>
        <v>-1025.0999999999999</v>
      </c>
    </row>
    <row r="1507" spans="1:14">
      <c r="A1507" t="s">
        <v>27</v>
      </c>
      <c r="B1507" s="10">
        <v>42551</v>
      </c>
      <c r="C1507" s="6">
        <v>2016</v>
      </c>
      <c r="D1507" s="6">
        <v>6</v>
      </c>
      <c r="E1507">
        <v>1</v>
      </c>
      <c r="F1507" t="s">
        <v>21</v>
      </c>
      <c r="G1507" s="7">
        <v>0</v>
      </c>
      <c r="H1507" s="7">
        <v>15376.52</v>
      </c>
      <c r="I1507" s="7">
        <v>0</v>
      </c>
      <c r="J1507" s="7">
        <v>15376.52</v>
      </c>
      <c r="K1507" s="7">
        <v>0</v>
      </c>
      <c r="L1507" s="7">
        <v>0</v>
      </c>
      <c r="M1507" s="7">
        <v>0</v>
      </c>
      <c r="N1507" s="8">
        <f t="shared" si="43"/>
        <v>-15376.52</v>
      </c>
    </row>
    <row r="1508" spans="1:14">
      <c r="A1508" t="s">
        <v>27</v>
      </c>
      <c r="B1508" s="10">
        <v>42461</v>
      </c>
      <c r="C1508" s="6">
        <v>2016</v>
      </c>
      <c r="D1508" s="6">
        <v>4</v>
      </c>
      <c r="E1508">
        <v>1</v>
      </c>
      <c r="F1508" t="s">
        <v>21</v>
      </c>
      <c r="G1508" s="7">
        <v>0</v>
      </c>
      <c r="H1508" s="7">
        <v>0</v>
      </c>
      <c r="I1508" s="7">
        <v>0</v>
      </c>
      <c r="J1508" s="7">
        <v>0</v>
      </c>
      <c r="K1508" s="7">
        <v>0</v>
      </c>
      <c r="L1508" s="7">
        <v>650</v>
      </c>
      <c r="M1508" s="7">
        <v>0</v>
      </c>
      <c r="N1508" s="8">
        <f t="shared" si="43"/>
        <v>0</v>
      </c>
    </row>
    <row r="1509" spans="1:14">
      <c r="A1509" t="s">
        <v>27</v>
      </c>
      <c r="B1509" s="10">
        <v>42462</v>
      </c>
      <c r="C1509" s="6">
        <v>2016</v>
      </c>
      <c r="D1509" s="6">
        <v>4</v>
      </c>
      <c r="E1509">
        <v>1</v>
      </c>
      <c r="F1509" t="s">
        <v>21</v>
      </c>
      <c r="G1509" s="7">
        <v>0</v>
      </c>
      <c r="H1509" s="7">
        <v>0</v>
      </c>
      <c r="I1509" s="7">
        <v>0</v>
      </c>
      <c r="J1509" s="7">
        <v>0</v>
      </c>
      <c r="K1509" s="7">
        <v>0</v>
      </c>
      <c r="L1509" s="7">
        <v>600</v>
      </c>
      <c r="M1509" s="7">
        <v>0</v>
      </c>
      <c r="N1509" s="8">
        <f t="shared" si="43"/>
        <v>0</v>
      </c>
    </row>
    <row r="1510" spans="1:14">
      <c r="A1510" t="s">
        <v>27</v>
      </c>
      <c r="B1510" s="10">
        <v>42463</v>
      </c>
      <c r="C1510" s="6">
        <v>2016</v>
      </c>
      <c r="D1510" s="6">
        <v>4</v>
      </c>
      <c r="E1510">
        <v>1</v>
      </c>
      <c r="F1510" t="s">
        <v>21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780</v>
      </c>
      <c r="M1510" s="7">
        <v>0</v>
      </c>
      <c r="N1510" s="8">
        <f t="shared" si="43"/>
        <v>0</v>
      </c>
    </row>
    <row r="1511" spans="1:14">
      <c r="A1511" t="s">
        <v>27</v>
      </c>
      <c r="B1511" s="10">
        <v>42465</v>
      </c>
      <c r="C1511" s="6">
        <v>2016</v>
      </c>
      <c r="D1511" s="6">
        <v>4</v>
      </c>
      <c r="E1511">
        <v>1</v>
      </c>
      <c r="F1511" t="s">
        <v>21</v>
      </c>
      <c r="G1511" s="7">
        <v>0</v>
      </c>
      <c r="H1511" s="7">
        <v>0</v>
      </c>
      <c r="I1511" s="7">
        <v>0</v>
      </c>
      <c r="J1511" s="7">
        <v>0</v>
      </c>
      <c r="K1511" s="7">
        <v>0</v>
      </c>
      <c r="L1511" s="7">
        <v>740</v>
      </c>
      <c r="M1511" s="7">
        <v>0</v>
      </c>
      <c r="N1511" s="8">
        <f t="shared" si="43"/>
        <v>0</v>
      </c>
    </row>
    <row r="1512" spans="1:14">
      <c r="A1512" t="s">
        <v>27</v>
      </c>
      <c r="B1512" s="10">
        <v>42466</v>
      </c>
      <c r="C1512" s="6">
        <v>2016</v>
      </c>
      <c r="D1512" s="6">
        <v>4</v>
      </c>
      <c r="E1512">
        <v>1</v>
      </c>
      <c r="F1512" t="s">
        <v>21</v>
      </c>
      <c r="G1512" s="7">
        <v>0</v>
      </c>
      <c r="H1512" s="7">
        <v>0</v>
      </c>
      <c r="I1512" s="7">
        <v>0</v>
      </c>
      <c r="J1512" s="7">
        <v>0</v>
      </c>
      <c r="K1512" s="7">
        <v>0</v>
      </c>
      <c r="L1512" s="7">
        <v>180</v>
      </c>
      <c r="M1512" s="7">
        <v>0</v>
      </c>
      <c r="N1512" s="8">
        <f t="shared" si="43"/>
        <v>0</v>
      </c>
    </row>
    <row r="1513" spans="1:14">
      <c r="A1513" t="s">
        <v>27</v>
      </c>
      <c r="B1513" s="10">
        <v>42467</v>
      </c>
      <c r="C1513" s="6">
        <v>2016</v>
      </c>
      <c r="D1513" s="6">
        <v>4</v>
      </c>
      <c r="E1513">
        <v>1</v>
      </c>
      <c r="F1513" t="s">
        <v>21</v>
      </c>
      <c r="G1513" s="7">
        <v>0</v>
      </c>
      <c r="H1513" s="7">
        <v>0</v>
      </c>
      <c r="I1513" s="7">
        <v>0</v>
      </c>
      <c r="J1513" s="7">
        <v>0</v>
      </c>
      <c r="K1513" s="7">
        <v>0</v>
      </c>
      <c r="L1513" s="7">
        <v>240</v>
      </c>
      <c r="M1513" s="7">
        <v>0</v>
      </c>
      <c r="N1513" s="8">
        <f t="shared" si="43"/>
        <v>0</v>
      </c>
    </row>
    <row r="1514" spans="1:14">
      <c r="A1514" t="s">
        <v>27</v>
      </c>
      <c r="B1514" s="10">
        <v>42468</v>
      </c>
      <c r="C1514" s="6">
        <v>2016</v>
      </c>
      <c r="D1514" s="6">
        <v>4</v>
      </c>
      <c r="E1514">
        <v>1</v>
      </c>
      <c r="F1514" t="s">
        <v>21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270</v>
      </c>
      <c r="M1514" s="7">
        <v>0</v>
      </c>
      <c r="N1514" s="8">
        <f t="shared" si="43"/>
        <v>0</v>
      </c>
    </row>
    <row r="1515" spans="1:14">
      <c r="A1515" t="s">
        <v>27</v>
      </c>
      <c r="B1515" s="10">
        <v>42469</v>
      </c>
      <c r="C1515" s="6">
        <v>2016</v>
      </c>
      <c r="D1515" s="6">
        <v>4</v>
      </c>
      <c r="E1515">
        <v>1</v>
      </c>
      <c r="F1515" t="s">
        <v>21</v>
      </c>
      <c r="G1515" s="7">
        <v>0</v>
      </c>
      <c r="H1515" s="7">
        <v>0</v>
      </c>
      <c r="I1515" s="7">
        <v>0</v>
      </c>
      <c r="J1515" s="7">
        <v>0</v>
      </c>
      <c r="K1515" s="7">
        <v>0</v>
      </c>
      <c r="L1515" s="7">
        <v>100</v>
      </c>
      <c r="M1515" s="7">
        <v>0</v>
      </c>
      <c r="N1515" s="8">
        <f t="shared" si="43"/>
        <v>0</v>
      </c>
    </row>
    <row r="1516" spans="1:14">
      <c r="A1516" t="s">
        <v>27</v>
      </c>
      <c r="B1516" s="10">
        <v>42470</v>
      </c>
      <c r="C1516" s="6">
        <v>2016</v>
      </c>
      <c r="D1516" s="6">
        <v>4</v>
      </c>
      <c r="E1516">
        <v>1</v>
      </c>
      <c r="F1516" t="s">
        <v>21</v>
      </c>
      <c r="G1516" s="7">
        <v>0</v>
      </c>
      <c r="H1516" s="7">
        <v>0</v>
      </c>
      <c r="I1516" s="7">
        <v>0</v>
      </c>
      <c r="J1516" s="7">
        <v>0</v>
      </c>
      <c r="K1516" s="7">
        <v>0</v>
      </c>
      <c r="L1516" s="7">
        <v>840</v>
      </c>
      <c r="M1516" s="7">
        <v>0</v>
      </c>
      <c r="N1516" s="8">
        <f t="shared" si="43"/>
        <v>0</v>
      </c>
    </row>
    <row r="1517" spans="1:14">
      <c r="A1517" t="s">
        <v>27</v>
      </c>
      <c r="B1517" s="10">
        <v>42471</v>
      </c>
      <c r="C1517" s="6">
        <v>2016</v>
      </c>
      <c r="D1517" s="6">
        <v>4</v>
      </c>
      <c r="E1517">
        <v>1</v>
      </c>
      <c r="F1517" t="s">
        <v>21</v>
      </c>
      <c r="G1517" s="7">
        <v>0</v>
      </c>
      <c r="H1517" s="7">
        <v>0</v>
      </c>
      <c r="I1517" s="7">
        <v>0</v>
      </c>
      <c r="J1517" s="7">
        <v>0</v>
      </c>
      <c r="K1517" s="7">
        <v>0</v>
      </c>
      <c r="L1517" s="7">
        <v>160</v>
      </c>
      <c r="M1517" s="7">
        <v>0</v>
      </c>
      <c r="N1517" s="8">
        <f t="shared" si="43"/>
        <v>0</v>
      </c>
    </row>
    <row r="1518" spans="1:14">
      <c r="A1518" t="s">
        <v>27</v>
      </c>
      <c r="B1518" s="10">
        <v>42472</v>
      </c>
      <c r="C1518" s="6">
        <v>2016</v>
      </c>
      <c r="D1518" s="6">
        <v>4</v>
      </c>
      <c r="E1518">
        <v>1</v>
      </c>
      <c r="F1518" t="s">
        <v>21</v>
      </c>
      <c r="G1518" s="7">
        <v>0</v>
      </c>
      <c r="H1518" s="7">
        <v>0</v>
      </c>
      <c r="I1518" s="7">
        <v>0</v>
      </c>
      <c r="J1518" s="7">
        <v>0</v>
      </c>
      <c r="K1518" s="7">
        <v>0</v>
      </c>
      <c r="L1518" s="7">
        <v>180</v>
      </c>
      <c r="M1518" s="7">
        <v>0</v>
      </c>
      <c r="N1518" s="8">
        <f t="shared" si="43"/>
        <v>0</v>
      </c>
    </row>
    <row r="1519" spans="1:14">
      <c r="A1519" t="s">
        <v>27</v>
      </c>
      <c r="B1519" s="10">
        <v>42473</v>
      </c>
      <c r="C1519" s="6">
        <v>2016</v>
      </c>
      <c r="D1519" s="6">
        <v>4</v>
      </c>
      <c r="E1519">
        <v>1</v>
      </c>
      <c r="F1519" t="s">
        <v>21</v>
      </c>
      <c r="G1519" s="7">
        <v>0</v>
      </c>
      <c r="H1519" s="7">
        <v>0</v>
      </c>
      <c r="I1519" s="7">
        <v>0</v>
      </c>
      <c r="J1519" s="7">
        <v>0</v>
      </c>
      <c r="K1519" s="7">
        <v>0</v>
      </c>
      <c r="L1519" s="7">
        <v>870</v>
      </c>
      <c r="M1519" s="7">
        <v>0</v>
      </c>
      <c r="N1519" s="8">
        <f t="shared" si="43"/>
        <v>0</v>
      </c>
    </row>
    <row r="1520" spans="1:14">
      <c r="A1520" t="s">
        <v>27</v>
      </c>
      <c r="B1520" s="10">
        <v>42474</v>
      </c>
      <c r="C1520" s="6">
        <v>2016</v>
      </c>
      <c r="D1520" s="6">
        <v>4</v>
      </c>
      <c r="E1520">
        <v>1</v>
      </c>
      <c r="F1520" t="s">
        <v>21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500</v>
      </c>
      <c r="M1520" s="7">
        <v>0</v>
      </c>
      <c r="N1520" s="8">
        <f t="shared" si="43"/>
        <v>0</v>
      </c>
    </row>
    <row r="1521" spans="1:14">
      <c r="A1521" t="s">
        <v>27</v>
      </c>
      <c r="B1521" s="10">
        <v>42475</v>
      </c>
      <c r="C1521" s="6">
        <v>2016</v>
      </c>
      <c r="D1521" s="6">
        <v>4</v>
      </c>
      <c r="E1521">
        <v>1</v>
      </c>
      <c r="F1521" t="s">
        <v>21</v>
      </c>
      <c r="G1521" s="7">
        <v>0</v>
      </c>
      <c r="H1521" s="7">
        <v>0</v>
      </c>
      <c r="I1521" s="7">
        <v>0</v>
      </c>
      <c r="J1521" s="7">
        <v>0</v>
      </c>
      <c r="K1521" s="7">
        <v>0</v>
      </c>
      <c r="L1521" s="7">
        <v>380</v>
      </c>
      <c r="M1521" s="7">
        <v>0</v>
      </c>
      <c r="N1521" s="8">
        <f t="shared" si="43"/>
        <v>0</v>
      </c>
    </row>
    <row r="1522" spans="1:14">
      <c r="A1522" t="s">
        <v>27</v>
      </c>
      <c r="B1522" s="10">
        <v>42476</v>
      </c>
      <c r="C1522" s="6">
        <v>2016</v>
      </c>
      <c r="D1522" s="6">
        <v>4</v>
      </c>
      <c r="E1522">
        <v>1</v>
      </c>
      <c r="F1522" t="s">
        <v>21</v>
      </c>
      <c r="G1522" s="7">
        <v>0</v>
      </c>
      <c r="H1522" s="7">
        <v>0</v>
      </c>
      <c r="I1522" s="7">
        <v>0</v>
      </c>
      <c r="J1522" s="7">
        <v>0</v>
      </c>
      <c r="K1522" s="7">
        <v>0</v>
      </c>
      <c r="L1522" s="7">
        <v>700</v>
      </c>
      <c r="M1522" s="7">
        <v>0</v>
      </c>
      <c r="N1522" s="8">
        <f t="shared" si="43"/>
        <v>0</v>
      </c>
    </row>
    <row r="1523" spans="1:14">
      <c r="A1523" t="s">
        <v>27</v>
      </c>
      <c r="B1523" s="10">
        <v>42477</v>
      </c>
      <c r="C1523" s="6">
        <v>2016</v>
      </c>
      <c r="D1523" s="6">
        <v>4</v>
      </c>
      <c r="E1523">
        <v>1</v>
      </c>
      <c r="F1523" t="s">
        <v>21</v>
      </c>
      <c r="G1523" s="7">
        <v>0</v>
      </c>
      <c r="H1523" s="7">
        <v>0</v>
      </c>
      <c r="I1523" s="7">
        <v>0</v>
      </c>
      <c r="J1523" s="7">
        <v>0</v>
      </c>
      <c r="K1523" s="7">
        <v>0</v>
      </c>
      <c r="L1523" s="7">
        <v>850</v>
      </c>
      <c r="M1523" s="7">
        <v>0</v>
      </c>
      <c r="N1523" s="8">
        <f t="shared" si="43"/>
        <v>0</v>
      </c>
    </row>
    <row r="1524" spans="1:14">
      <c r="A1524" t="s">
        <v>27</v>
      </c>
      <c r="B1524" s="10">
        <v>42478</v>
      </c>
      <c r="C1524" s="6">
        <v>2016</v>
      </c>
      <c r="D1524" s="6">
        <v>4</v>
      </c>
      <c r="E1524">
        <v>1</v>
      </c>
      <c r="F1524" t="s">
        <v>21</v>
      </c>
      <c r="G1524" s="7">
        <v>0</v>
      </c>
      <c r="H1524" s="7">
        <v>0</v>
      </c>
      <c r="I1524" s="7">
        <v>0</v>
      </c>
      <c r="J1524" s="7">
        <v>0</v>
      </c>
      <c r="K1524" s="7">
        <v>0</v>
      </c>
      <c r="L1524" s="7">
        <v>280</v>
      </c>
      <c r="M1524" s="7">
        <v>0</v>
      </c>
      <c r="N1524" s="8">
        <f t="shared" si="43"/>
        <v>0</v>
      </c>
    </row>
    <row r="1525" spans="1:14">
      <c r="A1525" t="s">
        <v>27</v>
      </c>
      <c r="B1525" s="10">
        <v>42479</v>
      </c>
      <c r="C1525" s="6">
        <v>2016</v>
      </c>
      <c r="D1525" s="6">
        <v>4</v>
      </c>
      <c r="E1525">
        <v>1</v>
      </c>
      <c r="F1525" t="s">
        <v>21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790</v>
      </c>
      <c r="M1525" s="7">
        <v>0</v>
      </c>
      <c r="N1525" s="8">
        <f t="shared" si="43"/>
        <v>0</v>
      </c>
    </row>
    <row r="1526" spans="1:14">
      <c r="A1526" t="s">
        <v>27</v>
      </c>
      <c r="B1526" s="10">
        <v>42480</v>
      </c>
      <c r="C1526" s="6">
        <v>2016</v>
      </c>
      <c r="D1526" s="6">
        <v>4</v>
      </c>
      <c r="E1526">
        <v>1</v>
      </c>
      <c r="F1526" t="s">
        <v>21</v>
      </c>
      <c r="G1526" s="7">
        <v>0</v>
      </c>
      <c r="H1526" s="7">
        <v>0</v>
      </c>
      <c r="I1526" s="7">
        <v>0</v>
      </c>
      <c r="J1526" s="7">
        <v>0</v>
      </c>
      <c r="K1526" s="7">
        <v>0</v>
      </c>
      <c r="L1526" s="7">
        <v>630</v>
      </c>
      <c r="M1526" s="7">
        <v>0</v>
      </c>
      <c r="N1526" s="8">
        <f t="shared" si="43"/>
        <v>0</v>
      </c>
    </row>
    <row r="1527" spans="1:14">
      <c r="A1527" t="s">
        <v>27</v>
      </c>
      <c r="B1527" s="10">
        <v>42481</v>
      </c>
      <c r="C1527" s="6">
        <v>2016</v>
      </c>
      <c r="D1527" s="6">
        <v>4</v>
      </c>
      <c r="E1527">
        <v>1</v>
      </c>
      <c r="F1527" t="s">
        <v>21</v>
      </c>
      <c r="G1527" s="7">
        <v>0</v>
      </c>
      <c r="H1527" s="7">
        <v>0</v>
      </c>
      <c r="I1527" s="7">
        <v>0</v>
      </c>
      <c r="J1527" s="7">
        <v>0</v>
      </c>
      <c r="K1527" s="7">
        <v>0</v>
      </c>
      <c r="L1527" s="7">
        <v>1170</v>
      </c>
      <c r="M1527" s="7">
        <v>0</v>
      </c>
      <c r="N1527" s="8">
        <f t="shared" si="43"/>
        <v>0</v>
      </c>
    </row>
    <row r="1528" spans="1:14">
      <c r="A1528" t="s">
        <v>27</v>
      </c>
      <c r="B1528" s="10">
        <v>42482</v>
      </c>
      <c r="C1528" s="6">
        <v>2016</v>
      </c>
      <c r="D1528" s="6">
        <v>4</v>
      </c>
      <c r="E1528">
        <v>1</v>
      </c>
      <c r="F1528" t="s">
        <v>21</v>
      </c>
      <c r="G1528" s="7">
        <v>0</v>
      </c>
      <c r="H1528" s="7">
        <v>0</v>
      </c>
      <c r="I1528" s="7">
        <v>0</v>
      </c>
      <c r="J1528" s="7">
        <v>0</v>
      </c>
      <c r="K1528" s="7">
        <v>0</v>
      </c>
      <c r="L1528" s="7">
        <v>1500</v>
      </c>
      <c r="M1528" s="7">
        <v>0</v>
      </c>
      <c r="N1528" s="8">
        <f t="shared" si="43"/>
        <v>0</v>
      </c>
    </row>
    <row r="1529" spans="1:14">
      <c r="A1529" t="s">
        <v>27</v>
      </c>
      <c r="B1529" s="10">
        <v>42483</v>
      </c>
      <c r="C1529" s="6">
        <v>2016</v>
      </c>
      <c r="D1529" s="6">
        <v>4</v>
      </c>
      <c r="E1529">
        <v>1</v>
      </c>
      <c r="F1529" t="s">
        <v>21</v>
      </c>
      <c r="G1529" s="7">
        <v>0</v>
      </c>
      <c r="H1529" s="7">
        <v>0</v>
      </c>
      <c r="I1529" s="7">
        <v>0</v>
      </c>
      <c r="J1529" s="7">
        <v>0</v>
      </c>
      <c r="K1529" s="7">
        <v>0</v>
      </c>
      <c r="L1529" s="7">
        <v>3510</v>
      </c>
      <c r="M1529" s="7">
        <v>0</v>
      </c>
      <c r="N1529" s="8">
        <f t="shared" si="43"/>
        <v>0</v>
      </c>
    </row>
    <row r="1530" spans="1:14">
      <c r="A1530" t="s">
        <v>27</v>
      </c>
      <c r="B1530" s="10">
        <v>42484</v>
      </c>
      <c r="C1530" s="6">
        <v>2016</v>
      </c>
      <c r="D1530" s="6">
        <v>4</v>
      </c>
      <c r="E1530">
        <v>1</v>
      </c>
      <c r="F1530" t="s">
        <v>21</v>
      </c>
      <c r="G1530" s="7">
        <v>0</v>
      </c>
      <c r="H1530" s="7">
        <v>0</v>
      </c>
      <c r="I1530" s="7">
        <v>0</v>
      </c>
      <c r="J1530" s="7">
        <v>0</v>
      </c>
      <c r="K1530" s="7">
        <v>0</v>
      </c>
      <c r="L1530" s="7">
        <v>1410</v>
      </c>
      <c r="M1530" s="7">
        <v>0</v>
      </c>
      <c r="N1530" s="8">
        <f t="shared" si="43"/>
        <v>0</v>
      </c>
    </row>
    <row r="1531" spans="1:14">
      <c r="A1531" t="s">
        <v>27</v>
      </c>
      <c r="B1531" s="10">
        <v>42485</v>
      </c>
      <c r="C1531" s="6">
        <v>2016</v>
      </c>
      <c r="D1531" s="6">
        <v>4</v>
      </c>
      <c r="E1531">
        <v>1</v>
      </c>
      <c r="F1531" t="s">
        <v>21</v>
      </c>
      <c r="G1531" s="7">
        <v>0</v>
      </c>
      <c r="H1531" s="7">
        <v>0</v>
      </c>
      <c r="I1531" s="7">
        <v>0</v>
      </c>
      <c r="J1531" s="7">
        <v>0</v>
      </c>
      <c r="K1531" s="7">
        <v>0</v>
      </c>
      <c r="L1531" s="7">
        <v>1970</v>
      </c>
      <c r="M1531" s="7">
        <v>0</v>
      </c>
      <c r="N1531" s="8">
        <f t="shared" si="43"/>
        <v>0</v>
      </c>
    </row>
    <row r="1532" spans="1:14">
      <c r="A1532" t="s">
        <v>27</v>
      </c>
      <c r="B1532" s="10">
        <v>42486</v>
      </c>
      <c r="C1532" s="6">
        <v>2016</v>
      </c>
      <c r="D1532" s="6">
        <v>4</v>
      </c>
      <c r="E1532">
        <v>1</v>
      </c>
      <c r="F1532" t="s">
        <v>21</v>
      </c>
      <c r="G1532" s="7">
        <v>0</v>
      </c>
      <c r="H1532" s="7">
        <v>0</v>
      </c>
      <c r="I1532" s="7">
        <v>0</v>
      </c>
      <c r="J1532" s="7">
        <v>0</v>
      </c>
      <c r="K1532" s="7">
        <v>0</v>
      </c>
      <c r="L1532" s="7">
        <v>1840</v>
      </c>
      <c r="M1532" s="7">
        <v>0</v>
      </c>
      <c r="N1532" s="8">
        <f t="shared" si="43"/>
        <v>0</v>
      </c>
    </row>
    <row r="1533" spans="1:14">
      <c r="A1533" t="s">
        <v>27</v>
      </c>
      <c r="B1533" s="10">
        <v>42486</v>
      </c>
      <c r="C1533" s="6">
        <v>2016</v>
      </c>
      <c r="D1533" s="6">
        <v>4</v>
      </c>
      <c r="E1533">
        <v>13</v>
      </c>
      <c r="F1533" t="s">
        <v>16</v>
      </c>
      <c r="G1533" s="7">
        <v>0</v>
      </c>
      <c r="H1533" s="7">
        <v>0</v>
      </c>
      <c r="I1533" s="7">
        <v>0</v>
      </c>
      <c r="J1533" s="7">
        <v>0</v>
      </c>
      <c r="K1533" s="7">
        <v>0</v>
      </c>
      <c r="L1533" s="7">
        <v>400</v>
      </c>
      <c r="M1533" s="7">
        <v>0</v>
      </c>
      <c r="N1533" s="8">
        <f t="shared" si="43"/>
        <v>0</v>
      </c>
    </row>
    <row r="1534" spans="1:14">
      <c r="A1534" t="s">
        <v>27</v>
      </c>
      <c r="B1534" s="10">
        <v>42487</v>
      </c>
      <c r="C1534" s="6">
        <v>2016</v>
      </c>
      <c r="D1534" s="6">
        <v>4</v>
      </c>
      <c r="E1534">
        <v>1</v>
      </c>
      <c r="F1534" t="s">
        <v>21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2940</v>
      </c>
      <c r="M1534" s="7">
        <v>0</v>
      </c>
      <c r="N1534" s="8">
        <f t="shared" si="43"/>
        <v>0</v>
      </c>
    </row>
    <row r="1535" spans="1:14">
      <c r="A1535" t="s">
        <v>27</v>
      </c>
      <c r="B1535" s="10">
        <v>42487</v>
      </c>
      <c r="C1535" s="6">
        <v>2016</v>
      </c>
      <c r="D1535" s="6">
        <v>4</v>
      </c>
      <c r="E1535">
        <v>13</v>
      </c>
      <c r="F1535" t="s">
        <v>16</v>
      </c>
      <c r="G1535" s="7">
        <v>0</v>
      </c>
      <c r="H1535" s="7">
        <v>0</v>
      </c>
      <c r="I1535" s="7">
        <v>0</v>
      </c>
      <c r="J1535" s="7">
        <v>0</v>
      </c>
      <c r="K1535" s="7">
        <v>0</v>
      </c>
      <c r="L1535" s="7">
        <v>200</v>
      </c>
      <c r="M1535" s="7">
        <v>0</v>
      </c>
      <c r="N1535" s="8">
        <f t="shared" si="43"/>
        <v>0</v>
      </c>
    </row>
    <row r="1536" spans="1:14">
      <c r="A1536" t="s">
        <v>27</v>
      </c>
      <c r="B1536" s="10">
        <v>42488</v>
      </c>
      <c r="C1536" s="6">
        <v>2016</v>
      </c>
      <c r="D1536" s="6">
        <v>4</v>
      </c>
      <c r="E1536">
        <v>1</v>
      </c>
      <c r="F1536" t="s">
        <v>21</v>
      </c>
      <c r="G1536" s="7">
        <v>0</v>
      </c>
      <c r="H1536" s="7">
        <v>0</v>
      </c>
      <c r="I1536" s="7">
        <v>0</v>
      </c>
      <c r="J1536" s="7">
        <v>0</v>
      </c>
      <c r="K1536" s="7">
        <v>0</v>
      </c>
      <c r="L1536" s="7">
        <v>6540</v>
      </c>
      <c r="M1536" s="7">
        <v>0</v>
      </c>
      <c r="N1536" s="8">
        <f t="shared" si="43"/>
        <v>0</v>
      </c>
    </row>
    <row r="1537" spans="1:14">
      <c r="A1537" t="s">
        <v>27</v>
      </c>
      <c r="B1537" s="10">
        <v>42488</v>
      </c>
      <c r="C1537" s="6">
        <v>2016</v>
      </c>
      <c r="D1537" s="6">
        <v>4</v>
      </c>
      <c r="E1537">
        <v>13</v>
      </c>
      <c r="F1537" t="s">
        <v>16</v>
      </c>
      <c r="G1537" s="7">
        <v>0</v>
      </c>
      <c r="H1537" s="7">
        <v>0</v>
      </c>
      <c r="I1537" s="7">
        <v>0</v>
      </c>
      <c r="J1537" s="7">
        <v>0</v>
      </c>
      <c r="K1537" s="7">
        <v>0</v>
      </c>
      <c r="L1537" s="7">
        <v>120</v>
      </c>
      <c r="M1537" s="7">
        <v>0</v>
      </c>
      <c r="N1537" s="8">
        <f t="shared" si="43"/>
        <v>0</v>
      </c>
    </row>
    <row r="1538" spans="1:14">
      <c r="A1538" t="s">
        <v>27</v>
      </c>
      <c r="B1538" s="10">
        <v>42489</v>
      </c>
      <c r="C1538" s="6">
        <v>2016</v>
      </c>
      <c r="D1538" s="6">
        <v>4</v>
      </c>
      <c r="E1538">
        <v>1</v>
      </c>
      <c r="F1538" t="s">
        <v>21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9630</v>
      </c>
      <c r="M1538" s="7">
        <v>0</v>
      </c>
      <c r="N1538" s="8">
        <f t="shared" si="43"/>
        <v>0</v>
      </c>
    </row>
    <row r="1539" spans="1:14">
      <c r="A1539" t="s">
        <v>27</v>
      </c>
      <c r="B1539" s="10">
        <v>42489</v>
      </c>
      <c r="C1539" s="6">
        <v>2016</v>
      </c>
      <c r="D1539" s="6">
        <v>4</v>
      </c>
      <c r="E1539">
        <v>13</v>
      </c>
      <c r="F1539" t="s">
        <v>16</v>
      </c>
      <c r="G1539" s="7">
        <v>0</v>
      </c>
      <c r="H1539" s="7">
        <v>0</v>
      </c>
      <c r="I1539" s="7">
        <v>0</v>
      </c>
      <c r="J1539" s="7">
        <v>0</v>
      </c>
      <c r="K1539" s="7">
        <v>0</v>
      </c>
      <c r="L1539" s="7">
        <v>800</v>
      </c>
      <c r="M1539" s="7">
        <v>0</v>
      </c>
      <c r="N1539" s="8">
        <f t="shared" ref="N1539:N1602" si="44">G1539-H1539</f>
        <v>0</v>
      </c>
    </row>
    <row r="1540" spans="1:14">
      <c r="A1540" t="s">
        <v>27</v>
      </c>
      <c r="B1540" s="10">
        <v>42505</v>
      </c>
      <c r="C1540" s="6">
        <v>2016</v>
      </c>
      <c r="D1540" s="6">
        <v>5</v>
      </c>
      <c r="E1540">
        <v>2</v>
      </c>
      <c r="F1540" t="s">
        <v>15</v>
      </c>
      <c r="G1540" s="7">
        <v>0</v>
      </c>
      <c r="H1540" s="7">
        <v>0</v>
      </c>
      <c r="I1540" s="7">
        <v>0</v>
      </c>
      <c r="J1540" s="7">
        <v>0</v>
      </c>
      <c r="K1540" s="7">
        <v>0</v>
      </c>
      <c r="L1540" s="7">
        <v>370</v>
      </c>
      <c r="M1540" s="7">
        <v>0</v>
      </c>
      <c r="N1540" s="8">
        <f t="shared" si="44"/>
        <v>0</v>
      </c>
    </row>
    <row r="1541" spans="1:14">
      <c r="A1541" t="s">
        <v>27</v>
      </c>
      <c r="B1541" s="10">
        <v>42508</v>
      </c>
      <c r="C1541" s="6">
        <v>2016</v>
      </c>
      <c r="D1541" s="6">
        <v>5</v>
      </c>
      <c r="E1541">
        <v>2</v>
      </c>
      <c r="F1541" t="s">
        <v>15</v>
      </c>
      <c r="G1541" s="7">
        <v>0</v>
      </c>
      <c r="H1541" s="7">
        <v>0</v>
      </c>
      <c r="I1541" s="7">
        <v>0</v>
      </c>
      <c r="J1541" s="7">
        <v>0</v>
      </c>
      <c r="K1541" s="7">
        <v>0</v>
      </c>
      <c r="L1541" s="7">
        <v>506.67</v>
      </c>
      <c r="M1541" s="7">
        <v>0</v>
      </c>
      <c r="N1541" s="8">
        <f t="shared" si="44"/>
        <v>0</v>
      </c>
    </row>
    <row r="1542" spans="1:14">
      <c r="A1542" t="s">
        <v>27</v>
      </c>
      <c r="B1542" s="10">
        <v>42510</v>
      </c>
      <c r="C1542" s="6">
        <v>2016</v>
      </c>
      <c r="D1542" s="6">
        <v>5</v>
      </c>
      <c r="E1542">
        <v>2</v>
      </c>
      <c r="F1542" t="s">
        <v>15</v>
      </c>
      <c r="G1542" s="7">
        <v>0</v>
      </c>
      <c r="H1542" s="7">
        <v>0</v>
      </c>
      <c r="I1542" s="7">
        <v>0</v>
      </c>
      <c r="J1542" s="7">
        <v>0</v>
      </c>
      <c r="K1542" s="7">
        <v>0</v>
      </c>
      <c r="L1542" s="7">
        <v>60</v>
      </c>
      <c r="M1542" s="7">
        <v>0</v>
      </c>
      <c r="N1542" s="8">
        <f t="shared" si="44"/>
        <v>0</v>
      </c>
    </row>
    <row r="1543" spans="1:14">
      <c r="A1543" t="s">
        <v>27</v>
      </c>
      <c r="B1543" s="10">
        <v>42512</v>
      </c>
      <c r="C1543" s="6">
        <v>2016</v>
      </c>
      <c r="D1543" s="6">
        <v>5</v>
      </c>
      <c r="E1543">
        <v>2</v>
      </c>
      <c r="F1543" t="s">
        <v>15</v>
      </c>
      <c r="G1543" s="7">
        <v>0</v>
      </c>
      <c r="H1543" s="7">
        <v>0</v>
      </c>
      <c r="I1543" s="7">
        <v>0</v>
      </c>
      <c r="J1543" s="7">
        <v>0</v>
      </c>
      <c r="K1543" s="7">
        <v>0</v>
      </c>
      <c r="L1543" s="7">
        <v>490</v>
      </c>
      <c r="M1543" s="7">
        <v>0</v>
      </c>
      <c r="N1543" s="8">
        <f t="shared" si="44"/>
        <v>0</v>
      </c>
    </row>
    <row r="1544" spans="1:14">
      <c r="A1544" t="s">
        <v>27</v>
      </c>
      <c r="B1544" s="10">
        <v>42514</v>
      </c>
      <c r="C1544" s="6">
        <v>2016</v>
      </c>
      <c r="D1544" s="6">
        <v>5</v>
      </c>
      <c r="E1544">
        <v>2</v>
      </c>
      <c r="F1544" t="s">
        <v>15</v>
      </c>
      <c r="G1544" s="7">
        <v>0</v>
      </c>
      <c r="H1544" s="7">
        <v>0</v>
      </c>
      <c r="I1544" s="7">
        <v>0</v>
      </c>
      <c r="J1544" s="7">
        <v>0</v>
      </c>
      <c r="K1544" s="7">
        <v>0</v>
      </c>
      <c r="L1544" s="7">
        <v>2740.01</v>
      </c>
      <c r="M1544" s="7">
        <v>0</v>
      </c>
      <c r="N1544" s="8">
        <f t="shared" si="44"/>
        <v>0</v>
      </c>
    </row>
    <row r="1545" spans="1:14">
      <c r="A1545" t="s">
        <v>27</v>
      </c>
      <c r="B1545" s="10">
        <v>42515</v>
      </c>
      <c r="C1545" s="6">
        <v>2016</v>
      </c>
      <c r="D1545" s="6">
        <v>5</v>
      </c>
      <c r="E1545">
        <v>2</v>
      </c>
      <c r="F1545" t="s">
        <v>15</v>
      </c>
      <c r="G1545" s="7">
        <v>0</v>
      </c>
      <c r="H1545" s="7">
        <v>0</v>
      </c>
      <c r="I1545" s="7">
        <v>0</v>
      </c>
      <c r="J1545" s="7">
        <v>0</v>
      </c>
      <c r="K1545" s="7">
        <v>0</v>
      </c>
      <c r="L1545" s="7">
        <v>2450</v>
      </c>
      <c r="M1545" s="7">
        <v>0</v>
      </c>
      <c r="N1545" s="8">
        <f t="shared" si="44"/>
        <v>0</v>
      </c>
    </row>
    <row r="1546" spans="1:14">
      <c r="A1546" t="s">
        <v>27</v>
      </c>
      <c r="B1546" s="10">
        <v>42516</v>
      </c>
      <c r="C1546" s="6">
        <v>2016</v>
      </c>
      <c r="D1546" s="6">
        <v>5</v>
      </c>
      <c r="E1546">
        <v>2</v>
      </c>
      <c r="F1546" t="s">
        <v>15</v>
      </c>
      <c r="G1546" s="7">
        <v>0</v>
      </c>
      <c r="H1546" s="7">
        <v>0</v>
      </c>
      <c r="I1546" s="7">
        <v>0</v>
      </c>
      <c r="J1546" s="7">
        <v>0</v>
      </c>
      <c r="K1546" s="7">
        <v>0</v>
      </c>
      <c r="L1546" s="7">
        <v>1980</v>
      </c>
      <c r="M1546" s="7">
        <v>0</v>
      </c>
      <c r="N1546" s="8">
        <f t="shared" si="44"/>
        <v>0</v>
      </c>
    </row>
    <row r="1547" spans="1:14">
      <c r="A1547" t="s">
        <v>27</v>
      </c>
      <c r="B1547" s="10">
        <v>42517</v>
      </c>
      <c r="C1547" s="6">
        <v>2016</v>
      </c>
      <c r="D1547" s="6">
        <v>5</v>
      </c>
      <c r="E1547">
        <v>2</v>
      </c>
      <c r="F1547" t="s">
        <v>15</v>
      </c>
      <c r="G1547" s="7">
        <v>0</v>
      </c>
      <c r="H1547" s="7">
        <v>0</v>
      </c>
      <c r="I1547" s="7">
        <v>0</v>
      </c>
      <c r="J1547" s="7">
        <v>0</v>
      </c>
      <c r="K1547" s="7">
        <v>0</v>
      </c>
      <c r="L1547" s="7">
        <v>3506.67</v>
      </c>
      <c r="M1547" s="7">
        <v>0</v>
      </c>
      <c r="N1547" s="8">
        <f t="shared" si="44"/>
        <v>0</v>
      </c>
    </row>
    <row r="1548" spans="1:14">
      <c r="A1548" t="s">
        <v>27</v>
      </c>
      <c r="B1548" s="10">
        <v>42520</v>
      </c>
      <c r="C1548" s="6">
        <v>2016</v>
      </c>
      <c r="D1548" s="6">
        <v>5</v>
      </c>
      <c r="E1548">
        <v>13</v>
      </c>
      <c r="F1548" t="s">
        <v>16</v>
      </c>
      <c r="G1548" s="7">
        <v>0</v>
      </c>
      <c r="H1548" s="7">
        <v>0</v>
      </c>
      <c r="I1548" s="7">
        <v>0</v>
      </c>
      <c r="J1548" s="7">
        <v>0</v>
      </c>
      <c r="K1548" s="7">
        <v>0</v>
      </c>
      <c r="L1548" s="7">
        <v>510</v>
      </c>
      <c r="M1548" s="7">
        <v>0</v>
      </c>
      <c r="N1548" s="8">
        <f t="shared" si="44"/>
        <v>0</v>
      </c>
    </row>
    <row r="1549" spans="1:14">
      <c r="A1549" t="s">
        <v>27</v>
      </c>
      <c r="B1549" s="10">
        <v>42525</v>
      </c>
      <c r="C1549" s="6">
        <v>2016</v>
      </c>
      <c r="D1549" s="6">
        <v>6</v>
      </c>
      <c r="E1549">
        <v>2</v>
      </c>
      <c r="F1549" t="s">
        <v>15</v>
      </c>
      <c r="G1549" s="7">
        <v>0</v>
      </c>
      <c r="H1549" s="7">
        <v>0</v>
      </c>
      <c r="I1549" s="7">
        <v>0</v>
      </c>
      <c r="J1549" s="7">
        <v>0</v>
      </c>
      <c r="K1549" s="7">
        <v>0</v>
      </c>
      <c r="L1549" s="7">
        <v>320</v>
      </c>
      <c r="M1549" s="7">
        <v>0</v>
      </c>
      <c r="N1549" s="8">
        <f t="shared" si="44"/>
        <v>0</v>
      </c>
    </row>
    <row r="1550" spans="1:14">
      <c r="A1550" t="s">
        <v>27</v>
      </c>
      <c r="B1550" s="10">
        <v>42534</v>
      </c>
      <c r="C1550" s="6">
        <v>2016</v>
      </c>
      <c r="D1550" s="6">
        <v>6</v>
      </c>
      <c r="E1550">
        <v>2</v>
      </c>
      <c r="F1550" t="s">
        <v>15</v>
      </c>
      <c r="G1550" s="7">
        <v>0</v>
      </c>
      <c r="H1550" s="7">
        <v>0</v>
      </c>
      <c r="I1550" s="7">
        <v>0</v>
      </c>
      <c r="J1550" s="7">
        <v>0</v>
      </c>
      <c r="K1550" s="7">
        <v>0</v>
      </c>
      <c r="L1550" s="7">
        <v>526.66999999999996</v>
      </c>
      <c r="M1550" s="7">
        <v>0</v>
      </c>
      <c r="N1550" s="8">
        <f t="shared" si="44"/>
        <v>0</v>
      </c>
    </row>
    <row r="1551" spans="1:14">
      <c r="A1551" t="s">
        <v>27</v>
      </c>
      <c r="B1551" s="10">
        <v>42541</v>
      </c>
      <c r="C1551" s="6">
        <v>2016</v>
      </c>
      <c r="D1551" s="6">
        <v>6</v>
      </c>
      <c r="E1551">
        <v>13</v>
      </c>
      <c r="F1551" t="s">
        <v>16</v>
      </c>
      <c r="G1551" s="7">
        <v>0</v>
      </c>
      <c r="H1551" s="7">
        <v>0</v>
      </c>
      <c r="I1551" s="7">
        <v>0</v>
      </c>
      <c r="J1551" s="7">
        <v>0</v>
      </c>
      <c r="K1551" s="7">
        <v>0</v>
      </c>
      <c r="L1551" s="7">
        <v>120</v>
      </c>
      <c r="M1551" s="7">
        <v>0</v>
      </c>
      <c r="N1551" s="8">
        <f t="shared" si="44"/>
        <v>0</v>
      </c>
    </row>
    <row r="1552" spans="1:14">
      <c r="A1552" t="s">
        <v>27</v>
      </c>
      <c r="B1552" s="10">
        <v>42546</v>
      </c>
      <c r="C1552" s="6">
        <v>2016</v>
      </c>
      <c r="D1552" s="6">
        <v>6</v>
      </c>
      <c r="E1552">
        <v>2</v>
      </c>
      <c r="F1552" t="s">
        <v>15</v>
      </c>
      <c r="G1552" s="7">
        <v>0</v>
      </c>
      <c r="H1552" s="7">
        <v>0</v>
      </c>
      <c r="I1552" s="7">
        <v>0</v>
      </c>
      <c r="J1552" s="7">
        <v>0</v>
      </c>
      <c r="K1552" s="7">
        <v>0</v>
      </c>
      <c r="L1552" s="7">
        <v>1910</v>
      </c>
      <c r="M1552" s="7">
        <v>0</v>
      </c>
      <c r="N1552" s="8">
        <f t="shared" si="44"/>
        <v>0</v>
      </c>
    </row>
    <row r="1553" spans="1:14">
      <c r="A1553" t="s">
        <v>27</v>
      </c>
      <c r="B1553" s="10">
        <v>42548</v>
      </c>
      <c r="C1553" s="6">
        <v>2016</v>
      </c>
      <c r="D1553" s="6">
        <v>6</v>
      </c>
      <c r="E1553">
        <v>2</v>
      </c>
      <c r="F1553" t="s">
        <v>15</v>
      </c>
      <c r="G1553" s="7">
        <v>0</v>
      </c>
      <c r="H1553" s="7">
        <v>0</v>
      </c>
      <c r="I1553" s="7">
        <v>0</v>
      </c>
      <c r="J1553" s="7">
        <v>0</v>
      </c>
      <c r="K1553" s="7">
        <v>0</v>
      </c>
      <c r="L1553" s="7">
        <v>1660</v>
      </c>
      <c r="M1553" s="7">
        <v>0</v>
      </c>
      <c r="N1553" s="8">
        <f t="shared" si="44"/>
        <v>0</v>
      </c>
    </row>
    <row r="1554" spans="1:14">
      <c r="A1554" t="s">
        <v>27</v>
      </c>
      <c r="B1554" s="10">
        <v>42549</v>
      </c>
      <c r="C1554" s="6">
        <v>2016</v>
      </c>
      <c r="D1554" s="6">
        <v>6</v>
      </c>
      <c r="E1554">
        <v>2</v>
      </c>
      <c r="F1554" t="s">
        <v>15</v>
      </c>
      <c r="G1554" s="7">
        <v>0</v>
      </c>
      <c r="H1554" s="7">
        <v>0</v>
      </c>
      <c r="I1554" s="7">
        <v>0</v>
      </c>
      <c r="J1554" s="7">
        <v>0</v>
      </c>
      <c r="K1554" s="7">
        <v>0</v>
      </c>
      <c r="L1554" s="7">
        <v>3596.67</v>
      </c>
      <c r="M1554" s="7">
        <v>0</v>
      </c>
      <c r="N1554" s="8">
        <f t="shared" si="44"/>
        <v>0</v>
      </c>
    </row>
    <row r="1555" spans="1:14">
      <c r="A1555" t="s">
        <v>27</v>
      </c>
      <c r="B1555" s="10">
        <v>42549</v>
      </c>
      <c r="C1555" s="6">
        <v>2016</v>
      </c>
      <c r="D1555" s="6">
        <v>6</v>
      </c>
      <c r="E1555">
        <v>13</v>
      </c>
      <c r="F1555" t="s">
        <v>16</v>
      </c>
      <c r="G1555" s="7">
        <v>0</v>
      </c>
      <c r="H1555" s="7">
        <v>0</v>
      </c>
      <c r="I1555" s="7">
        <v>0</v>
      </c>
      <c r="J1555" s="7">
        <v>0</v>
      </c>
      <c r="K1555" s="7">
        <v>0</v>
      </c>
      <c r="L1555" s="7">
        <v>550</v>
      </c>
      <c r="M1555" s="7">
        <v>0</v>
      </c>
      <c r="N1555" s="8">
        <f t="shared" si="44"/>
        <v>0</v>
      </c>
    </row>
    <row r="1556" spans="1:14">
      <c r="A1556" t="s">
        <v>27</v>
      </c>
      <c r="B1556" s="10">
        <v>42550</v>
      </c>
      <c r="C1556" s="6">
        <v>2016</v>
      </c>
      <c r="D1556" s="6">
        <v>6</v>
      </c>
      <c r="E1556">
        <v>2</v>
      </c>
      <c r="F1556" t="s">
        <v>15</v>
      </c>
      <c r="G1556" s="7">
        <v>0</v>
      </c>
      <c r="H1556" s="7">
        <v>0</v>
      </c>
      <c r="I1556" s="7">
        <v>0</v>
      </c>
      <c r="J1556" s="7">
        <v>0</v>
      </c>
      <c r="K1556" s="7">
        <v>0</v>
      </c>
      <c r="L1556" s="7">
        <v>6056.67</v>
      </c>
      <c r="M1556" s="7">
        <v>0</v>
      </c>
      <c r="N1556" s="8">
        <f t="shared" si="44"/>
        <v>0</v>
      </c>
    </row>
    <row r="1557" spans="1:14">
      <c r="A1557" t="s">
        <v>28</v>
      </c>
      <c r="B1557" s="10">
        <v>42490</v>
      </c>
      <c r="C1557" s="6">
        <v>2016</v>
      </c>
      <c r="D1557" s="6">
        <v>4</v>
      </c>
      <c r="E1557">
        <v>2</v>
      </c>
      <c r="F1557" t="s">
        <v>15</v>
      </c>
      <c r="G1557" s="7">
        <v>12150</v>
      </c>
      <c r="H1557" s="7">
        <v>0</v>
      </c>
      <c r="I1557" s="7">
        <v>0</v>
      </c>
      <c r="J1557" s="7">
        <v>0</v>
      </c>
      <c r="K1557" s="7">
        <v>0</v>
      </c>
      <c r="L1557" s="7">
        <v>0</v>
      </c>
      <c r="M1557" s="7">
        <v>0</v>
      </c>
      <c r="N1557" s="8">
        <f t="shared" si="44"/>
        <v>12150</v>
      </c>
    </row>
    <row r="1558" spans="1:14">
      <c r="A1558" t="s">
        <v>28</v>
      </c>
      <c r="B1558" s="10">
        <v>42491</v>
      </c>
      <c r="C1558" s="6">
        <v>2016</v>
      </c>
      <c r="D1558" s="6">
        <v>5</v>
      </c>
      <c r="E1558">
        <v>2</v>
      </c>
      <c r="F1558" t="s">
        <v>15</v>
      </c>
      <c r="G1558" s="7">
        <v>424237.5</v>
      </c>
      <c r="H1558" s="7">
        <v>0</v>
      </c>
      <c r="I1558" s="7">
        <v>0</v>
      </c>
      <c r="J1558" s="7">
        <v>0</v>
      </c>
      <c r="K1558" s="7">
        <v>0</v>
      </c>
      <c r="L1558" s="7">
        <v>0</v>
      </c>
      <c r="M1558" s="7">
        <v>0</v>
      </c>
      <c r="N1558" s="8">
        <f t="shared" si="44"/>
        <v>424237.5</v>
      </c>
    </row>
    <row r="1559" spans="1:14">
      <c r="A1559" t="s">
        <v>28</v>
      </c>
      <c r="B1559" s="10">
        <v>42492</v>
      </c>
      <c r="C1559" s="6">
        <v>2016</v>
      </c>
      <c r="D1559" s="6">
        <v>5</v>
      </c>
      <c r="E1559">
        <v>2</v>
      </c>
      <c r="F1559" t="s">
        <v>15</v>
      </c>
      <c r="G1559" s="7">
        <v>47587.5</v>
      </c>
      <c r="H1559" s="7">
        <v>0</v>
      </c>
      <c r="I1559" s="7">
        <v>0</v>
      </c>
      <c r="J1559" s="7">
        <v>0</v>
      </c>
      <c r="K1559" s="7">
        <v>0</v>
      </c>
      <c r="L1559" s="7">
        <v>0</v>
      </c>
      <c r="M1559" s="7">
        <v>0</v>
      </c>
      <c r="N1559" s="8">
        <f t="shared" si="44"/>
        <v>47587.5</v>
      </c>
    </row>
    <row r="1560" spans="1:14">
      <c r="A1560" t="s">
        <v>28</v>
      </c>
      <c r="B1560" s="10">
        <v>42493</v>
      </c>
      <c r="C1560" s="6">
        <v>2016</v>
      </c>
      <c r="D1560" s="6">
        <v>5</v>
      </c>
      <c r="E1560">
        <v>2</v>
      </c>
      <c r="F1560" t="s">
        <v>15</v>
      </c>
      <c r="G1560" s="7">
        <v>15187.5</v>
      </c>
      <c r="H1560" s="7">
        <v>0</v>
      </c>
      <c r="I1560" s="7">
        <v>0</v>
      </c>
      <c r="J1560" s="7">
        <v>0</v>
      </c>
      <c r="K1560" s="7">
        <v>0</v>
      </c>
      <c r="L1560" s="7">
        <v>0</v>
      </c>
      <c r="M1560" s="7">
        <v>0</v>
      </c>
      <c r="N1560" s="8">
        <f t="shared" si="44"/>
        <v>15187.5</v>
      </c>
    </row>
    <row r="1561" spans="1:14">
      <c r="A1561" t="s">
        <v>28</v>
      </c>
      <c r="B1561" s="10">
        <v>42494</v>
      </c>
      <c r="C1561" s="6">
        <v>2016</v>
      </c>
      <c r="D1561" s="6">
        <v>5</v>
      </c>
      <c r="E1561">
        <v>2</v>
      </c>
      <c r="F1561" t="s">
        <v>15</v>
      </c>
      <c r="G1561" s="7">
        <v>4050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0</v>
      </c>
      <c r="N1561" s="8">
        <f t="shared" si="44"/>
        <v>4050</v>
      </c>
    </row>
    <row r="1562" spans="1:14">
      <c r="A1562" t="s">
        <v>28</v>
      </c>
      <c r="B1562" s="10">
        <v>42495</v>
      </c>
      <c r="C1562" s="6">
        <v>2016</v>
      </c>
      <c r="D1562" s="6">
        <v>5</v>
      </c>
      <c r="E1562">
        <v>2</v>
      </c>
      <c r="F1562" t="s">
        <v>15</v>
      </c>
      <c r="G1562" s="7">
        <v>1100587.5</v>
      </c>
      <c r="H1562" s="7">
        <v>0</v>
      </c>
      <c r="I1562" s="7">
        <v>0</v>
      </c>
      <c r="J1562" s="7">
        <v>0</v>
      </c>
      <c r="K1562" s="7">
        <v>0</v>
      </c>
      <c r="L1562" s="7">
        <v>0</v>
      </c>
      <c r="M1562" s="7">
        <v>0</v>
      </c>
      <c r="N1562" s="8">
        <f t="shared" si="44"/>
        <v>1100587.5</v>
      </c>
    </row>
    <row r="1563" spans="1:14">
      <c r="A1563" t="s">
        <v>28</v>
      </c>
      <c r="B1563" s="10">
        <v>42496</v>
      </c>
      <c r="C1563" s="6">
        <v>2016</v>
      </c>
      <c r="D1563" s="6">
        <v>5</v>
      </c>
      <c r="E1563">
        <v>2</v>
      </c>
      <c r="F1563" t="s">
        <v>15</v>
      </c>
      <c r="G1563" s="7">
        <v>152887.5</v>
      </c>
      <c r="H1563" s="7">
        <v>15187.5</v>
      </c>
      <c r="I1563" s="7">
        <v>6075</v>
      </c>
      <c r="J1563" s="7">
        <v>0</v>
      </c>
      <c r="K1563" s="7">
        <v>9112.5</v>
      </c>
      <c r="L1563" s="7">
        <v>5687.5</v>
      </c>
      <c r="M1563" s="7">
        <v>150</v>
      </c>
      <c r="N1563" s="8">
        <f t="shared" si="44"/>
        <v>137700</v>
      </c>
    </row>
    <row r="1564" spans="1:14">
      <c r="A1564" t="s">
        <v>28</v>
      </c>
      <c r="B1564" s="10">
        <v>42497</v>
      </c>
      <c r="C1564" s="6">
        <v>2016</v>
      </c>
      <c r="D1564" s="6">
        <v>5</v>
      </c>
      <c r="E1564">
        <v>2</v>
      </c>
      <c r="F1564" t="s">
        <v>15</v>
      </c>
      <c r="G1564" s="7">
        <v>1543050</v>
      </c>
      <c r="H1564" s="7">
        <v>378675</v>
      </c>
      <c r="I1564" s="7">
        <v>293625</v>
      </c>
      <c r="J1564" s="7">
        <v>35437.5</v>
      </c>
      <c r="K1564" s="7">
        <v>49612.5</v>
      </c>
      <c r="L1564" s="7">
        <v>39362.5</v>
      </c>
      <c r="M1564" s="7">
        <v>1065</v>
      </c>
      <c r="N1564" s="8">
        <f t="shared" si="44"/>
        <v>1164375</v>
      </c>
    </row>
    <row r="1565" spans="1:14">
      <c r="A1565" t="s">
        <v>28</v>
      </c>
      <c r="B1565" s="10">
        <v>42498</v>
      </c>
      <c r="C1565" s="6">
        <v>2016</v>
      </c>
      <c r="D1565" s="6">
        <v>5</v>
      </c>
      <c r="E1565">
        <v>2</v>
      </c>
      <c r="F1565" t="s">
        <v>15</v>
      </c>
      <c r="G1565" s="7">
        <v>172125</v>
      </c>
      <c r="H1565" s="7">
        <v>134662.5</v>
      </c>
      <c r="I1565" s="7">
        <v>30375</v>
      </c>
      <c r="J1565" s="7">
        <v>31387.5</v>
      </c>
      <c r="K1565" s="7">
        <v>72900</v>
      </c>
      <c r="L1565" s="7">
        <v>15010</v>
      </c>
      <c r="M1565" s="7">
        <v>1305</v>
      </c>
      <c r="N1565" s="8">
        <f t="shared" si="44"/>
        <v>37462.5</v>
      </c>
    </row>
    <row r="1566" spans="1:14">
      <c r="A1566" t="s">
        <v>28</v>
      </c>
      <c r="B1566" s="10">
        <v>42499</v>
      </c>
      <c r="C1566" s="6">
        <v>2016</v>
      </c>
      <c r="D1566" s="6">
        <v>5</v>
      </c>
      <c r="E1566">
        <v>2</v>
      </c>
      <c r="F1566" t="s">
        <v>15</v>
      </c>
      <c r="G1566" s="7">
        <v>88087.5</v>
      </c>
      <c r="H1566" s="7">
        <v>94162.5</v>
      </c>
      <c r="I1566" s="7">
        <v>14175</v>
      </c>
      <c r="J1566" s="7">
        <v>18225</v>
      </c>
      <c r="K1566" s="7">
        <v>61762.5</v>
      </c>
      <c r="L1566" s="7">
        <v>17675</v>
      </c>
      <c r="M1566" s="7">
        <v>1435</v>
      </c>
      <c r="N1566" s="8">
        <f t="shared" si="44"/>
        <v>-6075</v>
      </c>
    </row>
    <row r="1567" spans="1:14">
      <c r="A1567" t="s">
        <v>28</v>
      </c>
      <c r="B1567" s="10">
        <v>42500</v>
      </c>
      <c r="C1567" s="6">
        <v>2016</v>
      </c>
      <c r="D1567" s="6">
        <v>5</v>
      </c>
      <c r="E1567">
        <v>2</v>
      </c>
      <c r="F1567" t="s">
        <v>15</v>
      </c>
      <c r="G1567" s="7">
        <v>52650</v>
      </c>
      <c r="H1567" s="7">
        <v>63787.5</v>
      </c>
      <c r="I1567" s="7">
        <v>13162.5</v>
      </c>
      <c r="J1567" s="7">
        <v>12150</v>
      </c>
      <c r="K1567" s="7">
        <v>38475</v>
      </c>
      <c r="L1567" s="7">
        <v>21417.5</v>
      </c>
      <c r="M1567" s="7">
        <v>1075</v>
      </c>
      <c r="N1567" s="8">
        <f t="shared" si="44"/>
        <v>-11137.5</v>
      </c>
    </row>
    <row r="1568" spans="1:14">
      <c r="A1568" t="s">
        <v>28</v>
      </c>
      <c r="B1568" s="10">
        <v>42501</v>
      </c>
      <c r="C1568" s="6">
        <v>2016</v>
      </c>
      <c r="D1568" s="6">
        <v>5</v>
      </c>
      <c r="E1568">
        <v>2</v>
      </c>
      <c r="F1568" t="s">
        <v>15</v>
      </c>
      <c r="G1568" s="7">
        <v>1018575</v>
      </c>
      <c r="H1568" s="7">
        <v>524475</v>
      </c>
      <c r="I1568" s="7">
        <v>192375</v>
      </c>
      <c r="J1568" s="7">
        <v>284512.5</v>
      </c>
      <c r="K1568" s="7">
        <v>47587.5</v>
      </c>
      <c r="L1568" s="7">
        <v>32700</v>
      </c>
      <c r="M1568" s="7">
        <v>1475</v>
      </c>
      <c r="N1568" s="8">
        <f t="shared" si="44"/>
        <v>494100</v>
      </c>
    </row>
    <row r="1569" spans="1:14">
      <c r="A1569" t="s">
        <v>28</v>
      </c>
      <c r="B1569" s="10">
        <v>42502</v>
      </c>
      <c r="C1569" s="6">
        <v>2016</v>
      </c>
      <c r="D1569" s="6">
        <v>5</v>
      </c>
      <c r="E1569">
        <v>2</v>
      </c>
      <c r="F1569" t="s">
        <v>15</v>
      </c>
      <c r="G1569" s="7">
        <v>299700</v>
      </c>
      <c r="H1569" s="7">
        <v>196425</v>
      </c>
      <c r="I1569" s="7">
        <v>51637.5</v>
      </c>
      <c r="J1569" s="7">
        <v>89100</v>
      </c>
      <c r="K1569" s="7">
        <v>55687.5</v>
      </c>
      <c r="L1569" s="7">
        <v>18080</v>
      </c>
      <c r="M1569" s="7">
        <v>1315</v>
      </c>
      <c r="N1569" s="8">
        <f t="shared" si="44"/>
        <v>103275</v>
      </c>
    </row>
    <row r="1570" spans="1:14">
      <c r="A1570" t="s">
        <v>28</v>
      </c>
      <c r="B1570" s="10">
        <v>42503</v>
      </c>
      <c r="C1570" s="6">
        <v>2016</v>
      </c>
      <c r="D1570" s="6">
        <v>5</v>
      </c>
      <c r="E1570">
        <v>2</v>
      </c>
      <c r="F1570" t="s">
        <v>15</v>
      </c>
      <c r="G1570" s="7">
        <v>302737.5</v>
      </c>
      <c r="H1570" s="7">
        <v>184275</v>
      </c>
      <c r="I1570" s="7">
        <v>38475</v>
      </c>
      <c r="J1570" s="7">
        <v>104287.5</v>
      </c>
      <c r="K1570" s="7">
        <v>41512.5</v>
      </c>
      <c r="L1570" s="7">
        <v>12862.5</v>
      </c>
      <c r="M1570" s="7">
        <v>1205</v>
      </c>
      <c r="N1570" s="8">
        <f t="shared" si="44"/>
        <v>118462.5</v>
      </c>
    </row>
    <row r="1571" spans="1:14">
      <c r="A1571" t="s">
        <v>28</v>
      </c>
      <c r="B1571" s="10">
        <v>42504</v>
      </c>
      <c r="C1571" s="6">
        <v>2016</v>
      </c>
      <c r="D1571" s="6">
        <v>5</v>
      </c>
      <c r="E1571">
        <v>2</v>
      </c>
      <c r="F1571" t="s">
        <v>15</v>
      </c>
      <c r="G1571" s="7">
        <v>261225</v>
      </c>
      <c r="H1571" s="7">
        <v>154912.5</v>
      </c>
      <c r="I1571" s="7">
        <v>39487.5</v>
      </c>
      <c r="J1571" s="7">
        <v>87075</v>
      </c>
      <c r="K1571" s="7">
        <v>28350</v>
      </c>
      <c r="L1571" s="7">
        <v>9012.5</v>
      </c>
      <c r="M1571" s="7">
        <v>875</v>
      </c>
      <c r="N1571" s="8">
        <f t="shared" si="44"/>
        <v>106312.5</v>
      </c>
    </row>
    <row r="1572" spans="1:14">
      <c r="A1572" t="s">
        <v>28</v>
      </c>
      <c r="B1572" s="10">
        <v>42505</v>
      </c>
      <c r="C1572" s="6">
        <v>2016</v>
      </c>
      <c r="D1572" s="6">
        <v>5</v>
      </c>
      <c r="E1572">
        <v>2</v>
      </c>
      <c r="F1572" t="s">
        <v>15</v>
      </c>
      <c r="G1572" s="7">
        <v>79987.5</v>
      </c>
      <c r="H1572" s="7">
        <v>81000</v>
      </c>
      <c r="I1572" s="7">
        <v>16200</v>
      </c>
      <c r="J1572" s="7">
        <v>26325</v>
      </c>
      <c r="K1572" s="7">
        <v>38475</v>
      </c>
      <c r="L1572" s="7">
        <v>7875</v>
      </c>
      <c r="M1572" s="7">
        <v>1230</v>
      </c>
      <c r="N1572" s="8">
        <f t="shared" si="44"/>
        <v>-1012.5</v>
      </c>
    </row>
    <row r="1573" spans="1:14">
      <c r="A1573" t="s">
        <v>28</v>
      </c>
      <c r="B1573" s="10">
        <v>42506</v>
      </c>
      <c r="C1573" s="6">
        <v>2016</v>
      </c>
      <c r="D1573" s="6">
        <v>5</v>
      </c>
      <c r="E1573">
        <v>2</v>
      </c>
      <c r="F1573" t="s">
        <v>15</v>
      </c>
      <c r="G1573" s="7">
        <v>35437.5</v>
      </c>
      <c r="H1573" s="7">
        <v>70875</v>
      </c>
      <c r="I1573" s="7">
        <v>9112.5</v>
      </c>
      <c r="J1573" s="7">
        <v>14175</v>
      </c>
      <c r="K1573" s="7">
        <v>47587.5</v>
      </c>
      <c r="L1573" s="7">
        <v>11550</v>
      </c>
      <c r="M1573" s="7">
        <v>1755</v>
      </c>
      <c r="N1573" s="8">
        <f t="shared" si="44"/>
        <v>-35437.5</v>
      </c>
    </row>
    <row r="1574" spans="1:14">
      <c r="A1574" t="s">
        <v>28</v>
      </c>
      <c r="B1574" s="10">
        <v>42507</v>
      </c>
      <c r="C1574" s="6">
        <v>2016</v>
      </c>
      <c r="D1574" s="6">
        <v>5</v>
      </c>
      <c r="E1574">
        <v>2</v>
      </c>
      <c r="F1574" t="s">
        <v>15</v>
      </c>
      <c r="G1574" s="7">
        <v>24300</v>
      </c>
      <c r="H1574" s="7">
        <v>54675</v>
      </c>
      <c r="I1574" s="7">
        <v>4050</v>
      </c>
      <c r="J1574" s="7">
        <v>11137.5</v>
      </c>
      <c r="K1574" s="7">
        <v>39487.5</v>
      </c>
      <c r="L1574" s="7">
        <v>14437.5</v>
      </c>
      <c r="M1574" s="7">
        <v>1755</v>
      </c>
      <c r="N1574" s="8">
        <f t="shared" si="44"/>
        <v>-30375</v>
      </c>
    </row>
    <row r="1575" spans="1:14">
      <c r="A1575" t="s">
        <v>28</v>
      </c>
      <c r="B1575" s="10">
        <v>42508</v>
      </c>
      <c r="C1575" s="6">
        <v>2016</v>
      </c>
      <c r="D1575" s="6">
        <v>5</v>
      </c>
      <c r="E1575">
        <v>2</v>
      </c>
      <c r="F1575" t="s">
        <v>15</v>
      </c>
      <c r="G1575" s="7">
        <v>157950</v>
      </c>
      <c r="H1575" s="7">
        <v>122512.5</v>
      </c>
      <c r="I1575" s="7">
        <v>22275</v>
      </c>
      <c r="J1575" s="7">
        <v>66825</v>
      </c>
      <c r="K1575" s="7">
        <v>33412.5</v>
      </c>
      <c r="L1575" s="7">
        <v>19015</v>
      </c>
      <c r="M1575" s="7">
        <v>1612.5</v>
      </c>
      <c r="N1575" s="8">
        <f t="shared" si="44"/>
        <v>35437.5</v>
      </c>
    </row>
    <row r="1576" spans="1:14">
      <c r="A1576" t="s">
        <v>28</v>
      </c>
      <c r="B1576" s="10">
        <v>42509</v>
      </c>
      <c r="C1576" s="6">
        <v>2016</v>
      </c>
      <c r="D1576" s="6">
        <v>5</v>
      </c>
      <c r="E1576">
        <v>2</v>
      </c>
      <c r="F1576" t="s">
        <v>15</v>
      </c>
      <c r="G1576" s="7">
        <v>645975</v>
      </c>
      <c r="H1576" s="7">
        <v>392850</v>
      </c>
      <c r="I1576" s="7">
        <v>102262.5</v>
      </c>
      <c r="J1576" s="7">
        <v>258187.5</v>
      </c>
      <c r="K1576" s="7">
        <v>32400</v>
      </c>
      <c r="L1576" s="7">
        <v>18012.5</v>
      </c>
      <c r="M1576" s="7">
        <v>1640</v>
      </c>
      <c r="N1576" s="8">
        <f t="shared" si="44"/>
        <v>253125</v>
      </c>
    </row>
    <row r="1577" spans="1:14">
      <c r="A1577" t="s">
        <v>28</v>
      </c>
      <c r="B1577" s="10">
        <v>42510</v>
      </c>
      <c r="C1577" s="6">
        <v>2016</v>
      </c>
      <c r="D1577" s="6">
        <v>5</v>
      </c>
      <c r="E1577">
        <v>2</v>
      </c>
      <c r="F1577" t="s">
        <v>15</v>
      </c>
      <c r="G1577" s="7">
        <v>101250</v>
      </c>
      <c r="H1577" s="7">
        <v>112387.5</v>
      </c>
      <c r="I1577" s="7">
        <v>14175</v>
      </c>
      <c r="J1577" s="7">
        <v>46575</v>
      </c>
      <c r="K1577" s="7">
        <v>51637.5</v>
      </c>
      <c r="L1577" s="7">
        <v>11812.5</v>
      </c>
      <c r="M1577" s="7">
        <v>1830</v>
      </c>
      <c r="N1577" s="8">
        <f t="shared" si="44"/>
        <v>-11137.5</v>
      </c>
    </row>
    <row r="1578" spans="1:14">
      <c r="A1578" t="s">
        <v>28</v>
      </c>
      <c r="B1578" s="10">
        <v>42511</v>
      </c>
      <c r="C1578" s="6">
        <v>2016</v>
      </c>
      <c r="D1578" s="6">
        <v>5</v>
      </c>
      <c r="E1578">
        <v>2</v>
      </c>
      <c r="F1578" t="s">
        <v>15</v>
      </c>
      <c r="G1578" s="7">
        <v>98212.5</v>
      </c>
      <c r="H1578" s="7">
        <v>93150</v>
      </c>
      <c r="I1578" s="7">
        <v>13162.5</v>
      </c>
      <c r="J1578" s="7">
        <v>49612.5</v>
      </c>
      <c r="K1578" s="7">
        <v>30375</v>
      </c>
      <c r="L1578" s="7">
        <v>7175</v>
      </c>
      <c r="M1578" s="7">
        <v>1015</v>
      </c>
      <c r="N1578" s="8">
        <f t="shared" si="44"/>
        <v>5062.5</v>
      </c>
    </row>
    <row r="1579" spans="1:14">
      <c r="A1579" t="s">
        <v>28</v>
      </c>
      <c r="B1579" s="10">
        <v>42512</v>
      </c>
      <c r="C1579" s="6">
        <v>2016</v>
      </c>
      <c r="D1579" s="6">
        <v>5</v>
      </c>
      <c r="E1579">
        <v>2</v>
      </c>
      <c r="F1579" t="s">
        <v>15</v>
      </c>
      <c r="G1579" s="7">
        <v>55687.5</v>
      </c>
      <c r="H1579" s="7">
        <v>48600</v>
      </c>
      <c r="I1579" s="7">
        <v>5062.5</v>
      </c>
      <c r="J1579" s="7">
        <v>24300</v>
      </c>
      <c r="K1579" s="7">
        <v>19237.5</v>
      </c>
      <c r="L1579" s="7">
        <v>6192.5</v>
      </c>
      <c r="M1579" s="7">
        <v>727.5</v>
      </c>
      <c r="N1579" s="8">
        <f t="shared" si="44"/>
        <v>7087.5</v>
      </c>
    </row>
    <row r="1580" spans="1:14">
      <c r="A1580" t="s">
        <v>28</v>
      </c>
      <c r="B1580" s="10">
        <v>42513</v>
      </c>
      <c r="C1580" s="6">
        <v>2016</v>
      </c>
      <c r="D1580" s="6">
        <v>5</v>
      </c>
      <c r="E1580">
        <v>2</v>
      </c>
      <c r="F1580" t="s">
        <v>15</v>
      </c>
      <c r="G1580" s="7">
        <v>157950</v>
      </c>
      <c r="H1580" s="7">
        <v>131625</v>
      </c>
      <c r="I1580" s="7">
        <v>27337.5</v>
      </c>
      <c r="J1580" s="7">
        <v>73912.5</v>
      </c>
      <c r="K1580" s="7">
        <v>30375</v>
      </c>
      <c r="L1580" s="7">
        <v>10002.5</v>
      </c>
      <c r="M1580" s="7">
        <v>1920</v>
      </c>
      <c r="N1580" s="8">
        <f t="shared" si="44"/>
        <v>26325</v>
      </c>
    </row>
    <row r="1581" spans="1:14">
      <c r="A1581" t="s">
        <v>28</v>
      </c>
      <c r="B1581" s="10">
        <v>42514</v>
      </c>
      <c r="C1581" s="6">
        <v>2016</v>
      </c>
      <c r="D1581" s="6">
        <v>5</v>
      </c>
      <c r="E1581">
        <v>2</v>
      </c>
      <c r="F1581" t="s">
        <v>15</v>
      </c>
      <c r="G1581" s="7">
        <v>38475</v>
      </c>
      <c r="H1581" s="7">
        <v>53662.5</v>
      </c>
      <c r="I1581" s="7">
        <v>8100</v>
      </c>
      <c r="J1581" s="7">
        <v>17212.5</v>
      </c>
      <c r="K1581" s="7">
        <v>28350</v>
      </c>
      <c r="L1581" s="7">
        <v>9922.5</v>
      </c>
      <c r="M1581" s="7">
        <v>1745</v>
      </c>
      <c r="N1581" s="8">
        <f t="shared" si="44"/>
        <v>-15187.5</v>
      </c>
    </row>
    <row r="1582" spans="1:14">
      <c r="A1582" t="s">
        <v>28</v>
      </c>
      <c r="B1582" s="10">
        <v>42515</v>
      </c>
      <c r="C1582" s="6">
        <v>2016</v>
      </c>
      <c r="D1582" s="6">
        <v>5</v>
      </c>
      <c r="E1582">
        <v>2</v>
      </c>
      <c r="F1582" t="s">
        <v>15</v>
      </c>
      <c r="G1582" s="7">
        <v>347287.5</v>
      </c>
      <c r="H1582" s="7">
        <v>252112.5</v>
      </c>
      <c r="I1582" s="7">
        <v>55687.5</v>
      </c>
      <c r="J1582" s="7">
        <v>168075</v>
      </c>
      <c r="K1582" s="7">
        <v>28350</v>
      </c>
      <c r="L1582" s="7">
        <v>11510</v>
      </c>
      <c r="M1582" s="7">
        <v>1900</v>
      </c>
      <c r="N1582" s="8">
        <f t="shared" si="44"/>
        <v>95175</v>
      </c>
    </row>
    <row r="1583" spans="1:14">
      <c r="A1583" t="s">
        <v>28</v>
      </c>
      <c r="B1583" s="10">
        <v>42516</v>
      </c>
      <c r="C1583" s="6">
        <v>2016</v>
      </c>
      <c r="D1583" s="6">
        <v>5</v>
      </c>
      <c r="E1583">
        <v>2</v>
      </c>
      <c r="F1583" t="s">
        <v>15</v>
      </c>
      <c r="G1583" s="7">
        <v>102262.5</v>
      </c>
      <c r="H1583" s="7">
        <v>115425</v>
      </c>
      <c r="I1583" s="7">
        <v>11137.5</v>
      </c>
      <c r="J1583" s="7">
        <v>58725</v>
      </c>
      <c r="K1583" s="7">
        <v>45562.5</v>
      </c>
      <c r="L1583" s="7">
        <v>6920</v>
      </c>
      <c r="M1583" s="7">
        <v>3305</v>
      </c>
      <c r="N1583" s="8">
        <f t="shared" si="44"/>
        <v>-13162.5</v>
      </c>
    </row>
    <row r="1584" spans="1:14">
      <c r="A1584" t="s">
        <v>28</v>
      </c>
      <c r="B1584" s="10">
        <v>42521</v>
      </c>
      <c r="C1584" s="6">
        <v>2016</v>
      </c>
      <c r="D1584" s="6">
        <v>5</v>
      </c>
      <c r="E1584">
        <v>2</v>
      </c>
      <c r="F1584" t="s">
        <v>15</v>
      </c>
      <c r="G1584" s="7">
        <v>18225</v>
      </c>
      <c r="H1584" s="7">
        <v>45562.5</v>
      </c>
      <c r="I1584" s="7">
        <v>6075</v>
      </c>
      <c r="J1584" s="7">
        <v>7087.5</v>
      </c>
      <c r="K1584" s="7">
        <v>32400</v>
      </c>
      <c r="L1584" s="7">
        <v>8030</v>
      </c>
      <c r="M1584" s="7">
        <v>3315</v>
      </c>
      <c r="N1584" s="8">
        <f t="shared" si="44"/>
        <v>-27337.5</v>
      </c>
    </row>
    <row r="1585" spans="1:14">
      <c r="A1585" t="s">
        <v>28</v>
      </c>
      <c r="B1585" s="10">
        <v>42522</v>
      </c>
      <c r="C1585" s="6">
        <v>2016</v>
      </c>
      <c r="D1585" s="6">
        <v>6</v>
      </c>
      <c r="E1585">
        <v>2</v>
      </c>
      <c r="F1585" t="s">
        <v>15</v>
      </c>
      <c r="G1585" s="7">
        <v>9112.5</v>
      </c>
      <c r="H1585" s="7">
        <v>34425</v>
      </c>
      <c r="I1585" s="7">
        <v>2025</v>
      </c>
      <c r="J1585" s="7">
        <v>5062.5</v>
      </c>
      <c r="K1585" s="7">
        <v>27337.5</v>
      </c>
      <c r="L1585" s="7">
        <v>9222.5</v>
      </c>
      <c r="M1585" s="7">
        <v>2890</v>
      </c>
      <c r="N1585" s="8">
        <f t="shared" si="44"/>
        <v>-25312.5</v>
      </c>
    </row>
    <row r="1586" spans="1:14">
      <c r="A1586" t="s">
        <v>28</v>
      </c>
      <c r="B1586" s="10">
        <v>42523</v>
      </c>
      <c r="C1586" s="6">
        <v>2016</v>
      </c>
      <c r="D1586" s="6">
        <v>6</v>
      </c>
      <c r="E1586">
        <v>2</v>
      </c>
      <c r="F1586" t="s">
        <v>15</v>
      </c>
      <c r="G1586" s="7">
        <v>8100</v>
      </c>
      <c r="H1586" s="7">
        <v>20250</v>
      </c>
      <c r="I1586" s="7">
        <v>3037.5</v>
      </c>
      <c r="J1586" s="7">
        <v>1012.5</v>
      </c>
      <c r="K1586" s="7">
        <v>16200</v>
      </c>
      <c r="L1586" s="7">
        <v>10650</v>
      </c>
      <c r="M1586" s="7">
        <v>1705</v>
      </c>
      <c r="N1586" s="8">
        <f t="shared" si="44"/>
        <v>-12150</v>
      </c>
    </row>
    <row r="1587" spans="1:14">
      <c r="A1587" t="s">
        <v>28</v>
      </c>
      <c r="B1587" s="10">
        <v>42524</v>
      </c>
      <c r="C1587" s="6">
        <v>2016</v>
      </c>
      <c r="D1587" s="6">
        <v>6</v>
      </c>
      <c r="E1587">
        <v>2</v>
      </c>
      <c r="F1587" t="s">
        <v>15</v>
      </c>
      <c r="G1587" s="7">
        <v>240975</v>
      </c>
      <c r="H1587" s="7">
        <v>190350</v>
      </c>
      <c r="I1587" s="7">
        <v>28350</v>
      </c>
      <c r="J1587" s="7">
        <v>144787.5</v>
      </c>
      <c r="K1587" s="7">
        <v>17212.5</v>
      </c>
      <c r="L1587" s="7">
        <v>12615</v>
      </c>
      <c r="M1587" s="7">
        <v>2140</v>
      </c>
      <c r="N1587" s="8">
        <f t="shared" si="44"/>
        <v>50625</v>
      </c>
    </row>
    <row r="1588" spans="1:14">
      <c r="A1588" t="s">
        <v>28</v>
      </c>
      <c r="B1588" s="10">
        <v>42525</v>
      </c>
      <c r="C1588" s="6">
        <v>2016</v>
      </c>
      <c r="D1588" s="6">
        <v>6</v>
      </c>
      <c r="E1588">
        <v>2</v>
      </c>
      <c r="F1588" t="s">
        <v>15</v>
      </c>
      <c r="G1588" s="7">
        <v>158962.5</v>
      </c>
      <c r="H1588" s="7">
        <v>139725</v>
      </c>
      <c r="I1588" s="7">
        <v>23287.5</v>
      </c>
      <c r="J1588" s="7">
        <v>87075</v>
      </c>
      <c r="K1588" s="7">
        <v>29362.5</v>
      </c>
      <c r="L1588" s="7">
        <v>13867.5</v>
      </c>
      <c r="M1588" s="7">
        <v>2550</v>
      </c>
      <c r="N1588" s="8">
        <f t="shared" si="44"/>
        <v>19237.5</v>
      </c>
    </row>
    <row r="1589" spans="1:14">
      <c r="A1589" t="s">
        <v>28</v>
      </c>
      <c r="B1589" s="10">
        <v>42526</v>
      </c>
      <c r="C1589" s="6">
        <v>2016</v>
      </c>
      <c r="D1589" s="6">
        <v>6</v>
      </c>
      <c r="E1589">
        <v>2</v>
      </c>
      <c r="F1589" t="s">
        <v>15</v>
      </c>
      <c r="G1589" s="7">
        <v>327037.5</v>
      </c>
      <c r="H1589" s="7">
        <v>248062.5</v>
      </c>
      <c r="I1589" s="7">
        <v>33412.5</v>
      </c>
      <c r="J1589" s="7">
        <v>198450</v>
      </c>
      <c r="K1589" s="7">
        <v>16200</v>
      </c>
      <c r="L1589" s="7">
        <v>9262.5</v>
      </c>
      <c r="M1589" s="7">
        <v>1065</v>
      </c>
      <c r="N1589" s="8">
        <f t="shared" si="44"/>
        <v>78975</v>
      </c>
    </row>
    <row r="1590" spans="1:14">
      <c r="A1590" t="s">
        <v>28</v>
      </c>
      <c r="B1590" s="10">
        <v>42527</v>
      </c>
      <c r="C1590" s="6">
        <v>2016</v>
      </c>
      <c r="D1590" s="6">
        <v>6</v>
      </c>
      <c r="E1590">
        <v>2</v>
      </c>
      <c r="F1590" t="s">
        <v>15</v>
      </c>
      <c r="G1590" s="7">
        <v>109350</v>
      </c>
      <c r="H1590" s="7">
        <v>104287.5</v>
      </c>
      <c r="I1590" s="7">
        <v>18225</v>
      </c>
      <c r="J1590" s="7">
        <v>56700</v>
      </c>
      <c r="K1590" s="7">
        <v>29362.5</v>
      </c>
      <c r="L1590" s="7">
        <v>9672.5</v>
      </c>
      <c r="M1590" s="7">
        <v>2627.5</v>
      </c>
      <c r="N1590" s="8">
        <f t="shared" si="44"/>
        <v>5062.5</v>
      </c>
    </row>
    <row r="1591" spans="1:14">
      <c r="A1591" t="s">
        <v>28</v>
      </c>
      <c r="B1591" s="10">
        <v>42528</v>
      </c>
      <c r="C1591" s="6">
        <v>2016</v>
      </c>
      <c r="D1591" s="6">
        <v>6</v>
      </c>
      <c r="E1591">
        <v>2</v>
      </c>
      <c r="F1591" t="s">
        <v>15</v>
      </c>
      <c r="G1591" s="7">
        <v>69862.5</v>
      </c>
      <c r="H1591" s="7">
        <v>78975</v>
      </c>
      <c r="I1591" s="7">
        <v>10125</v>
      </c>
      <c r="J1591" s="7">
        <v>38475</v>
      </c>
      <c r="K1591" s="7">
        <v>30375</v>
      </c>
      <c r="L1591" s="7">
        <v>11550</v>
      </c>
      <c r="M1591" s="7">
        <v>1940</v>
      </c>
      <c r="N1591" s="8">
        <f t="shared" si="44"/>
        <v>-9112.5</v>
      </c>
    </row>
    <row r="1592" spans="1:14">
      <c r="A1592" t="s">
        <v>28</v>
      </c>
      <c r="B1592" s="10">
        <v>42529</v>
      </c>
      <c r="C1592" s="6">
        <v>2016</v>
      </c>
      <c r="D1592" s="6">
        <v>6</v>
      </c>
      <c r="E1592">
        <v>2</v>
      </c>
      <c r="F1592" t="s">
        <v>15</v>
      </c>
      <c r="G1592" s="7">
        <v>31387.5</v>
      </c>
      <c r="H1592" s="7">
        <v>46575</v>
      </c>
      <c r="I1592" s="7">
        <v>4050</v>
      </c>
      <c r="J1592" s="7">
        <v>17212.5</v>
      </c>
      <c r="K1592" s="7">
        <v>25312.5</v>
      </c>
      <c r="L1592" s="7">
        <v>12762.5</v>
      </c>
      <c r="M1592" s="7">
        <v>1792.5</v>
      </c>
      <c r="N1592" s="8">
        <f t="shared" si="44"/>
        <v>-15187.5</v>
      </c>
    </row>
    <row r="1593" spans="1:14">
      <c r="A1593" t="s">
        <v>28</v>
      </c>
      <c r="B1593" s="10">
        <v>42530</v>
      </c>
      <c r="C1593" s="6">
        <v>2016</v>
      </c>
      <c r="D1593" s="6">
        <v>6</v>
      </c>
      <c r="E1593">
        <v>2</v>
      </c>
      <c r="F1593" t="s">
        <v>15</v>
      </c>
      <c r="G1593" s="7">
        <v>268312.5</v>
      </c>
      <c r="H1593" s="7">
        <v>193387.5</v>
      </c>
      <c r="I1593" s="7">
        <v>24300</v>
      </c>
      <c r="J1593" s="7">
        <v>157950</v>
      </c>
      <c r="K1593" s="7">
        <v>11137.5</v>
      </c>
      <c r="L1593" s="7">
        <v>10237.5</v>
      </c>
      <c r="M1593" s="7">
        <v>960</v>
      </c>
      <c r="N1593" s="8">
        <f t="shared" si="44"/>
        <v>74925</v>
      </c>
    </row>
    <row r="1594" spans="1:14">
      <c r="A1594" t="s">
        <v>28</v>
      </c>
      <c r="B1594" s="10">
        <v>42531</v>
      </c>
      <c r="C1594" s="6">
        <v>2016</v>
      </c>
      <c r="D1594" s="6">
        <v>6</v>
      </c>
      <c r="E1594">
        <v>2</v>
      </c>
      <c r="F1594" t="s">
        <v>15</v>
      </c>
      <c r="G1594" s="7">
        <v>418162.5</v>
      </c>
      <c r="H1594" s="7">
        <v>306787.5</v>
      </c>
      <c r="I1594" s="7">
        <v>59737.5</v>
      </c>
      <c r="J1594" s="7">
        <v>232875</v>
      </c>
      <c r="K1594" s="7">
        <v>14175</v>
      </c>
      <c r="L1594" s="7">
        <v>16585</v>
      </c>
      <c r="M1594" s="7">
        <v>805</v>
      </c>
      <c r="N1594" s="8">
        <f t="shared" si="44"/>
        <v>111375</v>
      </c>
    </row>
    <row r="1595" spans="1:14">
      <c r="A1595" t="s">
        <v>28</v>
      </c>
      <c r="B1595" s="10">
        <v>42532</v>
      </c>
      <c r="C1595" s="6">
        <v>2016</v>
      </c>
      <c r="D1595" s="6">
        <v>6</v>
      </c>
      <c r="E1595">
        <v>2</v>
      </c>
      <c r="F1595" t="s">
        <v>15</v>
      </c>
      <c r="G1595" s="7">
        <v>453600</v>
      </c>
      <c r="H1595" s="7">
        <v>330075</v>
      </c>
      <c r="I1595" s="7">
        <v>64800</v>
      </c>
      <c r="J1595" s="7">
        <v>241987.5</v>
      </c>
      <c r="K1595" s="7">
        <v>23287.5</v>
      </c>
      <c r="L1595" s="7">
        <v>16182.5</v>
      </c>
      <c r="M1595" s="7">
        <v>1325</v>
      </c>
      <c r="N1595" s="8">
        <f t="shared" si="44"/>
        <v>123525</v>
      </c>
    </row>
    <row r="1596" spans="1:14">
      <c r="A1596" t="s">
        <v>28</v>
      </c>
      <c r="B1596" s="10">
        <v>42533</v>
      </c>
      <c r="C1596" s="6">
        <v>2016</v>
      </c>
      <c r="D1596" s="6">
        <v>6</v>
      </c>
      <c r="E1596">
        <v>2</v>
      </c>
      <c r="F1596" t="s">
        <v>15</v>
      </c>
      <c r="G1596" s="7">
        <v>447525</v>
      </c>
      <c r="H1596" s="7">
        <v>330075</v>
      </c>
      <c r="I1596" s="7">
        <v>63787.5</v>
      </c>
      <c r="J1596" s="7">
        <v>231862.5</v>
      </c>
      <c r="K1596" s="7">
        <v>34425</v>
      </c>
      <c r="L1596" s="7">
        <v>10567.5</v>
      </c>
      <c r="M1596" s="7">
        <v>2170</v>
      </c>
      <c r="N1596" s="8">
        <f t="shared" si="44"/>
        <v>117450</v>
      </c>
    </row>
    <row r="1597" spans="1:14">
      <c r="A1597" t="s">
        <v>28</v>
      </c>
      <c r="B1597" s="10">
        <v>42534</v>
      </c>
      <c r="C1597" s="6">
        <v>2016</v>
      </c>
      <c r="D1597" s="6">
        <v>6</v>
      </c>
      <c r="E1597">
        <v>2</v>
      </c>
      <c r="F1597" t="s">
        <v>15</v>
      </c>
      <c r="G1597" s="7">
        <v>107325</v>
      </c>
      <c r="H1597" s="7">
        <v>126562.5</v>
      </c>
      <c r="I1597" s="7">
        <v>9112.5</v>
      </c>
      <c r="J1597" s="7">
        <v>69862.5</v>
      </c>
      <c r="K1597" s="7">
        <v>47587.5</v>
      </c>
      <c r="L1597" s="7">
        <v>6455</v>
      </c>
      <c r="M1597" s="7">
        <v>2560</v>
      </c>
      <c r="N1597" s="8">
        <f t="shared" si="44"/>
        <v>-19237.5</v>
      </c>
    </row>
    <row r="1598" spans="1:14">
      <c r="A1598" t="s">
        <v>28</v>
      </c>
      <c r="B1598" s="10">
        <v>42535</v>
      </c>
      <c r="C1598" s="6">
        <v>2016</v>
      </c>
      <c r="D1598" s="6">
        <v>6</v>
      </c>
      <c r="E1598">
        <v>2</v>
      </c>
      <c r="F1598" t="s">
        <v>15</v>
      </c>
      <c r="G1598" s="7">
        <v>57712.5</v>
      </c>
      <c r="H1598" s="7">
        <v>73912.5</v>
      </c>
      <c r="I1598" s="7">
        <v>5062.5</v>
      </c>
      <c r="J1598" s="7">
        <v>36450</v>
      </c>
      <c r="K1598" s="7">
        <v>32400</v>
      </c>
      <c r="L1598" s="7">
        <v>4112.5</v>
      </c>
      <c r="M1598" s="7">
        <v>2435</v>
      </c>
      <c r="N1598" s="8">
        <f t="shared" si="44"/>
        <v>-16200</v>
      </c>
    </row>
    <row r="1599" spans="1:14">
      <c r="A1599" t="s">
        <v>28</v>
      </c>
      <c r="B1599" s="10">
        <v>42536</v>
      </c>
      <c r="C1599" s="6">
        <v>2016</v>
      </c>
      <c r="D1599" s="6">
        <v>6</v>
      </c>
      <c r="E1599">
        <v>2</v>
      </c>
      <c r="F1599" t="s">
        <v>15</v>
      </c>
      <c r="G1599" s="7">
        <v>33412.5</v>
      </c>
      <c r="H1599" s="7">
        <v>68850</v>
      </c>
      <c r="I1599" s="7">
        <v>7087.5</v>
      </c>
      <c r="J1599" s="7">
        <v>16200</v>
      </c>
      <c r="K1599" s="7">
        <v>45562.5</v>
      </c>
      <c r="L1599" s="7">
        <v>6085</v>
      </c>
      <c r="M1599" s="7">
        <v>4190</v>
      </c>
      <c r="N1599" s="8">
        <f t="shared" si="44"/>
        <v>-35437.5</v>
      </c>
    </row>
    <row r="1600" spans="1:14">
      <c r="A1600" t="s">
        <v>28</v>
      </c>
      <c r="B1600" s="10">
        <v>42537</v>
      </c>
      <c r="C1600" s="6">
        <v>2016</v>
      </c>
      <c r="D1600" s="6">
        <v>6</v>
      </c>
      <c r="E1600">
        <v>2</v>
      </c>
      <c r="F1600" t="s">
        <v>15</v>
      </c>
      <c r="G1600" s="7">
        <v>56700</v>
      </c>
      <c r="H1600" s="7">
        <v>78975</v>
      </c>
      <c r="I1600" s="7">
        <v>8100</v>
      </c>
      <c r="J1600" s="7">
        <v>31387.5</v>
      </c>
      <c r="K1600" s="7">
        <v>39487.5</v>
      </c>
      <c r="L1600" s="7">
        <v>4967.5</v>
      </c>
      <c r="M1600" s="7">
        <v>4235</v>
      </c>
      <c r="N1600" s="8">
        <f t="shared" si="44"/>
        <v>-22275</v>
      </c>
    </row>
    <row r="1601" spans="1:14">
      <c r="A1601" t="s">
        <v>28</v>
      </c>
      <c r="B1601" s="10">
        <v>42538</v>
      </c>
      <c r="C1601" s="6">
        <v>2016</v>
      </c>
      <c r="D1601" s="6">
        <v>6</v>
      </c>
      <c r="E1601">
        <v>2</v>
      </c>
      <c r="F1601" t="s">
        <v>15</v>
      </c>
      <c r="G1601" s="7">
        <v>70875</v>
      </c>
      <c r="H1601" s="7">
        <v>98212.5</v>
      </c>
      <c r="I1601" s="7">
        <v>11137.5</v>
      </c>
      <c r="J1601" s="7">
        <v>49612.5</v>
      </c>
      <c r="K1601" s="7">
        <v>37462.5</v>
      </c>
      <c r="L1601" s="7">
        <v>4180</v>
      </c>
      <c r="M1601" s="7">
        <v>4250</v>
      </c>
      <c r="N1601" s="8">
        <f t="shared" si="44"/>
        <v>-27337.5</v>
      </c>
    </row>
    <row r="1602" spans="1:14">
      <c r="A1602" t="s">
        <v>28</v>
      </c>
      <c r="B1602" s="10">
        <v>42490</v>
      </c>
      <c r="C1602" s="6">
        <v>2016</v>
      </c>
      <c r="D1602" s="6">
        <v>4</v>
      </c>
      <c r="E1602">
        <v>1</v>
      </c>
      <c r="F1602" t="s">
        <v>21</v>
      </c>
      <c r="G1602" s="7">
        <v>0</v>
      </c>
      <c r="H1602" s="7">
        <v>231862.5</v>
      </c>
      <c r="I1602" s="7">
        <v>2025</v>
      </c>
      <c r="J1602" s="7">
        <v>229837.5</v>
      </c>
      <c r="K1602" s="7">
        <v>0</v>
      </c>
      <c r="L1602" s="7">
        <v>11375</v>
      </c>
      <c r="M1602" s="7">
        <v>0</v>
      </c>
      <c r="N1602" s="8">
        <f t="shared" si="44"/>
        <v>-231862.5</v>
      </c>
    </row>
    <row r="1603" spans="1:14">
      <c r="A1603" t="s">
        <v>28</v>
      </c>
      <c r="B1603" s="10">
        <v>42491</v>
      </c>
      <c r="C1603" s="6">
        <v>2016</v>
      </c>
      <c r="D1603" s="6">
        <v>5</v>
      </c>
      <c r="E1603">
        <v>1</v>
      </c>
      <c r="F1603" t="s">
        <v>21</v>
      </c>
      <c r="G1603" s="7">
        <v>0</v>
      </c>
      <c r="H1603" s="7">
        <v>54675</v>
      </c>
      <c r="I1603" s="7">
        <v>53662.5</v>
      </c>
      <c r="J1603" s="7">
        <v>0</v>
      </c>
      <c r="K1603" s="7">
        <v>1012.5</v>
      </c>
      <c r="L1603" s="7">
        <v>13475</v>
      </c>
      <c r="M1603" s="7">
        <v>15</v>
      </c>
      <c r="N1603" s="8">
        <f t="shared" ref="N1603:N1666" si="45">G1603-H1603</f>
        <v>-54675</v>
      </c>
    </row>
    <row r="1604" spans="1:14">
      <c r="A1604" t="s">
        <v>28</v>
      </c>
      <c r="B1604" s="10">
        <v>42491</v>
      </c>
      <c r="C1604" s="6">
        <v>2016</v>
      </c>
      <c r="D1604" s="6">
        <v>5</v>
      </c>
      <c r="E1604">
        <v>13</v>
      </c>
      <c r="F1604" t="s">
        <v>16</v>
      </c>
      <c r="G1604" s="7">
        <v>0</v>
      </c>
      <c r="H1604" s="7">
        <v>2025</v>
      </c>
      <c r="I1604" s="7">
        <v>2025</v>
      </c>
      <c r="J1604" s="7">
        <v>0</v>
      </c>
      <c r="K1604" s="7">
        <v>0</v>
      </c>
      <c r="L1604" s="7">
        <v>175</v>
      </c>
      <c r="M1604" s="7">
        <v>0</v>
      </c>
      <c r="N1604" s="8">
        <f t="shared" si="45"/>
        <v>-2025</v>
      </c>
    </row>
    <row r="1605" spans="1:14">
      <c r="A1605" t="s">
        <v>28</v>
      </c>
      <c r="B1605" s="10">
        <v>42492</v>
      </c>
      <c r="C1605" s="6">
        <v>2016</v>
      </c>
      <c r="D1605" s="6">
        <v>5</v>
      </c>
      <c r="E1605">
        <v>1</v>
      </c>
      <c r="F1605" t="s">
        <v>21</v>
      </c>
      <c r="G1605" s="7">
        <v>0</v>
      </c>
      <c r="H1605" s="7">
        <v>41512.5</v>
      </c>
      <c r="I1605" s="7">
        <v>11137.5</v>
      </c>
      <c r="J1605" s="7">
        <v>15187.5</v>
      </c>
      <c r="K1605" s="7">
        <v>15187.5</v>
      </c>
      <c r="L1605" s="7">
        <v>11450</v>
      </c>
      <c r="M1605" s="7">
        <v>225</v>
      </c>
      <c r="N1605" s="8">
        <f t="shared" si="45"/>
        <v>-41512.5</v>
      </c>
    </row>
    <row r="1606" spans="1:14">
      <c r="A1606" t="s">
        <v>28</v>
      </c>
      <c r="B1606" s="10">
        <v>42493</v>
      </c>
      <c r="C1606" s="6">
        <v>2016</v>
      </c>
      <c r="D1606" s="6">
        <v>5</v>
      </c>
      <c r="E1606">
        <v>1</v>
      </c>
      <c r="F1606" t="s">
        <v>21</v>
      </c>
      <c r="G1606" s="7">
        <v>0</v>
      </c>
      <c r="H1606" s="7">
        <v>19237.5</v>
      </c>
      <c r="I1606" s="7">
        <v>1012.5</v>
      </c>
      <c r="J1606" s="7">
        <v>10125</v>
      </c>
      <c r="K1606" s="7">
        <v>8100</v>
      </c>
      <c r="L1606" s="7">
        <v>14962.5</v>
      </c>
      <c r="M1606" s="7">
        <v>155</v>
      </c>
      <c r="N1606" s="8">
        <f t="shared" si="45"/>
        <v>-19237.5</v>
      </c>
    </row>
    <row r="1607" spans="1:14">
      <c r="A1607" t="s">
        <v>28</v>
      </c>
      <c r="B1607" s="10">
        <v>42495</v>
      </c>
      <c r="C1607" s="6">
        <v>2016</v>
      </c>
      <c r="D1607" s="6">
        <v>5</v>
      </c>
      <c r="E1607">
        <v>1</v>
      </c>
      <c r="F1607" t="s">
        <v>21</v>
      </c>
      <c r="G1607" s="7">
        <v>0</v>
      </c>
      <c r="H1607" s="7">
        <v>637875</v>
      </c>
      <c r="I1607" s="7">
        <v>140737.5</v>
      </c>
      <c r="J1607" s="7">
        <v>493087.5</v>
      </c>
      <c r="K1607" s="7">
        <v>4050</v>
      </c>
      <c r="L1607" s="7">
        <v>28250</v>
      </c>
      <c r="M1607" s="7">
        <v>105</v>
      </c>
      <c r="N1607" s="8">
        <f t="shared" si="45"/>
        <v>-637875</v>
      </c>
    </row>
    <row r="1608" spans="1:14">
      <c r="A1608" t="s">
        <v>28</v>
      </c>
      <c r="B1608" s="10">
        <v>42495</v>
      </c>
      <c r="C1608" s="6">
        <v>2016</v>
      </c>
      <c r="D1608" s="6">
        <v>5</v>
      </c>
      <c r="E1608">
        <v>13</v>
      </c>
      <c r="F1608" t="s">
        <v>16</v>
      </c>
      <c r="G1608" s="7">
        <v>0</v>
      </c>
      <c r="H1608" s="7">
        <v>29362.5</v>
      </c>
      <c r="I1608" s="7">
        <v>17212.5</v>
      </c>
      <c r="J1608" s="7">
        <v>10125</v>
      </c>
      <c r="K1608" s="7">
        <v>2025</v>
      </c>
      <c r="L1608" s="7">
        <v>2887.5</v>
      </c>
      <c r="M1608" s="7">
        <v>0</v>
      </c>
      <c r="N1608" s="8">
        <f t="shared" si="45"/>
        <v>-29362.5</v>
      </c>
    </row>
    <row r="1609" spans="1:14">
      <c r="A1609" t="s">
        <v>28</v>
      </c>
      <c r="B1609" s="10">
        <v>42496</v>
      </c>
      <c r="C1609" s="6">
        <v>2016</v>
      </c>
      <c r="D1609" s="6">
        <v>5</v>
      </c>
      <c r="E1609">
        <v>1</v>
      </c>
      <c r="F1609" t="s">
        <v>21</v>
      </c>
      <c r="G1609" s="7">
        <v>0</v>
      </c>
      <c r="H1609" s="7">
        <v>132637.5</v>
      </c>
      <c r="I1609" s="7">
        <v>12150</v>
      </c>
      <c r="J1609" s="7">
        <v>71887.5</v>
      </c>
      <c r="K1609" s="7">
        <v>48600</v>
      </c>
      <c r="L1609" s="7">
        <v>21000</v>
      </c>
      <c r="M1609" s="7">
        <v>755</v>
      </c>
      <c r="N1609" s="8">
        <f t="shared" si="45"/>
        <v>-132637.5</v>
      </c>
    </row>
    <row r="1610" spans="1:14">
      <c r="A1610" t="s">
        <v>28</v>
      </c>
      <c r="B1610" s="10">
        <v>42496</v>
      </c>
      <c r="C1610" s="6">
        <v>2016</v>
      </c>
      <c r="D1610" s="6">
        <v>5</v>
      </c>
      <c r="E1610">
        <v>13</v>
      </c>
      <c r="F1610" t="s">
        <v>16</v>
      </c>
      <c r="G1610" s="7">
        <v>0</v>
      </c>
      <c r="H1610" s="7">
        <v>6075</v>
      </c>
      <c r="I1610" s="7">
        <v>2025</v>
      </c>
      <c r="J1610" s="7">
        <v>1012.5</v>
      </c>
      <c r="K1610" s="7">
        <v>3037.5</v>
      </c>
      <c r="L1610" s="7">
        <v>1750</v>
      </c>
      <c r="M1610" s="7">
        <v>50</v>
      </c>
      <c r="N1610" s="8">
        <f t="shared" si="45"/>
        <v>-6075</v>
      </c>
    </row>
    <row r="1611" spans="1:14">
      <c r="A1611" t="s">
        <v>28</v>
      </c>
      <c r="B1611" s="10">
        <v>42497</v>
      </c>
      <c r="C1611" s="6">
        <v>2016</v>
      </c>
      <c r="D1611" s="6">
        <v>5</v>
      </c>
      <c r="E1611">
        <v>13</v>
      </c>
      <c r="F1611" t="s">
        <v>16</v>
      </c>
      <c r="G1611" s="7">
        <v>0</v>
      </c>
      <c r="H1611" s="7">
        <v>28250</v>
      </c>
      <c r="I1611" s="7">
        <v>4962.5</v>
      </c>
      <c r="J1611" s="7">
        <v>23287.5</v>
      </c>
      <c r="K1611" s="7">
        <v>0</v>
      </c>
      <c r="L1611" s="7">
        <v>437.5</v>
      </c>
      <c r="M1611" s="7">
        <v>0</v>
      </c>
      <c r="N1611" s="8">
        <f t="shared" si="45"/>
        <v>-28250</v>
      </c>
    </row>
    <row r="1612" spans="1:14">
      <c r="A1612" t="s">
        <v>28</v>
      </c>
      <c r="B1612" s="10">
        <v>42499</v>
      </c>
      <c r="C1612" s="6">
        <v>2016</v>
      </c>
      <c r="D1612" s="6">
        <v>5</v>
      </c>
      <c r="E1612">
        <v>13</v>
      </c>
      <c r="F1612" t="s">
        <v>16</v>
      </c>
      <c r="G1612" s="7">
        <v>0</v>
      </c>
      <c r="H1612" s="7">
        <v>3037.5</v>
      </c>
      <c r="I1612" s="7">
        <v>1012.5</v>
      </c>
      <c r="J1612" s="7">
        <v>0</v>
      </c>
      <c r="K1612" s="7">
        <v>2025</v>
      </c>
      <c r="L1612" s="7">
        <v>337.5</v>
      </c>
      <c r="M1612" s="7">
        <v>20</v>
      </c>
      <c r="N1612" s="8">
        <f t="shared" si="45"/>
        <v>-3037.5</v>
      </c>
    </row>
    <row r="1613" spans="1:14">
      <c r="A1613" t="s">
        <v>28</v>
      </c>
      <c r="B1613" s="10">
        <v>42500</v>
      </c>
      <c r="C1613" s="6">
        <v>2016</v>
      </c>
      <c r="D1613" s="6">
        <v>5</v>
      </c>
      <c r="E1613">
        <v>13</v>
      </c>
      <c r="F1613" t="s">
        <v>16</v>
      </c>
      <c r="G1613" s="7">
        <v>0</v>
      </c>
      <c r="H1613" s="7">
        <v>3950</v>
      </c>
      <c r="I1613" s="7">
        <v>1012.5</v>
      </c>
      <c r="J1613" s="7">
        <v>0</v>
      </c>
      <c r="K1613" s="7">
        <v>2937.5</v>
      </c>
      <c r="L1613" s="7">
        <v>787.5</v>
      </c>
      <c r="M1613" s="7">
        <v>0</v>
      </c>
      <c r="N1613" s="8">
        <f t="shared" si="45"/>
        <v>-3950</v>
      </c>
    </row>
    <row r="1614" spans="1:14">
      <c r="A1614" t="s">
        <v>28</v>
      </c>
      <c r="B1614" s="10">
        <v>42501</v>
      </c>
      <c r="C1614" s="6">
        <v>2016</v>
      </c>
      <c r="D1614" s="6">
        <v>5</v>
      </c>
      <c r="E1614">
        <v>13</v>
      </c>
      <c r="F1614" t="s">
        <v>16</v>
      </c>
      <c r="G1614" s="7">
        <v>0</v>
      </c>
      <c r="H1614" s="7">
        <v>18325</v>
      </c>
      <c r="I1614" s="7">
        <v>4050</v>
      </c>
      <c r="J1614" s="7">
        <v>11137.5</v>
      </c>
      <c r="K1614" s="7">
        <v>3137.5</v>
      </c>
      <c r="L1614" s="7">
        <v>787.5</v>
      </c>
      <c r="M1614" s="7">
        <v>40</v>
      </c>
      <c r="N1614" s="8">
        <f t="shared" si="45"/>
        <v>-18325</v>
      </c>
    </row>
    <row r="1615" spans="1:14">
      <c r="A1615" t="s">
        <v>28</v>
      </c>
      <c r="B1615" s="10">
        <v>42502</v>
      </c>
      <c r="C1615" s="6">
        <v>2016</v>
      </c>
      <c r="D1615" s="6">
        <v>5</v>
      </c>
      <c r="E1615">
        <v>13</v>
      </c>
      <c r="F1615" t="s">
        <v>16</v>
      </c>
      <c r="G1615" s="7">
        <v>0</v>
      </c>
      <c r="H1615" s="7">
        <v>5062.5</v>
      </c>
      <c r="I1615" s="7">
        <v>2025</v>
      </c>
      <c r="J1615" s="7">
        <v>1012.5</v>
      </c>
      <c r="K1615" s="7">
        <v>2025</v>
      </c>
      <c r="L1615" s="7">
        <v>525</v>
      </c>
      <c r="M1615" s="7">
        <v>35</v>
      </c>
      <c r="N1615" s="8">
        <f t="shared" si="45"/>
        <v>-5062.5</v>
      </c>
    </row>
    <row r="1616" spans="1:14">
      <c r="A1616" t="s">
        <v>28</v>
      </c>
      <c r="B1616" s="10">
        <v>42503</v>
      </c>
      <c r="C1616" s="6">
        <v>2016</v>
      </c>
      <c r="D1616" s="6">
        <v>5</v>
      </c>
      <c r="E1616">
        <v>13</v>
      </c>
      <c r="F1616" t="s">
        <v>16</v>
      </c>
      <c r="G1616" s="7">
        <v>0</v>
      </c>
      <c r="H1616" s="7">
        <v>3037.5</v>
      </c>
      <c r="I1616" s="7">
        <v>3037.5</v>
      </c>
      <c r="J1616" s="7">
        <v>0</v>
      </c>
      <c r="K1616" s="7">
        <v>0</v>
      </c>
      <c r="L1616" s="7">
        <v>612.5</v>
      </c>
      <c r="M1616" s="7">
        <v>0</v>
      </c>
      <c r="N1616" s="8">
        <f t="shared" si="45"/>
        <v>-3037.5</v>
      </c>
    </row>
    <row r="1617" spans="1:14">
      <c r="A1617" t="s">
        <v>28</v>
      </c>
      <c r="B1617" s="10">
        <v>42504</v>
      </c>
      <c r="C1617" s="6">
        <v>2016</v>
      </c>
      <c r="D1617" s="6">
        <v>5</v>
      </c>
      <c r="E1617">
        <v>13</v>
      </c>
      <c r="F1617" t="s">
        <v>16</v>
      </c>
      <c r="G1617" s="7">
        <v>0</v>
      </c>
      <c r="H1617" s="7">
        <v>5062.5</v>
      </c>
      <c r="I1617" s="7">
        <v>1012.5</v>
      </c>
      <c r="J1617" s="7">
        <v>4050</v>
      </c>
      <c r="K1617" s="7">
        <v>0</v>
      </c>
      <c r="L1617" s="7">
        <v>87.5</v>
      </c>
      <c r="M1617" s="7">
        <v>0</v>
      </c>
      <c r="N1617" s="8">
        <f t="shared" si="45"/>
        <v>-5062.5</v>
      </c>
    </row>
    <row r="1618" spans="1:14">
      <c r="A1618" t="s">
        <v>28</v>
      </c>
      <c r="B1618" s="10">
        <v>42507</v>
      </c>
      <c r="C1618" s="6">
        <v>2016</v>
      </c>
      <c r="D1618" s="6">
        <v>5</v>
      </c>
      <c r="E1618">
        <v>13</v>
      </c>
      <c r="F1618" t="s">
        <v>16</v>
      </c>
      <c r="G1618" s="7">
        <v>0</v>
      </c>
      <c r="H1618" s="7">
        <v>2025</v>
      </c>
      <c r="I1618" s="7">
        <v>1012.5</v>
      </c>
      <c r="J1618" s="7">
        <v>0</v>
      </c>
      <c r="K1618" s="7">
        <v>1012.5</v>
      </c>
      <c r="L1618" s="7">
        <v>262.5</v>
      </c>
      <c r="M1618" s="7">
        <v>25</v>
      </c>
      <c r="N1618" s="8">
        <f t="shared" si="45"/>
        <v>-2025</v>
      </c>
    </row>
    <row r="1619" spans="1:14">
      <c r="A1619" t="s">
        <v>28</v>
      </c>
      <c r="B1619" s="10">
        <v>42509</v>
      </c>
      <c r="C1619" s="6">
        <v>2016</v>
      </c>
      <c r="D1619" s="6">
        <v>5</v>
      </c>
      <c r="E1619">
        <v>13</v>
      </c>
      <c r="F1619" t="s">
        <v>16</v>
      </c>
      <c r="G1619" s="7">
        <v>0</v>
      </c>
      <c r="H1619" s="7">
        <v>9112.5</v>
      </c>
      <c r="I1619" s="7">
        <v>3037.5</v>
      </c>
      <c r="J1619" s="7">
        <v>6075</v>
      </c>
      <c r="K1619" s="7">
        <v>0</v>
      </c>
      <c r="L1619" s="7">
        <v>350</v>
      </c>
      <c r="M1619" s="7">
        <v>0</v>
      </c>
      <c r="N1619" s="8">
        <f t="shared" si="45"/>
        <v>-9112.5</v>
      </c>
    </row>
    <row r="1620" spans="1:14">
      <c r="A1620" t="s">
        <v>28</v>
      </c>
      <c r="B1620" s="10">
        <v>42515</v>
      </c>
      <c r="C1620" s="6">
        <v>2016</v>
      </c>
      <c r="D1620" s="6">
        <v>5</v>
      </c>
      <c r="E1620">
        <v>13</v>
      </c>
      <c r="F1620" t="s">
        <v>16</v>
      </c>
      <c r="G1620" s="7">
        <v>0</v>
      </c>
      <c r="H1620" s="7">
        <v>6175</v>
      </c>
      <c r="I1620" s="7">
        <v>1012.5</v>
      </c>
      <c r="J1620" s="7">
        <v>1012.5</v>
      </c>
      <c r="K1620" s="7">
        <v>4150</v>
      </c>
      <c r="L1620" s="7">
        <v>612.5</v>
      </c>
      <c r="M1620" s="7">
        <v>320</v>
      </c>
      <c r="N1620" s="8">
        <f t="shared" si="45"/>
        <v>-6175</v>
      </c>
    </row>
    <row r="1621" spans="1:14">
      <c r="A1621" t="s">
        <v>28</v>
      </c>
      <c r="B1621" s="10">
        <v>42533</v>
      </c>
      <c r="C1621" s="6">
        <v>2016</v>
      </c>
      <c r="D1621" s="6">
        <v>6</v>
      </c>
      <c r="E1621">
        <v>13</v>
      </c>
      <c r="F1621" t="s">
        <v>16</v>
      </c>
      <c r="G1621" s="7">
        <v>0</v>
      </c>
      <c r="H1621" s="7">
        <v>7387.5</v>
      </c>
      <c r="I1621" s="7">
        <v>4050</v>
      </c>
      <c r="J1621" s="7">
        <v>3037.5</v>
      </c>
      <c r="K1621" s="7">
        <v>300</v>
      </c>
      <c r="L1621" s="7">
        <v>350</v>
      </c>
      <c r="M1621" s="7">
        <v>0</v>
      </c>
      <c r="N1621" s="8">
        <f t="shared" si="45"/>
        <v>-7387.5</v>
      </c>
    </row>
    <row r="1622" spans="1:14">
      <c r="A1622" t="s">
        <v>28</v>
      </c>
      <c r="B1622" s="10">
        <v>42537</v>
      </c>
      <c r="C1622" s="6">
        <v>2016</v>
      </c>
      <c r="D1622" s="6">
        <v>6</v>
      </c>
      <c r="E1622">
        <v>13</v>
      </c>
      <c r="F1622" t="s">
        <v>16</v>
      </c>
      <c r="G1622" s="7">
        <v>0</v>
      </c>
      <c r="H1622" s="7">
        <v>8100</v>
      </c>
      <c r="I1622" s="7">
        <v>1012.5</v>
      </c>
      <c r="J1622" s="7">
        <v>0</v>
      </c>
      <c r="K1622" s="7">
        <v>7087.5</v>
      </c>
      <c r="L1622" s="7">
        <v>700</v>
      </c>
      <c r="M1622" s="7">
        <v>595</v>
      </c>
      <c r="N1622" s="8">
        <f t="shared" si="45"/>
        <v>-8100</v>
      </c>
    </row>
    <row r="1623" spans="1:14">
      <c r="A1623" t="s">
        <v>28</v>
      </c>
      <c r="B1623" s="10">
        <v>42494</v>
      </c>
      <c r="C1623" s="6">
        <v>2016</v>
      </c>
      <c r="D1623" s="6">
        <v>5</v>
      </c>
      <c r="E1623">
        <v>1</v>
      </c>
      <c r="F1623" t="s">
        <v>21</v>
      </c>
      <c r="G1623" s="7">
        <v>0</v>
      </c>
      <c r="H1623" s="7">
        <v>12150</v>
      </c>
      <c r="I1623" s="7">
        <v>0</v>
      </c>
      <c r="J1623" s="7">
        <v>1012.5</v>
      </c>
      <c r="K1623" s="7">
        <v>11137.5</v>
      </c>
      <c r="L1623" s="7">
        <v>19687.5</v>
      </c>
      <c r="M1623" s="7">
        <v>245</v>
      </c>
      <c r="N1623" s="8">
        <f t="shared" si="45"/>
        <v>-12150</v>
      </c>
    </row>
    <row r="1624" spans="1:14">
      <c r="A1624" t="s">
        <v>28</v>
      </c>
      <c r="B1624" s="10">
        <v>42494</v>
      </c>
      <c r="C1624" s="6">
        <v>2016</v>
      </c>
      <c r="D1624" s="6">
        <v>5</v>
      </c>
      <c r="E1624">
        <v>13</v>
      </c>
      <c r="F1624" t="s">
        <v>16</v>
      </c>
      <c r="G1624" s="7">
        <v>0</v>
      </c>
      <c r="H1624" s="7">
        <v>1012.5</v>
      </c>
      <c r="I1624" s="7">
        <v>0</v>
      </c>
      <c r="J1624" s="7">
        <v>0</v>
      </c>
      <c r="K1624" s="7">
        <v>1012.5</v>
      </c>
      <c r="L1624" s="7">
        <v>875</v>
      </c>
      <c r="M1624" s="7">
        <v>0</v>
      </c>
      <c r="N1624" s="8">
        <f t="shared" si="45"/>
        <v>-1012.5</v>
      </c>
    </row>
    <row r="1625" spans="1:14">
      <c r="A1625" t="s">
        <v>28</v>
      </c>
      <c r="B1625" s="10">
        <v>42505</v>
      </c>
      <c r="C1625" s="6">
        <v>2016</v>
      </c>
      <c r="D1625" s="6">
        <v>5</v>
      </c>
      <c r="E1625">
        <v>13</v>
      </c>
      <c r="F1625" t="s">
        <v>16</v>
      </c>
      <c r="G1625" s="7">
        <v>0</v>
      </c>
      <c r="H1625" s="7">
        <v>4050</v>
      </c>
      <c r="I1625" s="7">
        <v>0</v>
      </c>
      <c r="J1625" s="7">
        <v>3037.5</v>
      </c>
      <c r="K1625" s="7">
        <v>1012.5</v>
      </c>
      <c r="L1625" s="7">
        <v>87.5</v>
      </c>
      <c r="M1625" s="7">
        <v>0</v>
      </c>
      <c r="N1625" s="8">
        <f t="shared" si="45"/>
        <v>-4050</v>
      </c>
    </row>
    <row r="1626" spans="1:14">
      <c r="A1626" t="s">
        <v>28</v>
      </c>
      <c r="B1626" s="10">
        <v>42506</v>
      </c>
      <c r="C1626" s="6">
        <v>2016</v>
      </c>
      <c r="D1626" s="6">
        <v>5</v>
      </c>
      <c r="E1626">
        <v>13</v>
      </c>
      <c r="F1626" t="s">
        <v>16</v>
      </c>
      <c r="G1626" s="7">
        <v>0</v>
      </c>
      <c r="H1626" s="7">
        <v>1012.5</v>
      </c>
      <c r="I1626" s="7">
        <v>0</v>
      </c>
      <c r="J1626" s="7">
        <v>0</v>
      </c>
      <c r="K1626" s="7">
        <v>1012.5</v>
      </c>
      <c r="L1626" s="7">
        <v>87.5</v>
      </c>
      <c r="M1626" s="7">
        <v>0</v>
      </c>
      <c r="N1626" s="8">
        <f t="shared" si="45"/>
        <v>-1012.5</v>
      </c>
    </row>
    <row r="1627" spans="1:14">
      <c r="A1627" t="s">
        <v>28</v>
      </c>
      <c r="B1627" s="10">
        <v>42508</v>
      </c>
      <c r="C1627" s="6">
        <v>2016</v>
      </c>
      <c r="D1627" s="6">
        <v>5</v>
      </c>
      <c r="E1627">
        <v>13</v>
      </c>
      <c r="F1627" t="s">
        <v>16</v>
      </c>
      <c r="G1627" s="7">
        <v>0</v>
      </c>
      <c r="H1627" s="7">
        <v>4050</v>
      </c>
      <c r="I1627" s="7">
        <v>0</v>
      </c>
      <c r="J1627" s="7">
        <v>3037.5</v>
      </c>
      <c r="K1627" s="7">
        <v>1012.5</v>
      </c>
      <c r="L1627" s="7">
        <v>700</v>
      </c>
      <c r="M1627" s="7">
        <v>0</v>
      </c>
      <c r="N1627" s="8">
        <f t="shared" si="45"/>
        <v>-4050</v>
      </c>
    </row>
    <row r="1628" spans="1:14">
      <c r="A1628" t="s">
        <v>28</v>
      </c>
      <c r="B1628" s="10">
        <v>42510</v>
      </c>
      <c r="C1628" s="6">
        <v>2016</v>
      </c>
      <c r="D1628" s="6">
        <v>5</v>
      </c>
      <c r="E1628">
        <v>13</v>
      </c>
      <c r="F1628" t="s">
        <v>16</v>
      </c>
      <c r="G1628" s="7">
        <v>0</v>
      </c>
      <c r="H1628" s="7">
        <v>3037.5</v>
      </c>
      <c r="I1628" s="7">
        <v>0</v>
      </c>
      <c r="J1628" s="7">
        <v>2025</v>
      </c>
      <c r="K1628" s="7">
        <v>1012.5</v>
      </c>
      <c r="L1628" s="7">
        <v>175</v>
      </c>
      <c r="M1628" s="7">
        <v>35</v>
      </c>
      <c r="N1628" s="8">
        <f t="shared" si="45"/>
        <v>-3037.5</v>
      </c>
    </row>
    <row r="1629" spans="1:14">
      <c r="A1629" t="s">
        <v>28</v>
      </c>
      <c r="B1629" s="10">
        <v>42513</v>
      </c>
      <c r="C1629" s="6">
        <v>2016</v>
      </c>
      <c r="D1629" s="6">
        <v>5</v>
      </c>
      <c r="E1629">
        <v>13</v>
      </c>
      <c r="F1629" t="s">
        <v>16</v>
      </c>
      <c r="G1629" s="7">
        <v>0</v>
      </c>
      <c r="H1629" s="7">
        <v>3037.5</v>
      </c>
      <c r="I1629" s="7">
        <v>0</v>
      </c>
      <c r="J1629" s="7">
        <v>0</v>
      </c>
      <c r="K1629" s="7">
        <v>3037.5</v>
      </c>
      <c r="L1629" s="7">
        <v>262.5</v>
      </c>
      <c r="M1629" s="7">
        <v>85</v>
      </c>
      <c r="N1629" s="8">
        <f t="shared" si="45"/>
        <v>-3037.5</v>
      </c>
    </row>
    <row r="1630" spans="1:14">
      <c r="A1630" t="s">
        <v>28</v>
      </c>
      <c r="B1630" s="10">
        <v>42514</v>
      </c>
      <c r="C1630" s="6">
        <v>2016</v>
      </c>
      <c r="D1630" s="6">
        <v>5</v>
      </c>
      <c r="E1630">
        <v>13</v>
      </c>
      <c r="F1630" t="s">
        <v>16</v>
      </c>
      <c r="G1630" s="7">
        <v>0</v>
      </c>
      <c r="H1630" s="7">
        <v>3037.5</v>
      </c>
      <c r="I1630" s="7">
        <v>0</v>
      </c>
      <c r="J1630" s="7">
        <v>0</v>
      </c>
      <c r="K1630" s="7">
        <v>3037.5</v>
      </c>
      <c r="L1630" s="7">
        <v>437.5</v>
      </c>
      <c r="M1630" s="7">
        <v>210</v>
      </c>
      <c r="N1630" s="8">
        <f t="shared" si="45"/>
        <v>-3037.5</v>
      </c>
    </row>
    <row r="1631" spans="1:14">
      <c r="A1631" t="s">
        <v>28</v>
      </c>
      <c r="B1631" s="10">
        <v>42516</v>
      </c>
      <c r="C1631" s="6">
        <v>2016</v>
      </c>
      <c r="D1631" s="6">
        <v>5</v>
      </c>
      <c r="E1631">
        <v>13</v>
      </c>
      <c r="F1631" t="s">
        <v>16</v>
      </c>
      <c r="G1631" s="7">
        <v>0</v>
      </c>
      <c r="H1631" s="7">
        <v>6075</v>
      </c>
      <c r="I1631" s="7">
        <v>0</v>
      </c>
      <c r="J1631" s="7">
        <v>2025</v>
      </c>
      <c r="K1631" s="7">
        <v>4050</v>
      </c>
      <c r="L1631" s="7">
        <v>437.5</v>
      </c>
      <c r="M1631" s="7">
        <v>205</v>
      </c>
      <c r="N1631" s="8">
        <f t="shared" si="45"/>
        <v>-6075</v>
      </c>
    </row>
    <row r="1632" spans="1:14">
      <c r="A1632" t="s">
        <v>28</v>
      </c>
      <c r="B1632" s="10">
        <v>42517</v>
      </c>
      <c r="C1632" s="6">
        <v>2016</v>
      </c>
      <c r="D1632" s="6">
        <v>5</v>
      </c>
      <c r="E1632">
        <v>2</v>
      </c>
      <c r="F1632" t="s">
        <v>15</v>
      </c>
      <c r="G1632" s="7">
        <v>0</v>
      </c>
      <c r="H1632" s="7">
        <v>28350</v>
      </c>
      <c r="I1632" s="7">
        <v>0</v>
      </c>
      <c r="J1632" s="7">
        <v>0</v>
      </c>
      <c r="K1632" s="7">
        <v>28350</v>
      </c>
      <c r="L1632" s="7">
        <v>6637.5</v>
      </c>
      <c r="M1632" s="7">
        <v>2620</v>
      </c>
      <c r="N1632" s="8">
        <f t="shared" si="45"/>
        <v>-28350</v>
      </c>
    </row>
    <row r="1633" spans="1:14">
      <c r="A1633" t="s">
        <v>28</v>
      </c>
      <c r="B1633" s="10">
        <v>42517</v>
      </c>
      <c r="C1633" s="6">
        <v>2016</v>
      </c>
      <c r="D1633" s="6">
        <v>5</v>
      </c>
      <c r="E1633">
        <v>13</v>
      </c>
      <c r="F1633" t="s">
        <v>16</v>
      </c>
      <c r="G1633" s="7">
        <v>0</v>
      </c>
      <c r="H1633" s="7">
        <v>3135</v>
      </c>
      <c r="I1633" s="7">
        <v>0</v>
      </c>
      <c r="J1633" s="7">
        <v>0</v>
      </c>
      <c r="K1633" s="7">
        <v>3135</v>
      </c>
      <c r="L1633" s="7">
        <v>437.5</v>
      </c>
      <c r="M1633" s="7">
        <v>360</v>
      </c>
      <c r="N1633" s="8">
        <f t="shared" si="45"/>
        <v>-3135</v>
      </c>
    </row>
    <row r="1634" spans="1:14">
      <c r="A1634" t="s">
        <v>28</v>
      </c>
      <c r="B1634" s="10">
        <v>42517</v>
      </c>
      <c r="C1634" s="6">
        <v>2016</v>
      </c>
      <c r="D1634" s="6">
        <v>5</v>
      </c>
      <c r="E1634">
        <v>14</v>
      </c>
      <c r="F1634" t="s">
        <v>26</v>
      </c>
      <c r="G1634" s="7">
        <v>0</v>
      </c>
      <c r="H1634" s="7">
        <v>1012.5</v>
      </c>
      <c r="I1634" s="7">
        <v>0</v>
      </c>
      <c r="J1634" s="7">
        <v>0</v>
      </c>
      <c r="K1634" s="7">
        <v>1012.5</v>
      </c>
      <c r="L1634" s="7">
        <v>87.5</v>
      </c>
      <c r="M1634" s="7">
        <v>0</v>
      </c>
      <c r="N1634" s="8">
        <f t="shared" si="45"/>
        <v>-1012.5</v>
      </c>
    </row>
    <row r="1635" spans="1:14">
      <c r="A1635" t="s">
        <v>28</v>
      </c>
      <c r="B1635" s="10">
        <v>42518</v>
      </c>
      <c r="C1635" s="6">
        <v>2016</v>
      </c>
      <c r="D1635" s="6">
        <v>5</v>
      </c>
      <c r="E1635">
        <v>2</v>
      </c>
      <c r="F1635" t="s">
        <v>15</v>
      </c>
      <c r="G1635" s="7">
        <v>0</v>
      </c>
      <c r="H1635" s="7">
        <v>12150</v>
      </c>
      <c r="I1635" s="7">
        <v>0</v>
      </c>
      <c r="J1635" s="7">
        <v>0</v>
      </c>
      <c r="K1635" s="7">
        <v>12150</v>
      </c>
      <c r="L1635" s="7">
        <v>3897.5</v>
      </c>
      <c r="M1635" s="7">
        <v>780</v>
      </c>
      <c r="N1635" s="8">
        <f t="shared" si="45"/>
        <v>-12150</v>
      </c>
    </row>
    <row r="1636" spans="1:14">
      <c r="A1636" t="s">
        <v>28</v>
      </c>
      <c r="B1636" s="10">
        <v>42518</v>
      </c>
      <c r="C1636" s="6">
        <v>2016</v>
      </c>
      <c r="D1636" s="6">
        <v>5</v>
      </c>
      <c r="E1636">
        <v>13</v>
      </c>
      <c r="F1636" t="s">
        <v>16</v>
      </c>
      <c r="G1636" s="7">
        <v>0</v>
      </c>
      <c r="H1636" s="7">
        <v>3952.5</v>
      </c>
      <c r="I1636" s="7">
        <v>0</v>
      </c>
      <c r="J1636" s="7">
        <v>0</v>
      </c>
      <c r="K1636" s="7">
        <v>3952.5</v>
      </c>
      <c r="L1636" s="7">
        <v>262.5</v>
      </c>
      <c r="M1636" s="7">
        <v>195</v>
      </c>
      <c r="N1636" s="8">
        <f t="shared" si="45"/>
        <v>-3952.5</v>
      </c>
    </row>
    <row r="1637" spans="1:14">
      <c r="A1637" t="s">
        <v>28</v>
      </c>
      <c r="B1637" s="10">
        <v>42519</v>
      </c>
      <c r="C1637" s="6">
        <v>2016</v>
      </c>
      <c r="D1637" s="6">
        <v>5</v>
      </c>
      <c r="E1637">
        <v>2</v>
      </c>
      <c r="F1637" t="s">
        <v>15</v>
      </c>
      <c r="G1637" s="7">
        <v>0</v>
      </c>
      <c r="H1637" s="7">
        <v>9112.5</v>
      </c>
      <c r="I1637" s="7">
        <v>0</v>
      </c>
      <c r="J1637" s="7">
        <v>0</v>
      </c>
      <c r="K1637" s="7">
        <v>9112.5</v>
      </c>
      <c r="L1637" s="7">
        <v>4180</v>
      </c>
      <c r="M1637" s="7">
        <v>900</v>
      </c>
      <c r="N1637" s="8">
        <f t="shared" si="45"/>
        <v>-9112.5</v>
      </c>
    </row>
    <row r="1638" spans="1:14">
      <c r="A1638" t="s">
        <v>28</v>
      </c>
      <c r="B1638" s="10">
        <v>42520</v>
      </c>
      <c r="C1638" s="6">
        <v>2016</v>
      </c>
      <c r="D1638" s="6">
        <v>5</v>
      </c>
      <c r="E1638">
        <v>2</v>
      </c>
      <c r="F1638" t="s">
        <v>15</v>
      </c>
      <c r="G1638" s="7">
        <v>0</v>
      </c>
      <c r="H1638" s="7">
        <v>31387.5</v>
      </c>
      <c r="I1638" s="7">
        <v>0</v>
      </c>
      <c r="J1638" s="7">
        <v>0</v>
      </c>
      <c r="K1638" s="7">
        <v>31387.5</v>
      </c>
      <c r="L1638" s="7">
        <v>7815</v>
      </c>
      <c r="M1638" s="7">
        <v>2775</v>
      </c>
      <c r="N1638" s="8">
        <f t="shared" si="45"/>
        <v>-31387.5</v>
      </c>
    </row>
    <row r="1639" spans="1:14">
      <c r="A1639" t="s">
        <v>28</v>
      </c>
      <c r="B1639" s="10">
        <v>42520</v>
      </c>
      <c r="C1639" s="6">
        <v>2016</v>
      </c>
      <c r="D1639" s="6">
        <v>5</v>
      </c>
      <c r="E1639">
        <v>13</v>
      </c>
      <c r="F1639" t="s">
        <v>16</v>
      </c>
      <c r="G1639" s="7">
        <v>0</v>
      </c>
      <c r="H1639" s="7">
        <v>5462.5</v>
      </c>
      <c r="I1639" s="7">
        <v>0</v>
      </c>
      <c r="J1639" s="7">
        <v>0</v>
      </c>
      <c r="K1639" s="7">
        <v>5462.5</v>
      </c>
      <c r="L1639" s="7">
        <v>437.5</v>
      </c>
      <c r="M1639" s="7">
        <v>280</v>
      </c>
      <c r="N1639" s="8">
        <f t="shared" si="45"/>
        <v>-5462.5</v>
      </c>
    </row>
    <row r="1640" spans="1:14">
      <c r="A1640" t="s">
        <v>28</v>
      </c>
      <c r="B1640" s="10">
        <v>42521</v>
      </c>
      <c r="C1640" s="6">
        <v>2016</v>
      </c>
      <c r="D1640" s="6">
        <v>5</v>
      </c>
      <c r="E1640">
        <v>13</v>
      </c>
      <c r="F1640" t="s">
        <v>16</v>
      </c>
      <c r="G1640" s="7">
        <v>0</v>
      </c>
      <c r="H1640" s="7">
        <v>8100</v>
      </c>
      <c r="I1640" s="7">
        <v>0</v>
      </c>
      <c r="J1640" s="7">
        <v>0</v>
      </c>
      <c r="K1640" s="7">
        <v>8100</v>
      </c>
      <c r="L1640" s="7">
        <v>700</v>
      </c>
      <c r="M1640" s="7">
        <v>590.04</v>
      </c>
      <c r="N1640" s="8">
        <f t="shared" si="45"/>
        <v>-8100</v>
      </c>
    </row>
    <row r="1641" spans="1:14">
      <c r="A1641" t="s">
        <v>28</v>
      </c>
      <c r="B1641" s="10">
        <v>42522</v>
      </c>
      <c r="C1641" s="6">
        <v>2016</v>
      </c>
      <c r="D1641" s="6">
        <v>6</v>
      </c>
      <c r="E1641">
        <v>13</v>
      </c>
      <c r="F1641" t="s">
        <v>16</v>
      </c>
      <c r="G1641" s="7">
        <v>0</v>
      </c>
      <c r="H1641" s="7">
        <v>9112.5</v>
      </c>
      <c r="I1641" s="7">
        <v>0</v>
      </c>
      <c r="J1641" s="7">
        <v>0</v>
      </c>
      <c r="K1641" s="7">
        <v>9112.5</v>
      </c>
      <c r="L1641" s="7">
        <v>787.5</v>
      </c>
      <c r="M1641" s="7">
        <v>680</v>
      </c>
      <c r="N1641" s="8">
        <f t="shared" si="45"/>
        <v>-9112.5</v>
      </c>
    </row>
    <row r="1642" spans="1:14">
      <c r="A1642" t="s">
        <v>28</v>
      </c>
      <c r="B1642" s="10">
        <v>42523</v>
      </c>
      <c r="C1642" s="6">
        <v>2016</v>
      </c>
      <c r="D1642" s="6">
        <v>6</v>
      </c>
      <c r="E1642">
        <v>13</v>
      </c>
      <c r="F1642" t="s">
        <v>16</v>
      </c>
      <c r="G1642" s="7">
        <v>0</v>
      </c>
      <c r="H1642" s="7">
        <v>5062.5</v>
      </c>
      <c r="I1642" s="7">
        <v>0</v>
      </c>
      <c r="J1642" s="7">
        <v>0</v>
      </c>
      <c r="K1642" s="7">
        <v>5062.5</v>
      </c>
      <c r="L1642" s="7">
        <v>787.5</v>
      </c>
      <c r="M1642" s="7">
        <v>320</v>
      </c>
      <c r="N1642" s="8">
        <f t="shared" si="45"/>
        <v>-5062.5</v>
      </c>
    </row>
    <row r="1643" spans="1:14">
      <c r="A1643" t="s">
        <v>28</v>
      </c>
      <c r="B1643" s="10">
        <v>42524</v>
      </c>
      <c r="C1643" s="6">
        <v>2016</v>
      </c>
      <c r="D1643" s="6">
        <v>6</v>
      </c>
      <c r="E1643">
        <v>13</v>
      </c>
      <c r="F1643" t="s">
        <v>16</v>
      </c>
      <c r="G1643" s="7">
        <v>0</v>
      </c>
      <c r="H1643" s="7">
        <v>7075</v>
      </c>
      <c r="I1643" s="7">
        <v>0</v>
      </c>
      <c r="J1643" s="7">
        <v>3037.5</v>
      </c>
      <c r="K1643" s="7">
        <v>4037.5</v>
      </c>
      <c r="L1643" s="7">
        <v>437.5</v>
      </c>
      <c r="M1643" s="7">
        <v>324.5</v>
      </c>
      <c r="N1643" s="8">
        <f t="shared" si="45"/>
        <v>-7075</v>
      </c>
    </row>
    <row r="1644" spans="1:14">
      <c r="A1644" t="s">
        <v>28</v>
      </c>
      <c r="B1644" s="10">
        <v>42525</v>
      </c>
      <c r="C1644" s="6">
        <v>2016</v>
      </c>
      <c r="D1644" s="6">
        <v>6</v>
      </c>
      <c r="E1644">
        <v>13</v>
      </c>
      <c r="F1644" t="s">
        <v>16</v>
      </c>
      <c r="G1644" s="7">
        <v>0</v>
      </c>
      <c r="H1644" s="7">
        <v>3037.5</v>
      </c>
      <c r="I1644" s="7">
        <v>0</v>
      </c>
      <c r="J1644" s="7">
        <v>2025</v>
      </c>
      <c r="K1644" s="7">
        <v>1012.5</v>
      </c>
      <c r="L1644" s="7">
        <v>87.5</v>
      </c>
      <c r="M1644" s="7">
        <v>160</v>
      </c>
      <c r="N1644" s="8">
        <f t="shared" si="45"/>
        <v>-3037.5</v>
      </c>
    </row>
    <row r="1645" spans="1:14">
      <c r="A1645" t="s">
        <v>28</v>
      </c>
      <c r="B1645" s="10">
        <v>42526</v>
      </c>
      <c r="C1645" s="6">
        <v>2016</v>
      </c>
      <c r="D1645" s="6">
        <v>6</v>
      </c>
      <c r="E1645">
        <v>13</v>
      </c>
      <c r="F1645" t="s">
        <v>16</v>
      </c>
      <c r="G1645" s="7">
        <v>0</v>
      </c>
      <c r="H1645" s="7">
        <v>3650</v>
      </c>
      <c r="I1645" s="7">
        <v>0</v>
      </c>
      <c r="J1645" s="7">
        <v>2025</v>
      </c>
      <c r="K1645" s="7">
        <v>1625</v>
      </c>
      <c r="L1645" s="7">
        <v>175</v>
      </c>
      <c r="M1645" s="7">
        <v>290</v>
      </c>
      <c r="N1645" s="8">
        <f t="shared" si="45"/>
        <v>-3650</v>
      </c>
    </row>
    <row r="1646" spans="1:14">
      <c r="A1646" t="s">
        <v>28</v>
      </c>
      <c r="B1646" s="10">
        <v>42527</v>
      </c>
      <c r="C1646" s="6">
        <v>2016</v>
      </c>
      <c r="D1646" s="6">
        <v>6</v>
      </c>
      <c r="E1646">
        <v>13</v>
      </c>
      <c r="F1646" t="s">
        <v>16</v>
      </c>
      <c r="G1646" s="7">
        <v>0</v>
      </c>
      <c r="H1646" s="7">
        <v>5062.5</v>
      </c>
      <c r="I1646" s="7">
        <v>0</v>
      </c>
      <c r="J1646" s="7">
        <v>1012.5</v>
      </c>
      <c r="K1646" s="7">
        <v>4050</v>
      </c>
      <c r="L1646" s="7">
        <v>525</v>
      </c>
      <c r="M1646" s="7">
        <v>190</v>
      </c>
      <c r="N1646" s="8">
        <f t="shared" si="45"/>
        <v>-5062.5</v>
      </c>
    </row>
    <row r="1647" spans="1:14">
      <c r="A1647" t="s">
        <v>28</v>
      </c>
      <c r="B1647" s="10">
        <v>42528</v>
      </c>
      <c r="C1647" s="6">
        <v>2016</v>
      </c>
      <c r="D1647" s="6">
        <v>6</v>
      </c>
      <c r="E1647">
        <v>13</v>
      </c>
      <c r="F1647" t="s">
        <v>16</v>
      </c>
      <c r="G1647" s="7">
        <v>0</v>
      </c>
      <c r="H1647" s="7">
        <v>5062.5</v>
      </c>
      <c r="I1647" s="7">
        <v>0</v>
      </c>
      <c r="J1647" s="7">
        <v>1012.5</v>
      </c>
      <c r="K1647" s="7">
        <v>4050</v>
      </c>
      <c r="L1647" s="7">
        <v>525</v>
      </c>
      <c r="M1647" s="7">
        <v>180</v>
      </c>
      <c r="N1647" s="8">
        <f t="shared" si="45"/>
        <v>-5062.5</v>
      </c>
    </row>
    <row r="1648" spans="1:14">
      <c r="A1648" t="s">
        <v>28</v>
      </c>
      <c r="B1648" s="10">
        <v>42529</v>
      </c>
      <c r="C1648" s="6">
        <v>2016</v>
      </c>
      <c r="D1648" s="6">
        <v>6</v>
      </c>
      <c r="E1648">
        <v>13</v>
      </c>
      <c r="F1648" t="s">
        <v>16</v>
      </c>
      <c r="G1648" s="7">
        <v>0</v>
      </c>
      <c r="H1648" s="7">
        <v>4262.5</v>
      </c>
      <c r="I1648" s="7">
        <v>0</v>
      </c>
      <c r="J1648" s="7">
        <v>1012.5</v>
      </c>
      <c r="K1648" s="7">
        <v>3250</v>
      </c>
      <c r="L1648" s="7">
        <v>875</v>
      </c>
      <c r="M1648" s="7">
        <v>0</v>
      </c>
      <c r="N1648" s="8">
        <f t="shared" si="45"/>
        <v>-4262.5</v>
      </c>
    </row>
    <row r="1649" spans="1:14">
      <c r="A1649" t="s">
        <v>28</v>
      </c>
      <c r="B1649" s="10">
        <v>42530</v>
      </c>
      <c r="C1649" s="6">
        <v>2016</v>
      </c>
      <c r="D1649" s="6">
        <v>6</v>
      </c>
      <c r="E1649">
        <v>13</v>
      </c>
      <c r="F1649" t="s">
        <v>16</v>
      </c>
      <c r="G1649" s="7">
        <v>0</v>
      </c>
      <c r="H1649" s="7">
        <v>4050</v>
      </c>
      <c r="I1649" s="7">
        <v>0</v>
      </c>
      <c r="J1649" s="7">
        <v>3037.5</v>
      </c>
      <c r="K1649" s="7">
        <v>1012.5</v>
      </c>
      <c r="L1649" s="7">
        <v>87.5</v>
      </c>
      <c r="M1649" s="7">
        <v>10</v>
      </c>
      <c r="N1649" s="8">
        <f t="shared" si="45"/>
        <v>-4050</v>
      </c>
    </row>
    <row r="1650" spans="1:14">
      <c r="A1650" t="s">
        <v>28</v>
      </c>
      <c r="B1650" s="10">
        <v>42531</v>
      </c>
      <c r="C1650" s="6">
        <v>2016</v>
      </c>
      <c r="D1650" s="6">
        <v>6</v>
      </c>
      <c r="E1650">
        <v>13</v>
      </c>
      <c r="F1650" t="s">
        <v>16</v>
      </c>
      <c r="G1650" s="7">
        <v>0</v>
      </c>
      <c r="H1650" s="7">
        <v>3037.5</v>
      </c>
      <c r="I1650" s="7">
        <v>0</v>
      </c>
      <c r="J1650" s="7">
        <v>1012.5</v>
      </c>
      <c r="K1650" s="7">
        <v>2025</v>
      </c>
      <c r="L1650" s="7">
        <v>175</v>
      </c>
      <c r="M1650" s="7">
        <v>250</v>
      </c>
      <c r="N1650" s="8">
        <f t="shared" si="45"/>
        <v>-3037.5</v>
      </c>
    </row>
    <row r="1651" spans="1:14">
      <c r="A1651" t="s">
        <v>28</v>
      </c>
      <c r="B1651" s="10">
        <v>42532</v>
      </c>
      <c r="C1651" s="6">
        <v>2016</v>
      </c>
      <c r="D1651" s="6">
        <v>6</v>
      </c>
      <c r="E1651">
        <v>13</v>
      </c>
      <c r="F1651" t="s">
        <v>16</v>
      </c>
      <c r="G1651" s="7">
        <v>0</v>
      </c>
      <c r="H1651" s="7">
        <v>4050</v>
      </c>
      <c r="I1651" s="7">
        <v>0</v>
      </c>
      <c r="J1651" s="7">
        <v>3037.5</v>
      </c>
      <c r="K1651" s="7">
        <v>1012.5</v>
      </c>
      <c r="L1651" s="7">
        <v>87.5</v>
      </c>
      <c r="M1651" s="7">
        <v>100</v>
      </c>
      <c r="N1651" s="8">
        <f t="shared" si="45"/>
        <v>-4050</v>
      </c>
    </row>
    <row r="1652" spans="1:14">
      <c r="A1652" t="s">
        <v>28</v>
      </c>
      <c r="B1652" s="10">
        <v>42534</v>
      </c>
      <c r="C1652" s="6">
        <v>2016</v>
      </c>
      <c r="D1652" s="6">
        <v>6</v>
      </c>
      <c r="E1652">
        <v>13</v>
      </c>
      <c r="F1652" t="s">
        <v>16</v>
      </c>
      <c r="G1652" s="7">
        <v>0</v>
      </c>
      <c r="H1652" s="7">
        <v>10625</v>
      </c>
      <c r="I1652" s="7">
        <v>0</v>
      </c>
      <c r="J1652" s="7">
        <v>0</v>
      </c>
      <c r="K1652" s="7">
        <v>10625</v>
      </c>
      <c r="L1652" s="7">
        <v>875</v>
      </c>
      <c r="M1652" s="7">
        <v>325</v>
      </c>
      <c r="N1652" s="8">
        <f t="shared" si="45"/>
        <v>-10625</v>
      </c>
    </row>
    <row r="1653" spans="1:14">
      <c r="A1653" t="s">
        <v>28</v>
      </c>
      <c r="B1653" s="10">
        <v>42536</v>
      </c>
      <c r="C1653" s="6">
        <v>2016</v>
      </c>
      <c r="D1653" s="6">
        <v>6</v>
      </c>
      <c r="E1653">
        <v>13</v>
      </c>
      <c r="F1653" t="s">
        <v>16</v>
      </c>
      <c r="G1653" s="7">
        <v>0</v>
      </c>
      <c r="H1653" s="7">
        <v>3037.5</v>
      </c>
      <c r="I1653" s="7">
        <v>0</v>
      </c>
      <c r="J1653" s="7">
        <v>1012.5</v>
      </c>
      <c r="K1653" s="7">
        <v>2025</v>
      </c>
      <c r="L1653" s="7">
        <v>175</v>
      </c>
      <c r="M1653" s="7">
        <v>145</v>
      </c>
      <c r="N1653" s="8">
        <f t="shared" si="45"/>
        <v>-3037.5</v>
      </c>
    </row>
    <row r="1654" spans="1:14">
      <c r="A1654" t="s">
        <v>28</v>
      </c>
      <c r="B1654" s="10">
        <v>42538</v>
      </c>
      <c r="C1654" s="6">
        <v>2016</v>
      </c>
      <c r="D1654" s="6">
        <v>6</v>
      </c>
      <c r="E1654">
        <v>13</v>
      </c>
      <c r="F1654" t="s">
        <v>16</v>
      </c>
      <c r="G1654" s="7">
        <v>0</v>
      </c>
      <c r="H1654" s="7">
        <v>6847.5</v>
      </c>
      <c r="I1654" s="7">
        <v>0</v>
      </c>
      <c r="J1654" s="7">
        <v>0</v>
      </c>
      <c r="K1654" s="7">
        <v>6847.5</v>
      </c>
      <c r="L1654" s="7">
        <v>612.5</v>
      </c>
      <c r="M1654" s="7">
        <v>980</v>
      </c>
      <c r="N1654" s="8">
        <f t="shared" si="45"/>
        <v>-6847.5</v>
      </c>
    </row>
    <row r="1655" spans="1:14">
      <c r="A1655" t="s">
        <v>28</v>
      </c>
      <c r="B1655" s="10">
        <v>42539</v>
      </c>
      <c r="C1655" s="6">
        <v>2016</v>
      </c>
      <c r="D1655" s="6">
        <v>6</v>
      </c>
      <c r="E1655">
        <v>2</v>
      </c>
      <c r="F1655" t="s">
        <v>15</v>
      </c>
      <c r="G1655" s="7">
        <v>0</v>
      </c>
      <c r="H1655" s="7">
        <v>23287.5</v>
      </c>
      <c r="I1655" s="7">
        <v>0</v>
      </c>
      <c r="J1655" s="7">
        <v>0</v>
      </c>
      <c r="K1655" s="7">
        <v>23287.5</v>
      </c>
      <c r="L1655" s="7">
        <v>2012.5</v>
      </c>
      <c r="M1655" s="7">
        <v>2905</v>
      </c>
      <c r="N1655" s="8">
        <f t="shared" si="45"/>
        <v>-23287.5</v>
      </c>
    </row>
    <row r="1656" spans="1:14">
      <c r="A1656" t="s">
        <v>28</v>
      </c>
      <c r="B1656" s="10">
        <v>42539</v>
      </c>
      <c r="C1656" s="6">
        <v>2016</v>
      </c>
      <c r="D1656" s="6">
        <v>6</v>
      </c>
      <c r="E1656">
        <v>13</v>
      </c>
      <c r="F1656" t="s">
        <v>16</v>
      </c>
      <c r="G1656" s="7">
        <v>0</v>
      </c>
      <c r="H1656" s="7">
        <v>7287.5</v>
      </c>
      <c r="I1656" s="7">
        <v>0</v>
      </c>
      <c r="J1656" s="7">
        <v>0</v>
      </c>
      <c r="K1656" s="7">
        <v>7287.5</v>
      </c>
      <c r="L1656" s="7">
        <v>612.5</v>
      </c>
      <c r="M1656" s="7">
        <v>1075</v>
      </c>
      <c r="N1656" s="8">
        <f t="shared" si="45"/>
        <v>-7287.5</v>
      </c>
    </row>
    <row r="1657" spans="1:14">
      <c r="A1657" t="s">
        <v>28</v>
      </c>
      <c r="B1657" s="10">
        <v>42540</v>
      </c>
      <c r="C1657" s="6">
        <v>2016</v>
      </c>
      <c r="D1657" s="6">
        <v>6</v>
      </c>
      <c r="E1657">
        <v>2</v>
      </c>
      <c r="F1657" t="s">
        <v>15</v>
      </c>
      <c r="G1657" s="7">
        <v>0</v>
      </c>
      <c r="H1657" s="7">
        <v>18225</v>
      </c>
      <c r="I1657" s="7">
        <v>0</v>
      </c>
      <c r="J1657" s="7">
        <v>0</v>
      </c>
      <c r="K1657" s="7">
        <v>18225</v>
      </c>
      <c r="L1657" s="7">
        <v>1575</v>
      </c>
      <c r="M1657" s="7">
        <v>2015</v>
      </c>
      <c r="N1657" s="8">
        <f t="shared" si="45"/>
        <v>-18225</v>
      </c>
    </row>
    <row r="1658" spans="1:14">
      <c r="A1658" t="s">
        <v>28</v>
      </c>
      <c r="B1658" s="10">
        <v>42540</v>
      </c>
      <c r="C1658" s="6">
        <v>2016</v>
      </c>
      <c r="D1658" s="6">
        <v>6</v>
      </c>
      <c r="E1658">
        <v>13</v>
      </c>
      <c r="F1658" t="s">
        <v>16</v>
      </c>
      <c r="G1658" s="7">
        <v>0</v>
      </c>
      <c r="H1658" s="7">
        <v>2025</v>
      </c>
      <c r="I1658" s="7">
        <v>0</v>
      </c>
      <c r="J1658" s="7">
        <v>0</v>
      </c>
      <c r="K1658" s="7">
        <v>2025</v>
      </c>
      <c r="L1658" s="7">
        <v>175</v>
      </c>
      <c r="M1658" s="7">
        <v>305</v>
      </c>
      <c r="N1658" s="8">
        <f t="shared" si="45"/>
        <v>-2025</v>
      </c>
    </row>
    <row r="1659" spans="1:14">
      <c r="A1659" t="s">
        <v>28</v>
      </c>
      <c r="B1659" s="10">
        <v>42541</v>
      </c>
      <c r="C1659" s="6">
        <v>2016</v>
      </c>
      <c r="D1659" s="6">
        <v>6</v>
      </c>
      <c r="E1659">
        <v>2</v>
      </c>
      <c r="F1659" t="s">
        <v>15</v>
      </c>
      <c r="G1659" s="7">
        <v>0</v>
      </c>
      <c r="H1659" s="7">
        <v>35437.5</v>
      </c>
      <c r="I1659" s="7">
        <v>0</v>
      </c>
      <c r="J1659" s="7">
        <v>0</v>
      </c>
      <c r="K1659" s="7">
        <v>35437.5</v>
      </c>
      <c r="L1659" s="7">
        <v>3062.5</v>
      </c>
      <c r="M1659" s="7">
        <v>4920</v>
      </c>
      <c r="N1659" s="8">
        <f t="shared" si="45"/>
        <v>-35437.5</v>
      </c>
    </row>
    <row r="1660" spans="1:14">
      <c r="A1660" t="s">
        <v>28</v>
      </c>
      <c r="B1660" s="10">
        <v>42541</v>
      </c>
      <c r="C1660" s="6">
        <v>2016</v>
      </c>
      <c r="D1660" s="6">
        <v>6</v>
      </c>
      <c r="E1660">
        <v>13</v>
      </c>
      <c r="F1660" t="s">
        <v>16</v>
      </c>
      <c r="G1660" s="7">
        <v>0</v>
      </c>
      <c r="H1660" s="7">
        <v>8100</v>
      </c>
      <c r="I1660" s="7">
        <v>0</v>
      </c>
      <c r="J1660" s="7">
        <v>0</v>
      </c>
      <c r="K1660" s="7">
        <v>8100</v>
      </c>
      <c r="L1660" s="7">
        <v>700</v>
      </c>
      <c r="M1660" s="7">
        <v>1265</v>
      </c>
      <c r="N1660" s="8">
        <f t="shared" si="45"/>
        <v>-8100</v>
      </c>
    </row>
    <row r="1661" spans="1:14">
      <c r="A1661" t="s">
        <v>28</v>
      </c>
      <c r="B1661" s="10">
        <v>42542</v>
      </c>
      <c r="C1661" s="6">
        <v>2016</v>
      </c>
      <c r="D1661" s="6">
        <v>6</v>
      </c>
      <c r="E1661">
        <v>2</v>
      </c>
      <c r="F1661" t="s">
        <v>15</v>
      </c>
      <c r="G1661" s="7">
        <v>0</v>
      </c>
      <c r="H1661" s="7">
        <v>28350</v>
      </c>
      <c r="I1661" s="7">
        <v>0</v>
      </c>
      <c r="J1661" s="7">
        <v>0</v>
      </c>
      <c r="K1661" s="7">
        <v>28350</v>
      </c>
      <c r="L1661" s="7">
        <v>2450</v>
      </c>
      <c r="M1661" s="7">
        <v>4770</v>
      </c>
      <c r="N1661" s="8">
        <f t="shared" si="45"/>
        <v>-28350</v>
      </c>
    </row>
    <row r="1662" spans="1:14">
      <c r="A1662" t="s">
        <v>28</v>
      </c>
      <c r="B1662" s="10">
        <v>42542</v>
      </c>
      <c r="C1662" s="6">
        <v>2016</v>
      </c>
      <c r="D1662" s="6">
        <v>6</v>
      </c>
      <c r="E1662">
        <v>13</v>
      </c>
      <c r="F1662" t="s">
        <v>16</v>
      </c>
      <c r="G1662" s="7">
        <v>0</v>
      </c>
      <c r="H1662" s="7">
        <v>11137.5</v>
      </c>
      <c r="I1662" s="7">
        <v>0</v>
      </c>
      <c r="J1662" s="7">
        <v>0</v>
      </c>
      <c r="K1662" s="7">
        <v>11137.5</v>
      </c>
      <c r="L1662" s="7">
        <v>962.5</v>
      </c>
      <c r="M1662" s="7">
        <v>2165</v>
      </c>
      <c r="N1662" s="8">
        <f t="shared" si="45"/>
        <v>-11137.5</v>
      </c>
    </row>
    <row r="1663" spans="1:14">
      <c r="A1663" t="s">
        <v>28</v>
      </c>
      <c r="B1663" s="10">
        <v>42543</v>
      </c>
      <c r="C1663" s="6">
        <v>2016</v>
      </c>
      <c r="D1663" s="6">
        <v>6</v>
      </c>
      <c r="E1663">
        <v>2</v>
      </c>
      <c r="F1663" t="s">
        <v>15</v>
      </c>
      <c r="G1663" s="7">
        <v>0</v>
      </c>
      <c r="H1663" s="7">
        <v>30375</v>
      </c>
      <c r="I1663" s="7">
        <v>0</v>
      </c>
      <c r="J1663" s="7">
        <v>0</v>
      </c>
      <c r="K1663" s="7">
        <v>30375</v>
      </c>
      <c r="L1663" s="7">
        <v>2625</v>
      </c>
      <c r="M1663" s="7">
        <v>5245</v>
      </c>
      <c r="N1663" s="8">
        <f t="shared" si="45"/>
        <v>-30375</v>
      </c>
    </row>
    <row r="1664" spans="1:14">
      <c r="A1664" t="s">
        <v>28</v>
      </c>
      <c r="B1664" s="10">
        <v>42543</v>
      </c>
      <c r="C1664" s="6">
        <v>2016</v>
      </c>
      <c r="D1664" s="6">
        <v>6</v>
      </c>
      <c r="E1664">
        <v>13</v>
      </c>
      <c r="F1664" t="s">
        <v>16</v>
      </c>
      <c r="G1664" s="7">
        <v>0</v>
      </c>
      <c r="H1664" s="7">
        <v>14002.5</v>
      </c>
      <c r="I1664" s="7">
        <v>0</v>
      </c>
      <c r="J1664" s="7">
        <v>0</v>
      </c>
      <c r="K1664" s="7">
        <v>14002.5</v>
      </c>
      <c r="L1664" s="7">
        <v>1137.5</v>
      </c>
      <c r="M1664" s="7">
        <v>1695</v>
      </c>
      <c r="N1664" s="8">
        <f t="shared" si="45"/>
        <v>-14002.5</v>
      </c>
    </row>
    <row r="1665" spans="1:14">
      <c r="A1665" t="s">
        <v>28</v>
      </c>
      <c r="B1665" s="10">
        <v>42544</v>
      </c>
      <c r="C1665" s="6">
        <v>2016</v>
      </c>
      <c r="D1665" s="6">
        <v>6</v>
      </c>
      <c r="E1665">
        <v>2</v>
      </c>
      <c r="F1665" t="s">
        <v>15</v>
      </c>
      <c r="G1665" s="7">
        <v>0</v>
      </c>
      <c r="H1665" s="7">
        <v>20250</v>
      </c>
      <c r="I1665" s="7">
        <v>0</v>
      </c>
      <c r="J1665" s="7">
        <v>0</v>
      </c>
      <c r="K1665" s="7">
        <v>20250</v>
      </c>
      <c r="L1665" s="7">
        <v>1750</v>
      </c>
      <c r="M1665" s="7">
        <v>3470</v>
      </c>
      <c r="N1665" s="8">
        <f t="shared" si="45"/>
        <v>-20250</v>
      </c>
    </row>
    <row r="1666" spans="1:14">
      <c r="A1666" t="s">
        <v>28</v>
      </c>
      <c r="B1666" s="10">
        <v>42544</v>
      </c>
      <c r="C1666" s="6">
        <v>2016</v>
      </c>
      <c r="D1666" s="6">
        <v>6</v>
      </c>
      <c r="E1666">
        <v>13</v>
      </c>
      <c r="F1666" t="s">
        <v>16</v>
      </c>
      <c r="G1666" s="7">
        <v>0</v>
      </c>
      <c r="H1666" s="7">
        <v>10125</v>
      </c>
      <c r="I1666" s="7">
        <v>0</v>
      </c>
      <c r="J1666" s="7">
        <v>0</v>
      </c>
      <c r="K1666" s="7">
        <v>10125</v>
      </c>
      <c r="L1666" s="7">
        <v>875</v>
      </c>
      <c r="M1666" s="7">
        <v>1588</v>
      </c>
      <c r="N1666" s="8">
        <f t="shared" si="45"/>
        <v>-10125</v>
      </c>
    </row>
    <row r="1667" spans="1:14">
      <c r="A1667" t="s">
        <v>28</v>
      </c>
      <c r="B1667" s="10">
        <v>42545</v>
      </c>
      <c r="C1667" s="6">
        <v>2016</v>
      </c>
      <c r="D1667" s="6">
        <v>6</v>
      </c>
      <c r="E1667">
        <v>2</v>
      </c>
      <c r="F1667" t="s">
        <v>15</v>
      </c>
      <c r="G1667" s="7">
        <v>0</v>
      </c>
      <c r="H1667" s="7">
        <v>25312.5</v>
      </c>
      <c r="I1667" s="7">
        <v>0</v>
      </c>
      <c r="J1667" s="7">
        <v>0</v>
      </c>
      <c r="K1667" s="7">
        <v>25312.5</v>
      </c>
      <c r="L1667" s="7">
        <v>2187.5</v>
      </c>
      <c r="M1667" s="7">
        <v>4920</v>
      </c>
      <c r="N1667" s="8">
        <f t="shared" ref="N1667:N1730" si="46">G1667-H1667</f>
        <v>-25312.5</v>
      </c>
    </row>
    <row r="1668" spans="1:14">
      <c r="A1668" t="s">
        <v>28</v>
      </c>
      <c r="B1668" s="10">
        <v>42545</v>
      </c>
      <c r="C1668" s="6">
        <v>2016</v>
      </c>
      <c r="D1668" s="6">
        <v>6</v>
      </c>
      <c r="E1668">
        <v>13</v>
      </c>
      <c r="F1668" t="s">
        <v>16</v>
      </c>
      <c r="G1668" s="7">
        <v>0</v>
      </c>
      <c r="H1668" s="7">
        <v>13340</v>
      </c>
      <c r="I1668" s="7">
        <v>0</v>
      </c>
      <c r="J1668" s="7">
        <v>0</v>
      </c>
      <c r="K1668" s="7">
        <v>13340</v>
      </c>
      <c r="L1668" s="7">
        <v>1050</v>
      </c>
      <c r="M1668" s="7">
        <v>1380</v>
      </c>
      <c r="N1668" s="8">
        <f t="shared" si="46"/>
        <v>-13340</v>
      </c>
    </row>
    <row r="1669" spans="1:14">
      <c r="A1669" t="s">
        <v>28</v>
      </c>
      <c r="B1669" s="10">
        <v>42546</v>
      </c>
      <c r="C1669" s="6">
        <v>2016</v>
      </c>
      <c r="D1669" s="6">
        <v>6</v>
      </c>
      <c r="E1669">
        <v>2</v>
      </c>
      <c r="F1669" t="s">
        <v>15</v>
      </c>
      <c r="G1669" s="7">
        <v>0</v>
      </c>
      <c r="H1669" s="7">
        <v>13162.5</v>
      </c>
      <c r="I1669" s="7">
        <v>0</v>
      </c>
      <c r="J1669" s="7">
        <v>0</v>
      </c>
      <c r="K1669" s="7">
        <v>13162.5</v>
      </c>
      <c r="L1669" s="7">
        <v>1137.5</v>
      </c>
      <c r="M1669" s="7">
        <v>1880</v>
      </c>
      <c r="N1669" s="8">
        <f t="shared" si="46"/>
        <v>-13162.5</v>
      </c>
    </row>
    <row r="1670" spans="1:14">
      <c r="A1670" t="s">
        <v>28</v>
      </c>
      <c r="B1670" s="10">
        <v>42546</v>
      </c>
      <c r="C1670" s="6">
        <v>2016</v>
      </c>
      <c r="D1670" s="6">
        <v>6</v>
      </c>
      <c r="E1670">
        <v>13</v>
      </c>
      <c r="F1670" t="s">
        <v>16</v>
      </c>
      <c r="G1670" s="7">
        <v>0</v>
      </c>
      <c r="H1670" s="7">
        <v>6075</v>
      </c>
      <c r="I1670" s="7">
        <v>0</v>
      </c>
      <c r="J1670" s="7">
        <v>0</v>
      </c>
      <c r="K1670" s="7">
        <v>6075</v>
      </c>
      <c r="L1670" s="7">
        <v>525</v>
      </c>
      <c r="M1670" s="7">
        <v>1110</v>
      </c>
      <c r="N1670" s="8">
        <f t="shared" si="46"/>
        <v>-6075</v>
      </c>
    </row>
    <row r="1671" spans="1:14">
      <c r="A1671" t="s">
        <v>28</v>
      </c>
      <c r="B1671" s="10">
        <v>42547</v>
      </c>
      <c r="C1671" s="6">
        <v>2016</v>
      </c>
      <c r="D1671" s="6">
        <v>6</v>
      </c>
      <c r="E1671">
        <v>2</v>
      </c>
      <c r="F1671" t="s">
        <v>15</v>
      </c>
      <c r="G1671" s="7">
        <v>0</v>
      </c>
      <c r="H1671" s="7">
        <v>23287.5</v>
      </c>
      <c r="I1671" s="7">
        <v>0</v>
      </c>
      <c r="J1671" s="7">
        <v>0</v>
      </c>
      <c r="K1671" s="7">
        <v>23287.5</v>
      </c>
      <c r="L1671" s="7">
        <v>2012.5</v>
      </c>
      <c r="M1671" s="7">
        <v>4705</v>
      </c>
      <c r="N1671" s="8">
        <f t="shared" si="46"/>
        <v>-23287.5</v>
      </c>
    </row>
    <row r="1672" spans="1:14">
      <c r="A1672" t="s">
        <v>28</v>
      </c>
      <c r="B1672" s="10">
        <v>42547</v>
      </c>
      <c r="C1672" s="6">
        <v>2016</v>
      </c>
      <c r="D1672" s="6">
        <v>6</v>
      </c>
      <c r="E1672">
        <v>13</v>
      </c>
      <c r="F1672" t="s">
        <v>16</v>
      </c>
      <c r="G1672" s="7">
        <v>0</v>
      </c>
      <c r="H1672" s="7">
        <v>10125</v>
      </c>
      <c r="I1672" s="7">
        <v>0</v>
      </c>
      <c r="J1672" s="7">
        <v>0</v>
      </c>
      <c r="K1672" s="7">
        <v>10125</v>
      </c>
      <c r="L1672" s="7">
        <v>875</v>
      </c>
      <c r="M1672" s="7">
        <v>1358.71</v>
      </c>
      <c r="N1672" s="8">
        <f t="shared" si="46"/>
        <v>-10125</v>
      </c>
    </row>
    <row r="1673" spans="1:14">
      <c r="A1673" t="s">
        <v>28</v>
      </c>
      <c r="B1673" s="10">
        <v>42548</v>
      </c>
      <c r="C1673" s="6">
        <v>2016</v>
      </c>
      <c r="D1673" s="6">
        <v>6</v>
      </c>
      <c r="E1673">
        <v>2</v>
      </c>
      <c r="F1673" t="s">
        <v>15</v>
      </c>
      <c r="G1673" s="7">
        <v>0</v>
      </c>
      <c r="H1673" s="7">
        <v>10125</v>
      </c>
      <c r="I1673" s="7">
        <v>0</v>
      </c>
      <c r="J1673" s="7">
        <v>0</v>
      </c>
      <c r="K1673" s="7">
        <v>10125</v>
      </c>
      <c r="L1673" s="7">
        <v>875</v>
      </c>
      <c r="M1673" s="7">
        <v>1500</v>
      </c>
      <c r="N1673" s="8">
        <f t="shared" si="46"/>
        <v>-10125</v>
      </c>
    </row>
    <row r="1674" spans="1:14">
      <c r="A1674" t="s">
        <v>28</v>
      </c>
      <c r="B1674" s="10">
        <v>42548</v>
      </c>
      <c r="C1674" s="6">
        <v>2016</v>
      </c>
      <c r="D1674" s="6">
        <v>6</v>
      </c>
      <c r="E1674">
        <v>13</v>
      </c>
      <c r="F1674" t="s">
        <v>16</v>
      </c>
      <c r="G1674" s="7">
        <v>0</v>
      </c>
      <c r="H1674" s="7">
        <v>7375</v>
      </c>
      <c r="I1674" s="7">
        <v>0</v>
      </c>
      <c r="J1674" s="7">
        <v>0</v>
      </c>
      <c r="K1674" s="7">
        <v>7375</v>
      </c>
      <c r="L1674" s="7">
        <v>525</v>
      </c>
      <c r="M1674" s="7">
        <v>620</v>
      </c>
      <c r="N1674" s="8">
        <f t="shared" si="46"/>
        <v>-7375</v>
      </c>
    </row>
    <row r="1675" spans="1:14">
      <c r="A1675" t="s">
        <v>28</v>
      </c>
      <c r="B1675" s="10">
        <v>42549</v>
      </c>
      <c r="C1675" s="6">
        <v>2016</v>
      </c>
      <c r="D1675" s="6">
        <v>6</v>
      </c>
      <c r="E1675">
        <v>2</v>
      </c>
      <c r="F1675" t="s">
        <v>15</v>
      </c>
      <c r="G1675" s="7">
        <v>0</v>
      </c>
      <c r="H1675" s="7">
        <v>16200</v>
      </c>
      <c r="I1675" s="7">
        <v>0</v>
      </c>
      <c r="J1675" s="7">
        <v>0</v>
      </c>
      <c r="K1675" s="7">
        <v>16200</v>
      </c>
      <c r="L1675" s="7">
        <v>1400</v>
      </c>
      <c r="M1675" s="7">
        <v>1870</v>
      </c>
      <c r="N1675" s="8">
        <f t="shared" si="46"/>
        <v>-16200</v>
      </c>
    </row>
    <row r="1676" spans="1:14">
      <c r="A1676" t="s">
        <v>28</v>
      </c>
      <c r="B1676" s="10">
        <v>42549</v>
      </c>
      <c r="C1676" s="6">
        <v>2016</v>
      </c>
      <c r="D1676" s="6">
        <v>6</v>
      </c>
      <c r="E1676">
        <v>13</v>
      </c>
      <c r="F1676" t="s">
        <v>16</v>
      </c>
      <c r="G1676" s="7">
        <v>0</v>
      </c>
      <c r="H1676" s="7">
        <v>5062.5</v>
      </c>
      <c r="I1676" s="7">
        <v>0</v>
      </c>
      <c r="J1676" s="7">
        <v>0</v>
      </c>
      <c r="K1676" s="7">
        <v>5062.5</v>
      </c>
      <c r="L1676" s="7">
        <v>437.5</v>
      </c>
      <c r="M1676" s="7">
        <v>300</v>
      </c>
      <c r="N1676" s="8">
        <f t="shared" si="46"/>
        <v>-5062.5</v>
      </c>
    </row>
    <row r="1677" spans="1:14">
      <c r="A1677" t="s">
        <v>28</v>
      </c>
      <c r="B1677" s="10">
        <v>42550</v>
      </c>
      <c r="C1677" s="6">
        <v>2016</v>
      </c>
      <c r="D1677" s="6">
        <v>6</v>
      </c>
      <c r="E1677">
        <v>2</v>
      </c>
      <c r="F1677" t="s">
        <v>15</v>
      </c>
      <c r="G1677" s="7">
        <v>0</v>
      </c>
      <c r="H1677" s="7">
        <v>8100</v>
      </c>
      <c r="I1677" s="7">
        <v>0</v>
      </c>
      <c r="J1677" s="7">
        <v>0</v>
      </c>
      <c r="K1677" s="7">
        <v>8100</v>
      </c>
      <c r="L1677" s="7">
        <v>700</v>
      </c>
      <c r="M1677" s="7">
        <v>1575</v>
      </c>
      <c r="N1677" s="8">
        <f t="shared" si="46"/>
        <v>-8100</v>
      </c>
    </row>
    <row r="1678" spans="1:14">
      <c r="A1678" t="s">
        <v>28</v>
      </c>
      <c r="B1678" s="10">
        <v>42551</v>
      </c>
      <c r="C1678" s="6">
        <v>2016</v>
      </c>
      <c r="D1678" s="6">
        <v>6</v>
      </c>
      <c r="E1678">
        <v>2</v>
      </c>
      <c r="F1678" t="s">
        <v>15</v>
      </c>
      <c r="G1678" s="7">
        <v>0</v>
      </c>
      <c r="H1678" s="7">
        <v>13162.5</v>
      </c>
      <c r="I1678" s="7">
        <v>0</v>
      </c>
      <c r="J1678" s="7">
        <v>0</v>
      </c>
      <c r="K1678" s="7">
        <v>13162.5</v>
      </c>
      <c r="L1678" s="7">
        <v>1137.5</v>
      </c>
      <c r="M1678" s="7">
        <v>2905</v>
      </c>
      <c r="N1678" s="8">
        <f t="shared" si="46"/>
        <v>-13162.5</v>
      </c>
    </row>
    <row r="1679" spans="1:14">
      <c r="A1679" t="s">
        <v>28</v>
      </c>
      <c r="B1679" s="10">
        <v>42551</v>
      </c>
      <c r="C1679" s="6">
        <v>2016</v>
      </c>
      <c r="D1679" s="6">
        <v>6</v>
      </c>
      <c r="E1679">
        <v>13</v>
      </c>
      <c r="F1679" t="s">
        <v>16</v>
      </c>
      <c r="G1679" s="7">
        <v>0</v>
      </c>
      <c r="H1679" s="7">
        <v>4650</v>
      </c>
      <c r="I1679" s="7">
        <v>0</v>
      </c>
      <c r="J1679" s="7">
        <v>0</v>
      </c>
      <c r="K1679" s="7">
        <v>4650</v>
      </c>
      <c r="L1679" s="7">
        <v>350</v>
      </c>
      <c r="M1679" s="7">
        <v>1010</v>
      </c>
      <c r="N1679" s="8">
        <f t="shared" si="46"/>
        <v>-4650</v>
      </c>
    </row>
    <row r="1680" spans="1:14">
      <c r="A1680" t="s">
        <v>28</v>
      </c>
      <c r="B1680" s="10">
        <v>42552</v>
      </c>
      <c r="C1680" s="6">
        <v>2016</v>
      </c>
      <c r="D1680" s="6">
        <v>7</v>
      </c>
      <c r="E1680">
        <v>2</v>
      </c>
      <c r="F1680" t="s">
        <v>15</v>
      </c>
      <c r="G1680" s="7">
        <v>0</v>
      </c>
      <c r="H1680" s="7">
        <v>12150</v>
      </c>
      <c r="I1680" s="7">
        <v>0</v>
      </c>
      <c r="J1680" s="7">
        <v>0</v>
      </c>
      <c r="K1680" s="7">
        <v>12150</v>
      </c>
      <c r="L1680" s="7">
        <v>1050</v>
      </c>
      <c r="M1680" s="7">
        <v>2130</v>
      </c>
      <c r="N1680" s="8">
        <f t="shared" si="46"/>
        <v>-12150</v>
      </c>
    </row>
    <row r="1681" spans="1:14">
      <c r="A1681" t="s">
        <v>28</v>
      </c>
      <c r="B1681" s="10">
        <v>42552</v>
      </c>
      <c r="C1681" s="6">
        <v>2016</v>
      </c>
      <c r="D1681" s="6">
        <v>7</v>
      </c>
      <c r="E1681">
        <v>13</v>
      </c>
      <c r="F1681" t="s">
        <v>16</v>
      </c>
      <c r="G1681" s="7">
        <v>0</v>
      </c>
      <c r="H1681" s="7">
        <v>3037.5</v>
      </c>
      <c r="I1681" s="7">
        <v>0</v>
      </c>
      <c r="J1681" s="7">
        <v>0</v>
      </c>
      <c r="K1681" s="7">
        <v>3037.5</v>
      </c>
      <c r="L1681" s="7">
        <v>262.5</v>
      </c>
      <c r="M1681" s="7">
        <v>690</v>
      </c>
      <c r="N1681" s="8">
        <f t="shared" si="46"/>
        <v>-3037.5</v>
      </c>
    </row>
    <row r="1682" spans="1:14">
      <c r="A1682" t="s">
        <v>28</v>
      </c>
      <c r="B1682" s="10">
        <v>42553</v>
      </c>
      <c r="C1682" s="6">
        <v>2016</v>
      </c>
      <c r="D1682" s="6">
        <v>7</v>
      </c>
      <c r="E1682">
        <v>2</v>
      </c>
      <c r="F1682" t="s">
        <v>15</v>
      </c>
      <c r="G1682" s="7">
        <v>0</v>
      </c>
      <c r="H1682" s="7">
        <v>3037.5</v>
      </c>
      <c r="I1682" s="7">
        <v>0</v>
      </c>
      <c r="J1682" s="7">
        <v>0</v>
      </c>
      <c r="K1682" s="7">
        <v>3037.5</v>
      </c>
      <c r="L1682" s="7">
        <v>262.5</v>
      </c>
      <c r="M1682" s="7">
        <v>520</v>
      </c>
      <c r="N1682" s="8">
        <f t="shared" si="46"/>
        <v>-3037.5</v>
      </c>
    </row>
    <row r="1683" spans="1:14">
      <c r="A1683" t="s">
        <v>28</v>
      </c>
      <c r="B1683" s="10">
        <v>42553</v>
      </c>
      <c r="C1683" s="6">
        <v>2016</v>
      </c>
      <c r="D1683" s="6">
        <v>7</v>
      </c>
      <c r="E1683">
        <v>13</v>
      </c>
      <c r="F1683" t="s">
        <v>16</v>
      </c>
      <c r="G1683" s="7">
        <v>0</v>
      </c>
      <c r="H1683" s="7">
        <v>1012.5</v>
      </c>
      <c r="I1683" s="7">
        <v>0</v>
      </c>
      <c r="J1683" s="7">
        <v>0</v>
      </c>
      <c r="K1683" s="7">
        <v>1012.5</v>
      </c>
      <c r="L1683" s="7">
        <v>87.5</v>
      </c>
      <c r="M1683" s="7">
        <v>0</v>
      </c>
      <c r="N1683" s="8">
        <f t="shared" si="46"/>
        <v>-1012.5</v>
      </c>
    </row>
    <row r="1684" spans="1:14">
      <c r="A1684" t="s">
        <v>28</v>
      </c>
      <c r="B1684" s="10">
        <v>42554</v>
      </c>
      <c r="C1684" s="6">
        <v>2016</v>
      </c>
      <c r="D1684" s="6">
        <v>7</v>
      </c>
      <c r="E1684">
        <v>2</v>
      </c>
      <c r="F1684" t="s">
        <v>15</v>
      </c>
      <c r="G1684" s="7">
        <v>0</v>
      </c>
      <c r="H1684" s="7">
        <v>6075</v>
      </c>
      <c r="I1684" s="7">
        <v>0</v>
      </c>
      <c r="J1684" s="7">
        <v>0</v>
      </c>
      <c r="K1684" s="7">
        <v>6075</v>
      </c>
      <c r="L1684" s="7">
        <v>525</v>
      </c>
      <c r="M1684" s="7">
        <v>950</v>
      </c>
      <c r="N1684" s="8">
        <f t="shared" si="46"/>
        <v>-6075</v>
      </c>
    </row>
    <row r="1685" spans="1:14">
      <c r="A1685" t="s">
        <v>28</v>
      </c>
      <c r="B1685" s="10">
        <v>42554</v>
      </c>
      <c r="C1685" s="6">
        <v>2016</v>
      </c>
      <c r="D1685" s="6">
        <v>7</v>
      </c>
      <c r="E1685">
        <v>13</v>
      </c>
      <c r="F1685" t="s">
        <v>16</v>
      </c>
      <c r="G1685" s="7">
        <v>0</v>
      </c>
      <c r="H1685" s="7">
        <v>1412.5</v>
      </c>
      <c r="I1685" s="7">
        <v>0</v>
      </c>
      <c r="J1685" s="7">
        <v>0</v>
      </c>
      <c r="K1685" s="7">
        <v>1412.5</v>
      </c>
      <c r="L1685" s="7">
        <v>87.5</v>
      </c>
      <c r="M1685" s="7">
        <v>200</v>
      </c>
      <c r="N1685" s="8">
        <f t="shared" si="46"/>
        <v>-1412.5</v>
      </c>
    </row>
    <row r="1686" spans="1:14">
      <c r="A1686" t="s">
        <v>28</v>
      </c>
      <c r="B1686" s="10">
        <v>42555</v>
      </c>
      <c r="C1686" s="6">
        <v>2016</v>
      </c>
      <c r="D1686" s="6">
        <v>7</v>
      </c>
      <c r="E1686">
        <v>2</v>
      </c>
      <c r="F1686" t="s">
        <v>15</v>
      </c>
      <c r="G1686" s="7">
        <v>0</v>
      </c>
      <c r="H1686" s="7">
        <v>5062.5</v>
      </c>
      <c r="I1686" s="7">
        <v>0</v>
      </c>
      <c r="J1686" s="7">
        <v>0</v>
      </c>
      <c r="K1686" s="7">
        <v>5062.5</v>
      </c>
      <c r="L1686" s="7">
        <v>437.5</v>
      </c>
      <c r="M1686" s="7">
        <v>1275</v>
      </c>
      <c r="N1686" s="8">
        <f t="shared" si="46"/>
        <v>-5062.5</v>
      </c>
    </row>
    <row r="1687" spans="1:14">
      <c r="A1687" t="s">
        <v>28</v>
      </c>
      <c r="B1687" s="10">
        <v>42555</v>
      </c>
      <c r="C1687" s="6">
        <v>2016</v>
      </c>
      <c r="D1687" s="6">
        <v>7</v>
      </c>
      <c r="E1687">
        <v>13</v>
      </c>
      <c r="F1687" t="s">
        <v>16</v>
      </c>
      <c r="G1687" s="7">
        <v>0</v>
      </c>
      <c r="H1687" s="7">
        <v>3037.5</v>
      </c>
      <c r="I1687" s="7">
        <v>0</v>
      </c>
      <c r="J1687" s="7">
        <v>0</v>
      </c>
      <c r="K1687" s="7">
        <v>3037.5</v>
      </c>
      <c r="L1687" s="7">
        <v>262.5</v>
      </c>
      <c r="M1687" s="7">
        <v>425</v>
      </c>
      <c r="N1687" s="8">
        <f t="shared" si="46"/>
        <v>-3037.5</v>
      </c>
    </row>
    <row r="1688" spans="1:14">
      <c r="A1688" t="s">
        <v>28</v>
      </c>
      <c r="B1688" s="10">
        <v>42556</v>
      </c>
      <c r="C1688" s="6">
        <v>2016</v>
      </c>
      <c r="D1688" s="6">
        <v>7</v>
      </c>
      <c r="E1688">
        <v>2</v>
      </c>
      <c r="F1688" t="s">
        <v>15</v>
      </c>
      <c r="G1688" s="7">
        <v>0</v>
      </c>
      <c r="H1688" s="7">
        <v>5062.5</v>
      </c>
      <c r="I1688" s="7">
        <v>0</v>
      </c>
      <c r="J1688" s="7">
        <v>0</v>
      </c>
      <c r="K1688" s="7">
        <v>5062.5</v>
      </c>
      <c r="L1688" s="7">
        <v>437.5</v>
      </c>
      <c r="M1688" s="7">
        <v>1370</v>
      </c>
      <c r="N1688" s="8">
        <f t="shared" si="46"/>
        <v>-5062.5</v>
      </c>
    </row>
    <row r="1689" spans="1:14">
      <c r="A1689" t="s">
        <v>28</v>
      </c>
      <c r="B1689" s="10">
        <v>42556</v>
      </c>
      <c r="C1689" s="6">
        <v>2016</v>
      </c>
      <c r="D1689" s="6">
        <v>7</v>
      </c>
      <c r="E1689">
        <v>13</v>
      </c>
      <c r="F1689" t="s">
        <v>16</v>
      </c>
      <c r="G1689" s="7">
        <v>0</v>
      </c>
      <c r="H1689" s="7">
        <v>4050</v>
      </c>
      <c r="I1689" s="7">
        <v>0</v>
      </c>
      <c r="J1689" s="7">
        <v>0</v>
      </c>
      <c r="K1689" s="7">
        <v>4050</v>
      </c>
      <c r="L1689" s="7">
        <v>350</v>
      </c>
      <c r="M1689" s="7">
        <v>285</v>
      </c>
      <c r="N1689" s="8">
        <f t="shared" si="46"/>
        <v>-4050</v>
      </c>
    </row>
    <row r="1690" spans="1:14">
      <c r="A1690" t="s">
        <v>28</v>
      </c>
      <c r="B1690" s="10">
        <v>42557</v>
      </c>
      <c r="C1690" s="6">
        <v>2016</v>
      </c>
      <c r="D1690" s="6">
        <v>7</v>
      </c>
      <c r="E1690">
        <v>2</v>
      </c>
      <c r="F1690" t="s">
        <v>15</v>
      </c>
      <c r="G1690" s="7">
        <v>0</v>
      </c>
      <c r="H1690" s="7">
        <v>4050</v>
      </c>
      <c r="I1690" s="7">
        <v>0</v>
      </c>
      <c r="J1690" s="7">
        <v>0</v>
      </c>
      <c r="K1690" s="7">
        <v>4050</v>
      </c>
      <c r="L1690" s="7">
        <v>350</v>
      </c>
      <c r="M1690" s="7">
        <v>920</v>
      </c>
      <c r="N1690" s="8">
        <f t="shared" si="46"/>
        <v>-4050</v>
      </c>
    </row>
    <row r="1691" spans="1:14">
      <c r="A1691" t="s">
        <v>28</v>
      </c>
      <c r="B1691" s="10">
        <v>42557</v>
      </c>
      <c r="C1691" s="6">
        <v>2016</v>
      </c>
      <c r="D1691" s="6">
        <v>7</v>
      </c>
      <c r="E1691">
        <v>13</v>
      </c>
      <c r="F1691" t="s">
        <v>16</v>
      </c>
      <c r="G1691" s="7">
        <v>0</v>
      </c>
      <c r="H1691" s="7">
        <v>3037.5</v>
      </c>
      <c r="I1691" s="7">
        <v>0</v>
      </c>
      <c r="J1691" s="7">
        <v>0</v>
      </c>
      <c r="K1691" s="7">
        <v>3037.5</v>
      </c>
      <c r="L1691" s="7">
        <v>262.5</v>
      </c>
      <c r="M1691" s="7">
        <v>370</v>
      </c>
      <c r="N1691" s="8">
        <f t="shared" si="46"/>
        <v>-3037.5</v>
      </c>
    </row>
    <row r="1692" spans="1:14">
      <c r="A1692" t="s">
        <v>28</v>
      </c>
      <c r="B1692" s="10">
        <v>42558</v>
      </c>
      <c r="C1692" s="6">
        <v>2016</v>
      </c>
      <c r="D1692" s="6">
        <v>7</v>
      </c>
      <c r="E1692">
        <v>2</v>
      </c>
      <c r="F1692" t="s">
        <v>15</v>
      </c>
      <c r="G1692" s="7">
        <v>0</v>
      </c>
      <c r="H1692" s="7">
        <v>10125</v>
      </c>
      <c r="I1692" s="7">
        <v>0</v>
      </c>
      <c r="J1692" s="7">
        <v>0</v>
      </c>
      <c r="K1692" s="7">
        <v>10125</v>
      </c>
      <c r="L1692" s="7">
        <v>875</v>
      </c>
      <c r="M1692" s="7">
        <v>1950</v>
      </c>
      <c r="N1692" s="8">
        <f t="shared" si="46"/>
        <v>-10125</v>
      </c>
    </row>
    <row r="1693" spans="1:14">
      <c r="A1693" t="s">
        <v>28</v>
      </c>
      <c r="B1693" s="10">
        <v>42558</v>
      </c>
      <c r="C1693" s="6">
        <v>2016</v>
      </c>
      <c r="D1693" s="6">
        <v>7</v>
      </c>
      <c r="E1693">
        <v>13</v>
      </c>
      <c r="F1693" t="s">
        <v>16</v>
      </c>
      <c r="G1693" s="7">
        <v>0</v>
      </c>
      <c r="H1693" s="7">
        <v>4050</v>
      </c>
      <c r="I1693" s="7">
        <v>0</v>
      </c>
      <c r="J1693" s="7">
        <v>0</v>
      </c>
      <c r="K1693" s="7">
        <v>4050</v>
      </c>
      <c r="L1693" s="7">
        <v>350</v>
      </c>
      <c r="M1693" s="7">
        <v>370</v>
      </c>
      <c r="N1693" s="8">
        <f t="shared" si="46"/>
        <v>-4050</v>
      </c>
    </row>
    <row r="1694" spans="1:14">
      <c r="A1694" t="s">
        <v>28</v>
      </c>
      <c r="B1694" s="10">
        <v>42559</v>
      </c>
      <c r="C1694" s="6">
        <v>2016</v>
      </c>
      <c r="D1694" s="6">
        <v>7</v>
      </c>
      <c r="E1694">
        <v>2</v>
      </c>
      <c r="F1694" t="s">
        <v>15</v>
      </c>
      <c r="G1694" s="7">
        <v>0</v>
      </c>
      <c r="H1694" s="7">
        <v>6075</v>
      </c>
      <c r="I1694" s="7">
        <v>0</v>
      </c>
      <c r="J1694" s="7">
        <v>0</v>
      </c>
      <c r="K1694" s="7">
        <v>6075</v>
      </c>
      <c r="L1694" s="7">
        <v>525</v>
      </c>
      <c r="M1694" s="7">
        <v>1105</v>
      </c>
      <c r="N1694" s="8">
        <f t="shared" si="46"/>
        <v>-6075</v>
      </c>
    </row>
    <row r="1695" spans="1:14">
      <c r="A1695" t="s">
        <v>28</v>
      </c>
      <c r="B1695" s="10">
        <v>42559</v>
      </c>
      <c r="C1695" s="6">
        <v>2016</v>
      </c>
      <c r="D1695" s="6">
        <v>7</v>
      </c>
      <c r="E1695">
        <v>13</v>
      </c>
      <c r="F1695" t="s">
        <v>16</v>
      </c>
      <c r="G1695" s="7">
        <v>0</v>
      </c>
      <c r="H1695" s="7">
        <v>4050</v>
      </c>
      <c r="I1695" s="7">
        <v>0</v>
      </c>
      <c r="J1695" s="7">
        <v>0</v>
      </c>
      <c r="K1695" s="7">
        <v>4050</v>
      </c>
      <c r="L1695" s="7">
        <v>350</v>
      </c>
      <c r="M1695" s="7">
        <v>490</v>
      </c>
      <c r="N1695" s="8">
        <f t="shared" si="46"/>
        <v>-4050</v>
      </c>
    </row>
    <row r="1696" spans="1:14">
      <c r="A1696" t="s">
        <v>28</v>
      </c>
      <c r="B1696" s="10">
        <v>42560</v>
      </c>
      <c r="C1696" s="6">
        <v>2016</v>
      </c>
      <c r="D1696" s="6">
        <v>7</v>
      </c>
      <c r="E1696">
        <v>2</v>
      </c>
      <c r="F1696" t="s">
        <v>15</v>
      </c>
      <c r="G1696" s="7">
        <v>0</v>
      </c>
      <c r="H1696" s="7">
        <v>8100</v>
      </c>
      <c r="I1696" s="7">
        <v>0</v>
      </c>
      <c r="J1696" s="7">
        <v>0</v>
      </c>
      <c r="K1696" s="7">
        <v>8100</v>
      </c>
      <c r="L1696" s="7">
        <v>700</v>
      </c>
      <c r="M1696" s="7">
        <v>1590</v>
      </c>
      <c r="N1696" s="8">
        <f t="shared" si="46"/>
        <v>-8100</v>
      </c>
    </row>
    <row r="1697" spans="1:14">
      <c r="A1697" t="s">
        <v>28</v>
      </c>
      <c r="B1697" s="10">
        <v>42560</v>
      </c>
      <c r="C1697" s="6">
        <v>2016</v>
      </c>
      <c r="D1697" s="6">
        <v>7</v>
      </c>
      <c r="E1697">
        <v>13</v>
      </c>
      <c r="F1697" t="s">
        <v>16</v>
      </c>
      <c r="G1697" s="7">
        <v>0</v>
      </c>
      <c r="H1697" s="7">
        <v>5075</v>
      </c>
      <c r="I1697" s="7">
        <v>0</v>
      </c>
      <c r="J1697" s="7">
        <v>0</v>
      </c>
      <c r="K1697" s="7">
        <v>5075</v>
      </c>
      <c r="L1697" s="7">
        <v>525</v>
      </c>
      <c r="M1697" s="7">
        <v>825</v>
      </c>
      <c r="N1697" s="8">
        <f t="shared" si="46"/>
        <v>-5075</v>
      </c>
    </row>
    <row r="1698" spans="1:14">
      <c r="A1698" t="s">
        <v>28</v>
      </c>
      <c r="B1698" s="10">
        <v>42561</v>
      </c>
      <c r="C1698" s="6">
        <v>2016</v>
      </c>
      <c r="D1698" s="6">
        <v>7</v>
      </c>
      <c r="E1698">
        <v>2</v>
      </c>
      <c r="F1698" t="s">
        <v>15</v>
      </c>
      <c r="G1698" s="7">
        <v>0</v>
      </c>
      <c r="H1698" s="7">
        <v>4050</v>
      </c>
      <c r="I1698" s="7">
        <v>0</v>
      </c>
      <c r="J1698" s="7">
        <v>0</v>
      </c>
      <c r="K1698" s="7">
        <v>4050</v>
      </c>
      <c r="L1698" s="7">
        <v>350</v>
      </c>
      <c r="M1698" s="7">
        <v>915</v>
      </c>
      <c r="N1698" s="8">
        <f t="shared" si="46"/>
        <v>-4050</v>
      </c>
    </row>
    <row r="1699" spans="1:14">
      <c r="A1699" t="s">
        <v>28</v>
      </c>
      <c r="B1699" s="10">
        <v>42562</v>
      </c>
      <c r="C1699" s="6">
        <v>2016</v>
      </c>
      <c r="D1699" s="6">
        <v>7</v>
      </c>
      <c r="E1699">
        <v>2</v>
      </c>
      <c r="F1699" t="s">
        <v>15</v>
      </c>
      <c r="G1699" s="7">
        <v>0</v>
      </c>
      <c r="H1699" s="7">
        <v>8100</v>
      </c>
      <c r="I1699" s="7">
        <v>0</v>
      </c>
      <c r="J1699" s="7">
        <v>0</v>
      </c>
      <c r="K1699" s="7">
        <v>8100</v>
      </c>
      <c r="L1699" s="7">
        <v>700</v>
      </c>
      <c r="M1699" s="7">
        <v>1820</v>
      </c>
      <c r="N1699" s="8">
        <f t="shared" si="46"/>
        <v>-8100</v>
      </c>
    </row>
    <row r="1700" spans="1:14">
      <c r="A1700" t="s">
        <v>28</v>
      </c>
      <c r="B1700" s="10">
        <v>42562</v>
      </c>
      <c r="C1700" s="6">
        <v>2016</v>
      </c>
      <c r="D1700" s="6">
        <v>7</v>
      </c>
      <c r="E1700">
        <v>13</v>
      </c>
      <c r="F1700" t="s">
        <v>16</v>
      </c>
      <c r="G1700" s="7">
        <v>0</v>
      </c>
      <c r="H1700" s="7">
        <v>4050</v>
      </c>
      <c r="I1700" s="7">
        <v>0</v>
      </c>
      <c r="J1700" s="7">
        <v>0</v>
      </c>
      <c r="K1700" s="7">
        <v>4050</v>
      </c>
      <c r="L1700" s="7">
        <v>350</v>
      </c>
      <c r="M1700" s="7">
        <v>985</v>
      </c>
      <c r="N1700" s="8">
        <f t="shared" si="46"/>
        <v>-4050</v>
      </c>
    </row>
    <row r="1701" spans="1:14">
      <c r="A1701" t="s">
        <v>28</v>
      </c>
      <c r="B1701" s="10">
        <v>42563</v>
      </c>
      <c r="C1701" s="6">
        <v>2016</v>
      </c>
      <c r="D1701" s="6">
        <v>7</v>
      </c>
      <c r="E1701">
        <v>2</v>
      </c>
      <c r="F1701" t="s">
        <v>15</v>
      </c>
      <c r="G1701" s="7">
        <v>0</v>
      </c>
      <c r="H1701" s="7">
        <v>13162.5</v>
      </c>
      <c r="I1701" s="7">
        <v>0</v>
      </c>
      <c r="J1701" s="7">
        <v>0</v>
      </c>
      <c r="K1701" s="7">
        <v>13162.5</v>
      </c>
      <c r="L1701" s="7">
        <v>1137.5</v>
      </c>
      <c r="M1701" s="7">
        <v>3175</v>
      </c>
      <c r="N1701" s="8">
        <f t="shared" si="46"/>
        <v>-13162.5</v>
      </c>
    </row>
    <row r="1702" spans="1:14">
      <c r="A1702" t="s">
        <v>28</v>
      </c>
      <c r="B1702" s="10">
        <v>42563</v>
      </c>
      <c r="C1702" s="6">
        <v>2016</v>
      </c>
      <c r="D1702" s="6">
        <v>7</v>
      </c>
      <c r="E1702">
        <v>13</v>
      </c>
      <c r="F1702" t="s">
        <v>16</v>
      </c>
      <c r="G1702" s="7">
        <v>0</v>
      </c>
      <c r="H1702" s="7">
        <v>3037.5</v>
      </c>
      <c r="I1702" s="7">
        <v>0</v>
      </c>
      <c r="J1702" s="7">
        <v>0</v>
      </c>
      <c r="K1702" s="7">
        <v>3037.5</v>
      </c>
      <c r="L1702" s="7">
        <v>262.5</v>
      </c>
      <c r="M1702" s="7">
        <v>410</v>
      </c>
      <c r="N1702" s="8">
        <f t="shared" si="46"/>
        <v>-3037.5</v>
      </c>
    </row>
    <row r="1703" spans="1:14">
      <c r="A1703" t="s">
        <v>28</v>
      </c>
      <c r="B1703" s="10">
        <v>42564</v>
      </c>
      <c r="C1703" s="6">
        <v>2016</v>
      </c>
      <c r="D1703" s="6">
        <v>7</v>
      </c>
      <c r="E1703">
        <v>2</v>
      </c>
      <c r="F1703" t="s">
        <v>15</v>
      </c>
      <c r="G1703" s="7">
        <v>0</v>
      </c>
      <c r="H1703" s="7">
        <v>15187.5</v>
      </c>
      <c r="I1703" s="7">
        <v>0</v>
      </c>
      <c r="J1703" s="7">
        <v>0</v>
      </c>
      <c r="K1703" s="7">
        <v>15187.5</v>
      </c>
      <c r="L1703" s="7">
        <v>1312.5</v>
      </c>
      <c r="M1703" s="7">
        <v>3215</v>
      </c>
      <c r="N1703" s="8">
        <f t="shared" si="46"/>
        <v>-15187.5</v>
      </c>
    </row>
    <row r="1704" spans="1:14">
      <c r="A1704" t="s">
        <v>28</v>
      </c>
      <c r="B1704" s="10">
        <v>42564</v>
      </c>
      <c r="C1704" s="6">
        <v>2016</v>
      </c>
      <c r="D1704" s="6">
        <v>7</v>
      </c>
      <c r="E1704">
        <v>13</v>
      </c>
      <c r="F1704" t="s">
        <v>16</v>
      </c>
      <c r="G1704" s="7">
        <v>0</v>
      </c>
      <c r="H1704" s="7">
        <v>6062.5</v>
      </c>
      <c r="I1704" s="7">
        <v>0</v>
      </c>
      <c r="J1704" s="7">
        <v>0</v>
      </c>
      <c r="K1704" s="7">
        <v>6062.5</v>
      </c>
      <c r="L1704" s="7">
        <v>437.5</v>
      </c>
      <c r="M1704" s="7">
        <v>890</v>
      </c>
      <c r="N1704" s="8">
        <f t="shared" si="46"/>
        <v>-6062.5</v>
      </c>
    </row>
    <row r="1705" spans="1:14">
      <c r="A1705" t="s">
        <v>28</v>
      </c>
      <c r="B1705" s="10">
        <v>42565</v>
      </c>
      <c r="C1705" s="6">
        <v>2016</v>
      </c>
      <c r="D1705" s="6">
        <v>7</v>
      </c>
      <c r="E1705">
        <v>2</v>
      </c>
      <c r="F1705" t="s">
        <v>15</v>
      </c>
      <c r="G1705" s="7">
        <v>0</v>
      </c>
      <c r="H1705" s="7">
        <v>10125</v>
      </c>
      <c r="I1705" s="7">
        <v>0</v>
      </c>
      <c r="J1705" s="7">
        <v>0</v>
      </c>
      <c r="K1705" s="7">
        <v>10125</v>
      </c>
      <c r="L1705" s="7">
        <v>875</v>
      </c>
      <c r="M1705" s="7">
        <v>2315</v>
      </c>
      <c r="N1705" s="8">
        <f t="shared" si="46"/>
        <v>-10125</v>
      </c>
    </row>
    <row r="1706" spans="1:14">
      <c r="A1706" t="s">
        <v>28</v>
      </c>
      <c r="B1706" s="10">
        <v>42565</v>
      </c>
      <c r="C1706" s="6">
        <v>2016</v>
      </c>
      <c r="D1706" s="6">
        <v>7</v>
      </c>
      <c r="E1706">
        <v>13</v>
      </c>
      <c r="F1706" t="s">
        <v>16</v>
      </c>
      <c r="G1706" s="7">
        <v>0</v>
      </c>
      <c r="H1706" s="7">
        <v>6075</v>
      </c>
      <c r="I1706" s="7">
        <v>0</v>
      </c>
      <c r="J1706" s="7">
        <v>0</v>
      </c>
      <c r="K1706" s="7">
        <v>6075</v>
      </c>
      <c r="L1706" s="7">
        <v>525</v>
      </c>
      <c r="M1706" s="7">
        <v>1210</v>
      </c>
      <c r="N1706" s="8">
        <f t="shared" si="46"/>
        <v>-6075</v>
      </c>
    </row>
    <row r="1707" spans="1:14">
      <c r="A1707" t="s">
        <v>28</v>
      </c>
      <c r="B1707" s="10">
        <v>42566</v>
      </c>
      <c r="C1707" s="6">
        <v>2016</v>
      </c>
      <c r="D1707" s="6">
        <v>7</v>
      </c>
      <c r="E1707">
        <v>2</v>
      </c>
      <c r="F1707" t="s">
        <v>15</v>
      </c>
      <c r="G1707" s="7">
        <v>0</v>
      </c>
      <c r="H1707" s="7">
        <v>11137.5</v>
      </c>
      <c r="I1707" s="7">
        <v>0</v>
      </c>
      <c r="J1707" s="7">
        <v>0</v>
      </c>
      <c r="K1707" s="7">
        <v>11137.5</v>
      </c>
      <c r="L1707" s="7">
        <v>962.5</v>
      </c>
      <c r="M1707" s="7">
        <v>2355</v>
      </c>
      <c r="N1707" s="8">
        <f t="shared" si="46"/>
        <v>-11137.5</v>
      </c>
    </row>
    <row r="1708" spans="1:14">
      <c r="A1708" t="s">
        <v>28</v>
      </c>
      <c r="B1708" s="10">
        <v>42566</v>
      </c>
      <c r="C1708" s="6">
        <v>2016</v>
      </c>
      <c r="D1708" s="6">
        <v>7</v>
      </c>
      <c r="E1708">
        <v>13</v>
      </c>
      <c r="F1708" t="s">
        <v>16</v>
      </c>
      <c r="G1708" s="7">
        <v>0</v>
      </c>
      <c r="H1708" s="7">
        <v>7100</v>
      </c>
      <c r="I1708" s="7">
        <v>0</v>
      </c>
      <c r="J1708" s="7">
        <v>0</v>
      </c>
      <c r="K1708" s="7">
        <v>7100</v>
      </c>
      <c r="L1708" s="7">
        <v>700</v>
      </c>
      <c r="M1708" s="7">
        <v>970</v>
      </c>
      <c r="N1708" s="8">
        <f t="shared" si="46"/>
        <v>-7100</v>
      </c>
    </row>
    <row r="1709" spans="1:14">
      <c r="A1709" t="s">
        <v>28</v>
      </c>
      <c r="B1709" s="10">
        <v>42567</v>
      </c>
      <c r="C1709" s="6">
        <v>2016</v>
      </c>
      <c r="D1709" s="6">
        <v>7</v>
      </c>
      <c r="E1709">
        <v>2</v>
      </c>
      <c r="F1709" t="s">
        <v>15</v>
      </c>
      <c r="G1709" s="7">
        <v>0</v>
      </c>
      <c r="H1709" s="7">
        <v>7087.5</v>
      </c>
      <c r="I1709" s="7">
        <v>0</v>
      </c>
      <c r="J1709" s="7">
        <v>0</v>
      </c>
      <c r="K1709" s="7">
        <v>7087.5</v>
      </c>
      <c r="L1709" s="7">
        <v>612.5</v>
      </c>
      <c r="M1709" s="7">
        <v>1515</v>
      </c>
      <c r="N1709" s="8">
        <f t="shared" si="46"/>
        <v>-7087.5</v>
      </c>
    </row>
    <row r="1710" spans="1:14">
      <c r="A1710" t="s">
        <v>28</v>
      </c>
      <c r="B1710" s="10">
        <v>42567</v>
      </c>
      <c r="C1710" s="6">
        <v>2016</v>
      </c>
      <c r="D1710" s="6">
        <v>7</v>
      </c>
      <c r="E1710">
        <v>13</v>
      </c>
      <c r="F1710" t="s">
        <v>16</v>
      </c>
      <c r="G1710" s="7">
        <v>0</v>
      </c>
      <c r="H1710" s="7">
        <v>5062.5</v>
      </c>
      <c r="I1710" s="7">
        <v>0</v>
      </c>
      <c r="J1710" s="7">
        <v>0</v>
      </c>
      <c r="K1710" s="7">
        <v>5062.5</v>
      </c>
      <c r="L1710" s="7">
        <v>437.5</v>
      </c>
      <c r="M1710" s="7">
        <v>475</v>
      </c>
      <c r="N1710" s="8">
        <f t="shared" si="46"/>
        <v>-5062.5</v>
      </c>
    </row>
    <row r="1711" spans="1:14">
      <c r="A1711" t="s">
        <v>28</v>
      </c>
      <c r="B1711" s="10">
        <v>42568</v>
      </c>
      <c r="C1711" s="6">
        <v>2016</v>
      </c>
      <c r="D1711" s="6">
        <v>7</v>
      </c>
      <c r="E1711">
        <v>2</v>
      </c>
      <c r="F1711" t="s">
        <v>15</v>
      </c>
      <c r="G1711" s="7">
        <v>0</v>
      </c>
      <c r="H1711" s="7">
        <v>7087.5</v>
      </c>
      <c r="I1711" s="7">
        <v>0</v>
      </c>
      <c r="J1711" s="7">
        <v>0</v>
      </c>
      <c r="K1711" s="7">
        <v>7087.5</v>
      </c>
      <c r="L1711" s="7">
        <v>612.5</v>
      </c>
      <c r="M1711" s="7">
        <v>1490</v>
      </c>
      <c r="N1711" s="8">
        <f t="shared" si="46"/>
        <v>-7087.5</v>
      </c>
    </row>
    <row r="1712" spans="1:14">
      <c r="A1712" t="s">
        <v>28</v>
      </c>
      <c r="B1712" s="10">
        <v>42568</v>
      </c>
      <c r="C1712" s="6">
        <v>2016</v>
      </c>
      <c r="D1712" s="6">
        <v>7</v>
      </c>
      <c r="E1712">
        <v>13</v>
      </c>
      <c r="F1712" t="s">
        <v>16</v>
      </c>
      <c r="G1712" s="7">
        <v>0</v>
      </c>
      <c r="H1712" s="7">
        <v>2012.5</v>
      </c>
      <c r="I1712" s="7">
        <v>0</v>
      </c>
      <c r="J1712" s="7">
        <v>0</v>
      </c>
      <c r="K1712" s="7">
        <v>2012.5</v>
      </c>
      <c r="L1712" s="7">
        <v>87.5</v>
      </c>
      <c r="M1712" s="7">
        <v>220</v>
      </c>
      <c r="N1712" s="8">
        <f t="shared" si="46"/>
        <v>-2012.5</v>
      </c>
    </row>
    <row r="1713" spans="1:14">
      <c r="A1713" t="s">
        <v>28</v>
      </c>
      <c r="B1713" s="10">
        <v>42569</v>
      </c>
      <c r="C1713" s="6">
        <v>2016</v>
      </c>
      <c r="D1713" s="6">
        <v>7</v>
      </c>
      <c r="E1713">
        <v>2</v>
      </c>
      <c r="F1713" t="s">
        <v>15</v>
      </c>
      <c r="G1713" s="7">
        <v>0</v>
      </c>
      <c r="H1713" s="7">
        <v>5062.5</v>
      </c>
      <c r="I1713" s="7">
        <v>0</v>
      </c>
      <c r="J1713" s="7">
        <v>0</v>
      </c>
      <c r="K1713" s="7">
        <v>5062.5</v>
      </c>
      <c r="L1713" s="7">
        <v>437.5</v>
      </c>
      <c r="M1713" s="7">
        <v>1120</v>
      </c>
      <c r="N1713" s="8">
        <f t="shared" si="46"/>
        <v>-5062.5</v>
      </c>
    </row>
    <row r="1714" spans="1:14">
      <c r="A1714" t="s">
        <v>28</v>
      </c>
      <c r="B1714" s="10">
        <v>42569</v>
      </c>
      <c r="C1714" s="6">
        <v>2016</v>
      </c>
      <c r="D1714" s="6">
        <v>7</v>
      </c>
      <c r="E1714">
        <v>13</v>
      </c>
      <c r="F1714" t="s">
        <v>16</v>
      </c>
      <c r="G1714" s="7">
        <v>0</v>
      </c>
      <c r="H1714" s="7">
        <v>3050</v>
      </c>
      <c r="I1714" s="7">
        <v>0</v>
      </c>
      <c r="J1714" s="7">
        <v>0</v>
      </c>
      <c r="K1714" s="7">
        <v>3050</v>
      </c>
      <c r="L1714" s="7">
        <v>350</v>
      </c>
      <c r="M1714" s="7">
        <v>10</v>
      </c>
      <c r="N1714" s="8">
        <f t="shared" si="46"/>
        <v>-3050</v>
      </c>
    </row>
    <row r="1715" spans="1:14">
      <c r="A1715" t="s">
        <v>28</v>
      </c>
      <c r="B1715" s="10">
        <v>42570</v>
      </c>
      <c r="C1715" s="6">
        <v>2016</v>
      </c>
      <c r="D1715" s="6">
        <v>7</v>
      </c>
      <c r="E1715">
        <v>2</v>
      </c>
      <c r="F1715" t="s">
        <v>15</v>
      </c>
      <c r="G1715" s="7">
        <v>0</v>
      </c>
      <c r="H1715" s="7">
        <v>10125</v>
      </c>
      <c r="I1715" s="7">
        <v>0</v>
      </c>
      <c r="J1715" s="7">
        <v>0</v>
      </c>
      <c r="K1715" s="7">
        <v>10125</v>
      </c>
      <c r="L1715" s="7">
        <v>875</v>
      </c>
      <c r="M1715" s="7">
        <v>2195</v>
      </c>
      <c r="N1715" s="8">
        <f t="shared" si="46"/>
        <v>-10125</v>
      </c>
    </row>
    <row r="1716" spans="1:14">
      <c r="A1716" t="s">
        <v>28</v>
      </c>
      <c r="B1716" s="10">
        <v>42570</v>
      </c>
      <c r="C1716" s="6">
        <v>2016</v>
      </c>
      <c r="D1716" s="6">
        <v>7</v>
      </c>
      <c r="E1716">
        <v>13</v>
      </c>
      <c r="F1716" t="s">
        <v>16</v>
      </c>
      <c r="G1716" s="7">
        <v>0</v>
      </c>
      <c r="H1716" s="7">
        <v>4050</v>
      </c>
      <c r="I1716" s="7">
        <v>0</v>
      </c>
      <c r="J1716" s="7">
        <v>0</v>
      </c>
      <c r="K1716" s="7">
        <v>4050</v>
      </c>
      <c r="L1716" s="7">
        <v>350</v>
      </c>
      <c r="M1716" s="7">
        <v>870</v>
      </c>
      <c r="N1716" s="8">
        <f t="shared" si="46"/>
        <v>-4050</v>
      </c>
    </row>
    <row r="1717" spans="1:14">
      <c r="A1717" t="s">
        <v>28</v>
      </c>
      <c r="B1717" s="10">
        <v>42571</v>
      </c>
      <c r="C1717" s="6">
        <v>2016</v>
      </c>
      <c r="D1717" s="6">
        <v>7</v>
      </c>
      <c r="E1717">
        <v>2</v>
      </c>
      <c r="F1717" t="s">
        <v>15</v>
      </c>
      <c r="G1717" s="7">
        <v>0</v>
      </c>
      <c r="H1717" s="7">
        <v>6075</v>
      </c>
      <c r="I1717" s="7">
        <v>0</v>
      </c>
      <c r="J1717" s="7">
        <v>0</v>
      </c>
      <c r="K1717" s="7">
        <v>6075</v>
      </c>
      <c r="L1717" s="7">
        <v>525</v>
      </c>
      <c r="M1717" s="7">
        <v>1205</v>
      </c>
      <c r="N1717" s="8">
        <f t="shared" si="46"/>
        <v>-6075</v>
      </c>
    </row>
    <row r="1718" spans="1:14">
      <c r="A1718" t="s">
        <v>28</v>
      </c>
      <c r="B1718" s="10">
        <v>42571</v>
      </c>
      <c r="C1718" s="6">
        <v>2016</v>
      </c>
      <c r="D1718" s="6">
        <v>7</v>
      </c>
      <c r="E1718">
        <v>13</v>
      </c>
      <c r="F1718" t="s">
        <v>16</v>
      </c>
      <c r="G1718" s="7">
        <v>0</v>
      </c>
      <c r="H1718" s="7">
        <v>6575</v>
      </c>
      <c r="I1718" s="7">
        <v>0</v>
      </c>
      <c r="J1718" s="7">
        <v>0</v>
      </c>
      <c r="K1718" s="7">
        <v>6575</v>
      </c>
      <c r="L1718" s="7">
        <v>525</v>
      </c>
      <c r="M1718" s="7">
        <v>590</v>
      </c>
      <c r="N1718" s="8">
        <f t="shared" si="46"/>
        <v>-6575</v>
      </c>
    </row>
    <row r="1719" spans="1:14">
      <c r="A1719" t="s">
        <v>28</v>
      </c>
      <c r="B1719" s="10">
        <v>42572</v>
      </c>
      <c r="C1719" s="6">
        <v>2016</v>
      </c>
      <c r="D1719" s="6">
        <v>7</v>
      </c>
      <c r="E1719">
        <v>1</v>
      </c>
      <c r="F1719" t="s">
        <v>21</v>
      </c>
      <c r="G1719" s="7">
        <v>0</v>
      </c>
      <c r="H1719" s="7">
        <v>0</v>
      </c>
      <c r="I1719" s="7">
        <v>0</v>
      </c>
      <c r="J1719" s="7">
        <v>0</v>
      </c>
      <c r="K1719" s="7">
        <v>0</v>
      </c>
      <c r="L1719" s="7">
        <v>0</v>
      </c>
      <c r="M1719" s="7">
        <v>0</v>
      </c>
      <c r="N1719" s="8">
        <f t="shared" si="46"/>
        <v>0</v>
      </c>
    </row>
    <row r="1720" spans="1:14">
      <c r="A1720" t="s">
        <v>28</v>
      </c>
      <c r="B1720" s="10">
        <v>42572</v>
      </c>
      <c r="C1720" s="6">
        <v>2016</v>
      </c>
      <c r="D1720" s="6">
        <v>7</v>
      </c>
      <c r="E1720">
        <v>2</v>
      </c>
      <c r="F1720" t="s">
        <v>15</v>
      </c>
      <c r="G1720" s="7">
        <v>0</v>
      </c>
      <c r="H1720" s="7">
        <v>22275</v>
      </c>
      <c r="I1720" s="7">
        <v>0</v>
      </c>
      <c r="J1720" s="7">
        <v>0</v>
      </c>
      <c r="K1720" s="7">
        <v>22275</v>
      </c>
      <c r="L1720" s="7">
        <v>1925</v>
      </c>
      <c r="M1720" s="7">
        <v>4925</v>
      </c>
      <c r="N1720" s="8">
        <f t="shared" si="46"/>
        <v>-22275</v>
      </c>
    </row>
    <row r="1721" spans="1:14">
      <c r="A1721" t="s">
        <v>28</v>
      </c>
      <c r="B1721" s="10">
        <v>42572</v>
      </c>
      <c r="C1721" s="6">
        <v>2016</v>
      </c>
      <c r="D1721" s="6">
        <v>7</v>
      </c>
      <c r="E1721">
        <v>13</v>
      </c>
      <c r="F1721" t="s">
        <v>16</v>
      </c>
      <c r="G1721" s="7">
        <v>0</v>
      </c>
      <c r="H1721" s="7">
        <v>10125</v>
      </c>
      <c r="I1721" s="7">
        <v>0</v>
      </c>
      <c r="J1721" s="7">
        <v>0</v>
      </c>
      <c r="K1721" s="7">
        <v>10125</v>
      </c>
      <c r="L1721" s="7">
        <v>875</v>
      </c>
      <c r="M1721" s="7">
        <v>1075</v>
      </c>
      <c r="N1721" s="8">
        <f t="shared" si="46"/>
        <v>-10125</v>
      </c>
    </row>
    <row r="1722" spans="1:14">
      <c r="A1722" t="s">
        <v>28</v>
      </c>
      <c r="B1722" s="10">
        <v>42573</v>
      </c>
      <c r="C1722" s="6">
        <v>2016</v>
      </c>
      <c r="D1722" s="6">
        <v>7</v>
      </c>
      <c r="E1722">
        <v>2</v>
      </c>
      <c r="F1722" t="s">
        <v>15</v>
      </c>
      <c r="G1722" s="7">
        <v>0</v>
      </c>
      <c r="H1722" s="7">
        <v>9112.5</v>
      </c>
      <c r="I1722" s="7">
        <v>0</v>
      </c>
      <c r="J1722" s="7">
        <v>0</v>
      </c>
      <c r="K1722" s="7">
        <v>9112.5</v>
      </c>
      <c r="L1722" s="7">
        <v>787.5</v>
      </c>
      <c r="M1722" s="7">
        <v>2290</v>
      </c>
      <c r="N1722" s="8">
        <f t="shared" si="46"/>
        <v>-9112.5</v>
      </c>
    </row>
    <row r="1723" spans="1:14">
      <c r="A1723" t="s">
        <v>28</v>
      </c>
      <c r="B1723" s="10">
        <v>42573</v>
      </c>
      <c r="C1723" s="6">
        <v>2016</v>
      </c>
      <c r="D1723" s="6">
        <v>7</v>
      </c>
      <c r="E1723">
        <v>13</v>
      </c>
      <c r="F1723" t="s">
        <v>16</v>
      </c>
      <c r="G1723" s="7">
        <v>0</v>
      </c>
      <c r="H1723" s="7">
        <v>5062.5</v>
      </c>
      <c r="I1723" s="7">
        <v>0</v>
      </c>
      <c r="J1723" s="7">
        <v>0</v>
      </c>
      <c r="K1723" s="7">
        <v>5062.5</v>
      </c>
      <c r="L1723" s="7">
        <v>437.5</v>
      </c>
      <c r="M1723" s="7">
        <v>475</v>
      </c>
      <c r="N1723" s="8">
        <f t="shared" si="46"/>
        <v>-5062.5</v>
      </c>
    </row>
    <row r="1724" spans="1:14">
      <c r="A1724" t="s">
        <v>28</v>
      </c>
      <c r="B1724" s="10">
        <v>42574</v>
      </c>
      <c r="C1724" s="6">
        <v>2016</v>
      </c>
      <c r="D1724" s="6">
        <v>7</v>
      </c>
      <c r="E1724">
        <v>2</v>
      </c>
      <c r="F1724" t="s">
        <v>15</v>
      </c>
      <c r="G1724" s="7">
        <v>0</v>
      </c>
      <c r="H1724" s="7">
        <v>4050</v>
      </c>
      <c r="I1724" s="7">
        <v>0</v>
      </c>
      <c r="J1724" s="7">
        <v>0</v>
      </c>
      <c r="K1724" s="7">
        <v>4050</v>
      </c>
      <c r="L1724" s="7">
        <v>350</v>
      </c>
      <c r="M1724" s="7">
        <v>970</v>
      </c>
      <c r="N1724" s="8">
        <f t="shared" si="46"/>
        <v>-4050</v>
      </c>
    </row>
    <row r="1725" spans="1:14">
      <c r="A1725" t="s">
        <v>28</v>
      </c>
      <c r="B1725" s="10">
        <v>42575</v>
      </c>
      <c r="C1725" s="6">
        <v>2016</v>
      </c>
      <c r="D1725" s="6">
        <v>7</v>
      </c>
      <c r="E1725">
        <v>2</v>
      </c>
      <c r="F1725" t="s">
        <v>15</v>
      </c>
      <c r="G1725" s="7">
        <v>0</v>
      </c>
      <c r="H1725" s="7">
        <v>7087.5</v>
      </c>
      <c r="I1725" s="7">
        <v>0</v>
      </c>
      <c r="J1725" s="7">
        <v>0</v>
      </c>
      <c r="K1725" s="7">
        <v>7087.5</v>
      </c>
      <c r="L1725" s="7">
        <v>612.5</v>
      </c>
      <c r="M1725" s="7">
        <v>1835</v>
      </c>
      <c r="N1725" s="8">
        <f t="shared" si="46"/>
        <v>-7087.5</v>
      </c>
    </row>
    <row r="1726" spans="1:14">
      <c r="A1726" t="s">
        <v>28</v>
      </c>
      <c r="B1726" s="10">
        <v>42575</v>
      </c>
      <c r="C1726" s="6">
        <v>2016</v>
      </c>
      <c r="D1726" s="6">
        <v>7</v>
      </c>
      <c r="E1726">
        <v>13</v>
      </c>
      <c r="F1726" t="s">
        <v>16</v>
      </c>
      <c r="G1726" s="7">
        <v>0</v>
      </c>
      <c r="H1726" s="7">
        <v>1012.5</v>
      </c>
      <c r="I1726" s="7">
        <v>0</v>
      </c>
      <c r="J1726" s="7">
        <v>0</v>
      </c>
      <c r="K1726" s="7">
        <v>1012.5</v>
      </c>
      <c r="L1726" s="7">
        <v>87.5</v>
      </c>
      <c r="M1726" s="7">
        <v>0</v>
      </c>
      <c r="N1726" s="8">
        <f t="shared" si="46"/>
        <v>-1012.5</v>
      </c>
    </row>
    <row r="1727" spans="1:14">
      <c r="A1727" t="s">
        <v>28</v>
      </c>
      <c r="B1727" s="10">
        <v>42576</v>
      </c>
      <c r="C1727" s="6">
        <v>2016</v>
      </c>
      <c r="D1727" s="6">
        <v>7</v>
      </c>
      <c r="E1727">
        <v>2</v>
      </c>
      <c r="F1727" t="s">
        <v>15</v>
      </c>
      <c r="G1727" s="7">
        <v>0</v>
      </c>
      <c r="H1727" s="7">
        <v>5062.5</v>
      </c>
      <c r="I1727" s="7">
        <v>0</v>
      </c>
      <c r="J1727" s="7">
        <v>0</v>
      </c>
      <c r="K1727" s="7">
        <v>5062.5</v>
      </c>
      <c r="L1727" s="7">
        <v>437.5</v>
      </c>
      <c r="M1727" s="7">
        <v>1260</v>
      </c>
      <c r="N1727" s="8">
        <f t="shared" si="46"/>
        <v>-5062.5</v>
      </c>
    </row>
    <row r="1728" spans="1:14">
      <c r="A1728" t="s">
        <v>28</v>
      </c>
      <c r="B1728" s="10">
        <v>42576</v>
      </c>
      <c r="C1728" s="6">
        <v>2016</v>
      </c>
      <c r="D1728" s="6">
        <v>7</v>
      </c>
      <c r="E1728">
        <v>13</v>
      </c>
      <c r="F1728" t="s">
        <v>16</v>
      </c>
      <c r="G1728" s="7">
        <v>0</v>
      </c>
      <c r="H1728" s="7">
        <v>3037.5</v>
      </c>
      <c r="I1728" s="7">
        <v>0</v>
      </c>
      <c r="J1728" s="7">
        <v>0</v>
      </c>
      <c r="K1728" s="7">
        <v>3037.5</v>
      </c>
      <c r="L1728" s="7">
        <v>262.5</v>
      </c>
      <c r="M1728" s="7">
        <v>0</v>
      </c>
      <c r="N1728" s="8">
        <f t="shared" si="46"/>
        <v>-3037.5</v>
      </c>
    </row>
    <row r="1729" spans="1:14">
      <c r="A1729" t="s">
        <v>28</v>
      </c>
      <c r="B1729" s="10">
        <v>42577</v>
      </c>
      <c r="C1729" s="6">
        <v>2016</v>
      </c>
      <c r="D1729" s="6">
        <v>7</v>
      </c>
      <c r="E1729">
        <v>2</v>
      </c>
      <c r="F1729" t="s">
        <v>15</v>
      </c>
      <c r="G1729" s="7">
        <v>0</v>
      </c>
      <c r="H1729" s="7">
        <v>3037.5</v>
      </c>
      <c r="I1729" s="7">
        <v>0</v>
      </c>
      <c r="J1729" s="7">
        <v>0</v>
      </c>
      <c r="K1729" s="7">
        <v>3037.5</v>
      </c>
      <c r="L1729" s="7">
        <v>262.5</v>
      </c>
      <c r="M1729" s="7">
        <v>935</v>
      </c>
      <c r="N1729" s="8">
        <f t="shared" si="46"/>
        <v>-3037.5</v>
      </c>
    </row>
    <row r="1730" spans="1:14">
      <c r="A1730" t="s">
        <v>28</v>
      </c>
      <c r="B1730" s="10">
        <v>42577</v>
      </c>
      <c r="C1730" s="6">
        <v>2016</v>
      </c>
      <c r="D1730" s="6">
        <v>7</v>
      </c>
      <c r="E1730">
        <v>13</v>
      </c>
      <c r="F1730" t="s">
        <v>16</v>
      </c>
      <c r="G1730" s="7">
        <v>0</v>
      </c>
      <c r="H1730" s="7">
        <v>2025</v>
      </c>
      <c r="I1730" s="7">
        <v>0</v>
      </c>
      <c r="J1730" s="7">
        <v>0</v>
      </c>
      <c r="K1730" s="7">
        <v>2025</v>
      </c>
      <c r="L1730" s="7">
        <v>175</v>
      </c>
      <c r="M1730" s="7">
        <v>200</v>
      </c>
      <c r="N1730" s="8">
        <f t="shared" si="46"/>
        <v>-2025</v>
      </c>
    </row>
    <row r="1731" spans="1:14">
      <c r="A1731" t="s">
        <v>28</v>
      </c>
      <c r="B1731" s="10">
        <v>42578</v>
      </c>
      <c r="C1731" s="6">
        <v>2016</v>
      </c>
      <c r="D1731" s="6">
        <v>7</v>
      </c>
      <c r="E1731">
        <v>2</v>
      </c>
      <c r="F1731" t="s">
        <v>15</v>
      </c>
      <c r="G1731" s="7">
        <v>0</v>
      </c>
      <c r="H1731" s="7">
        <v>3037.5</v>
      </c>
      <c r="I1731" s="7">
        <v>0</v>
      </c>
      <c r="J1731" s="7">
        <v>0</v>
      </c>
      <c r="K1731" s="7">
        <v>3037.5</v>
      </c>
      <c r="L1731" s="7">
        <v>262.5</v>
      </c>
      <c r="M1731" s="7">
        <v>885</v>
      </c>
      <c r="N1731" s="8">
        <f t="shared" ref="N1731:N1794" si="47">G1731-H1731</f>
        <v>-3037.5</v>
      </c>
    </row>
    <row r="1732" spans="1:14">
      <c r="A1732" t="s">
        <v>28</v>
      </c>
      <c r="B1732" s="10">
        <v>42579</v>
      </c>
      <c r="C1732" s="6">
        <v>2016</v>
      </c>
      <c r="D1732" s="6">
        <v>7</v>
      </c>
      <c r="E1732">
        <v>13</v>
      </c>
      <c r="F1732" t="s">
        <v>16</v>
      </c>
      <c r="G1732" s="7">
        <v>0</v>
      </c>
      <c r="H1732" s="7">
        <v>1000</v>
      </c>
      <c r="I1732" s="7">
        <v>0</v>
      </c>
      <c r="J1732" s="7">
        <v>0</v>
      </c>
      <c r="K1732" s="7">
        <v>1000</v>
      </c>
      <c r="L1732" s="7">
        <v>0</v>
      </c>
      <c r="M1732" s="7">
        <v>0</v>
      </c>
      <c r="N1732" s="8">
        <f t="shared" si="47"/>
        <v>-1000</v>
      </c>
    </row>
    <row r="1733" spans="1:14">
      <c r="A1733" t="s">
        <v>28</v>
      </c>
      <c r="B1733" s="10">
        <v>42582</v>
      </c>
      <c r="C1733" s="6">
        <v>2016</v>
      </c>
      <c r="D1733" s="6">
        <v>7</v>
      </c>
      <c r="E1733">
        <v>2</v>
      </c>
      <c r="F1733" t="s">
        <v>15</v>
      </c>
      <c r="G1733" s="7">
        <v>0</v>
      </c>
      <c r="H1733" s="7">
        <v>1012.5</v>
      </c>
      <c r="I1733" s="7">
        <v>0</v>
      </c>
      <c r="J1733" s="7">
        <v>0</v>
      </c>
      <c r="K1733" s="7">
        <v>1012.5</v>
      </c>
      <c r="L1733" s="7">
        <v>87.5</v>
      </c>
      <c r="M1733" s="7">
        <v>260</v>
      </c>
      <c r="N1733" s="8">
        <f t="shared" si="47"/>
        <v>-1012.5</v>
      </c>
    </row>
    <row r="1734" spans="1:14">
      <c r="A1734" t="s">
        <v>28</v>
      </c>
      <c r="B1734" s="10">
        <v>42583</v>
      </c>
      <c r="C1734" s="6">
        <v>2016</v>
      </c>
      <c r="D1734" s="6">
        <v>8</v>
      </c>
      <c r="E1734">
        <v>2</v>
      </c>
      <c r="F1734" t="s">
        <v>15</v>
      </c>
      <c r="G1734" s="7">
        <v>0</v>
      </c>
      <c r="H1734" s="7">
        <v>2025</v>
      </c>
      <c r="I1734" s="7">
        <v>0</v>
      </c>
      <c r="J1734" s="7">
        <v>0</v>
      </c>
      <c r="K1734" s="7">
        <v>2025</v>
      </c>
      <c r="L1734" s="7">
        <v>175</v>
      </c>
      <c r="M1734" s="7">
        <v>640</v>
      </c>
      <c r="N1734" s="8">
        <f t="shared" si="47"/>
        <v>-2025</v>
      </c>
    </row>
    <row r="1735" spans="1:14">
      <c r="A1735" t="s">
        <v>28</v>
      </c>
      <c r="B1735" s="10">
        <v>42584</v>
      </c>
      <c r="C1735" s="6">
        <v>2016</v>
      </c>
      <c r="D1735" s="6">
        <v>8</v>
      </c>
      <c r="E1735">
        <v>2</v>
      </c>
      <c r="F1735" t="s">
        <v>15</v>
      </c>
      <c r="G1735" s="7">
        <v>0</v>
      </c>
      <c r="H1735" s="7">
        <v>3037.5</v>
      </c>
      <c r="I1735" s="7">
        <v>0</v>
      </c>
      <c r="J1735" s="7">
        <v>0</v>
      </c>
      <c r="K1735" s="7">
        <v>3037.5</v>
      </c>
      <c r="L1735" s="7">
        <v>262.5</v>
      </c>
      <c r="M1735" s="7">
        <v>1135</v>
      </c>
      <c r="N1735" s="8">
        <f t="shared" si="47"/>
        <v>-3037.5</v>
      </c>
    </row>
    <row r="1736" spans="1:14">
      <c r="A1736" t="s">
        <v>28</v>
      </c>
      <c r="B1736" s="10">
        <v>42585</v>
      </c>
      <c r="C1736" s="6">
        <v>2016</v>
      </c>
      <c r="D1736" s="6">
        <v>8</v>
      </c>
      <c r="E1736">
        <v>2</v>
      </c>
      <c r="F1736" t="s">
        <v>15</v>
      </c>
      <c r="G1736" s="7">
        <v>0</v>
      </c>
      <c r="H1736" s="7">
        <v>4050</v>
      </c>
      <c r="I1736" s="7">
        <v>0</v>
      </c>
      <c r="J1736" s="7">
        <v>0</v>
      </c>
      <c r="K1736" s="7">
        <v>4050</v>
      </c>
      <c r="L1736" s="7">
        <v>350</v>
      </c>
      <c r="M1736" s="7">
        <v>1515</v>
      </c>
      <c r="N1736" s="8">
        <f t="shared" si="47"/>
        <v>-4050</v>
      </c>
    </row>
    <row r="1737" spans="1:14">
      <c r="A1737" t="s">
        <v>28</v>
      </c>
      <c r="B1737" s="10">
        <v>42585</v>
      </c>
      <c r="C1737" s="6">
        <v>2016</v>
      </c>
      <c r="D1737" s="6">
        <v>8</v>
      </c>
      <c r="E1737">
        <v>13</v>
      </c>
      <c r="F1737" t="s">
        <v>16</v>
      </c>
      <c r="G1737" s="7">
        <v>0</v>
      </c>
      <c r="H1737" s="7">
        <v>12.5</v>
      </c>
      <c r="I1737" s="7">
        <v>0</v>
      </c>
      <c r="J1737" s="7">
        <v>0</v>
      </c>
      <c r="K1737" s="7">
        <v>12.5</v>
      </c>
      <c r="L1737" s="7">
        <v>87.5</v>
      </c>
      <c r="M1737" s="7">
        <v>0</v>
      </c>
      <c r="N1737" s="8">
        <f t="shared" si="47"/>
        <v>-12.5</v>
      </c>
    </row>
    <row r="1738" spans="1:14">
      <c r="A1738" t="s">
        <v>28</v>
      </c>
      <c r="B1738" s="10">
        <v>42586</v>
      </c>
      <c r="C1738" s="6">
        <v>2016</v>
      </c>
      <c r="D1738" s="6">
        <v>8</v>
      </c>
      <c r="E1738">
        <v>2</v>
      </c>
      <c r="F1738" t="s">
        <v>15</v>
      </c>
      <c r="G1738" s="7">
        <v>0</v>
      </c>
      <c r="H1738" s="7">
        <v>2025</v>
      </c>
      <c r="I1738" s="7">
        <v>0</v>
      </c>
      <c r="J1738" s="7">
        <v>0</v>
      </c>
      <c r="K1738" s="7">
        <v>2025</v>
      </c>
      <c r="L1738" s="7">
        <v>175</v>
      </c>
      <c r="M1738" s="7">
        <v>710</v>
      </c>
      <c r="N1738" s="8">
        <f t="shared" si="47"/>
        <v>-2025</v>
      </c>
    </row>
    <row r="1739" spans="1:14">
      <c r="A1739" t="s">
        <v>28</v>
      </c>
      <c r="B1739" s="10">
        <v>42587</v>
      </c>
      <c r="C1739" s="6">
        <v>2016</v>
      </c>
      <c r="D1739" s="6">
        <v>8</v>
      </c>
      <c r="E1739">
        <v>2</v>
      </c>
      <c r="F1739" t="s">
        <v>15</v>
      </c>
      <c r="G1739" s="7">
        <v>0</v>
      </c>
      <c r="H1739" s="7">
        <v>1012.5</v>
      </c>
      <c r="I1739" s="7">
        <v>0</v>
      </c>
      <c r="J1739" s="7">
        <v>0</v>
      </c>
      <c r="K1739" s="7">
        <v>1012.5</v>
      </c>
      <c r="L1739" s="7">
        <v>87.5</v>
      </c>
      <c r="M1739" s="7">
        <v>290</v>
      </c>
      <c r="N1739" s="8">
        <f t="shared" si="47"/>
        <v>-1012.5</v>
      </c>
    </row>
    <row r="1740" spans="1:14">
      <c r="A1740" t="s">
        <v>28</v>
      </c>
      <c r="B1740" s="10">
        <v>42589</v>
      </c>
      <c r="C1740" s="6">
        <v>2016</v>
      </c>
      <c r="D1740" s="6">
        <v>8</v>
      </c>
      <c r="E1740">
        <v>2</v>
      </c>
      <c r="F1740" t="s">
        <v>15</v>
      </c>
      <c r="G1740" s="7">
        <v>0</v>
      </c>
      <c r="H1740" s="7">
        <v>2025</v>
      </c>
      <c r="I1740" s="7">
        <v>0</v>
      </c>
      <c r="J1740" s="7">
        <v>0</v>
      </c>
      <c r="K1740" s="7">
        <v>2025</v>
      </c>
      <c r="L1740" s="7">
        <v>175</v>
      </c>
      <c r="M1740" s="7">
        <v>735</v>
      </c>
      <c r="N1740" s="8">
        <f t="shared" si="47"/>
        <v>-2025</v>
      </c>
    </row>
    <row r="1741" spans="1:14">
      <c r="A1741" t="s">
        <v>28</v>
      </c>
      <c r="B1741" s="10">
        <v>42590</v>
      </c>
      <c r="C1741" s="6">
        <v>2016</v>
      </c>
      <c r="D1741" s="6">
        <v>8</v>
      </c>
      <c r="E1741">
        <v>2</v>
      </c>
      <c r="F1741" t="s">
        <v>15</v>
      </c>
      <c r="G1741" s="7">
        <v>0</v>
      </c>
      <c r="H1741" s="7">
        <v>1012.5</v>
      </c>
      <c r="I1741" s="7">
        <v>0</v>
      </c>
      <c r="J1741" s="7">
        <v>0</v>
      </c>
      <c r="K1741" s="7">
        <v>1012.5</v>
      </c>
      <c r="L1741" s="7">
        <v>87.5</v>
      </c>
      <c r="M1741" s="7">
        <v>305</v>
      </c>
      <c r="N1741" s="8">
        <f t="shared" si="47"/>
        <v>-1012.5</v>
      </c>
    </row>
    <row r="1742" spans="1:14">
      <c r="A1742" t="s">
        <v>28</v>
      </c>
      <c r="B1742" s="10">
        <v>42591</v>
      </c>
      <c r="C1742" s="6">
        <v>2016</v>
      </c>
      <c r="D1742" s="6">
        <v>8</v>
      </c>
      <c r="E1742">
        <v>2</v>
      </c>
      <c r="F1742" t="s">
        <v>15</v>
      </c>
      <c r="G1742" s="7">
        <v>0</v>
      </c>
      <c r="H1742" s="7">
        <v>4050</v>
      </c>
      <c r="I1742" s="7">
        <v>0</v>
      </c>
      <c r="J1742" s="7">
        <v>0</v>
      </c>
      <c r="K1742" s="7">
        <v>4050</v>
      </c>
      <c r="L1742" s="7">
        <v>350</v>
      </c>
      <c r="M1742" s="7">
        <v>1305</v>
      </c>
      <c r="N1742" s="8">
        <f t="shared" si="47"/>
        <v>-4050</v>
      </c>
    </row>
    <row r="1743" spans="1:14">
      <c r="A1743" t="s">
        <v>28</v>
      </c>
      <c r="B1743" s="10">
        <v>42592</v>
      </c>
      <c r="C1743" s="6">
        <v>2016</v>
      </c>
      <c r="D1743" s="6">
        <v>8</v>
      </c>
      <c r="E1743">
        <v>2</v>
      </c>
      <c r="F1743" t="s">
        <v>15</v>
      </c>
      <c r="G1743" s="7">
        <v>0</v>
      </c>
      <c r="H1743" s="7">
        <v>2025</v>
      </c>
      <c r="I1743" s="7">
        <v>0</v>
      </c>
      <c r="J1743" s="7">
        <v>0</v>
      </c>
      <c r="K1743" s="7">
        <v>2025</v>
      </c>
      <c r="L1743" s="7">
        <v>175</v>
      </c>
      <c r="M1743" s="7">
        <v>720</v>
      </c>
      <c r="N1743" s="8">
        <f t="shared" si="47"/>
        <v>-2025</v>
      </c>
    </row>
    <row r="1744" spans="1:14">
      <c r="A1744" t="s">
        <v>28</v>
      </c>
      <c r="B1744" s="10">
        <v>42592</v>
      </c>
      <c r="C1744" s="6">
        <v>2016</v>
      </c>
      <c r="D1744" s="6">
        <v>8</v>
      </c>
      <c r="E1744">
        <v>13</v>
      </c>
      <c r="F1744" t="s">
        <v>16</v>
      </c>
      <c r="G1744" s="7">
        <v>0</v>
      </c>
      <c r="H1744" s="7">
        <v>2025</v>
      </c>
      <c r="I1744" s="7">
        <v>0</v>
      </c>
      <c r="J1744" s="7">
        <v>0</v>
      </c>
      <c r="K1744" s="7">
        <v>2025</v>
      </c>
      <c r="L1744" s="7">
        <v>175</v>
      </c>
      <c r="M1744" s="7">
        <v>640</v>
      </c>
      <c r="N1744" s="8">
        <f t="shared" si="47"/>
        <v>-2025</v>
      </c>
    </row>
    <row r="1745" spans="1:14">
      <c r="A1745" t="s">
        <v>28</v>
      </c>
      <c r="B1745" s="10">
        <v>42593</v>
      </c>
      <c r="C1745" s="6">
        <v>2016</v>
      </c>
      <c r="D1745" s="6">
        <v>8</v>
      </c>
      <c r="E1745">
        <v>2</v>
      </c>
      <c r="F1745" t="s">
        <v>15</v>
      </c>
      <c r="G1745" s="7">
        <v>0</v>
      </c>
      <c r="H1745" s="7">
        <v>2025</v>
      </c>
      <c r="I1745" s="7">
        <v>0</v>
      </c>
      <c r="J1745" s="7">
        <v>0</v>
      </c>
      <c r="K1745" s="7">
        <v>2025</v>
      </c>
      <c r="L1745" s="7">
        <v>175</v>
      </c>
      <c r="M1745" s="7">
        <v>840</v>
      </c>
      <c r="N1745" s="8">
        <f t="shared" si="47"/>
        <v>-2025</v>
      </c>
    </row>
    <row r="1746" spans="1:14">
      <c r="A1746" t="s">
        <v>28</v>
      </c>
      <c r="B1746" s="10">
        <v>42593</v>
      </c>
      <c r="C1746" s="6">
        <v>2016</v>
      </c>
      <c r="D1746" s="6">
        <v>8</v>
      </c>
      <c r="E1746">
        <v>13</v>
      </c>
      <c r="F1746" t="s">
        <v>16</v>
      </c>
      <c r="G1746" s="7">
        <v>0</v>
      </c>
      <c r="H1746" s="7">
        <v>1012.5</v>
      </c>
      <c r="I1746" s="7">
        <v>0</v>
      </c>
      <c r="J1746" s="7">
        <v>0</v>
      </c>
      <c r="K1746" s="7">
        <v>1012.5</v>
      </c>
      <c r="L1746" s="7">
        <v>87.5</v>
      </c>
      <c r="M1746" s="7">
        <v>315</v>
      </c>
      <c r="N1746" s="8">
        <f t="shared" si="47"/>
        <v>-1012.5</v>
      </c>
    </row>
    <row r="1747" spans="1:14">
      <c r="A1747" t="s">
        <v>28</v>
      </c>
      <c r="B1747" s="10">
        <v>42594</v>
      </c>
      <c r="C1747" s="6">
        <v>2016</v>
      </c>
      <c r="D1747" s="6">
        <v>8</v>
      </c>
      <c r="E1747">
        <v>2</v>
      </c>
      <c r="F1747" t="s">
        <v>15</v>
      </c>
      <c r="G1747" s="7">
        <v>0</v>
      </c>
      <c r="H1747" s="7">
        <v>2025</v>
      </c>
      <c r="I1747" s="7">
        <v>0</v>
      </c>
      <c r="J1747" s="7">
        <v>0</v>
      </c>
      <c r="K1747" s="7">
        <v>2025</v>
      </c>
      <c r="L1747" s="7">
        <v>175</v>
      </c>
      <c r="M1747" s="7">
        <v>650</v>
      </c>
      <c r="N1747" s="8">
        <f t="shared" si="47"/>
        <v>-2025</v>
      </c>
    </row>
    <row r="1748" spans="1:14">
      <c r="A1748" t="s">
        <v>28</v>
      </c>
      <c r="B1748" s="10">
        <v>42595</v>
      </c>
      <c r="C1748" s="6">
        <v>2016</v>
      </c>
      <c r="D1748" s="6">
        <v>8</v>
      </c>
      <c r="E1748">
        <v>2</v>
      </c>
      <c r="F1748" t="s">
        <v>15</v>
      </c>
      <c r="G1748" s="7">
        <v>0</v>
      </c>
      <c r="H1748" s="7">
        <v>1012.5</v>
      </c>
      <c r="I1748" s="7">
        <v>0</v>
      </c>
      <c r="J1748" s="7">
        <v>0</v>
      </c>
      <c r="K1748" s="7">
        <v>1012.5</v>
      </c>
      <c r="L1748" s="7">
        <v>87.5</v>
      </c>
      <c r="M1748" s="7">
        <v>335</v>
      </c>
      <c r="N1748" s="8">
        <f t="shared" si="47"/>
        <v>-1012.5</v>
      </c>
    </row>
    <row r="1749" spans="1:14">
      <c r="A1749" t="s">
        <v>28</v>
      </c>
      <c r="B1749" s="10">
        <v>42596</v>
      </c>
      <c r="C1749" s="6">
        <v>2016</v>
      </c>
      <c r="D1749" s="6">
        <v>8</v>
      </c>
      <c r="E1749">
        <v>2</v>
      </c>
      <c r="F1749" t="s">
        <v>15</v>
      </c>
      <c r="G1749" s="7">
        <v>0</v>
      </c>
      <c r="H1749" s="7">
        <v>5062.5</v>
      </c>
      <c r="I1749" s="7">
        <v>0</v>
      </c>
      <c r="J1749" s="7">
        <v>0</v>
      </c>
      <c r="K1749" s="7">
        <v>5062.5</v>
      </c>
      <c r="L1749" s="7">
        <v>437.5</v>
      </c>
      <c r="M1749" s="7">
        <v>2210</v>
      </c>
      <c r="N1749" s="8">
        <f t="shared" si="47"/>
        <v>-5062.5</v>
      </c>
    </row>
    <row r="1750" spans="1:14">
      <c r="A1750" t="s">
        <v>28</v>
      </c>
      <c r="B1750" s="10">
        <v>42597</v>
      </c>
      <c r="C1750" s="6">
        <v>2016</v>
      </c>
      <c r="D1750" s="6">
        <v>8</v>
      </c>
      <c r="E1750">
        <v>2</v>
      </c>
      <c r="F1750" t="s">
        <v>15</v>
      </c>
      <c r="G1750" s="7">
        <v>0</v>
      </c>
      <c r="H1750" s="7">
        <v>3037.5</v>
      </c>
      <c r="I1750" s="7">
        <v>0</v>
      </c>
      <c r="J1750" s="7">
        <v>0</v>
      </c>
      <c r="K1750" s="7">
        <v>3037.5</v>
      </c>
      <c r="L1750" s="7">
        <v>262.5</v>
      </c>
      <c r="M1750" s="7">
        <v>1185</v>
      </c>
      <c r="N1750" s="8">
        <f t="shared" si="47"/>
        <v>-3037.5</v>
      </c>
    </row>
    <row r="1751" spans="1:14">
      <c r="A1751" t="s">
        <v>28</v>
      </c>
      <c r="B1751" s="10">
        <v>42598</v>
      </c>
      <c r="C1751" s="6">
        <v>2016</v>
      </c>
      <c r="D1751" s="6">
        <v>8</v>
      </c>
      <c r="E1751">
        <v>2</v>
      </c>
      <c r="F1751" t="s">
        <v>15</v>
      </c>
      <c r="G1751" s="7">
        <v>0</v>
      </c>
      <c r="H1751" s="7">
        <v>2025</v>
      </c>
      <c r="I1751" s="7">
        <v>0</v>
      </c>
      <c r="J1751" s="7">
        <v>0</v>
      </c>
      <c r="K1751" s="7">
        <v>2025</v>
      </c>
      <c r="L1751" s="7">
        <v>175</v>
      </c>
      <c r="M1751" s="7">
        <v>960</v>
      </c>
      <c r="N1751" s="8">
        <f t="shared" si="47"/>
        <v>-2025</v>
      </c>
    </row>
    <row r="1752" spans="1:14">
      <c r="A1752" t="s">
        <v>28</v>
      </c>
      <c r="B1752" s="10">
        <v>42598</v>
      </c>
      <c r="C1752" s="6">
        <v>2016</v>
      </c>
      <c r="D1752" s="6">
        <v>8</v>
      </c>
      <c r="E1752">
        <v>13</v>
      </c>
      <c r="F1752" t="s">
        <v>16</v>
      </c>
      <c r="G1752" s="7">
        <v>0</v>
      </c>
      <c r="H1752" s="7">
        <v>1012.5</v>
      </c>
      <c r="I1752" s="7">
        <v>0</v>
      </c>
      <c r="J1752" s="7">
        <v>0</v>
      </c>
      <c r="K1752" s="7">
        <v>1012.5</v>
      </c>
      <c r="L1752" s="7">
        <v>87.5</v>
      </c>
      <c r="M1752" s="7">
        <v>340</v>
      </c>
      <c r="N1752" s="8">
        <f t="shared" si="47"/>
        <v>-1012.5</v>
      </c>
    </row>
    <row r="1753" spans="1:14">
      <c r="A1753" t="s">
        <v>28</v>
      </c>
      <c r="B1753" s="10">
        <v>42599</v>
      </c>
      <c r="C1753" s="6">
        <v>2016</v>
      </c>
      <c r="D1753" s="6">
        <v>8</v>
      </c>
      <c r="E1753">
        <v>2</v>
      </c>
      <c r="F1753" t="s">
        <v>15</v>
      </c>
      <c r="G1753" s="7">
        <v>0</v>
      </c>
      <c r="H1753" s="7">
        <v>1012.5</v>
      </c>
      <c r="I1753" s="7">
        <v>0</v>
      </c>
      <c r="J1753" s="7">
        <v>0</v>
      </c>
      <c r="K1753" s="7">
        <v>1012.5</v>
      </c>
      <c r="L1753" s="7">
        <v>87.5</v>
      </c>
      <c r="M1753" s="7">
        <v>345</v>
      </c>
      <c r="N1753" s="8">
        <f t="shared" si="47"/>
        <v>-1012.5</v>
      </c>
    </row>
    <row r="1754" spans="1:14">
      <c r="A1754" t="s">
        <v>28</v>
      </c>
      <c r="B1754" s="10">
        <v>42600</v>
      </c>
      <c r="C1754" s="6">
        <v>2016</v>
      </c>
      <c r="D1754" s="6">
        <v>8</v>
      </c>
      <c r="E1754">
        <v>13</v>
      </c>
      <c r="F1754" t="s">
        <v>16</v>
      </c>
      <c r="G1754" s="7">
        <v>0</v>
      </c>
      <c r="H1754" s="7">
        <v>1012.5</v>
      </c>
      <c r="I1754" s="7">
        <v>0</v>
      </c>
      <c r="J1754" s="7">
        <v>0</v>
      </c>
      <c r="K1754" s="7">
        <v>1012.5</v>
      </c>
      <c r="L1754" s="7">
        <v>87.5</v>
      </c>
      <c r="M1754" s="7">
        <v>465</v>
      </c>
      <c r="N1754" s="8">
        <f t="shared" si="47"/>
        <v>-1012.5</v>
      </c>
    </row>
    <row r="1755" spans="1:14">
      <c r="A1755" t="s">
        <v>28</v>
      </c>
      <c r="B1755" s="10">
        <v>42601</v>
      </c>
      <c r="C1755" s="6">
        <v>2016</v>
      </c>
      <c r="D1755" s="6">
        <v>8</v>
      </c>
      <c r="E1755">
        <v>2</v>
      </c>
      <c r="F1755" t="s">
        <v>15</v>
      </c>
      <c r="G1755" s="7">
        <v>0</v>
      </c>
      <c r="H1755" s="7">
        <v>1012.5</v>
      </c>
      <c r="I1755" s="7">
        <v>0</v>
      </c>
      <c r="J1755" s="7">
        <v>0</v>
      </c>
      <c r="K1755" s="7">
        <v>1012.5</v>
      </c>
      <c r="L1755" s="7">
        <v>87.5</v>
      </c>
      <c r="M1755" s="7">
        <v>530</v>
      </c>
      <c r="N1755" s="8">
        <f t="shared" si="47"/>
        <v>-1012.5</v>
      </c>
    </row>
    <row r="1756" spans="1:14">
      <c r="A1756" t="s">
        <v>28</v>
      </c>
      <c r="B1756" s="10">
        <v>42601</v>
      </c>
      <c r="C1756" s="6">
        <v>2016</v>
      </c>
      <c r="D1756" s="6">
        <v>8</v>
      </c>
      <c r="E1756">
        <v>13</v>
      </c>
      <c r="F1756" t="s">
        <v>16</v>
      </c>
      <c r="G1756" s="7">
        <v>0</v>
      </c>
      <c r="H1756" s="7">
        <v>1012.5</v>
      </c>
      <c r="I1756" s="7">
        <v>0</v>
      </c>
      <c r="J1756" s="7">
        <v>0</v>
      </c>
      <c r="K1756" s="7">
        <v>1012.5</v>
      </c>
      <c r="L1756" s="7">
        <v>87.5</v>
      </c>
      <c r="M1756" s="7">
        <v>0</v>
      </c>
      <c r="N1756" s="8">
        <f t="shared" si="47"/>
        <v>-1012.5</v>
      </c>
    </row>
    <row r="1757" spans="1:14">
      <c r="A1757" t="s">
        <v>28</v>
      </c>
      <c r="B1757" s="10">
        <v>42603</v>
      </c>
      <c r="C1757" s="6">
        <v>2016</v>
      </c>
      <c r="D1757" s="6">
        <v>8</v>
      </c>
      <c r="E1757">
        <v>6</v>
      </c>
      <c r="F1757" t="s">
        <v>18</v>
      </c>
      <c r="G1757" s="7">
        <v>0</v>
      </c>
      <c r="H1757" s="7">
        <v>2025</v>
      </c>
      <c r="I1757" s="7">
        <v>0</v>
      </c>
      <c r="J1757" s="7">
        <v>0</v>
      </c>
      <c r="K1757" s="7">
        <v>2025</v>
      </c>
      <c r="L1757" s="7">
        <v>175</v>
      </c>
      <c r="M1757" s="7">
        <v>870</v>
      </c>
      <c r="N1757" s="8">
        <f t="shared" si="47"/>
        <v>-2025</v>
      </c>
    </row>
    <row r="1758" spans="1:14">
      <c r="A1758" t="s">
        <v>28</v>
      </c>
      <c r="B1758" s="10">
        <v>42603</v>
      </c>
      <c r="C1758" s="6">
        <v>2016</v>
      </c>
      <c r="D1758" s="6">
        <v>8</v>
      </c>
      <c r="E1758">
        <v>13</v>
      </c>
      <c r="F1758" t="s">
        <v>16</v>
      </c>
      <c r="G1758" s="7">
        <v>0</v>
      </c>
      <c r="H1758" s="7">
        <v>512.5</v>
      </c>
      <c r="I1758" s="7">
        <v>0</v>
      </c>
      <c r="J1758" s="7">
        <v>0</v>
      </c>
      <c r="K1758" s="7">
        <v>512.5</v>
      </c>
      <c r="L1758" s="7">
        <v>87.5</v>
      </c>
      <c r="M1758" s="7">
        <v>0</v>
      </c>
      <c r="N1758" s="8">
        <f t="shared" si="47"/>
        <v>-512.5</v>
      </c>
    </row>
    <row r="1759" spans="1:14">
      <c r="A1759" t="s">
        <v>28</v>
      </c>
      <c r="B1759" s="10">
        <v>42604</v>
      </c>
      <c r="C1759" s="6">
        <v>2016</v>
      </c>
      <c r="D1759" s="6">
        <v>8</v>
      </c>
      <c r="E1759">
        <v>6</v>
      </c>
      <c r="F1759" t="s">
        <v>18</v>
      </c>
      <c r="G1759" s="7">
        <v>0</v>
      </c>
      <c r="H1759" s="7">
        <v>1012.5</v>
      </c>
      <c r="I1759" s="7">
        <v>0</v>
      </c>
      <c r="J1759" s="7">
        <v>0</v>
      </c>
      <c r="K1759" s="7">
        <v>1012.5</v>
      </c>
      <c r="L1759" s="7">
        <v>87.5</v>
      </c>
      <c r="M1759" s="7">
        <v>545</v>
      </c>
      <c r="N1759" s="8">
        <f t="shared" si="47"/>
        <v>-1012.5</v>
      </c>
    </row>
    <row r="1760" spans="1:14">
      <c r="A1760" t="s">
        <v>28</v>
      </c>
      <c r="B1760" s="10">
        <v>42604</v>
      </c>
      <c r="C1760" s="6">
        <v>2016</v>
      </c>
      <c r="D1760" s="6">
        <v>8</v>
      </c>
      <c r="E1760">
        <v>13</v>
      </c>
      <c r="F1760" t="s">
        <v>16</v>
      </c>
      <c r="G1760" s="7">
        <v>0</v>
      </c>
      <c r="H1760" s="7">
        <v>2025</v>
      </c>
      <c r="I1760" s="7">
        <v>0</v>
      </c>
      <c r="J1760" s="7">
        <v>0</v>
      </c>
      <c r="K1760" s="7">
        <v>2025</v>
      </c>
      <c r="L1760" s="7">
        <v>175</v>
      </c>
      <c r="M1760" s="7">
        <v>735</v>
      </c>
      <c r="N1760" s="8">
        <f t="shared" si="47"/>
        <v>-2025</v>
      </c>
    </row>
    <row r="1761" spans="1:14">
      <c r="A1761" t="s">
        <v>28</v>
      </c>
      <c r="B1761" s="10">
        <v>42607</v>
      </c>
      <c r="C1761" s="6">
        <v>2016</v>
      </c>
      <c r="D1761" s="6">
        <v>8</v>
      </c>
      <c r="E1761">
        <v>2</v>
      </c>
      <c r="F1761" t="s">
        <v>15</v>
      </c>
      <c r="G1761" s="7">
        <v>0</v>
      </c>
      <c r="H1761" s="7">
        <v>1012.5</v>
      </c>
      <c r="I1761" s="7">
        <v>0</v>
      </c>
      <c r="J1761" s="7">
        <v>0</v>
      </c>
      <c r="K1761" s="7">
        <v>1012.5</v>
      </c>
      <c r="L1761" s="7">
        <v>87.5</v>
      </c>
      <c r="M1761" s="7">
        <v>420</v>
      </c>
      <c r="N1761" s="8">
        <f t="shared" si="47"/>
        <v>-1012.5</v>
      </c>
    </row>
    <row r="1762" spans="1:14">
      <c r="A1762" t="s">
        <v>28</v>
      </c>
      <c r="B1762" s="10">
        <v>42612</v>
      </c>
      <c r="C1762" s="6">
        <v>2016</v>
      </c>
      <c r="D1762" s="6">
        <v>8</v>
      </c>
      <c r="E1762">
        <v>2</v>
      </c>
      <c r="F1762" t="s">
        <v>15</v>
      </c>
      <c r="G1762" s="7">
        <v>0</v>
      </c>
      <c r="H1762" s="7">
        <v>1012.5</v>
      </c>
      <c r="I1762" s="7">
        <v>0</v>
      </c>
      <c r="J1762" s="7">
        <v>0</v>
      </c>
      <c r="K1762" s="7">
        <v>1012.5</v>
      </c>
      <c r="L1762" s="7">
        <v>87.5</v>
      </c>
      <c r="M1762" s="7">
        <v>405</v>
      </c>
      <c r="N1762" s="8">
        <f t="shared" si="47"/>
        <v>-1012.5</v>
      </c>
    </row>
    <row r="1763" spans="1:14">
      <c r="A1763" t="s">
        <v>28</v>
      </c>
      <c r="B1763" s="10">
        <v>42616</v>
      </c>
      <c r="C1763" s="6">
        <v>2016</v>
      </c>
      <c r="D1763" s="6">
        <v>9</v>
      </c>
      <c r="E1763">
        <v>6</v>
      </c>
      <c r="F1763" t="s">
        <v>18</v>
      </c>
      <c r="G1763" s="7">
        <v>0</v>
      </c>
      <c r="H1763" s="7">
        <v>1012.5</v>
      </c>
      <c r="I1763" s="7">
        <v>0</v>
      </c>
      <c r="J1763" s="7">
        <v>0</v>
      </c>
      <c r="K1763" s="7">
        <v>1012.5</v>
      </c>
      <c r="L1763" s="7">
        <v>87.5</v>
      </c>
      <c r="M1763" s="7">
        <v>605</v>
      </c>
      <c r="N1763" s="8">
        <f t="shared" si="47"/>
        <v>-1012.5</v>
      </c>
    </row>
    <row r="1764" spans="1:14">
      <c r="A1764" t="s">
        <v>28</v>
      </c>
      <c r="B1764" s="10">
        <v>42619</v>
      </c>
      <c r="C1764" s="6">
        <v>2016</v>
      </c>
      <c r="D1764" s="6">
        <v>9</v>
      </c>
      <c r="E1764">
        <v>2</v>
      </c>
      <c r="F1764" t="s">
        <v>15</v>
      </c>
      <c r="G1764" s="7">
        <v>0</v>
      </c>
      <c r="H1764" s="7">
        <v>2025</v>
      </c>
      <c r="I1764" s="7">
        <v>0</v>
      </c>
      <c r="J1764" s="7">
        <v>0</v>
      </c>
      <c r="K1764" s="7">
        <v>2025</v>
      </c>
      <c r="L1764" s="7">
        <v>175</v>
      </c>
      <c r="M1764" s="7">
        <v>1070</v>
      </c>
      <c r="N1764" s="8">
        <f t="shared" si="47"/>
        <v>-2025</v>
      </c>
    </row>
    <row r="1765" spans="1:14">
      <c r="A1765" t="s">
        <v>28</v>
      </c>
      <c r="B1765" s="10">
        <v>42623</v>
      </c>
      <c r="C1765" s="6">
        <v>2016</v>
      </c>
      <c r="D1765" s="6">
        <v>9</v>
      </c>
      <c r="E1765">
        <v>2</v>
      </c>
      <c r="F1765" t="s">
        <v>15</v>
      </c>
      <c r="G1765" s="7">
        <v>0</v>
      </c>
      <c r="H1765" s="7">
        <v>1012.5</v>
      </c>
      <c r="I1765" s="7">
        <v>0</v>
      </c>
      <c r="J1765" s="7">
        <v>0</v>
      </c>
      <c r="K1765" s="7">
        <v>1012.5</v>
      </c>
      <c r="L1765" s="7">
        <v>87.5</v>
      </c>
      <c r="M1765" s="7">
        <v>620</v>
      </c>
      <c r="N1765" s="8">
        <f t="shared" si="47"/>
        <v>-1012.5</v>
      </c>
    </row>
    <row r="1766" spans="1:14">
      <c r="A1766" t="s">
        <v>28</v>
      </c>
      <c r="B1766" s="10">
        <v>42625</v>
      </c>
      <c r="C1766" s="6">
        <v>2016</v>
      </c>
      <c r="D1766" s="6">
        <v>9</v>
      </c>
      <c r="E1766">
        <v>2</v>
      </c>
      <c r="F1766" t="s">
        <v>15</v>
      </c>
      <c r="G1766" s="7">
        <v>0</v>
      </c>
      <c r="H1766" s="7">
        <v>2025</v>
      </c>
      <c r="I1766" s="7">
        <v>0</v>
      </c>
      <c r="J1766" s="7">
        <v>0</v>
      </c>
      <c r="K1766" s="7">
        <v>2025</v>
      </c>
      <c r="L1766" s="7">
        <v>175</v>
      </c>
      <c r="M1766" s="7">
        <v>1315</v>
      </c>
      <c r="N1766" s="8">
        <f t="shared" si="47"/>
        <v>-2025</v>
      </c>
    </row>
    <row r="1767" spans="1:14">
      <c r="A1767" t="s">
        <v>28</v>
      </c>
      <c r="B1767" s="10">
        <v>42630</v>
      </c>
      <c r="C1767" s="6">
        <v>2016</v>
      </c>
      <c r="D1767" s="6">
        <v>9</v>
      </c>
      <c r="E1767">
        <v>2</v>
      </c>
      <c r="F1767" t="s">
        <v>15</v>
      </c>
      <c r="G1767" s="7">
        <v>0</v>
      </c>
      <c r="H1767" s="7">
        <v>1012.5</v>
      </c>
      <c r="I1767" s="7">
        <v>0</v>
      </c>
      <c r="J1767" s="7">
        <v>0</v>
      </c>
      <c r="K1767" s="7">
        <v>1012.5</v>
      </c>
      <c r="L1767" s="7">
        <v>87.5</v>
      </c>
      <c r="M1767" s="7">
        <v>615</v>
      </c>
      <c r="N1767" s="8">
        <f t="shared" si="47"/>
        <v>-1012.5</v>
      </c>
    </row>
    <row r="1768" spans="1:14">
      <c r="A1768" t="s">
        <v>28</v>
      </c>
      <c r="B1768" s="10">
        <v>42633</v>
      </c>
      <c r="C1768" s="6">
        <v>2016</v>
      </c>
      <c r="D1768" s="6">
        <v>9</v>
      </c>
      <c r="E1768">
        <v>2</v>
      </c>
      <c r="F1768" t="s">
        <v>15</v>
      </c>
      <c r="G1768" s="7">
        <v>0</v>
      </c>
      <c r="H1768" s="7">
        <v>1012.5</v>
      </c>
      <c r="I1768" s="7">
        <v>0</v>
      </c>
      <c r="J1768" s="7">
        <v>0</v>
      </c>
      <c r="K1768" s="7">
        <v>1012.5</v>
      </c>
      <c r="L1768" s="7">
        <v>87.5</v>
      </c>
      <c r="M1768" s="7">
        <v>525</v>
      </c>
      <c r="N1768" s="8">
        <f t="shared" si="47"/>
        <v>-1012.5</v>
      </c>
    </row>
    <row r="1769" spans="1:14">
      <c r="A1769" t="s">
        <v>28</v>
      </c>
      <c r="B1769" s="10">
        <v>42635</v>
      </c>
      <c r="C1769" s="6">
        <v>2016</v>
      </c>
      <c r="D1769" s="6">
        <v>9</v>
      </c>
      <c r="E1769">
        <v>6</v>
      </c>
      <c r="F1769" t="s">
        <v>18</v>
      </c>
      <c r="G1769" s="7">
        <v>0</v>
      </c>
      <c r="H1769" s="7">
        <v>1012.5</v>
      </c>
      <c r="I1769" s="7">
        <v>0</v>
      </c>
      <c r="J1769" s="7">
        <v>0</v>
      </c>
      <c r="K1769" s="7">
        <v>1012.5</v>
      </c>
      <c r="L1769" s="7">
        <v>87.5</v>
      </c>
      <c r="M1769" s="7">
        <v>640</v>
      </c>
      <c r="N1769" s="8">
        <f t="shared" si="47"/>
        <v>-1012.5</v>
      </c>
    </row>
    <row r="1770" spans="1:14">
      <c r="A1770" t="s">
        <v>28</v>
      </c>
      <c r="B1770" s="10">
        <v>42636</v>
      </c>
      <c r="C1770" s="6">
        <v>2016</v>
      </c>
      <c r="D1770" s="6">
        <v>9</v>
      </c>
      <c r="E1770">
        <v>2</v>
      </c>
      <c r="F1770" t="s">
        <v>15</v>
      </c>
      <c r="G1770" s="7">
        <v>0</v>
      </c>
      <c r="H1770" s="7">
        <v>1012.5</v>
      </c>
      <c r="I1770" s="7">
        <v>0</v>
      </c>
      <c r="J1770" s="7">
        <v>0</v>
      </c>
      <c r="K1770" s="7">
        <v>1012.5</v>
      </c>
      <c r="L1770" s="7">
        <v>87.5</v>
      </c>
      <c r="M1770" s="7">
        <v>695</v>
      </c>
      <c r="N1770" s="8">
        <f t="shared" si="47"/>
        <v>-1012.5</v>
      </c>
    </row>
    <row r="1771" spans="1:14">
      <c r="A1771" t="s">
        <v>28</v>
      </c>
      <c r="B1771" s="10">
        <v>42637</v>
      </c>
      <c r="C1771" s="6">
        <v>2016</v>
      </c>
      <c r="D1771" s="6">
        <v>9</v>
      </c>
      <c r="E1771">
        <v>6</v>
      </c>
      <c r="F1771" t="s">
        <v>18</v>
      </c>
      <c r="G1771" s="7">
        <v>0</v>
      </c>
      <c r="H1771" s="7">
        <v>1012.5</v>
      </c>
      <c r="I1771" s="7">
        <v>0</v>
      </c>
      <c r="J1771" s="7">
        <v>0</v>
      </c>
      <c r="K1771" s="7">
        <v>1012.5</v>
      </c>
      <c r="L1771" s="7">
        <v>87.5</v>
      </c>
      <c r="M1771" s="7">
        <v>615</v>
      </c>
      <c r="N1771" s="8">
        <f t="shared" si="47"/>
        <v>-1012.5</v>
      </c>
    </row>
    <row r="1772" spans="1:14">
      <c r="A1772" t="s">
        <v>28</v>
      </c>
      <c r="B1772" s="10">
        <v>42640</v>
      </c>
      <c r="C1772" s="6">
        <v>2016</v>
      </c>
      <c r="D1772" s="6">
        <v>9</v>
      </c>
      <c r="E1772">
        <v>2</v>
      </c>
      <c r="F1772" t="s">
        <v>15</v>
      </c>
      <c r="G1772" s="7">
        <v>0</v>
      </c>
      <c r="H1772" s="7">
        <v>1012.5</v>
      </c>
      <c r="I1772" s="7">
        <v>0</v>
      </c>
      <c r="J1772" s="7">
        <v>0</v>
      </c>
      <c r="K1772" s="7">
        <v>1012.5</v>
      </c>
      <c r="L1772" s="7">
        <v>87.5</v>
      </c>
      <c r="M1772" s="7">
        <v>725</v>
      </c>
      <c r="N1772" s="8">
        <f t="shared" si="47"/>
        <v>-1012.5</v>
      </c>
    </row>
    <row r="1773" spans="1:14">
      <c r="A1773" t="s">
        <v>28</v>
      </c>
      <c r="B1773" s="10">
        <v>42640</v>
      </c>
      <c r="C1773" s="6">
        <v>2016</v>
      </c>
      <c r="D1773" s="6">
        <v>9</v>
      </c>
      <c r="E1773">
        <v>6</v>
      </c>
      <c r="F1773" t="s">
        <v>18</v>
      </c>
      <c r="G1773" s="7">
        <v>0</v>
      </c>
      <c r="H1773" s="7">
        <v>2025</v>
      </c>
      <c r="I1773" s="7">
        <v>0</v>
      </c>
      <c r="J1773" s="7">
        <v>0</v>
      </c>
      <c r="K1773" s="7">
        <v>2025</v>
      </c>
      <c r="L1773" s="7">
        <v>175</v>
      </c>
      <c r="M1773" s="7">
        <v>1470</v>
      </c>
      <c r="N1773" s="8">
        <f t="shared" si="47"/>
        <v>-2025</v>
      </c>
    </row>
    <row r="1774" spans="1:14">
      <c r="A1774" t="s">
        <v>28</v>
      </c>
      <c r="B1774" s="10">
        <v>42641</v>
      </c>
      <c r="C1774" s="6">
        <v>2016</v>
      </c>
      <c r="D1774" s="6">
        <v>9</v>
      </c>
      <c r="E1774">
        <v>2</v>
      </c>
      <c r="F1774" t="s">
        <v>15</v>
      </c>
      <c r="G1774" s="7">
        <v>0</v>
      </c>
      <c r="H1774" s="7">
        <v>1012.5</v>
      </c>
      <c r="I1774" s="7">
        <v>0</v>
      </c>
      <c r="J1774" s="7">
        <v>0</v>
      </c>
      <c r="K1774" s="7">
        <v>1012.5</v>
      </c>
      <c r="L1774" s="7">
        <v>87.5</v>
      </c>
      <c r="M1774" s="7">
        <v>740</v>
      </c>
      <c r="N1774" s="8">
        <f t="shared" si="47"/>
        <v>-1012.5</v>
      </c>
    </row>
    <row r="1775" spans="1:14">
      <c r="A1775" t="s">
        <v>28</v>
      </c>
      <c r="B1775" s="10">
        <v>42660</v>
      </c>
      <c r="C1775" s="6">
        <v>2016</v>
      </c>
      <c r="D1775" s="6">
        <v>10</v>
      </c>
      <c r="E1775">
        <v>2</v>
      </c>
      <c r="F1775" t="s">
        <v>15</v>
      </c>
      <c r="G1775" s="7">
        <v>0</v>
      </c>
      <c r="H1775" s="7">
        <v>1012.5</v>
      </c>
      <c r="I1775" s="7">
        <v>0</v>
      </c>
      <c r="J1775" s="7">
        <v>0</v>
      </c>
      <c r="K1775" s="7">
        <v>1012.5</v>
      </c>
      <c r="L1775" s="7">
        <v>87.5</v>
      </c>
      <c r="M1775" s="7">
        <v>825</v>
      </c>
      <c r="N1775" s="8">
        <f t="shared" si="47"/>
        <v>-1012.5</v>
      </c>
    </row>
    <row r="1776" spans="1:14">
      <c r="A1776" t="s">
        <v>28</v>
      </c>
      <c r="B1776" s="10">
        <v>42661</v>
      </c>
      <c r="C1776" s="6">
        <v>2016</v>
      </c>
      <c r="D1776" s="6">
        <v>10</v>
      </c>
      <c r="E1776">
        <v>2</v>
      </c>
      <c r="F1776" t="s">
        <v>15</v>
      </c>
      <c r="G1776" s="7">
        <v>0</v>
      </c>
      <c r="H1776" s="7">
        <v>1012.5</v>
      </c>
      <c r="I1776" s="7">
        <v>0</v>
      </c>
      <c r="J1776" s="7">
        <v>0</v>
      </c>
      <c r="K1776" s="7">
        <v>1012.5</v>
      </c>
      <c r="L1776" s="7">
        <v>87.5</v>
      </c>
      <c r="M1776" s="7">
        <v>735</v>
      </c>
      <c r="N1776" s="8">
        <f t="shared" si="47"/>
        <v>-1012.5</v>
      </c>
    </row>
    <row r="1777" spans="1:14">
      <c r="A1777" t="s">
        <v>28</v>
      </c>
      <c r="B1777" s="10">
        <v>42665</v>
      </c>
      <c r="C1777" s="6">
        <v>2016</v>
      </c>
      <c r="D1777" s="6">
        <v>10</v>
      </c>
      <c r="E1777">
        <v>2</v>
      </c>
      <c r="F1777" t="s">
        <v>15</v>
      </c>
      <c r="G1777" s="7">
        <v>0</v>
      </c>
      <c r="H1777" s="7">
        <v>1012.5</v>
      </c>
      <c r="I1777" s="7">
        <v>0</v>
      </c>
      <c r="J1777" s="7">
        <v>0</v>
      </c>
      <c r="K1777" s="7">
        <v>1012.5</v>
      </c>
      <c r="L1777" s="7">
        <v>87.5</v>
      </c>
      <c r="M1777" s="7">
        <v>830</v>
      </c>
      <c r="N1777" s="8">
        <f t="shared" si="47"/>
        <v>-1012.5</v>
      </c>
    </row>
    <row r="1778" spans="1:14">
      <c r="A1778" t="s">
        <v>28</v>
      </c>
      <c r="B1778" s="10">
        <v>42670</v>
      </c>
      <c r="C1778" s="6">
        <v>2016</v>
      </c>
      <c r="D1778" s="6">
        <v>10</v>
      </c>
      <c r="E1778">
        <v>2</v>
      </c>
      <c r="F1778" t="s">
        <v>15</v>
      </c>
      <c r="G1778" s="7">
        <v>0</v>
      </c>
      <c r="H1778" s="7">
        <v>1012.5</v>
      </c>
      <c r="I1778" s="7">
        <v>0</v>
      </c>
      <c r="J1778" s="7">
        <v>0</v>
      </c>
      <c r="K1778" s="7">
        <v>1012.5</v>
      </c>
      <c r="L1778" s="7">
        <v>87.5</v>
      </c>
      <c r="M1778" s="7">
        <v>875</v>
      </c>
      <c r="N1778" s="8">
        <f t="shared" si="47"/>
        <v>-1012.5</v>
      </c>
    </row>
    <row r="1779" spans="1:14">
      <c r="A1779" t="s">
        <v>28</v>
      </c>
      <c r="B1779" s="10">
        <v>42671</v>
      </c>
      <c r="C1779" s="6">
        <v>2016</v>
      </c>
      <c r="D1779" s="6">
        <v>10</v>
      </c>
      <c r="E1779">
        <v>2</v>
      </c>
      <c r="F1779" t="s">
        <v>15</v>
      </c>
      <c r="G1779" s="7">
        <v>0</v>
      </c>
      <c r="H1779" s="7">
        <v>1012.5</v>
      </c>
      <c r="I1779" s="7">
        <v>0</v>
      </c>
      <c r="J1779" s="7">
        <v>0</v>
      </c>
      <c r="K1779" s="7">
        <v>1012.5</v>
      </c>
      <c r="L1779" s="7">
        <v>87.5</v>
      </c>
      <c r="M1779" s="7">
        <v>790</v>
      </c>
      <c r="N1779" s="8">
        <f t="shared" si="47"/>
        <v>-1012.5</v>
      </c>
    </row>
    <row r="1780" spans="1:14">
      <c r="A1780" t="s">
        <v>28</v>
      </c>
      <c r="B1780" s="10">
        <v>42676</v>
      </c>
      <c r="C1780" s="6">
        <v>2016</v>
      </c>
      <c r="D1780" s="6">
        <v>11</v>
      </c>
      <c r="E1780">
        <v>2</v>
      </c>
      <c r="F1780" t="s">
        <v>15</v>
      </c>
      <c r="G1780" s="7">
        <v>0</v>
      </c>
      <c r="H1780" s="7">
        <v>1012.5</v>
      </c>
      <c r="I1780" s="7">
        <v>0</v>
      </c>
      <c r="J1780" s="7">
        <v>0</v>
      </c>
      <c r="K1780" s="7">
        <v>1012.5</v>
      </c>
      <c r="L1780" s="7">
        <v>87.5</v>
      </c>
      <c r="M1780" s="7">
        <v>735</v>
      </c>
      <c r="N1780" s="8">
        <f t="shared" si="47"/>
        <v>-1012.5</v>
      </c>
    </row>
    <row r="1781" spans="1:14">
      <c r="A1781" t="s">
        <v>28</v>
      </c>
      <c r="B1781" s="10">
        <v>42681</v>
      </c>
      <c r="C1781" s="6">
        <v>2016</v>
      </c>
      <c r="D1781" s="6">
        <v>11</v>
      </c>
      <c r="E1781">
        <v>2</v>
      </c>
      <c r="F1781" t="s">
        <v>15</v>
      </c>
      <c r="G1781" s="7">
        <v>0</v>
      </c>
      <c r="H1781" s="7">
        <v>1012.5</v>
      </c>
      <c r="I1781" s="7">
        <v>0</v>
      </c>
      <c r="J1781" s="7">
        <v>0</v>
      </c>
      <c r="K1781" s="7">
        <v>1012.5</v>
      </c>
      <c r="L1781" s="7">
        <v>87.5</v>
      </c>
      <c r="M1781" s="7">
        <v>960</v>
      </c>
      <c r="N1781" s="8">
        <f t="shared" si="47"/>
        <v>-1012.5</v>
      </c>
    </row>
    <row r="1782" spans="1:14">
      <c r="A1782" t="s">
        <v>28</v>
      </c>
      <c r="B1782" s="10">
        <v>42684</v>
      </c>
      <c r="C1782" s="6">
        <v>2016</v>
      </c>
      <c r="D1782" s="6">
        <v>11</v>
      </c>
      <c r="E1782">
        <v>6</v>
      </c>
      <c r="F1782" t="s">
        <v>18</v>
      </c>
      <c r="G1782" s="7">
        <v>0</v>
      </c>
      <c r="H1782" s="7">
        <v>1012.5</v>
      </c>
      <c r="I1782" s="7">
        <v>0</v>
      </c>
      <c r="J1782" s="7">
        <v>0</v>
      </c>
      <c r="K1782" s="7">
        <v>1012.5</v>
      </c>
      <c r="L1782" s="7">
        <v>87.5</v>
      </c>
      <c r="M1782" s="7">
        <v>920</v>
      </c>
      <c r="N1782" s="8">
        <f t="shared" si="47"/>
        <v>-1012.5</v>
      </c>
    </row>
    <row r="1783" spans="1:14">
      <c r="A1783" t="s">
        <v>28</v>
      </c>
      <c r="B1783" s="10">
        <v>42690</v>
      </c>
      <c r="C1783" s="6">
        <v>2016</v>
      </c>
      <c r="D1783" s="6">
        <v>11</v>
      </c>
      <c r="E1783">
        <v>6</v>
      </c>
      <c r="F1783" t="s">
        <v>18</v>
      </c>
      <c r="G1783" s="7">
        <v>0</v>
      </c>
      <c r="H1783" s="7">
        <v>1012.5</v>
      </c>
      <c r="I1783" s="7">
        <v>0</v>
      </c>
      <c r="J1783" s="7">
        <v>0</v>
      </c>
      <c r="K1783" s="7">
        <v>1012.5</v>
      </c>
      <c r="L1783" s="7">
        <v>87.5</v>
      </c>
      <c r="M1783" s="7">
        <v>955</v>
      </c>
      <c r="N1783" s="8">
        <f t="shared" si="47"/>
        <v>-1012.5</v>
      </c>
    </row>
    <row r="1784" spans="1:14">
      <c r="A1784" t="s">
        <v>28</v>
      </c>
      <c r="B1784" s="10">
        <v>42699</v>
      </c>
      <c r="C1784" s="6">
        <v>2016</v>
      </c>
      <c r="D1784" s="6">
        <v>11</v>
      </c>
      <c r="E1784">
        <v>2</v>
      </c>
      <c r="F1784" t="s">
        <v>15</v>
      </c>
      <c r="G1784" s="7">
        <v>0</v>
      </c>
      <c r="H1784" s="7">
        <v>1012.5</v>
      </c>
      <c r="I1784" s="7">
        <v>0</v>
      </c>
      <c r="J1784" s="7">
        <v>0</v>
      </c>
      <c r="K1784" s="7">
        <v>1012.5</v>
      </c>
      <c r="L1784" s="7">
        <v>87.5</v>
      </c>
      <c r="M1784" s="7">
        <v>1030</v>
      </c>
      <c r="N1784" s="8">
        <f t="shared" si="47"/>
        <v>-1012.5</v>
      </c>
    </row>
    <row r="1785" spans="1:14">
      <c r="A1785" t="s">
        <v>28</v>
      </c>
      <c r="B1785" s="10">
        <v>42699</v>
      </c>
      <c r="C1785" s="6">
        <v>2016</v>
      </c>
      <c r="D1785" s="6">
        <v>11</v>
      </c>
      <c r="E1785">
        <v>6</v>
      </c>
      <c r="F1785" t="s">
        <v>18</v>
      </c>
      <c r="G1785" s="7">
        <v>0</v>
      </c>
      <c r="H1785" s="7">
        <v>1012.5</v>
      </c>
      <c r="I1785" s="7">
        <v>0</v>
      </c>
      <c r="J1785" s="7">
        <v>0</v>
      </c>
      <c r="K1785" s="7">
        <v>1012.5</v>
      </c>
      <c r="L1785" s="7">
        <v>87.5</v>
      </c>
      <c r="M1785" s="7">
        <v>1015</v>
      </c>
      <c r="N1785" s="8">
        <f t="shared" si="47"/>
        <v>-1012.5</v>
      </c>
    </row>
    <row r="1786" spans="1:14">
      <c r="A1786" t="s">
        <v>28</v>
      </c>
      <c r="B1786" s="10">
        <v>42700</v>
      </c>
      <c r="C1786" s="6">
        <v>2016</v>
      </c>
      <c r="D1786" s="6">
        <v>11</v>
      </c>
      <c r="E1786">
        <v>2</v>
      </c>
      <c r="F1786" t="s">
        <v>15</v>
      </c>
      <c r="G1786" s="7">
        <v>0</v>
      </c>
      <c r="H1786" s="7">
        <v>1012.5</v>
      </c>
      <c r="I1786" s="7">
        <v>0</v>
      </c>
      <c r="J1786" s="7">
        <v>0</v>
      </c>
      <c r="K1786" s="7">
        <v>1012.5</v>
      </c>
      <c r="L1786" s="7">
        <v>87.5</v>
      </c>
      <c r="M1786" s="7">
        <v>1035</v>
      </c>
      <c r="N1786" s="8">
        <f t="shared" si="47"/>
        <v>-1012.5</v>
      </c>
    </row>
    <row r="1787" spans="1:14">
      <c r="A1787" t="s">
        <v>28</v>
      </c>
      <c r="B1787" s="10">
        <v>42716</v>
      </c>
      <c r="C1787" s="6">
        <v>2016</v>
      </c>
      <c r="D1787" s="6">
        <v>12</v>
      </c>
      <c r="E1787">
        <v>6</v>
      </c>
      <c r="F1787" t="s">
        <v>18</v>
      </c>
      <c r="G1787" s="7">
        <v>0</v>
      </c>
      <c r="H1787" s="7">
        <v>1012.5</v>
      </c>
      <c r="I1787" s="7">
        <v>0</v>
      </c>
      <c r="J1787" s="7">
        <v>0</v>
      </c>
      <c r="K1787" s="7">
        <v>1012.5</v>
      </c>
      <c r="L1787" s="7">
        <v>87.5</v>
      </c>
      <c r="M1787" s="7">
        <v>1015</v>
      </c>
      <c r="N1787" s="8">
        <f t="shared" si="47"/>
        <v>-1012.5</v>
      </c>
    </row>
    <row r="1788" spans="1:14">
      <c r="A1788" t="s">
        <v>28</v>
      </c>
      <c r="B1788" s="10">
        <v>42723</v>
      </c>
      <c r="C1788" s="6">
        <v>2016</v>
      </c>
      <c r="D1788" s="6">
        <v>12</v>
      </c>
      <c r="E1788">
        <v>2</v>
      </c>
      <c r="F1788" t="s">
        <v>15</v>
      </c>
      <c r="G1788" s="7">
        <v>0</v>
      </c>
      <c r="H1788" s="7">
        <v>1012.5</v>
      </c>
      <c r="I1788" s="7">
        <v>0</v>
      </c>
      <c r="J1788" s="7">
        <v>0</v>
      </c>
      <c r="K1788" s="7">
        <v>1012.5</v>
      </c>
      <c r="L1788" s="7">
        <v>87.5</v>
      </c>
      <c r="M1788" s="7">
        <v>1120</v>
      </c>
      <c r="N1788" s="8">
        <f t="shared" si="47"/>
        <v>-1012.5</v>
      </c>
    </row>
    <row r="1789" spans="1:14">
      <c r="A1789" t="s">
        <v>28</v>
      </c>
      <c r="B1789" s="10">
        <v>42723</v>
      </c>
      <c r="C1789" s="6">
        <v>2016</v>
      </c>
      <c r="D1789" s="6">
        <v>12</v>
      </c>
      <c r="E1789">
        <v>6</v>
      </c>
      <c r="F1789" t="s">
        <v>18</v>
      </c>
      <c r="G1789" s="7">
        <v>0</v>
      </c>
      <c r="H1789" s="7">
        <v>2025</v>
      </c>
      <c r="I1789" s="7">
        <v>0</v>
      </c>
      <c r="J1789" s="7">
        <v>0</v>
      </c>
      <c r="K1789" s="7">
        <v>2025</v>
      </c>
      <c r="L1789" s="7">
        <v>175</v>
      </c>
      <c r="M1789" s="7">
        <v>2100</v>
      </c>
      <c r="N1789" s="8">
        <f t="shared" si="47"/>
        <v>-2025</v>
      </c>
    </row>
    <row r="1790" spans="1:14">
      <c r="A1790" t="s">
        <v>28</v>
      </c>
      <c r="B1790" s="10">
        <v>42731</v>
      </c>
      <c r="C1790" s="6">
        <v>2016</v>
      </c>
      <c r="D1790" s="6">
        <v>12</v>
      </c>
      <c r="E1790">
        <v>13</v>
      </c>
      <c r="F1790" t="s">
        <v>16</v>
      </c>
      <c r="G1790" s="7">
        <v>0</v>
      </c>
      <c r="H1790" s="7">
        <v>2025</v>
      </c>
      <c r="I1790" s="7">
        <v>0</v>
      </c>
      <c r="J1790" s="7">
        <v>0</v>
      </c>
      <c r="K1790" s="7">
        <v>2025</v>
      </c>
      <c r="L1790" s="7">
        <v>175</v>
      </c>
      <c r="M1790" s="7">
        <v>400</v>
      </c>
      <c r="N1790" s="8">
        <f t="shared" si="47"/>
        <v>-2025</v>
      </c>
    </row>
    <row r="1791" spans="1:14">
      <c r="A1791" t="s">
        <v>28</v>
      </c>
      <c r="B1791" s="10">
        <v>42734</v>
      </c>
      <c r="C1791" s="6">
        <v>2016</v>
      </c>
      <c r="D1791" s="6">
        <v>12</v>
      </c>
      <c r="E1791">
        <v>13</v>
      </c>
      <c r="F1791" t="s">
        <v>16</v>
      </c>
      <c r="G1791" s="7">
        <v>0</v>
      </c>
      <c r="H1791" s="7">
        <v>1012.5</v>
      </c>
      <c r="I1791" s="7">
        <v>0</v>
      </c>
      <c r="J1791" s="7">
        <v>0</v>
      </c>
      <c r="K1791" s="7">
        <v>1012.5</v>
      </c>
      <c r="L1791" s="7">
        <v>87.5</v>
      </c>
      <c r="M1791" s="7">
        <v>1175</v>
      </c>
      <c r="N1791" s="8">
        <f t="shared" si="47"/>
        <v>-1012.5</v>
      </c>
    </row>
    <row r="1792" spans="1:14">
      <c r="A1792" t="s">
        <v>28</v>
      </c>
      <c r="B1792" s="10">
        <v>42490</v>
      </c>
      <c r="C1792" s="6">
        <v>2016</v>
      </c>
      <c r="D1792" s="6">
        <v>4</v>
      </c>
      <c r="E1792">
        <v>13</v>
      </c>
      <c r="F1792" t="s">
        <v>16</v>
      </c>
      <c r="G1792" s="7">
        <v>0</v>
      </c>
      <c r="H1792" s="7">
        <v>2025</v>
      </c>
      <c r="I1792" s="7">
        <v>0</v>
      </c>
      <c r="J1792" s="7">
        <v>2025</v>
      </c>
      <c r="K1792" s="7">
        <v>0</v>
      </c>
      <c r="L1792" s="7">
        <v>0</v>
      </c>
      <c r="M1792" s="7">
        <v>0</v>
      </c>
      <c r="N1792" s="8">
        <f t="shared" si="47"/>
        <v>-2025</v>
      </c>
    </row>
    <row r="1793" spans="1:14">
      <c r="A1793" t="s">
        <v>28</v>
      </c>
      <c r="B1793" s="10">
        <v>42492</v>
      </c>
      <c r="C1793" s="6">
        <v>2016</v>
      </c>
      <c r="D1793" s="6">
        <v>5</v>
      </c>
      <c r="E1793">
        <v>13</v>
      </c>
      <c r="F1793" t="s">
        <v>16</v>
      </c>
      <c r="G1793" s="7">
        <v>0</v>
      </c>
      <c r="H1793" s="7">
        <v>1012.5</v>
      </c>
      <c r="I1793" s="7">
        <v>0</v>
      </c>
      <c r="J1793" s="7">
        <v>1012.5</v>
      </c>
      <c r="K1793" s="7">
        <v>0</v>
      </c>
      <c r="L1793" s="7">
        <v>0</v>
      </c>
      <c r="M1793" s="7">
        <v>0</v>
      </c>
      <c r="N1793" s="8">
        <f t="shared" si="47"/>
        <v>-1012.5</v>
      </c>
    </row>
    <row r="1794" spans="1:14">
      <c r="A1794" t="s">
        <v>28</v>
      </c>
      <c r="B1794" s="10">
        <v>42497</v>
      </c>
      <c r="C1794" s="6">
        <v>2016</v>
      </c>
      <c r="D1794" s="6">
        <v>5</v>
      </c>
      <c r="E1794">
        <v>1</v>
      </c>
      <c r="F1794" t="s">
        <v>21</v>
      </c>
      <c r="G1794" s="7">
        <v>0</v>
      </c>
      <c r="H1794" s="7">
        <v>648000</v>
      </c>
      <c r="I1794" s="7">
        <v>0</v>
      </c>
      <c r="J1794" s="7">
        <v>648000</v>
      </c>
      <c r="K1794" s="7">
        <v>0</v>
      </c>
      <c r="L1794" s="7">
        <v>87.5</v>
      </c>
      <c r="M1794" s="7">
        <v>0</v>
      </c>
      <c r="N1794" s="8">
        <f t="shared" si="47"/>
        <v>-648000</v>
      </c>
    </row>
    <row r="1795" spans="1:14">
      <c r="A1795" t="s">
        <v>28</v>
      </c>
      <c r="B1795" s="10">
        <v>42498</v>
      </c>
      <c r="C1795" s="6">
        <v>2016</v>
      </c>
      <c r="D1795" s="6">
        <v>5</v>
      </c>
      <c r="E1795">
        <v>1</v>
      </c>
      <c r="F1795" t="s">
        <v>21</v>
      </c>
      <c r="G1795" s="7">
        <v>0</v>
      </c>
      <c r="H1795" s="7">
        <v>48600</v>
      </c>
      <c r="I1795" s="7">
        <v>0</v>
      </c>
      <c r="J1795" s="7">
        <v>48600</v>
      </c>
      <c r="K1795" s="7">
        <v>0</v>
      </c>
      <c r="L1795" s="7">
        <v>0</v>
      </c>
      <c r="M1795" s="7">
        <v>0</v>
      </c>
      <c r="N1795" s="8">
        <f t="shared" ref="N1795:N1858" si="48">G1795-H1795</f>
        <v>-48600</v>
      </c>
    </row>
    <row r="1796" spans="1:14">
      <c r="A1796" t="s">
        <v>28</v>
      </c>
      <c r="B1796" s="10">
        <v>42498</v>
      </c>
      <c r="C1796" s="6">
        <v>2016</v>
      </c>
      <c r="D1796" s="6">
        <v>5</v>
      </c>
      <c r="E1796">
        <v>13</v>
      </c>
      <c r="F1796" t="s">
        <v>16</v>
      </c>
      <c r="G1796" s="7">
        <v>0</v>
      </c>
      <c r="H1796" s="7">
        <v>4050</v>
      </c>
      <c r="I1796" s="7">
        <v>0</v>
      </c>
      <c r="J1796" s="7">
        <v>4050</v>
      </c>
      <c r="K1796" s="7">
        <v>0</v>
      </c>
      <c r="L1796" s="7">
        <v>175</v>
      </c>
      <c r="M1796" s="7">
        <v>0</v>
      </c>
      <c r="N1796" s="8">
        <f t="shared" si="48"/>
        <v>-4050</v>
      </c>
    </row>
    <row r="1797" spans="1:14">
      <c r="A1797" t="s">
        <v>28</v>
      </c>
      <c r="B1797" s="10">
        <v>42499</v>
      </c>
      <c r="C1797" s="6">
        <v>2016</v>
      </c>
      <c r="D1797" s="6">
        <v>5</v>
      </c>
      <c r="E1797">
        <v>1</v>
      </c>
      <c r="F1797" t="s">
        <v>21</v>
      </c>
      <c r="G1797" s="7">
        <v>0</v>
      </c>
      <c r="H1797" s="7">
        <v>27337.5</v>
      </c>
      <c r="I1797" s="7">
        <v>0</v>
      </c>
      <c r="J1797" s="7">
        <v>27337.5</v>
      </c>
      <c r="K1797" s="7">
        <v>0</v>
      </c>
      <c r="L1797" s="7">
        <v>0</v>
      </c>
      <c r="M1797" s="7">
        <v>0</v>
      </c>
      <c r="N1797" s="8">
        <f t="shared" si="48"/>
        <v>-27337.5</v>
      </c>
    </row>
    <row r="1798" spans="1:14">
      <c r="A1798" t="s">
        <v>28</v>
      </c>
      <c r="B1798" s="10">
        <v>42500</v>
      </c>
      <c r="C1798" s="6">
        <v>2016</v>
      </c>
      <c r="D1798" s="6">
        <v>5</v>
      </c>
      <c r="E1798">
        <v>1</v>
      </c>
      <c r="F1798" t="s">
        <v>21</v>
      </c>
      <c r="G1798" s="7">
        <v>0</v>
      </c>
      <c r="H1798" s="7">
        <v>10125</v>
      </c>
      <c r="I1798" s="7">
        <v>0</v>
      </c>
      <c r="J1798" s="7">
        <v>10125</v>
      </c>
      <c r="K1798" s="7">
        <v>0</v>
      </c>
      <c r="L1798" s="7">
        <v>0</v>
      </c>
      <c r="M1798" s="7">
        <v>0</v>
      </c>
      <c r="N1798" s="8">
        <f t="shared" si="48"/>
        <v>-10125</v>
      </c>
    </row>
    <row r="1799" spans="1:14">
      <c r="A1799" t="s">
        <v>28</v>
      </c>
      <c r="B1799" s="10">
        <v>42501</v>
      </c>
      <c r="C1799" s="6">
        <v>2016</v>
      </c>
      <c r="D1799" s="6">
        <v>5</v>
      </c>
      <c r="E1799">
        <v>1</v>
      </c>
      <c r="F1799" t="s">
        <v>21</v>
      </c>
      <c r="G1799" s="7">
        <v>0</v>
      </c>
      <c r="H1799" s="7">
        <v>162000</v>
      </c>
      <c r="I1799" s="7">
        <v>0</v>
      </c>
      <c r="J1799" s="7">
        <v>162000</v>
      </c>
      <c r="K1799" s="7">
        <v>0</v>
      </c>
      <c r="L1799" s="7">
        <v>0</v>
      </c>
      <c r="M1799" s="7">
        <v>0</v>
      </c>
      <c r="N1799" s="8">
        <f t="shared" si="48"/>
        <v>-162000</v>
      </c>
    </row>
    <row r="1800" spans="1:14">
      <c r="A1800" t="s">
        <v>28</v>
      </c>
      <c r="B1800" s="10">
        <v>42502</v>
      </c>
      <c r="C1800" s="6">
        <v>2016</v>
      </c>
      <c r="D1800" s="6">
        <v>5</v>
      </c>
      <c r="E1800">
        <v>1</v>
      </c>
      <c r="F1800" t="s">
        <v>21</v>
      </c>
      <c r="G1800" s="7">
        <v>0</v>
      </c>
      <c r="H1800" s="7">
        <v>43537.5</v>
      </c>
      <c r="I1800" s="7">
        <v>0</v>
      </c>
      <c r="J1800" s="7">
        <v>43537.5</v>
      </c>
      <c r="K1800" s="7">
        <v>0</v>
      </c>
      <c r="L1800" s="7">
        <v>0</v>
      </c>
      <c r="M1800" s="7">
        <v>0</v>
      </c>
      <c r="N1800" s="8">
        <f t="shared" si="48"/>
        <v>-43537.5</v>
      </c>
    </row>
    <row r="1801" spans="1:14">
      <c r="A1801" t="s">
        <v>28</v>
      </c>
      <c r="B1801" s="10">
        <v>42503</v>
      </c>
      <c r="C1801" s="6">
        <v>2016</v>
      </c>
      <c r="D1801" s="6">
        <v>5</v>
      </c>
      <c r="E1801">
        <v>1</v>
      </c>
      <c r="F1801" t="s">
        <v>21</v>
      </c>
      <c r="G1801" s="7">
        <v>0</v>
      </c>
      <c r="H1801" s="7">
        <v>46575</v>
      </c>
      <c r="I1801" s="7">
        <v>0</v>
      </c>
      <c r="J1801" s="7">
        <v>46575</v>
      </c>
      <c r="K1801" s="7">
        <v>0</v>
      </c>
      <c r="L1801" s="7">
        <v>0</v>
      </c>
      <c r="M1801" s="7">
        <v>0</v>
      </c>
      <c r="N1801" s="8">
        <f t="shared" si="48"/>
        <v>-46575</v>
      </c>
    </row>
    <row r="1802" spans="1:14">
      <c r="A1802" t="s">
        <v>28</v>
      </c>
      <c r="B1802" s="10">
        <v>42504</v>
      </c>
      <c r="C1802" s="6">
        <v>2016</v>
      </c>
      <c r="D1802" s="6">
        <v>5</v>
      </c>
      <c r="E1802">
        <v>1</v>
      </c>
      <c r="F1802" t="s">
        <v>21</v>
      </c>
      <c r="G1802" s="7">
        <v>0</v>
      </c>
      <c r="H1802" s="7">
        <v>31387.5</v>
      </c>
      <c r="I1802" s="7">
        <v>0</v>
      </c>
      <c r="J1802" s="7">
        <v>31387.5</v>
      </c>
      <c r="K1802" s="7">
        <v>0</v>
      </c>
      <c r="L1802" s="7">
        <v>0</v>
      </c>
      <c r="M1802" s="7">
        <v>0</v>
      </c>
      <c r="N1802" s="8">
        <f t="shared" si="48"/>
        <v>-31387.5</v>
      </c>
    </row>
    <row r="1803" spans="1:14">
      <c r="A1803" t="s">
        <v>28</v>
      </c>
      <c r="B1803" s="10">
        <v>42505</v>
      </c>
      <c r="C1803" s="6">
        <v>2016</v>
      </c>
      <c r="D1803" s="6">
        <v>5</v>
      </c>
      <c r="E1803">
        <v>1</v>
      </c>
      <c r="F1803" t="s">
        <v>21</v>
      </c>
      <c r="G1803" s="7">
        <v>0</v>
      </c>
      <c r="H1803" s="7">
        <v>3037.5</v>
      </c>
      <c r="I1803" s="7">
        <v>0</v>
      </c>
      <c r="J1803" s="7">
        <v>3037.5</v>
      </c>
      <c r="K1803" s="7">
        <v>0</v>
      </c>
      <c r="L1803" s="7">
        <v>0</v>
      </c>
      <c r="M1803" s="7">
        <v>0</v>
      </c>
      <c r="N1803" s="8">
        <f t="shared" si="48"/>
        <v>-3037.5</v>
      </c>
    </row>
    <row r="1804" spans="1:14">
      <c r="A1804" t="s">
        <v>28</v>
      </c>
      <c r="B1804" s="10">
        <v>42506</v>
      </c>
      <c r="C1804" s="6">
        <v>2016</v>
      </c>
      <c r="D1804" s="6">
        <v>5</v>
      </c>
      <c r="E1804">
        <v>1</v>
      </c>
      <c r="F1804" t="s">
        <v>21</v>
      </c>
      <c r="G1804" s="7">
        <v>0</v>
      </c>
      <c r="H1804" s="7">
        <v>2025</v>
      </c>
      <c r="I1804" s="7">
        <v>0</v>
      </c>
      <c r="J1804" s="7">
        <v>2025</v>
      </c>
      <c r="K1804" s="7">
        <v>0</v>
      </c>
      <c r="L1804" s="7">
        <v>0</v>
      </c>
      <c r="M1804" s="7">
        <v>0</v>
      </c>
      <c r="N1804" s="8">
        <f t="shared" si="48"/>
        <v>-2025</v>
      </c>
    </row>
    <row r="1805" spans="1:14">
      <c r="A1805" t="s">
        <v>28</v>
      </c>
      <c r="B1805" s="10">
        <v>42507</v>
      </c>
      <c r="C1805" s="6">
        <v>2016</v>
      </c>
      <c r="D1805" s="6">
        <v>5</v>
      </c>
      <c r="E1805">
        <v>1</v>
      </c>
      <c r="F1805" t="s">
        <v>21</v>
      </c>
      <c r="G1805" s="7">
        <v>0</v>
      </c>
      <c r="H1805" s="7">
        <v>4050</v>
      </c>
      <c r="I1805" s="7">
        <v>0</v>
      </c>
      <c r="J1805" s="7">
        <v>4050</v>
      </c>
      <c r="K1805" s="7">
        <v>0</v>
      </c>
      <c r="L1805" s="7">
        <v>0</v>
      </c>
      <c r="M1805" s="7">
        <v>0</v>
      </c>
      <c r="N1805" s="8">
        <f t="shared" si="48"/>
        <v>-4050</v>
      </c>
    </row>
    <row r="1806" spans="1:14">
      <c r="A1806" t="s">
        <v>28</v>
      </c>
      <c r="B1806" s="10">
        <v>42508</v>
      </c>
      <c r="C1806" s="6">
        <v>2016</v>
      </c>
      <c r="D1806" s="6">
        <v>5</v>
      </c>
      <c r="E1806">
        <v>1</v>
      </c>
      <c r="F1806" t="s">
        <v>21</v>
      </c>
      <c r="G1806" s="7">
        <v>0</v>
      </c>
      <c r="H1806" s="7">
        <v>16200</v>
      </c>
      <c r="I1806" s="7">
        <v>0</v>
      </c>
      <c r="J1806" s="7">
        <v>16200</v>
      </c>
      <c r="K1806" s="7">
        <v>0</v>
      </c>
      <c r="L1806" s="7">
        <v>0</v>
      </c>
      <c r="M1806" s="7">
        <v>0</v>
      </c>
      <c r="N1806" s="8">
        <f t="shared" si="48"/>
        <v>-16200</v>
      </c>
    </row>
    <row r="1807" spans="1:14">
      <c r="A1807" t="s">
        <v>28</v>
      </c>
      <c r="B1807" s="10">
        <v>42509</v>
      </c>
      <c r="C1807" s="6">
        <v>2016</v>
      </c>
      <c r="D1807" s="6">
        <v>5</v>
      </c>
      <c r="E1807">
        <v>1</v>
      </c>
      <c r="F1807" t="s">
        <v>21</v>
      </c>
      <c r="G1807" s="7">
        <v>0</v>
      </c>
      <c r="H1807" s="7">
        <v>48600</v>
      </c>
      <c r="I1807" s="7">
        <v>0</v>
      </c>
      <c r="J1807" s="7">
        <v>48600</v>
      </c>
      <c r="K1807" s="7">
        <v>0</v>
      </c>
      <c r="L1807" s="7">
        <v>0</v>
      </c>
      <c r="M1807" s="7">
        <v>0</v>
      </c>
      <c r="N1807" s="8">
        <f t="shared" si="48"/>
        <v>-48600</v>
      </c>
    </row>
    <row r="1808" spans="1:14">
      <c r="A1808" t="s">
        <v>28</v>
      </c>
      <c r="B1808" s="10">
        <v>42510</v>
      </c>
      <c r="C1808" s="6">
        <v>2016</v>
      </c>
      <c r="D1808" s="6">
        <v>5</v>
      </c>
      <c r="E1808">
        <v>1</v>
      </c>
      <c r="F1808" t="s">
        <v>21</v>
      </c>
      <c r="G1808" s="7">
        <v>0</v>
      </c>
      <c r="H1808" s="7">
        <v>5062.5</v>
      </c>
      <c r="I1808" s="7">
        <v>0</v>
      </c>
      <c r="J1808" s="7">
        <v>5062.5</v>
      </c>
      <c r="K1808" s="7">
        <v>0</v>
      </c>
      <c r="L1808" s="7">
        <v>0</v>
      </c>
      <c r="M1808" s="7">
        <v>0</v>
      </c>
      <c r="N1808" s="8">
        <f t="shared" si="48"/>
        <v>-5062.5</v>
      </c>
    </row>
    <row r="1809" spans="1:14">
      <c r="A1809" t="s">
        <v>28</v>
      </c>
      <c r="B1809" s="10">
        <v>42511</v>
      </c>
      <c r="C1809" s="6">
        <v>2016</v>
      </c>
      <c r="D1809" s="6">
        <v>5</v>
      </c>
      <c r="E1809">
        <v>1</v>
      </c>
      <c r="F1809" t="s">
        <v>21</v>
      </c>
      <c r="G1809" s="7">
        <v>0</v>
      </c>
      <c r="H1809" s="7">
        <v>5062.5</v>
      </c>
      <c r="I1809" s="7">
        <v>0</v>
      </c>
      <c r="J1809" s="7">
        <v>5062.5</v>
      </c>
      <c r="K1809" s="7">
        <v>0</v>
      </c>
      <c r="L1809" s="7">
        <v>0</v>
      </c>
      <c r="M1809" s="7">
        <v>0</v>
      </c>
      <c r="N1809" s="8">
        <f t="shared" si="48"/>
        <v>-5062.5</v>
      </c>
    </row>
    <row r="1810" spans="1:14">
      <c r="A1810" t="s">
        <v>28</v>
      </c>
      <c r="B1810" s="10">
        <v>42511</v>
      </c>
      <c r="C1810" s="6">
        <v>2016</v>
      </c>
      <c r="D1810" s="6">
        <v>5</v>
      </c>
      <c r="E1810">
        <v>13</v>
      </c>
      <c r="F1810" t="s">
        <v>16</v>
      </c>
      <c r="G1810" s="7">
        <v>0</v>
      </c>
      <c r="H1810" s="7">
        <v>2025</v>
      </c>
      <c r="I1810" s="7">
        <v>0</v>
      </c>
      <c r="J1810" s="7">
        <v>2025</v>
      </c>
      <c r="K1810" s="7">
        <v>0</v>
      </c>
      <c r="L1810" s="7">
        <v>0</v>
      </c>
      <c r="M1810" s="7">
        <v>0</v>
      </c>
      <c r="N1810" s="8">
        <f t="shared" si="48"/>
        <v>-2025</v>
      </c>
    </row>
    <row r="1811" spans="1:14">
      <c r="A1811" t="s">
        <v>28</v>
      </c>
      <c r="B1811" s="10">
        <v>42512</v>
      </c>
      <c r="C1811" s="6">
        <v>2016</v>
      </c>
      <c r="D1811" s="6">
        <v>5</v>
      </c>
      <c r="E1811">
        <v>1</v>
      </c>
      <c r="F1811" t="s">
        <v>21</v>
      </c>
      <c r="G1811" s="7">
        <v>0</v>
      </c>
      <c r="H1811" s="7">
        <v>3037.5</v>
      </c>
      <c r="I1811" s="7">
        <v>0</v>
      </c>
      <c r="J1811" s="7">
        <v>3037.5</v>
      </c>
      <c r="K1811" s="7">
        <v>0</v>
      </c>
      <c r="L1811" s="7">
        <v>0</v>
      </c>
      <c r="M1811" s="7">
        <v>0</v>
      </c>
      <c r="N1811" s="8">
        <f t="shared" si="48"/>
        <v>-3037.5</v>
      </c>
    </row>
    <row r="1812" spans="1:14">
      <c r="A1812" t="s">
        <v>28</v>
      </c>
      <c r="B1812" s="10">
        <v>42513</v>
      </c>
      <c r="C1812" s="6">
        <v>2016</v>
      </c>
      <c r="D1812" s="6">
        <v>5</v>
      </c>
      <c r="E1812">
        <v>1</v>
      </c>
      <c r="F1812" t="s">
        <v>21</v>
      </c>
      <c r="G1812" s="7">
        <v>0</v>
      </c>
      <c r="H1812" s="7">
        <v>6075</v>
      </c>
      <c r="I1812" s="7">
        <v>0</v>
      </c>
      <c r="J1812" s="7">
        <v>6075</v>
      </c>
      <c r="K1812" s="7">
        <v>0</v>
      </c>
      <c r="L1812" s="7">
        <v>0</v>
      </c>
      <c r="M1812" s="7">
        <v>0</v>
      </c>
      <c r="N1812" s="8">
        <f t="shared" si="48"/>
        <v>-6075</v>
      </c>
    </row>
    <row r="1813" spans="1:14">
      <c r="A1813" t="s">
        <v>28</v>
      </c>
      <c r="B1813" s="10">
        <v>42514</v>
      </c>
      <c r="C1813" s="6">
        <v>2016</v>
      </c>
      <c r="D1813" s="6">
        <v>5</v>
      </c>
      <c r="E1813">
        <v>1</v>
      </c>
      <c r="F1813" t="s">
        <v>21</v>
      </c>
      <c r="G1813" s="7">
        <v>0</v>
      </c>
      <c r="H1813" s="7">
        <v>1012.5</v>
      </c>
      <c r="I1813" s="7">
        <v>0</v>
      </c>
      <c r="J1813" s="7">
        <v>1012.5</v>
      </c>
      <c r="K1813" s="7">
        <v>0</v>
      </c>
      <c r="L1813" s="7">
        <v>0</v>
      </c>
      <c r="M1813" s="7">
        <v>0</v>
      </c>
      <c r="N1813" s="8">
        <f t="shared" si="48"/>
        <v>-1012.5</v>
      </c>
    </row>
    <row r="1814" spans="1:14">
      <c r="A1814" t="s">
        <v>28</v>
      </c>
      <c r="B1814" s="10">
        <v>42515</v>
      </c>
      <c r="C1814" s="6">
        <v>2016</v>
      </c>
      <c r="D1814" s="6">
        <v>5</v>
      </c>
      <c r="E1814">
        <v>1</v>
      </c>
      <c r="F1814" t="s">
        <v>21</v>
      </c>
      <c r="G1814" s="7">
        <v>0</v>
      </c>
      <c r="H1814" s="7">
        <v>7087.5</v>
      </c>
      <c r="I1814" s="7">
        <v>0</v>
      </c>
      <c r="J1814" s="7">
        <v>7087.5</v>
      </c>
      <c r="K1814" s="7">
        <v>0</v>
      </c>
      <c r="L1814" s="7">
        <v>0</v>
      </c>
      <c r="M1814" s="7">
        <v>0</v>
      </c>
      <c r="N1814" s="8">
        <f t="shared" si="48"/>
        <v>-7087.5</v>
      </c>
    </row>
    <row r="1815" spans="1:14">
      <c r="A1815" t="s">
        <v>28</v>
      </c>
      <c r="B1815" s="10">
        <v>42516</v>
      </c>
      <c r="C1815" s="6">
        <v>2016</v>
      </c>
      <c r="D1815" s="6">
        <v>5</v>
      </c>
      <c r="E1815">
        <v>1</v>
      </c>
      <c r="F1815" t="s">
        <v>21</v>
      </c>
      <c r="G1815" s="7">
        <v>0</v>
      </c>
      <c r="H1815" s="7">
        <v>1012.5</v>
      </c>
      <c r="I1815" s="7">
        <v>0</v>
      </c>
      <c r="J1815" s="7">
        <v>1012.5</v>
      </c>
      <c r="K1815" s="7">
        <v>0</v>
      </c>
      <c r="L1815" s="7">
        <v>0</v>
      </c>
      <c r="M1815" s="7">
        <v>0</v>
      </c>
      <c r="N1815" s="8">
        <f t="shared" si="48"/>
        <v>-1012.5</v>
      </c>
    </row>
    <row r="1816" spans="1:14">
      <c r="A1816" t="s">
        <v>28</v>
      </c>
      <c r="B1816" s="10">
        <v>42525</v>
      </c>
      <c r="C1816" s="6">
        <v>2016</v>
      </c>
      <c r="D1816" s="6">
        <v>6</v>
      </c>
      <c r="E1816">
        <v>1</v>
      </c>
      <c r="F1816" t="s">
        <v>21</v>
      </c>
      <c r="G1816" s="7">
        <v>0</v>
      </c>
      <c r="H1816" s="7">
        <v>4050</v>
      </c>
      <c r="I1816" s="7">
        <v>0</v>
      </c>
      <c r="J1816" s="7">
        <v>4050</v>
      </c>
      <c r="K1816" s="7">
        <v>0</v>
      </c>
      <c r="L1816" s="7">
        <v>0</v>
      </c>
      <c r="M1816" s="7">
        <v>0</v>
      </c>
      <c r="N1816" s="8">
        <f t="shared" si="48"/>
        <v>-4050</v>
      </c>
    </row>
    <row r="1817" spans="1:14">
      <c r="A1817" t="s">
        <v>28</v>
      </c>
      <c r="B1817" s="10">
        <v>42526</v>
      </c>
      <c r="C1817" s="6">
        <v>2016</v>
      </c>
      <c r="D1817" s="6">
        <v>6</v>
      </c>
      <c r="E1817">
        <v>1</v>
      </c>
      <c r="F1817" t="s">
        <v>21</v>
      </c>
      <c r="G1817" s="7">
        <v>0</v>
      </c>
      <c r="H1817" s="7">
        <v>2025</v>
      </c>
      <c r="I1817" s="7">
        <v>0</v>
      </c>
      <c r="J1817" s="7">
        <v>2025</v>
      </c>
      <c r="K1817" s="7">
        <v>0</v>
      </c>
      <c r="L1817" s="7">
        <v>0</v>
      </c>
      <c r="M1817" s="7">
        <v>0</v>
      </c>
      <c r="N1817" s="8">
        <f t="shared" si="48"/>
        <v>-2025</v>
      </c>
    </row>
    <row r="1818" spans="1:14">
      <c r="A1818" t="s">
        <v>28</v>
      </c>
      <c r="B1818" s="10">
        <v>42461</v>
      </c>
      <c r="C1818" s="6">
        <v>2016</v>
      </c>
      <c r="D1818" s="6">
        <v>4</v>
      </c>
      <c r="E1818">
        <v>1</v>
      </c>
      <c r="F1818" t="s">
        <v>21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87.5</v>
      </c>
      <c r="M1818" s="7">
        <v>0</v>
      </c>
      <c r="N1818" s="8">
        <f t="shared" si="48"/>
        <v>0</v>
      </c>
    </row>
    <row r="1819" spans="1:14">
      <c r="A1819" t="s">
        <v>28</v>
      </c>
      <c r="B1819" s="10">
        <v>42462</v>
      </c>
      <c r="C1819" s="6">
        <v>2016</v>
      </c>
      <c r="D1819" s="6">
        <v>4</v>
      </c>
      <c r="E1819">
        <v>1</v>
      </c>
      <c r="F1819" t="s">
        <v>21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262.5</v>
      </c>
      <c r="M1819" s="7">
        <v>0</v>
      </c>
      <c r="N1819" s="8">
        <f t="shared" si="48"/>
        <v>0</v>
      </c>
    </row>
    <row r="1820" spans="1:14">
      <c r="A1820" t="s">
        <v>28</v>
      </c>
      <c r="B1820" s="10">
        <v>42463</v>
      </c>
      <c r="C1820" s="6">
        <v>2016</v>
      </c>
      <c r="D1820" s="6">
        <v>4</v>
      </c>
      <c r="E1820">
        <v>1</v>
      </c>
      <c r="F1820" t="s">
        <v>21</v>
      </c>
      <c r="G1820" s="7">
        <v>0</v>
      </c>
      <c r="H1820" s="7">
        <v>0</v>
      </c>
      <c r="I1820" s="7">
        <v>0</v>
      </c>
      <c r="J1820" s="7">
        <v>0</v>
      </c>
      <c r="K1820" s="7">
        <v>0</v>
      </c>
      <c r="L1820" s="7">
        <v>87.5</v>
      </c>
      <c r="M1820" s="7">
        <v>0</v>
      </c>
      <c r="N1820" s="8">
        <f t="shared" si="48"/>
        <v>0</v>
      </c>
    </row>
    <row r="1821" spans="1:14">
      <c r="A1821" t="s">
        <v>28</v>
      </c>
      <c r="B1821" s="10">
        <v>42464</v>
      </c>
      <c r="C1821" s="6">
        <v>2016</v>
      </c>
      <c r="D1821" s="6">
        <v>4</v>
      </c>
      <c r="E1821">
        <v>1</v>
      </c>
      <c r="F1821" t="s">
        <v>21</v>
      </c>
      <c r="G1821" s="7">
        <v>0</v>
      </c>
      <c r="H1821" s="7">
        <v>0</v>
      </c>
      <c r="I1821" s="7">
        <v>0</v>
      </c>
      <c r="J1821" s="7">
        <v>0</v>
      </c>
      <c r="K1821" s="7">
        <v>0</v>
      </c>
      <c r="L1821" s="7">
        <v>87.5</v>
      </c>
      <c r="M1821" s="7">
        <v>0</v>
      </c>
      <c r="N1821" s="8">
        <f t="shared" si="48"/>
        <v>0</v>
      </c>
    </row>
    <row r="1822" spans="1:14">
      <c r="A1822" t="s">
        <v>28</v>
      </c>
      <c r="B1822" s="10">
        <v>42465</v>
      </c>
      <c r="C1822" s="6">
        <v>2016</v>
      </c>
      <c r="D1822" s="6">
        <v>4</v>
      </c>
      <c r="E1822">
        <v>1</v>
      </c>
      <c r="F1822" t="s">
        <v>21</v>
      </c>
      <c r="G1822" s="7">
        <v>0</v>
      </c>
      <c r="H1822" s="7">
        <v>0</v>
      </c>
      <c r="I1822" s="7">
        <v>0</v>
      </c>
      <c r="J1822" s="7">
        <v>0</v>
      </c>
      <c r="K1822" s="7">
        <v>0</v>
      </c>
      <c r="L1822" s="7">
        <v>175</v>
      </c>
      <c r="M1822" s="7">
        <v>0</v>
      </c>
      <c r="N1822" s="8">
        <f t="shared" si="48"/>
        <v>0</v>
      </c>
    </row>
    <row r="1823" spans="1:14">
      <c r="A1823" t="s">
        <v>28</v>
      </c>
      <c r="B1823" s="10">
        <v>42466</v>
      </c>
      <c r="C1823" s="6">
        <v>2016</v>
      </c>
      <c r="D1823" s="6">
        <v>4</v>
      </c>
      <c r="E1823">
        <v>1</v>
      </c>
      <c r="F1823" t="s">
        <v>21</v>
      </c>
      <c r="G1823" s="7">
        <v>0</v>
      </c>
      <c r="H1823" s="7">
        <v>0</v>
      </c>
      <c r="I1823" s="7">
        <v>0</v>
      </c>
      <c r="J1823" s="7">
        <v>0</v>
      </c>
      <c r="K1823" s="7">
        <v>0</v>
      </c>
      <c r="L1823" s="7">
        <v>787.5</v>
      </c>
      <c r="M1823" s="7">
        <v>0</v>
      </c>
      <c r="N1823" s="8">
        <f t="shared" si="48"/>
        <v>0</v>
      </c>
    </row>
    <row r="1824" spans="1:14">
      <c r="A1824" t="s">
        <v>28</v>
      </c>
      <c r="B1824" s="10">
        <v>42467</v>
      </c>
      <c r="C1824" s="6">
        <v>2016</v>
      </c>
      <c r="D1824" s="6">
        <v>4</v>
      </c>
      <c r="E1824">
        <v>1</v>
      </c>
      <c r="F1824" t="s">
        <v>21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  <c r="L1824" s="7">
        <v>700</v>
      </c>
      <c r="M1824" s="7">
        <v>0</v>
      </c>
      <c r="N1824" s="8">
        <f t="shared" si="48"/>
        <v>0</v>
      </c>
    </row>
    <row r="1825" spans="1:14">
      <c r="A1825" t="s">
        <v>28</v>
      </c>
      <c r="B1825" s="10">
        <v>42468</v>
      </c>
      <c r="C1825" s="6">
        <v>2016</v>
      </c>
      <c r="D1825" s="6">
        <v>4</v>
      </c>
      <c r="E1825">
        <v>1</v>
      </c>
      <c r="F1825" t="s">
        <v>21</v>
      </c>
      <c r="G1825" s="7">
        <v>0</v>
      </c>
      <c r="H1825" s="7">
        <v>0</v>
      </c>
      <c r="I1825" s="7">
        <v>0</v>
      </c>
      <c r="J1825" s="7">
        <v>0</v>
      </c>
      <c r="K1825" s="7">
        <v>0</v>
      </c>
      <c r="L1825" s="7">
        <v>1662.5</v>
      </c>
      <c r="M1825" s="7">
        <v>0</v>
      </c>
      <c r="N1825" s="8">
        <f t="shared" si="48"/>
        <v>0</v>
      </c>
    </row>
    <row r="1826" spans="1:14">
      <c r="A1826" t="s">
        <v>28</v>
      </c>
      <c r="B1826" s="10">
        <v>42469</v>
      </c>
      <c r="C1826" s="6">
        <v>2016</v>
      </c>
      <c r="D1826" s="6">
        <v>4</v>
      </c>
      <c r="E1826">
        <v>1</v>
      </c>
      <c r="F1826" t="s">
        <v>21</v>
      </c>
      <c r="G1826" s="7">
        <v>0</v>
      </c>
      <c r="H1826" s="7">
        <v>0</v>
      </c>
      <c r="I1826" s="7">
        <v>0</v>
      </c>
      <c r="J1826" s="7">
        <v>0</v>
      </c>
      <c r="K1826" s="7">
        <v>0</v>
      </c>
      <c r="L1826" s="7">
        <v>1225</v>
      </c>
      <c r="M1826" s="7">
        <v>0</v>
      </c>
      <c r="N1826" s="8">
        <f t="shared" si="48"/>
        <v>0</v>
      </c>
    </row>
    <row r="1827" spans="1:14">
      <c r="A1827" t="s">
        <v>28</v>
      </c>
      <c r="B1827" s="10">
        <v>42470</v>
      </c>
      <c r="C1827" s="6">
        <v>2016</v>
      </c>
      <c r="D1827" s="6">
        <v>4</v>
      </c>
      <c r="E1827">
        <v>1</v>
      </c>
      <c r="F1827" t="s">
        <v>21</v>
      </c>
      <c r="G1827" s="7">
        <v>0</v>
      </c>
      <c r="H1827" s="7">
        <v>0</v>
      </c>
      <c r="I1827" s="7">
        <v>0</v>
      </c>
      <c r="J1827" s="7">
        <v>0</v>
      </c>
      <c r="K1827" s="7">
        <v>0</v>
      </c>
      <c r="L1827" s="7">
        <v>787.5</v>
      </c>
      <c r="M1827" s="7">
        <v>0</v>
      </c>
      <c r="N1827" s="8">
        <f t="shared" si="48"/>
        <v>0</v>
      </c>
    </row>
    <row r="1828" spans="1:14">
      <c r="A1828" t="s">
        <v>28</v>
      </c>
      <c r="B1828" s="10">
        <v>42471</v>
      </c>
      <c r="C1828" s="6">
        <v>2016</v>
      </c>
      <c r="D1828" s="6">
        <v>4</v>
      </c>
      <c r="E1828">
        <v>1</v>
      </c>
      <c r="F1828" t="s">
        <v>21</v>
      </c>
      <c r="G1828" s="7">
        <v>0</v>
      </c>
      <c r="H1828" s="7">
        <v>0</v>
      </c>
      <c r="I1828" s="7">
        <v>0</v>
      </c>
      <c r="J1828" s="7">
        <v>0</v>
      </c>
      <c r="K1828" s="7">
        <v>0</v>
      </c>
      <c r="L1828" s="7">
        <v>1312.5</v>
      </c>
      <c r="M1828" s="7">
        <v>0</v>
      </c>
      <c r="N1828" s="8">
        <f t="shared" si="48"/>
        <v>0</v>
      </c>
    </row>
    <row r="1829" spans="1:14">
      <c r="A1829" t="s">
        <v>28</v>
      </c>
      <c r="B1829" s="10">
        <v>42472</v>
      </c>
      <c r="C1829" s="6">
        <v>2016</v>
      </c>
      <c r="D1829" s="6">
        <v>4</v>
      </c>
      <c r="E1829">
        <v>1</v>
      </c>
      <c r="F1829" t="s">
        <v>21</v>
      </c>
      <c r="G1829" s="7">
        <v>0</v>
      </c>
      <c r="H1829" s="7">
        <v>0</v>
      </c>
      <c r="I1829" s="7">
        <v>0</v>
      </c>
      <c r="J1829" s="7">
        <v>0</v>
      </c>
      <c r="K1829" s="7">
        <v>0</v>
      </c>
      <c r="L1829" s="7">
        <v>1575</v>
      </c>
      <c r="M1829" s="7">
        <v>0</v>
      </c>
      <c r="N1829" s="8">
        <f t="shared" si="48"/>
        <v>0</v>
      </c>
    </row>
    <row r="1830" spans="1:14">
      <c r="A1830" t="s">
        <v>28</v>
      </c>
      <c r="B1830" s="10">
        <v>42473</v>
      </c>
      <c r="C1830" s="6">
        <v>2016</v>
      </c>
      <c r="D1830" s="6">
        <v>4</v>
      </c>
      <c r="E1830">
        <v>1</v>
      </c>
      <c r="F1830" t="s">
        <v>21</v>
      </c>
      <c r="G1830" s="7">
        <v>0</v>
      </c>
      <c r="H1830" s="7">
        <v>0</v>
      </c>
      <c r="I1830" s="7">
        <v>0</v>
      </c>
      <c r="J1830" s="7">
        <v>0</v>
      </c>
      <c r="K1830" s="7">
        <v>0</v>
      </c>
      <c r="L1830" s="7">
        <v>1750</v>
      </c>
      <c r="M1830" s="7">
        <v>0</v>
      </c>
      <c r="N1830" s="8">
        <f t="shared" si="48"/>
        <v>0</v>
      </c>
    </row>
    <row r="1831" spans="1:14">
      <c r="A1831" t="s">
        <v>28</v>
      </c>
      <c r="B1831" s="10">
        <v>42474</v>
      </c>
      <c r="C1831" s="6">
        <v>2016</v>
      </c>
      <c r="D1831" s="6">
        <v>4</v>
      </c>
      <c r="E1831">
        <v>1</v>
      </c>
      <c r="F1831" t="s">
        <v>21</v>
      </c>
      <c r="G1831" s="7">
        <v>0</v>
      </c>
      <c r="H1831" s="7">
        <v>0</v>
      </c>
      <c r="I1831" s="7">
        <v>0</v>
      </c>
      <c r="J1831" s="7">
        <v>0</v>
      </c>
      <c r="K1831" s="7">
        <v>0</v>
      </c>
      <c r="L1831" s="7">
        <v>2012.5</v>
      </c>
      <c r="M1831" s="7">
        <v>0</v>
      </c>
      <c r="N1831" s="8">
        <f t="shared" si="48"/>
        <v>0</v>
      </c>
    </row>
    <row r="1832" spans="1:14">
      <c r="A1832" t="s">
        <v>28</v>
      </c>
      <c r="B1832" s="10">
        <v>42475</v>
      </c>
      <c r="C1832" s="6">
        <v>2016</v>
      </c>
      <c r="D1832" s="6">
        <v>4</v>
      </c>
      <c r="E1832">
        <v>1</v>
      </c>
      <c r="F1832" t="s">
        <v>21</v>
      </c>
      <c r="G1832" s="7">
        <v>0</v>
      </c>
      <c r="H1832" s="7">
        <v>0</v>
      </c>
      <c r="I1832" s="7">
        <v>0</v>
      </c>
      <c r="J1832" s="7">
        <v>0</v>
      </c>
      <c r="K1832" s="7">
        <v>0</v>
      </c>
      <c r="L1832" s="7">
        <v>3062.5</v>
      </c>
      <c r="M1832" s="7">
        <v>0</v>
      </c>
      <c r="N1832" s="8">
        <f t="shared" si="48"/>
        <v>0</v>
      </c>
    </row>
    <row r="1833" spans="1:14">
      <c r="A1833" t="s">
        <v>28</v>
      </c>
      <c r="B1833" s="10">
        <v>42475</v>
      </c>
      <c r="C1833" s="6">
        <v>2016</v>
      </c>
      <c r="D1833" s="6">
        <v>4</v>
      </c>
      <c r="E1833">
        <v>13</v>
      </c>
      <c r="F1833" t="s">
        <v>16</v>
      </c>
      <c r="G1833" s="7">
        <v>0</v>
      </c>
      <c r="H1833" s="7">
        <v>0</v>
      </c>
      <c r="I1833" s="7">
        <v>0</v>
      </c>
      <c r="J1833" s="7">
        <v>0</v>
      </c>
      <c r="K1833" s="7">
        <v>0</v>
      </c>
      <c r="L1833" s="7">
        <v>87.5</v>
      </c>
      <c r="M1833" s="7">
        <v>0</v>
      </c>
      <c r="N1833" s="8">
        <f t="shared" si="48"/>
        <v>0</v>
      </c>
    </row>
    <row r="1834" spans="1:14">
      <c r="A1834" t="s">
        <v>28</v>
      </c>
      <c r="B1834" s="10">
        <v>42476</v>
      </c>
      <c r="C1834" s="6">
        <v>2016</v>
      </c>
      <c r="D1834" s="6">
        <v>4</v>
      </c>
      <c r="E1834">
        <v>1</v>
      </c>
      <c r="F1834" t="s">
        <v>21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2262.5</v>
      </c>
      <c r="M1834" s="7">
        <v>0</v>
      </c>
      <c r="N1834" s="8">
        <f t="shared" si="48"/>
        <v>0</v>
      </c>
    </row>
    <row r="1835" spans="1:14">
      <c r="A1835" t="s">
        <v>28</v>
      </c>
      <c r="B1835" s="10">
        <v>42477</v>
      </c>
      <c r="C1835" s="6">
        <v>2016</v>
      </c>
      <c r="D1835" s="6">
        <v>4</v>
      </c>
      <c r="E1835">
        <v>1</v>
      </c>
      <c r="F1835" t="s">
        <v>21</v>
      </c>
      <c r="G1835" s="7">
        <v>0</v>
      </c>
      <c r="H1835" s="7">
        <v>0</v>
      </c>
      <c r="I1835" s="7">
        <v>0</v>
      </c>
      <c r="J1835" s="7">
        <v>0</v>
      </c>
      <c r="K1835" s="7">
        <v>0</v>
      </c>
      <c r="L1835" s="7">
        <v>2012.5</v>
      </c>
      <c r="M1835" s="7">
        <v>0</v>
      </c>
      <c r="N1835" s="8">
        <f t="shared" si="48"/>
        <v>0</v>
      </c>
    </row>
    <row r="1836" spans="1:14">
      <c r="A1836" t="s">
        <v>28</v>
      </c>
      <c r="B1836" s="10">
        <v>42478</v>
      </c>
      <c r="C1836" s="6">
        <v>2016</v>
      </c>
      <c r="D1836" s="6">
        <v>4</v>
      </c>
      <c r="E1836">
        <v>1</v>
      </c>
      <c r="F1836" t="s">
        <v>21</v>
      </c>
      <c r="G1836" s="7">
        <v>0</v>
      </c>
      <c r="H1836" s="7">
        <v>0</v>
      </c>
      <c r="I1836" s="7">
        <v>0</v>
      </c>
      <c r="J1836" s="7">
        <v>0</v>
      </c>
      <c r="K1836" s="7">
        <v>0</v>
      </c>
      <c r="L1836" s="7">
        <v>2887.5</v>
      </c>
      <c r="M1836" s="7">
        <v>0</v>
      </c>
      <c r="N1836" s="8">
        <f t="shared" si="48"/>
        <v>0</v>
      </c>
    </row>
    <row r="1837" spans="1:14">
      <c r="A1837" t="s">
        <v>28</v>
      </c>
      <c r="B1837" s="10">
        <v>42478</v>
      </c>
      <c r="C1837" s="6">
        <v>2016</v>
      </c>
      <c r="D1837" s="6">
        <v>4</v>
      </c>
      <c r="E1837">
        <v>13</v>
      </c>
      <c r="F1837" t="s">
        <v>16</v>
      </c>
      <c r="G1837" s="7">
        <v>0</v>
      </c>
      <c r="H1837" s="7">
        <v>0</v>
      </c>
      <c r="I1837" s="7">
        <v>0</v>
      </c>
      <c r="J1837" s="7">
        <v>0</v>
      </c>
      <c r="K1837" s="7">
        <v>0</v>
      </c>
      <c r="L1837" s="7">
        <v>87.5</v>
      </c>
      <c r="M1837" s="7">
        <v>0</v>
      </c>
      <c r="N1837" s="8">
        <f t="shared" si="48"/>
        <v>0</v>
      </c>
    </row>
    <row r="1838" spans="1:14">
      <c r="A1838" t="s">
        <v>28</v>
      </c>
      <c r="B1838" s="10">
        <v>42479</v>
      </c>
      <c r="C1838" s="6">
        <v>2016</v>
      </c>
      <c r="D1838" s="6">
        <v>4</v>
      </c>
      <c r="E1838">
        <v>1</v>
      </c>
      <c r="F1838" t="s">
        <v>21</v>
      </c>
      <c r="G1838" s="7">
        <v>0</v>
      </c>
      <c r="H1838" s="7">
        <v>0</v>
      </c>
      <c r="I1838" s="7">
        <v>0</v>
      </c>
      <c r="J1838" s="7">
        <v>0</v>
      </c>
      <c r="K1838" s="7">
        <v>0</v>
      </c>
      <c r="L1838" s="7">
        <v>3237.5</v>
      </c>
      <c r="M1838" s="7">
        <v>0</v>
      </c>
      <c r="N1838" s="8">
        <f t="shared" si="48"/>
        <v>0</v>
      </c>
    </row>
    <row r="1839" spans="1:14">
      <c r="A1839" t="s">
        <v>28</v>
      </c>
      <c r="B1839" s="10">
        <v>42480</v>
      </c>
      <c r="C1839" s="6">
        <v>2016</v>
      </c>
      <c r="D1839" s="6">
        <v>4</v>
      </c>
      <c r="E1839">
        <v>1</v>
      </c>
      <c r="F1839" t="s">
        <v>21</v>
      </c>
      <c r="G1839" s="7">
        <v>0</v>
      </c>
      <c r="H1839" s="7">
        <v>0</v>
      </c>
      <c r="I1839" s="7">
        <v>0</v>
      </c>
      <c r="J1839" s="7">
        <v>0</v>
      </c>
      <c r="K1839" s="7">
        <v>0</v>
      </c>
      <c r="L1839" s="7">
        <v>4900</v>
      </c>
      <c r="M1839" s="7">
        <v>0</v>
      </c>
      <c r="N1839" s="8">
        <f t="shared" si="48"/>
        <v>0</v>
      </c>
    </row>
    <row r="1840" spans="1:14">
      <c r="A1840" t="s">
        <v>28</v>
      </c>
      <c r="B1840" s="10">
        <v>42481</v>
      </c>
      <c r="C1840" s="6">
        <v>2016</v>
      </c>
      <c r="D1840" s="6">
        <v>4</v>
      </c>
      <c r="E1840">
        <v>1</v>
      </c>
      <c r="F1840" t="s">
        <v>21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4200</v>
      </c>
      <c r="M1840" s="7">
        <v>0</v>
      </c>
      <c r="N1840" s="8">
        <f t="shared" si="48"/>
        <v>0</v>
      </c>
    </row>
    <row r="1841" spans="1:14">
      <c r="A1841" t="s">
        <v>28</v>
      </c>
      <c r="B1841" s="10">
        <v>42481</v>
      </c>
      <c r="C1841" s="6">
        <v>2016</v>
      </c>
      <c r="D1841" s="6">
        <v>4</v>
      </c>
      <c r="E1841">
        <v>13</v>
      </c>
      <c r="F1841" t="s">
        <v>16</v>
      </c>
      <c r="G1841" s="7">
        <v>0</v>
      </c>
      <c r="H1841" s="7">
        <v>0</v>
      </c>
      <c r="I1841" s="7">
        <v>0</v>
      </c>
      <c r="J1841" s="7">
        <v>0</v>
      </c>
      <c r="K1841" s="7">
        <v>0</v>
      </c>
      <c r="L1841" s="7">
        <v>87.5</v>
      </c>
      <c r="M1841" s="7">
        <v>0</v>
      </c>
      <c r="N1841" s="8">
        <f t="shared" si="48"/>
        <v>0</v>
      </c>
    </row>
    <row r="1842" spans="1:14">
      <c r="A1842" t="s">
        <v>28</v>
      </c>
      <c r="B1842" s="10">
        <v>42482</v>
      </c>
      <c r="C1842" s="6">
        <v>2016</v>
      </c>
      <c r="D1842" s="6">
        <v>4</v>
      </c>
      <c r="E1842">
        <v>1</v>
      </c>
      <c r="F1842" t="s">
        <v>21</v>
      </c>
      <c r="G1842" s="7">
        <v>0</v>
      </c>
      <c r="H1842" s="7">
        <v>0</v>
      </c>
      <c r="I1842" s="7">
        <v>0</v>
      </c>
      <c r="J1842" s="7">
        <v>0</v>
      </c>
      <c r="K1842" s="7">
        <v>0</v>
      </c>
      <c r="L1842" s="7">
        <v>2625</v>
      </c>
      <c r="M1842" s="7">
        <v>0</v>
      </c>
      <c r="N1842" s="8">
        <f t="shared" si="48"/>
        <v>0</v>
      </c>
    </row>
    <row r="1843" spans="1:14">
      <c r="A1843" t="s">
        <v>28</v>
      </c>
      <c r="B1843" s="10">
        <v>42483</v>
      </c>
      <c r="C1843" s="6">
        <v>2016</v>
      </c>
      <c r="D1843" s="6">
        <v>4</v>
      </c>
      <c r="E1843">
        <v>1</v>
      </c>
      <c r="F1843" t="s">
        <v>21</v>
      </c>
      <c r="G1843" s="7">
        <v>0</v>
      </c>
      <c r="H1843" s="7">
        <v>0</v>
      </c>
      <c r="I1843" s="7">
        <v>0</v>
      </c>
      <c r="J1843" s="7">
        <v>0</v>
      </c>
      <c r="K1843" s="7">
        <v>0</v>
      </c>
      <c r="L1843" s="7">
        <v>3150</v>
      </c>
      <c r="M1843" s="7">
        <v>0</v>
      </c>
      <c r="N1843" s="8">
        <f t="shared" si="48"/>
        <v>0</v>
      </c>
    </row>
    <row r="1844" spans="1:14">
      <c r="A1844" t="s">
        <v>28</v>
      </c>
      <c r="B1844" s="10">
        <v>42484</v>
      </c>
      <c r="C1844" s="6">
        <v>2016</v>
      </c>
      <c r="D1844" s="6">
        <v>4</v>
      </c>
      <c r="E1844">
        <v>1</v>
      </c>
      <c r="F1844" t="s">
        <v>21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3412.5</v>
      </c>
      <c r="M1844" s="7">
        <v>0</v>
      </c>
      <c r="N1844" s="8">
        <f t="shared" si="48"/>
        <v>0</v>
      </c>
    </row>
    <row r="1845" spans="1:14">
      <c r="A1845" t="s">
        <v>28</v>
      </c>
      <c r="B1845" s="10">
        <v>42485</v>
      </c>
      <c r="C1845" s="6">
        <v>2016</v>
      </c>
      <c r="D1845" s="6">
        <v>4</v>
      </c>
      <c r="E1845">
        <v>1</v>
      </c>
      <c r="F1845" t="s">
        <v>21</v>
      </c>
      <c r="G1845" s="7">
        <v>0</v>
      </c>
      <c r="H1845" s="7">
        <v>0</v>
      </c>
      <c r="I1845" s="7">
        <v>0</v>
      </c>
      <c r="J1845" s="7">
        <v>0</v>
      </c>
      <c r="K1845" s="7">
        <v>0</v>
      </c>
      <c r="L1845" s="7">
        <v>4887.5</v>
      </c>
      <c r="M1845" s="7">
        <v>0</v>
      </c>
      <c r="N1845" s="8">
        <f t="shared" si="48"/>
        <v>0</v>
      </c>
    </row>
    <row r="1846" spans="1:14">
      <c r="A1846" t="s">
        <v>28</v>
      </c>
      <c r="B1846" s="10">
        <v>42485</v>
      </c>
      <c r="C1846" s="6">
        <v>2016</v>
      </c>
      <c r="D1846" s="6">
        <v>4</v>
      </c>
      <c r="E1846">
        <v>13</v>
      </c>
      <c r="F1846" t="s">
        <v>16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87.5</v>
      </c>
      <c r="M1846" s="7">
        <v>0</v>
      </c>
      <c r="N1846" s="8">
        <f t="shared" si="48"/>
        <v>0</v>
      </c>
    </row>
    <row r="1847" spans="1:14">
      <c r="A1847" t="s">
        <v>28</v>
      </c>
      <c r="B1847" s="10">
        <v>42486</v>
      </c>
      <c r="C1847" s="6">
        <v>2016</v>
      </c>
      <c r="D1847" s="6">
        <v>4</v>
      </c>
      <c r="E1847">
        <v>1</v>
      </c>
      <c r="F1847" t="s">
        <v>21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4287.5</v>
      </c>
      <c r="M1847" s="7">
        <v>0</v>
      </c>
      <c r="N1847" s="8">
        <f t="shared" si="48"/>
        <v>0</v>
      </c>
    </row>
    <row r="1848" spans="1:14">
      <c r="A1848" t="s">
        <v>28</v>
      </c>
      <c r="B1848" s="10">
        <v>42487</v>
      </c>
      <c r="C1848" s="6">
        <v>2016</v>
      </c>
      <c r="D1848" s="6">
        <v>4</v>
      </c>
      <c r="E1848">
        <v>1</v>
      </c>
      <c r="F1848" t="s">
        <v>21</v>
      </c>
      <c r="G1848" s="7">
        <v>0</v>
      </c>
      <c r="H1848" s="7">
        <v>0</v>
      </c>
      <c r="I1848" s="7">
        <v>0</v>
      </c>
      <c r="J1848" s="7">
        <v>0</v>
      </c>
      <c r="K1848" s="7">
        <v>0</v>
      </c>
      <c r="L1848" s="7">
        <v>5337.5</v>
      </c>
      <c r="M1848" s="7">
        <v>0</v>
      </c>
      <c r="N1848" s="8">
        <f t="shared" si="48"/>
        <v>0</v>
      </c>
    </row>
    <row r="1849" spans="1:14">
      <c r="A1849" t="s">
        <v>28</v>
      </c>
      <c r="B1849" s="10">
        <v>42487</v>
      </c>
      <c r="C1849" s="6">
        <v>2016</v>
      </c>
      <c r="D1849" s="6">
        <v>4</v>
      </c>
      <c r="E1849">
        <v>13</v>
      </c>
      <c r="F1849" t="s">
        <v>16</v>
      </c>
      <c r="G1849" s="7">
        <v>0</v>
      </c>
      <c r="H1849" s="7">
        <v>0</v>
      </c>
      <c r="I1849" s="7">
        <v>0</v>
      </c>
      <c r="J1849" s="7">
        <v>0</v>
      </c>
      <c r="K1849" s="7">
        <v>0</v>
      </c>
      <c r="L1849" s="7">
        <v>87.5</v>
      </c>
      <c r="M1849" s="7">
        <v>0</v>
      </c>
      <c r="N1849" s="8">
        <f t="shared" si="48"/>
        <v>0</v>
      </c>
    </row>
    <row r="1850" spans="1:14">
      <c r="A1850" t="s">
        <v>28</v>
      </c>
      <c r="B1850" s="10">
        <v>42488</v>
      </c>
      <c r="C1850" s="6">
        <v>2016</v>
      </c>
      <c r="D1850" s="6">
        <v>4</v>
      </c>
      <c r="E1850">
        <v>1</v>
      </c>
      <c r="F1850" t="s">
        <v>21</v>
      </c>
      <c r="G1850" s="7">
        <v>0</v>
      </c>
      <c r="H1850" s="7">
        <v>0</v>
      </c>
      <c r="I1850" s="7">
        <v>0</v>
      </c>
      <c r="J1850" s="7">
        <v>0</v>
      </c>
      <c r="K1850" s="7">
        <v>0</v>
      </c>
      <c r="L1850" s="7">
        <v>7087.5</v>
      </c>
      <c r="M1850" s="7">
        <v>0</v>
      </c>
      <c r="N1850" s="8">
        <f t="shared" si="48"/>
        <v>0</v>
      </c>
    </row>
    <row r="1851" spans="1:14">
      <c r="A1851" t="s">
        <v>28</v>
      </c>
      <c r="B1851" s="10">
        <v>42489</v>
      </c>
      <c r="C1851" s="6">
        <v>2016</v>
      </c>
      <c r="D1851" s="6">
        <v>4</v>
      </c>
      <c r="E1851">
        <v>1</v>
      </c>
      <c r="F1851" t="s">
        <v>21</v>
      </c>
      <c r="G1851" s="7">
        <v>0</v>
      </c>
      <c r="H1851" s="7">
        <v>0</v>
      </c>
      <c r="I1851" s="7">
        <v>0</v>
      </c>
      <c r="J1851" s="7">
        <v>0</v>
      </c>
      <c r="K1851" s="7">
        <v>0</v>
      </c>
      <c r="L1851" s="7">
        <v>8750</v>
      </c>
      <c r="M1851" s="7">
        <v>0</v>
      </c>
      <c r="N1851" s="8">
        <f t="shared" si="48"/>
        <v>0</v>
      </c>
    </row>
    <row r="1852" spans="1:14">
      <c r="A1852" t="s">
        <v>28</v>
      </c>
      <c r="B1852" s="10">
        <v>42489</v>
      </c>
      <c r="C1852" s="6">
        <v>2016</v>
      </c>
      <c r="D1852" s="6">
        <v>4</v>
      </c>
      <c r="E1852">
        <v>13</v>
      </c>
      <c r="F1852" t="s">
        <v>16</v>
      </c>
      <c r="G1852" s="7">
        <v>0</v>
      </c>
      <c r="H1852" s="7">
        <v>0</v>
      </c>
      <c r="I1852" s="7">
        <v>0</v>
      </c>
      <c r="J1852" s="7">
        <v>0</v>
      </c>
      <c r="K1852" s="7">
        <v>0</v>
      </c>
      <c r="L1852" s="7">
        <v>175</v>
      </c>
      <c r="M1852" s="7">
        <v>0</v>
      </c>
      <c r="N1852" s="8">
        <f t="shared" si="48"/>
        <v>0</v>
      </c>
    </row>
    <row r="1853" spans="1:14">
      <c r="A1853" t="s">
        <v>28</v>
      </c>
      <c r="B1853" s="10">
        <v>42493</v>
      </c>
      <c r="C1853" s="6">
        <v>2016</v>
      </c>
      <c r="D1853" s="6">
        <v>5</v>
      </c>
      <c r="E1853">
        <v>13</v>
      </c>
      <c r="F1853" t="s">
        <v>16</v>
      </c>
      <c r="G1853" s="7">
        <v>0</v>
      </c>
      <c r="H1853" s="7">
        <v>0</v>
      </c>
      <c r="I1853" s="7">
        <v>0</v>
      </c>
      <c r="J1853" s="7">
        <v>0</v>
      </c>
      <c r="K1853" s="7">
        <v>0</v>
      </c>
      <c r="L1853" s="7">
        <v>262.5</v>
      </c>
      <c r="M1853" s="7">
        <v>0</v>
      </c>
      <c r="N1853" s="8">
        <f t="shared" si="48"/>
        <v>0</v>
      </c>
    </row>
    <row r="1854" spans="1:14">
      <c r="A1854" t="s">
        <v>28</v>
      </c>
      <c r="B1854" s="10">
        <v>42535</v>
      </c>
      <c r="C1854" s="6">
        <v>2016</v>
      </c>
      <c r="D1854" s="6">
        <v>6</v>
      </c>
      <c r="E1854">
        <v>13</v>
      </c>
      <c r="F1854" t="s">
        <v>16</v>
      </c>
      <c r="G1854" s="7">
        <v>0</v>
      </c>
      <c r="H1854" s="7">
        <v>0</v>
      </c>
      <c r="I1854" s="7">
        <v>0</v>
      </c>
      <c r="J1854" s="7">
        <v>0</v>
      </c>
      <c r="K1854" s="7">
        <v>0</v>
      </c>
      <c r="L1854" s="7">
        <v>87.5</v>
      </c>
      <c r="M1854" s="7">
        <v>0</v>
      </c>
      <c r="N1854" s="8">
        <f t="shared" si="48"/>
        <v>0</v>
      </c>
    </row>
    <row r="1855" spans="1:14">
      <c r="A1855" t="s">
        <v>29</v>
      </c>
      <c r="B1855" s="10">
        <v>42578</v>
      </c>
      <c r="C1855" s="6">
        <v>2016</v>
      </c>
      <c r="D1855" s="6">
        <v>7</v>
      </c>
      <c r="E1855">
        <v>2</v>
      </c>
      <c r="F1855" t="s">
        <v>15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41900</v>
      </c>
      <c r="M1855" s="7">
        <v>0</v>
      </c>
      <c r="N1855" s="8">
        <f t="shared" si="48"/>
        <v>0</v>
      </c>
    </row>
    <row r="1856" spans="1:14">
      <c r="A1856" t="s">
        <v>29</v>
      </c>
      <c r="B1856" s="10">
        <v>42579</v>
      </c>
      <c r="C1856" s="6">
        <v>2016</v>
      </c>
      <c r="D1856" s="6">
        <v>7</v>
      </c>
      <c r="E1856">
        <v>2</v>
      </c>
      <c r="F1856" t="s">
        <v>15</v>
      </c>
      <c r="G1856" s="7">
        <v>0</v>
      </c>
      <c r="H1856" s="7">
        <v>1390008.78</v>
      </c>
      <c r="I1856" s="7">
        <v>449508.79</v>
      </c>
      <c r="J1856" s="7">
        <v>940499.99000000197</v>
      </c>
      <c r="K1856" s="7">
        <v>0</v>
      </c>
      <c r="L1856" s="7">
        <v>59560</v>
      </c>
      <c r="M1856" s="7">
        <v>0</v>
      </c>
      <c r="N1856" s="8">
        <f t="shared" si="48"/>
        <v>-1390008.78</v>
      </c>
    </row>
    <row r="1857" spans="1:14">
      <c r="A1857" t="s">
        <v>29</v>
      </c>
      <c r="B1857" s="10">
        <v>42609</v>
      </c>
      <c r="C1857" s="6">
        <v>2016</v>
      </c>
      <c r="D1857" s="6">
        <v>8</v>
      </c>
      <c r="E1857">
        <v>2</v>
      </c>
      <c r="F1857" t="s">
        <v>15</v>
      </c>
      <c r="G1857" s="7">
        <v>0</v>
      </c>
      <c r="H1857" s="7">
        <v>1360.08</v>
      </c>
      <c r="I1857" s="7">
        <v>0</v>
      </c>
      <c r="J1857" s="7">
        <v>0</v>
      </c>
      <c r="K1857" s="7">
        <v>1360.08</v>
      </c>
      <c r="L1857" s="7">
        <v>33300</v>
      </c>
      <c r="M1857" s="7">
        <v>640</v>
      </c>
      <c r="N1857" s="8">
        <f t="shared" si="48"/>
        <v>-1360.08</v>
      </c>
    </row>
    <row r="1858" spans="1:14">
      <c r="A1858" t="s">
        <v>29</v>
      </c>
      <c r="B1858" s="10">
        <v>42610</v>
      </c>
      <c r="C1858" s="6">
        <v>2016</v>
      </c>
      <c r="D1858" s="6">
        <v>8</v>
      </c>
      <c r="E1858">
        <v>2</v>
      </c>
      <c r="F1858" t="s">
        <v>15</v>
      </c>
      <c r="G1858" s="7">
        <v>0</v>
      </c>
      <c r="H1858" s="7">
        <v>1252640.1100000001</v>
      </c>
      <c r="I1858" s="7">
        <v>363823.34000000102</v>
      </c>
      <c r="J1858" s="7">
        <v>888816.770000002</v>
      </c>
      <c r="K1858" s="7">
        <v>0</v>
      </c>
      <c r="L1858" s="7">
        <v>51340</v>
      </c>
      <c r="M1858" s="7">
        <v>0</v>
      </c>
      <c r="N1858" s="8">
        <f t="shared" si="48"/>
        <v>-1252640.1100000001</v>
      </c>
    </row>
    <row r="1859" spans="1:14">
      <c r="A1859" t="s">
        <v>29</v>
      </c>
      <c r="B1859" s="10">
        <v>42640</v>
      </c>
      <c r="C1859" s="6">
        <v>2016</v>
      </c>
      <c r="D1859" s="6">
        <v>9</v>
      </c>
      <c r="E1859">
        <v>2</v>
      </c>
      <c r="F1859" t="s">
        <v>15</v>
      </c>
      <c r="G1859" s="7">
        <v>5052205</v>
      </c>
      <c r="H1859" s="7">
        <v>0</v>
      </c>
      <c r="I1859" s="7">
        <v>0</v>
      </c>
      <c r="J1859" s="7">
        <v>0</v>
      </c>
      <c r="K1859" s="7">
        <v>0</v>
      </c>
      <c r="L1859" s="7">
        <v>14030</v>
      </c>
      <c r="M1859" s="7">
        <v>0</v>
      </c>
      <c r="N1859" s="8">
        <f t="shared" ref="N1859:N1922" si="49">G1859-H1859</f>
        <v>5052205</v>
      </c>
    </row>
    <row r="1860" spans="1:14">
      <c r="A1860" t="s">
        <v>29</v>
      </c>
      <c r="B1860" s="10">
        <v>42641</v>
      </c>
      <c r="C1860" s="6">
        <v>2016</v>
      </c>
      <c r="D1860" s="6">
        <v>9</v>
      </c>
      <c r="E1860">
        <v>2</v>
      </c>
      <c r="F1860" t="s">
        <v>15</v>
      </c>
      <c r="G1860" s="7">
        <v>4045</v>
      </c>
      <c r="H1860" s="7">
        <v>1387288.6</v>
      </c>
      <c r="I1860" s="7">
        <v>191092.23</v>
      </c>
      <c r="J1860" s="7">
        <v>1195516.33</v>
      </c>
      <c r="K1860" s="7">
        <v>680.04</v>
      </c>
      <c r="L1860" s="7">
        <v>23290</v>
      </c>
      <c r="M1860" s="7">
        <v>226.67</v>
      </c>
      <c r="N1860" s="8">
        <f t="shared" si="49"/>
        <v>-1383243.6</v>
      </c>
    </row>
    <row r="1861" spans="1:14">
      <c r="A1861" t="s">
        <v>29</v>
      </c>
      <c r="B1861" s="10">
        <v>42579</v>
      </c>
      <c r="C1861" s="6">
        <v>2016</v>
      </c>
      <c r="D1861" s="6">
        <v>7</v>
      </c>
      <c r="E1861">
        <v>13</v>
      </c>
      <c r="F1861" t="s">
        <v>16</v>
      </c>
      <c r="G1861" s="7">
        <v>0</v>
      </c>
      <c r="H1861" s="7">
        <v>17862</v>
      </c>
      <c r="I1861" s="7">
        <v>1360.09</v>
      </c>
      <c r="J1861" s="7">
        <v>16501.91</v>
      </c>
      <c r="K1861" s="7">
        <v>0</v>
      </c>
      <c r="L1861" s="7">
        <v>240</v>
      </c>
      <c r="M1861" s="7">
        <v>0</v>
      </c>
      <c r="N1861" s="8">
        <f t="shared" si="49"/>
        <v>-17862</v>
      </c>
    </row>
    <row r="1862" spans="1:14">
      <c r="A1862" t="s">
        <v>29</v>
      </c>
      <c r="B1862" s="10">
        <v>42610</v>
      </c>
      <c r="C1862" s="6">
        <v>2016</v>
      </c>
      <c r="D1862" s="6">
        <v>8</v>
      </c>
      <c r="E1862">
        <v>6</v>
      </c>
      <c r="F1862" t="s">
        <v>18</v>
      </c>
      <c r="G1862" s="7">
        <v>0</v>
      </c>
      <c r="H1862" s="7">
        <v>54403.46</v>
      </c>
      <c r="I1862" s="7">
        <v>18361.169999999998</v>
      </c>
      <c r="J1862" s="7">
        <v>36042.29</v>
      </c>
      <c r="K1862" s="7">
        <v>0</v>
      </c>
      <c r="L1862" s="7">
        <v>2440</v>
      </c>
      <c r="M1862" s="7">
        <v>0</v>
      </c>
      <c r="N1862" s="8">
        <f t="shared" si="49"/>
        <v>-54403.46</v>
      </c>
    </row>
    <row r="1863" spans="1:14">
      <c r="A1863" t="s">
        <v>29</v>
      </c>
      <c r="B1863" s="10">
        <v>42641</v>
      </c>
      <c r="C1863" s="6">
        <v>2016</v>
      </c>
      <c r="D1863" s="6">
        <v>9</v>
      </c>
      <c r="E1863">
        <v>6</v>
      </c>
      <c r="F1863" t="s">
        <v>18</v>
      </c>
      <c r="G1863" s="7">
        <v>0</v>
      </c>
      <c r="H1863" s="7">
        <v>87045.6</v>
      </c>
      <c r="I1863" s="7">
        <v>18361.189999999999</v>
      </c>
      <c r="J1863" s="7">
        <v>68684.41</v>
      </c>
      <c r="K1863" s="7">
        <v>0</v>
      </c>
      <c r="L1863" s="7">
        <v>2460</v>
      </c>
      <c r="M1863" s="7">
        <v>0</v>
      </c>
      <c r="N1863" s="8">
        <f t="shared" si="49"/>
        <v>-87045.6</v>
      </c>
    </row>
    <row r="1864" spans="1:14">
      <c r="A1864" t="s">
        <v>29</v>
      </c>
      <c r="B1864" s="10">
        <v>42580</v>
      </c>
      <c r="C1864" s="6">
        <v>2016</v>
      </c>
      <c r="D1864" s="6">
        <v>7</v>
      </c>
      <c r="E1864">
        <v>2</v>
      </c>
      <c r="F1864" t="s">
        <v>15</v>
      </c>
      <c r="G1864" s="7">
        <v>0</v>
      </c>
      <c r="H1864" s="7">
        <v>55083.53</v>
      </c>
      <c r="I1864" s="7">
        <v>0</v>
      </c>
      <c r="J1864" s="7">
        <v>0</v>
      </c>
      <c r="K1864" s="7">
        <v>55083.53</v>
      </c>
      <c r="L1864" s="7">
        <v>8100</v>
      </c>
      <c r="M1864" s="7">
        <v>2430</v>
      </c>
      <c r="N1864" s="8">
        <f t="shared" si="49"/>
        <v>-55083.53</v>
      </c>
    </row>
    <row r="1865" spans="1:14">
      <c r="A1865" t="s">
        <v>29</v>
      </c>
      <c r="B1865" s="10">
        <v>42580</v>
      </c>
      <c r="C1865" s="6">
        <v>2016</v>
      </c>
      <c r="D1865" s="6">
        <v>7</v>
      </c>
      <c r="E1865">
        <v>13</v>
      </c>
      <c r="F1865" t="s">
        <v>16</v>
      </c>
      <c r="G1865" s="7">
        <v>0</v>
      </c>
      <c r="H1865" s="7">
        <v>1360.09</v>
      </c>
      <c r="I1865" s="7">
        <v>0</v>
      </c>
      <c r="J1865" s="7">
        <v>0</v>
      </c>
      <c r="K1865" s="7">
        <v>1360.09</v>
      </c>
      <c r="L1865" s="7">
        <v>120</v>
      </c>
      <c r="M1865" s="7">
        <v>60</v>
      </c>
      <c r="N1865" s="8">
        <f t="shared" si="49"/>
        <v>-1360.09</v>
      </c>
    </row>
    <row r="1866" spans="1:14">
      <c r="A1866" t="s">
        <v>29</v>
      </c>
      <c r="B1866" s="10">
        <v>42581</v>
      </c>
      <c r="C1866" s="6">
        <v>2016</v>
      </c>
      <c r="D1866" s="6">
        <v>7</v>
      </c>
      <c r="E1866">
        <v>2</v>
      </c>
      <c r="F1866" t="s">
        <v>15</v>
      </c>
      <c r="G1866" s="7">
        <v>0</v>
      </c>
      <c r="H1866" s="7">
        <v>23801.51</v>
      </c>
      <c r="I1866" s="7">
        <v>0</v>
      </c>
      <c r="J1866" s="7">
        <v>0</v>
      </c>
      <c r="K1866" s="7">
        <v>23801.51</v>
      </c>
      <c r="L1866" s="7">
        <v>4130</v>
      </c>
      <c r="M1866" s="7">
        <v>1400</v>
      </c>
      <c r="N1866" s="8">
        <f t="shared" si="49"/>
        <v>-23801.51</v>
      </c>
    </row>
    <row r="1867" spans="1:14">
      <c r="A1867" t="s">
        <v>29</v>
      </c>
      <c r="B1867" s="10">
        <v>42581</v>
      </c>
      <c r="C1867" s="6">
        <v>2016</v>
      </c>
      <c r="D1867" s="6">
        <v>7</v>
      </c>
      <c r="E1867">
        <v>13</v>
      </c>
      <c r="F1867" t="s">
        <v>16</v>
      </c>
      <c r="G1867" s="7">
        <v>0</v>
      </c>
      <c r="H1867" s="7">
        <v>680.04</v>
      </c>
      <c r="I1867" s="7">
        <v>0</v>
      </c>
      <c r="J1867" s="7">
        <v>0</v>
      </c>
      <c r="K1867" s="7">
        <v>680.04</v>
      </c>
      <c r="L1867" s="7">
        <v>60</v>
      </c>
      <c r="M1867" s="7">
        <v>40</v>
      </c>
      <c r="N1867" s="8">
        <f t="shared" si="49"/>
        <v>-680.04</v>
      </c>
    </row>
    <row r="1868" spans="1:14">
      <c r="A1868" t="s">
        <v>29</v>
      </c>
      <c r="B1868" s="10">
        <v>42582</v>
      </c>
      <c r="C1868" s="6">
        <v>2016</v>
      </c>
      <c r="D1868" s="6">
        <v>7</v>
      </c>
      <c r="E1868">
        <v>2</v>
      </c>
      <c r="F1868" t="s">
        <v>15</v>
      </c>
      <c r="G1868" s="7">
        <v>0</v>
      </c>
      <c r="H1868" s="7">
        <v>15640.98</v>
      </c>
      <c r="I1868" s="7">
        <v>0</v>
      </c>
      <c r="J1868" s="7">
        <v>0</v>
      </c>
      <c r="K1868" s="7">
        <v>15640.98</v>
      </c>
      <c r="L1868" s="7">
        <v>2650</v>
      </c>
      <c r="M1868" s="7">
        <v>1150</v>
      </c>
      <c r="N1868" s="8">
        <f t="shared" si="49"/>
        <v>-15640.98</v>
      </c>
    </row>
    <row r="1869" spans="1:14">
      <c r="A1869" t="s">
        <v>29</v>
      </c>
      <c r="B1869" s="10">
        <v>42582</v>
      </c>
      <c r="C1869" s="6">
        <v>2016</v>
      </c>
      <c r="D1869" s="6">
        <v>7</v>
      </c>
      <c r="E1869">
        <v>13</v>
      </c>
      <c r="F1869" t="s">
        <v>16</v>
      </c>
      <c r="G1869" s="7">
        <v>0</v>
      </c>
      <c r="H1869" s="7">
        <v>0</v>
      </c>
      <c r="I1869" s="7">
        <v>0</v>
      </c>
      <c r="J1869" s="7">
        <v>0</v>
      </c>
      <c r="K1869" s="7">
        <v>0</v>
      </c>
      <c r="L1869" s="7">
        <v>0</v>
      </c>
      <c r="M1869" s="7">
        <v>10</v>
      </c>
      <c r="N1869" s="8">
        <f t="shared" si="49"/>
        <v>0</v>
      </c>
    </row>
    <row r="1870" spans="1:14">
      <c r="A1870" t="s">
        <v>29</v>
      </c>
      <c r="B1870" s="10">
        <v>42583</v>
      </c>
      <c r="C1870" s="6">
        <v>2016</v>
      </c>
      <c r="D1870" s="6">
        <v>8</v>
      </c>
      <c r="E1870">
        <v>2</v>
      </c>
      <c r="F1870" t="s">
        <v>15</v>
      </c>
      <c r="G1870" s="7">
        <v>0</v>
      </c>
      <c r="H1870" s="7">
        <v>15641</v>
      </c>
      <c r="I1870" s="7">
        <v>0</v>
      </c>
      <c r="J1870" s="7">
        <v>0</v>
      </c>
      <c r="K1870" s="7">
        <v>15641</v>
      </c>
      <c r="L1870" s="7">
        <v>5670</v>
      </c>
      <c r="M1870" s="7">
        <v>1380</v>
      </c>
      <c r="N1870" s="8">
        <f t="shared" si="49"/>
        <v>-15641</v>
      </c>
    </row>
    <row r="1871" spans="1:14">
      <c r="A1871" t="s">
        <v>29</v>
      </c>
      <c r="B1871" s="10">
        <v>42584</v>
      </c>
      <c r="C1871" s="6">
        <v>2016</v>
      </c>
      <c r="D1871" s="6">
        <v>8</v>
      </c>
      <c r="E1871">
        <v>2</v>
      </c>
      <c r="F1871" t="s">
        <v>15</v>
      </c>
      <c r="G1871" s="7">
        <v>0</v>
      </c>
      <c r="H1871" s="7">
        <v>13600.89</v>
      </c>
      <c r="I1871" s="7">
        <v>0</v>
      </c>
      <c r="J1871" s="7">
        <v>0</v>
      </c>
      <c r="K1871" s="7">
        <v>13600.89</v>
      </c>
      <c r="L1871" s="7">
        <v>3500</v>
      </c>
      <c r="M1871" s="7">
        <v>1400</v>
      </c>
      <c r="N1871" s="8">
        <f t="shared" si="49"/>
        <v>-13600.89</v>
      </c>
    </row>
    <row r="1872" spans="1:14">
      <c r="A1872" t="s">
        <v>29</v>
      </c>
      <c r="B1872" s="10">
        <v>42585</v>
      </c>
      <c r="C1872" s="6">
        <v>2016</v>
      </c>
      <c r="D1872" s="6">
        <v>8</v>
      </c>
      <c r="E1872">
        <v>2</v>
      </c>
      <c r="F1872" t="s">
        <v>15</v>
      </c>
      <c r="G1872" s="7">
        <v>0</v>
      </c>
      <c r="H1872" s="7">
        <v>8840.57</v>
      </c>
      <c r="I1872" s="7">
        <v>0</v>
      </c>
      <c r="J1872" s="7">
        <v>0</v>
      </c>
      <c r="K1872" s="7">
        <v>8840.57</v>
      </c>
      <c r="L1872" s="7">
        <v>2770</v>
      </c>
      <c r="M1872" s="7">
        <v>1040</v>
      </c>
      <c r="N1872" s="8">
        <f t="shared" si="49"/>
        <v>-8840.57</v>
      </c>
    </row>
    <row r="1873" spans="1:14">
      <c r="A1873" t="s">
        <v>29</v>
      </c>
      <c r="B1873" s="10">
        <v>42586</v>
      </c>
      <c r="C1873" s="6">
        <v>2016</v>
      </c>
      <c r="D1873" s="6">
        <v>8</v>
      </c>
      <c r="E1873">
        <v>2</v>
      </c>
      <c r="F1873" t="s">
        <v>15</v>
      </c>
      <c r="G1873" s="7">
        <v>0</v>
      </c>
      <c r="H1873" s="7">
        <v>4760.3</v>
      </c>
      <c r="I1873" s="7">
        <v>0</v>
      </c>
      <c r="J1873" s="7">
        <v>0</v>
      </c>
      <c r="K1873" s="7">
        <v>4760.3</v>
      </c>
      <c r="L1873" s="7">
        <v>820</v>
      </c>
      <c r="M1873" s="7">
        <v>630</v>
      </c>
      <c r="N1873" s="8">
        <f t="shared" si="49"/>
        <v>-4760.3</v>
      </c>
    </row>
    <row r="1874" spans="1:14">
      <c r="A1874" t="s">
        <v>29</v>
      </c>
      <c r="B1874" s="10">
        <v>42586</v>
      </c>
      <c r="C1874" s="6">
        <v>2016</v>
      </c>
      <c r="D1874" s="6">
        <v>8</v>
      </c>
      <c r="E1874">
        <v>13</v>
      </c>
      <c r="F1874" t="s">
        <v>16</v>
      </c>
      <c r="G1874" s="7">
        <v>0</v>
      </c>
      <c r="H1874" s="7">
        <v>680.04</v>
      </c>
      <c r="I1874" s="7">
        <v>0</v>
      </c>
      <c r="J1874" s="7">
        <v>0</v>
      </c>
      <c r="K1874" s="7">
        <v>680.04</v>
      </c>
      <c r="L1874" s="7">
        <v>120</v>
      </c>
      <c r="M1874" s="7">
        <v>90</v>
      </c>
      <c r="N1874" s="8">
        <f t="shared" si="49"/>
        <v>-680.04</v>
      </c>
    </row>
    <row r="1875" spans="1:14">
      <c r="A1875" t="s">
        <v>29</v>
      </c>
      <c r="B1875" s="10">
        <v>42587</v>
      </c>
      <c r="C1875" s="6">
        <v>2016</v>
      </c>
      <c r="D1875" s="6">
        <v>8</v>
      </c>
      <c r="E1875">
        <v>2</v>
      </c>
      <c r="F1875" t="s">
        <v>15</v>
      </c>
      <c r="G1875" s="7">
        <v>0</v>
      </c>
      <c r="H1875" s="7">
        <v>7480.49</v>
      </c>
      <c r="I1875" s="7">
        <v>0</v>
      </c>
      <c r="J1875" s="7">
        <v>0</v>
      </c>
      <c r="K1875" s="7">
        <v>7480.49</v>
      </c>
      <c r="L1875" s="7">
        <v>960</v>
      </c>
      <c r="M1875" s="7">
        <v>1100</v>
      </c>
      <c r="N1875" s="8">
        <f t="shared" si="49"/>
        <v>-7480.49</v>
      </c>
    </row>
    <row r="1876" spans="1:14">
      <c r="A1876" t="s">
        <v>29</v>
      </c>
      <c r="B1876" s="10">
        <v>42588</v>
      </c>
      <c r="C1876" s="6">
        <v>2016</v>
      </c>
      <c r="D1876" s="6">
        <v>8</v>
      </c>
      <c r="E1876">
        <v>2</v>
      </c>
      <c r="F1876" t="s">
        <v>15</v>
      </c>
      <c r="G1876" s="7">
        <v>0</v>
      </c>
      <c r="H1876" s="7">
        <v>4080.25</v>
      </c>
      <c r="I1876" s="7">
        <v>0</v>
      </c>
      <c r="J1876" s="7">
        <v>0</v>
      </c>
      <c r="K1876" s="7">
        <v>4080.25</v>
      </c>
      <c r="L1876" s="7">
        <v>1830</v>
      </c>
      <c r="M1876" s="7">
        <v>660</v>
      </c>
      <c r="N1876" s="8">
        <f t="shared" si="49"/>
        <v>-4080.25</v>
      </c>
    </row>
    <row r="1877" spans="1:14">
      <c r="A1877" t="s">
        <v>29</v>
      </c>
      <c r="B1877" s="10">
        <v>42589</v>
      </c>
      <c r="C1877" s="6">
        <v>2016</v>
      </c>
      <c r="D1877" s="6">
        <v>8</v>
      </c>
      <c r="E1877">
        <v>2</v>
      </c>
      <c r="F1877" t="s">
        <v>15</v>
      </c>
      <c r="G1877" s="7">
        <v>0</v>
      </c>
      <c r="H1877" s="7">
        <v>2040.13</v>
      </c>
      <c r="I1877" s="7">
        <v>0</v>
      </c>
      <c r="J1877" s="7">
        <v>0</v>
      </c>
      <c r="K1877" s="7">
        <v>2040.13</v>
      </c>
      <c r="L1877" s="7">
        <v>1600</v>
      </c>
      <c r="M1877" s="7">
        <v>360</v>
      </c>
      <c r="N1877" s="8">
        <f t="shared" si="49"/>
        <v>-2040.13</v>
      </c>
    </row>
    <row r="1878" spans="1:14">
      <c r="A1878" t="s">
        <v>29</v>
      </c>
      <c r="B1878" s="10">
        <v>42590</v>
      </c>
      <c r="C1878" s="6">
        <v>2016</v>
      </c>
      <c r="D1878" s="6">
        <v>8</v>
      </c>
      <c r="E1878">
        <v>2</v>
      </c>
      <c r="F1878" t="s">
        <v>15</v>
      </c>
      <c r="G1878" s="7">
        <v>0</v>
      </c>
      <c r="H1878" s="7">
        <v>4760.3</v>
      </c>
      <c r="I1878" s="7">
        <v>0</v>
      </c>
      <c r="J1878" s="7">
        <v>0</v>
      </c>
      <c r="K1878" s="7">
        <v>4760.3</v>
      </c>
      <c r="L1878" s="7">
        <v>2180</v>
      </c>
      <c r="M1878" s="7">
        <v>910</v>
      </c>
      <c r="N1878" s="8">
        <f t="shared" si="49"/>
        <v>-4760.3</v>
      </c>
    </row>
    <row r="1879" spans="1:14">
      <c r="A1879" t="s">
        <v>29</v>
      </c>
      <c r="B1879" s="10">
        <v>42591</v>
      </c>
      <c r="C1879" s="6">
        <v>2016</v>
      </c>
      <c r="D1879" s="6">
        <v>8</v>
      </c>
      <c r="E1879">
        <v>2</v>
      </c>
      <c r="F1879" t="s">
        <v>15</v>
      </c>
      <c r="G1879" s="7">
        <v>0</v>
      </c>
      <c r="H1879" s="7">
        <v>4760.3100000000004</v>
      </c>
      <c r="I1879" s="7">
        <v>0</v>
      </c>
      <c r="J1879" s="7">
        <v>0</v>
      </c>
      <c r="K1879" s="7">
        <v>4760.3100000000004</v>
      </c>
      <c r="L1879" s="7">
        <v>2240</v>
      </c>
      <c r="M1879" s="7">
        <v>980</v>
      </c>
      <c r="N1879" s="8">
        <f t="shared" si="49"/>
        <v>-4760.3100000000004</v>
      </c>
    </row>
    <row r="1880" spans="1:14">
      <c r="A1880" t="s">
        <v>29</v>
      </c>
      <c r="B1880" s="10">
        <v>42592</v>
      </c>
      <c r="C1880" s="6">
        <v>2016</v>
      </c>
      <c r="D1880" s="6">
        <v>8</v>
      </c>
      <c r="E1880">
        <v>2</v>
      </c>
      <c r="F1880" t="s">
        <v>15</v>
      </c>
      <c r="G1880" s="7">
        <v>0</v>
      </c>
      <c r="H1880" s="7">
        <v>5440.34</v>
      </c>
      <c r="I1880" s="7">
        <v>0</v>
      </c>
      <c r="J1880" s="7">
        <v>0</v>
      </c>
      <c r="K1880" s="7">
        <v>5440.34</v>
      </c>
      <c r="L1880" s="7">
        <v>3580</v>
      </c>
      <c r="M1880" s="7">
        <v>1200</v>
      </c>
      <c r="N1880" s="8">
        <f t="shared" si="49"/>
        <v>-5440.34</v>
      </c>
    </row>
    <row r="1881" spans="1:14">
      <c r="A1881" t="s">
        <v>29</v>
      </c>
      <c r="B1881" s="10">
        <v>42593</v>
      </c>
      <c r="C1881" s="6">
        <v>2016</v>
      </c>
      <c r="D1881" s="6">
        <v>8</v>
      </c>
      <c r="E1881">
        <v>2</v>
      </c>
      <c r="F1881" t="s">
        <v>15</v>
      </c>
      <c r="G1881" s="7">
        <v>0</v>
      </c>
      <c r="H1881" s="7">
        <v>10880.69</v>
      </c>
      <c r="I1881" s="7">
        <v>0</v>
      </c>
      <c r="J1881" s="7">
        <v>0</v>
      </c>
      <c r="K1881" s="7">
        <v>10880.69</v>
      </c>
      <c r="L1881" s="7">
        <v>4200</v>
      </c>
      <c r="M1881" s="7">
        <v>2560</v>
      </c>
      <c r="N1881" s="8">
        <f t="shared" si="49"/>
        <v>-10880.69</v>
      </c>
    </row>
    <row r="1882" spans="1:14">
      <c r="A1882" t="s">
        <v>29</v>
      </c>
      <c r="B1882" s="10">
        <v>42593</v>
      </c>
      <c r="C1882" s="6">
        <v>2016</v>
      </c>
      <c r="D1882" s="6">
        <v>8</v>
      </c>
      <c r="E1882">
        <v>13</v>
      </c>
      <c r="F1882" t="s">
        <v>16</v>
      </c>
      <c r="G1882" s="7">
        <v>0</v>
      </c>
      <c r="H1882" s="7">
        <v>2720.17</v>
      </c>
      <c r="I1882" s="7">
        <v>0</v>
      </c>
      <c r="J1882" s="7">
        <v>0</v>
      </c>
      <c r="K1882" s="7">
        <v>2720.17</v>
      </c>
      <c r="L1882" s="7">
        <v>300</v>
      </c>
      <c r="M1882" s="7">
        <v>439.87</v>
      </c>
      <c r="N1882" s="8">
        <f t="shared" si="49"/>
        <v>-2720.17</v>
      </c>
    </row>
    <row r="1883" spans="1:14">
      <c r="A1883" t="s">
        <v>29</v>
      </c>
      <c r="B1883" s="10">
        <v>42594</v>
      </c>
      <c r="C1883" s="6">
        <v>2016</v>
      </c>
      <c r="D1883" s="6">
        <v>8</v>
      </c>
      <c r="E1883">
        <v>2</v>
      </c>
      <c r="F1883" t="s">
        <v>15</v>
      </c>
      <c r="G1883" s="7">
        <v>0</v>
      </c>
      <c r="H1883" s="7">
        <v>7480.47</v>
      </c>
      <c r="I1883" s="7">
        <v>0</v>
      </c>
      <c r="J1883" s="7">
        <v>0</v>
      </c>
      <c r="K1883" s="7">
        <v>7480.47</v>
      </c>
      <c r="L1883" s="7">
        <v>3620</v>
      </c>
      <c r="M1883" s="7">
        <v>1700</v>
      </c>
      <c r="N1883" s="8">
        <f t="shared" si="49"/>
        <v>-7480.47</v>
      </c>
    </row>
    <row r="1884" spans="1:14">
      <c r="A1884" t="s">
        <v>29</v>
      </c>
      <c r="B1884" s="10">
        <v>42594</v>
      </c>
      <c r="C1884" s="6">
        <v>2016</v>
      </c>
      <c r="D1884" s="6">
        <v>8</v>
      </c>
      <c r="E1884">
        <v>13</v>
      </c>
      <c r="F1884" t="s">
        <v>16</v>
      </c>
      <c r="G1884" s="7">
        <v>0</v>
      </c>
      <c r="H1884" s="7">
        <v>680.04</v>
      </c>
      <c r="I1884" s="7">
        <v>0</v>
      </c>
      <c r="J1884" s="7">
        <v>0</v>
      </c>
      <c r="K1884" s="7">
        <v>680.04</v>
      </c>
      <c r="L1884" s="7">
        <v>120</v>
      </c>
      <c r="M1884" s="7">
        <v>170</v>
      </c>
      <c r="N1884" s="8">
        <f t="shared" si="49"/>
        <v>-680.04</v>
      </c>
    </row>
    <row r="1885" spans="1:14">
      <c r="A1885" t="s">
        <v>29</v>
      </c>
      <c r="B1885" s="10">
        <v>42595</v>
      </c>
      <c r="C1885" s="6">
        <v>2016</v>
      </c>
      <c r="D1885" s="6">
        <v>8</v>
      </c>
      <c r="E1885">
        <v>2</v>
      </c>
      <c r="F1885" t="s">
        <v>15</v>
      </c>
      <c r="G1885" s="7">
        <v>0</v>
      </c>
      <c r="H1885" s="7">
        <v>680.04</v>
      </c>
      <c r="I1885" s="7">
        <v>0</v>
      </c>
      <c r="J1885" s="7">
        <v>0</v>
      </c>
      <c r="K1885" s="7">
        <v>680.04</v>
      </c>
      <c r="L1885" s="7">
        <v>460</v>
      </c>
      <c r="M1885" s="7">
        <v>180</v>
      </c>
      <c r="N1885" s="8">
        <f t="shared" si="49"/>
        <v>-680.04</v>
      </c>
    </row>
    <row r="1886" spans="1:14">
      <c r="A1886" t="s">
        <v>29</v>
      </c>
      <c r="B1886" s="10">
        <v>42596</v>
      </c>
      <c r="C1886" s="6">
        <v>2016</v>
      </c>
      <c r="D1886" s="6">
        <v>8</v>
      </c>
      <c r="E1886">
        <v>2</v>
      </c>
      <c r="F1886" t="s">
        <v>15</v>
      </c>
      <c r="G1886" s="7">
        <v>0</v>
      </c>
      <c r="H1886" s="7">
        <v>1360.09</v>
      </c>
      <c r="I1886" s="7">
        <v>0</v>
      </c>
      <c r="J1886" s="7">
        <v>0</v>
      </c>
      <c r="K1886" s="7">
        <v>1360.09</v>
      </c>
      <c r="L1886" s="7">
        <v>680</v>
      </c>
      <c r="M1886" s="7">
        <v>380</v>
      </c>
      <c r="N1886" s="8">
        <f t="shared" si="49"/>
        <v>-1360.09</v>
      </c>
    </row>
    <row r="1887" spans="1:14">
      <c r="A1887" t="s">
        <v>29</v>
      </c>
      <c r="B1887" s="10">
        <v>42597</v>
      </c>
      <c r="C1887" s="6">
        <v>2016</v>
      </c>
      <c r="D1887" s="6">
        <v>8</v>
      </c>
      <c r="E1887">
        <v>2</v>
      </c>
      <c r="F1887" t="s">
        <v>15</v>
      </c>
      <c r="G1887" s="7">
        <v>0</v>
      </c>
      <c r="H1887" s="7">
        <v>1360.09</v>
      </c>
      <c r="I1887" s="7">
        <v>0</v>
      </c>
      <c r="J1887" s="7">
        <v>0</v>
      </c>
      <c r="K1887" s="7">
        <v>1360.09</v>
      </c>
      <c r="L1887" s="7">
        <v>3200</v>
      </c>
      <c r="M1887" s="7">
        <v>400</v>
      </c>
      <c r="N1887" s="8">
        <f t="shared" si="49"/>
        <v>-1360.09</v>
      </c>
    </row>
    <row r="1888" spans="1:14">
      <c r="A1888" t="s">
        <v>29</v>
      </c>
      <c r="B1888" s="10">
        <v>42597</v>
      </c>
      <c r="C1888" s="6">
        <v>2016</v>
      </c>
      <c r="D1888" s="6">
        <v>8</v>
      </c>
      <c r="E1888">
        <v>13</v>
      </c>
      <c r="F1888" t="s">
        <v>16</v>
      </c>
      <c r="G1888" s="7">
        <v>0</v>
      </c>
      <c r="H1888" s="7">
        <v>3400.22</v>
      </c>
      <c r="I1888" s="7">
        <v>0</v>
      </c>
      <c r="J1888" s="7">
        <v>0</v>
      </c>
      <c r="K1888" s="7">
        <v>3400.22</v>
      </c>
      <c r="L1888" s="7">
        <v>600</v>
      </c>
      <c r="M1888" s="7">
        <v>150.82</v>
      </c>
      <c r="N1888" s="8">
        <f t="shared" si="49"/>
        <v>-3400.22</v>
      </c>
    </row>
    <row r="1889" spans="1:14">
      <c r="A1889" t="s">
        <v>29</v>
      </c>
      <c r="B1889" s="10">
        <v>42598</v>
      </c>
      <c r="C1889" s="6">
        <v>2016</v>
      </c>
      <c r="D1889" s="6">
        <v>8</v>
      </c>
      <c r="E1889">
        <v>2</v>
      </c>
      <c r="F1889" t="s">
        <v>15</v>
      </c>
      <c r="G1889" s="7">
        <v>0</v>
      </c>
      <c r="H1889" s="7">
        <v>2720.17</v>
      </c>
      <c r="I1889" s="7">
        <v>0</v>
      </c>
      <c r="J1889" s="7">
        <v>0</v>
      </c>
      <c r="K1889" s="7">
        <v>2720.17</v>
      </c>
      <c r="L1889" s="7">
        <v>4780</v>
      </c>
      <c r="M1889" s="7">
        <v>840</v>
      </c>
      <c r="N1889" s="8">
        <f t="shared" si="49"/>
        <v>-2720.17</v>
      </c>
    </row>
    <row r="1890" spans="1:14">
      <c r="A1890" t="s">
        <v>29</v>
      </c>
      <c r="B1890" s="10">
        <v>42599</v>
      </c>
      <c r="C1890" s="6">
        <v>2016</v>
      </c>
      <c r="D1890" s="6">
        <v>8</v>
      </c>
      <c r="E1890">
        <v>2</v>
      </c>
      <c r="F1890" t="s">
        <v>15</v>
      </c>
      <c r="G1890" s="7">
        <v>0</v>
      </c>
      <c r="H1890" s="7">
        <v>4080.26</v>
      </c>
      <c r="I1890" s="7">
        <v>0</v>
      </c>
      <c r="J1890" s="7">
        <v>0</v>
      </c>
      <c r="K1890" s="7">
        <v>4080.26</v>
      </c>
      <c r="L1890" s="7">
        <v>3080</v>
      </c>
      <c r="M1890" s="7">
        <v>1320</v>
      </c>
      <c r="N1890" s="8">
        <f t="shared" si="49"/>
        <v>-4080.26</v>
      </c>
    </row>
    <row r="1891" spans="1:14">
      <c r="A1891" t="s">
        <v>29</v>
      </c>
      <c r="B1891" s="10">
        <v>42599</v>
      </c>
      <c r="C1891" s="6">
        <v>2016</v>
      </c>
      <c r="D1891" s="6">
        <v>8</v>
      </c>
      <c r="E1891">
        <v>13</v>
      </c>
      <c r="F1891" t="s">
        <v>16</v>
      </c>
      <c r="G1891" s="7">
        <v>0</v>
      </c>
      <c r="H1891" s="7">
        <v>4080.27</v>
      </c>
      <c r="I1891" s="7">
        <v>0</v>
      </c>
      <c r="J1891" s="7">
        <v>0</v>
      </c>
      <c r="K1891" s="7">
        <v>4080.27</v>
      </c>
      <c r="L1891" s="7">
        <v>480</v>
      </c>
      <c r="M1891" s="7">
        <v>239.82</v>
      </c>
      <c r="N1891" s="8">
        <f t="shared" si="49"/>
        <v>-4080.27</v>
      </c>
    </row>
    <row r="1892" spans="1:14">
      <c r="A1892" t="s">
        <v>29</v>
      </c>
      <c r="B1892" s="10">
        <v>42600</v>
      </c>
      <c r="C1892" s="6">
        <v>2016</v>
      </c>
      <c r="D1892" s="6">
        <v>8</v>
      </c>
      <c r="E1892">
        <v>2</v>
      </c>
      <c r="F1892" t="s">
        <v>15</v>
      </c>
      <c r="G1892" s="7">
        <v>0</v>
      </c>
      <c r="H1892" s="7">
        <v>5440.35</v>
      </c>
      <c r="I1892" s="7">
        <v>0</v>
      </c>
      <c r="J1892" s="7">
        <v>0</v>
      </c>
      <c r="K1892" s="7">
        <v>5440.35</v>
      </c>
      <c r="L1892" s="7">
        <v>4630</v>
      </c>
      <c r="M1892" s="7">
        <v>1840</v>
      </c>
      <c r="N1892" s="8">
        <f t="shared" si="49"/>
        <v>-5440.35</v>
      </c>
    </row>
    <row r="1893" spans="1:14">
      <c r="A1893" t="s">
        <v>29</v>
      </c>
      <c r="B1893" s="10">
        <v>42600</v>
      </c>
      <c r="C1893" s="6">
        <v>2016</v>
      </c>
      <c r="D1893" s="6">
        <v>8</v>
      </c>
      <c r="E1893">
        <v>6</v>
      </c>
      <c r="F1893" t="s">
        <v>18</v>
      </c>
      <c r="G1893" s="7">
        <v>0</v>
      </c>
      <c r="H1893" s="7">
        <v>680.04</v>
      </c>
      <c r="I1893" s="7">
        <v>0</v>
      </c>
      <c r="J1893" s="7">
        <v>0</v>
      </c>
      <c r="K1893" s="7">
        <v>680.04</v>
      </c>
      <c r="L1893" s="7">
        <v>120</v>
      </c>
      <c r="M1893" s="7">
        <v>230</v>
      </c>
      <c r="N1893" s="8">
        <f t="shared" si="49"/>
        <v>-680.04</v>
      </c>
    </row>
    <row r="1894" spans="1:14">
      <c r="A1894" t="s">
        <v>29</v>
      </c>
      <c r="B1894" s="10">
        <v>42600</v>
      </c>
      <c r="C1894" s="6">
        <v>2016</v>
      </c>
      <c r="D1894" s="6">
        <v>8</v>
      </c>
      <c r="E1894">
        <v>13</v>
      </c>
      <c r="F1894" t="s">
        <v>16</v>
      </c>
      <c r="G1894" s="7">
        <v>0</v>
      </c>
      <c r="H1894" s="7">
        <v>3400.22</v>
      </c>
      <c r="I1894" s="7">
        <v>0</v>
      </c>
      <c r="J1894" s="7">
        <v>0</v>
      </c>
      <c r="K1894" s="7">
        <v>3400.22</v>
      </c>
      <c r="L1894" s="7">
        <v>599.91</v>
      </c>
      <c r="M1894" s="7">
        <v>307.87</v>
      </c>
      <c r="N1894" s="8">
        <f t="shared" si="49"/>
        <v>-3400.22</v>
      </c>
    </row>
    <row r="1895" spans="1:14">
      <c r="A1895" t="s">
        <v>29</v>
      </c>
      <c r="B1895" s="10">
        <v>42601</v>
      </c>
      <c r="C1895" s="6">
        <v>2016</v>
      </c>
      <c r="D1895" s="6">
        <v>8</v>
      </c>
      <c r="E1895">
        <v>2</v>
      </c>
      <c r="F1895" t="s">
        <v>15</v>
      </c>
      <c r="G1895" s="7">
        <v>0</v>
      </c>
      <c r="H1895" s="7">
        <v>8840.58</v>
      </c>
      <c r="I1895" s="7">
        <v>0</v>
      </c>
      <c r="J1895" s="7">
        <v>0</v>
      </c>
      <c r="K1895" s="7">
        <v>8840.58</v>
      </c>
      <c r="L1895" s="7">
        <v>5230</v>
      </c>
      <c r="M1895" s="7">
        <v>3120</v>
      </c>
      <c r="N1895" s="8">
        <f t="shared" si="49"/>
        <v>-8840.58</v>
      </c>
    </row>
    <row r="1896" spans="1:14">
      <c r="A1896" t="s">
        <v>29</v>
      </c>
      <c r="B1896" s="10">
        <v>42602</v>
      </c>
      <c r="C1896" s="6">
        <v>2016</v>
      </c>
      <c r="D1896" s="6">
        <v>8</v>
      </c>
      <c r="E1896">
        <v>2</v>
      </c>
      <c r="F1896" t="s">
        <v>15</v>
      </c>
      <c r="G1896" s="7">
        <v>0</v>
      </c>
      <c r="H1896" s="7">
        <v>3400.22</v>
      </c>
      <c r="I1896" s="7">
        <v>0</v>
      </c>
      <c r="J1896" s="7">
        <v>0</v>
      </c>
      <c r="K1896" s="7">
        <v>3400.22</v>
      </c>
      <c r="L1896" s="7">
        <v>3840</v>
      </c>
      <c r="M1896" s="7">
        <v>1250</v>
      </c>
      <c r="N1896" s="8">
        <f t="shared" si="49"/>
        <v>-3400.22</v>
      </c>
    </row>
    <row r="1897" spans="1:14">
      <c r="A1897" t="s">
        <v>29</v>
      </c>
      <c r="B1897" s="10">
        <v>42602</v>
      </c>
      <c r="C1897" s="6">
        <v>2016</v>
      </c>
      <c r="D1897" s="6">
        <v>8</v>
      </c>
      <c r="E1897">
        <v>6</v>
      </c>
      <c r="F1897" t="s">
        <v>18</v>
      </c>
      <c r="G1897" s="7">
        <v>0</v>
      </c>
      <c r="H1897" s="7">
        <v>680.04</v>
      </c>
      <c r="I1897" s="7">
        <v>0</v>
      </c>
      <c r="J1897" s="7">
        <v>0</v>
      </c>
      <c r="K1897" s="7">
        <v>680.04</v>
      </c>
      <c r="L1897" s="7">
        <v>640</v>
      </c>
      <c r="M1897" s="7">
        <v>250</v>
      </c>
      <c r="N1897" s="8">
        <f t="shared" si="49"/>
        <v>-680.04</v>
      </c>
    </row>
    <row r="1898" spans="1:14">
      <c r="A1898" t="s">
        <v>29</v>
      </c>
      <c r="B1898" s="10">
        <v>42602</v>
      </c>
      <c r="C1898" s="6">
        <v>2016</v>
      </c>
      <c r="D1898" s="6">
        <v>8</v>
      </c>
      <c r="E1898">
        <v>13</v>
      </c>
      <c r="F1898" t="s">
        <v>16</v>
      </c>
      <c r="G1898" s="7">
        <v>0</v>
      </c>
      <c r="H1898" s="7">
        <v>1360.09</v>
      </c>
      <c r="I1898" s="7">
        <v>0</v>
      </c>
      <c r="J1898" s="7">
        <v>0</v>
      </c>
      <c r="K1898" s="7">
        <v>1360.09</v>
      </c>
      <c r="L1898" s="7">
        <v>720</v>
      </c>
      <c r="M1898" s="7">
        <v>44.73</v>
      </c>
      <c r="N1898" s="8">
        <f t="shared" si="49"/>
        <v>-1360.09</v>
      </c>
    </row>
    <row r="1899" spans="1:14">
      <c r="A1899" t="s">
        <v>29</v>
      </c>
      <c r="B1899" s="10">
        <v>42603</v>
      </c>
      <c r="C1899" s="6">
        <v>2016</v>
      </c>
      <c r="D1899" s="6">
        <v>8</v>
      </c>
      <c r="E1899">
        <v>2</v>
      </c>
      <c r="F1899" t="s">
        <v>15</v>
      </c>
      <c r="G1899" s="7">
        <v>0</v>
      </c>
      <c r="H1899" s="7">
        <v>6120.4</v>
      </c>
      <c r="I1899" s="7">
        <v>0</v>
      </c>
      <c r="J1899" s="7">
        <v>0</v>
      </c>
      <c r="K1899" s="7">
        <v>6120.4</v>
      </c>
      <c r="L1899" s="7">
        <v>7680</v>
      </c>
      <c r="M1899" s="7">
        <v>1840</v>
      </c>
      <c r="N1899" s="8">
        <f t="shared" si="49"/>
        <v>-6120.4</v>
      </c>
    </row>
    <row r="1900" spans="1:14">
      <c r="A1900" t="s">
        <v>29</v>
      </c>
      <c r="B1900" s="10">
        <v>42604</v>
      </c>
      <c r="C1900" s="6">
        <v>2016</v>
      </c>
      <c r="D1900" s="6">
        <v>8</v>
      </c>
      <c r="E1900">
        <v>2</v>
      </c>
      <c r="F1900" t="s">
        <v>15</v>
      </c>
      <c r="G1900" s="7">
        <v>0</v>
      </c>
      <c r="H1900" s="7">
        <v>680.04</v>
      </c>
      <c r="I1900" s="7">
        <v>0</v>
      </c>
      <c r="J1900" s="7">
        <v>0</v>
      </c>
      <c r="K1900" s="7">
        <v>680.04</v>
      </c>
      <c r="L1900" s="7">
        <v>6770</v>
      </c>
      <c r="M1900" s="7">
        <v>270</v>
      </c>
      <c r="N1900" s="8">
        <f t="shared" si="49"/>
        <v>-680.04</v>
      </c>
    </row>
    <row r="1901" spans="1:14">
      <c r="A1901" t="s">
        <v>29</v>
      </c>
      <c r="B1901" s="10">
        <v>42605</v>
      </c>
      <c r="C1901" s="6">
        <v>2016</v>
      </c>
      <c r="D1901" s="6">
        <v>8</v>
      </c>
      <c r="E1901">
        <v>2</v>
      </c>
      <c r="F1901" t="s">
        <v>15</v>
      </c>
      <c r="G1901" s="7">
        <v>0</v>
      </c>
      <c r="H1901" s="7">
        <v>1360.09</v>
      </c>
      <c r="I1901" s="7">
        <v>0</v>
      </c>
      <c r="J1901" s="7">
        <v>0</v>
      </c>
      <c r="K1901" s="7">
        <v>1360.09</v>
      </c>
      <c r="L1901" s="7">
        <v>9230</v>
      </c>
      <c r="M1901" s="7">
        <v>560</v>
      </c>
      <c r="N1901" s="8">
        <f t="shared" si="49"/>
        <v>-1360.09</v>
      </c>
    </row>
    <row r="1902" spans="1:14">
      <c r="A1902" t="s">
        <v>29</v>
      </c>
      <c r="B1902" s="10">
        <v>42608</v>
      </c>
      <c r="C1902" s="6">
        <v>2016</v>
      </c>
      <c r="D1902" s="6">
        <v>8</v>
      </c>
      <c r="E1902">
        <v>2</v>
      </c>
      <c r="F1902" t="s">
        <v>15</v>
      </c>
      <c r="G1902" s="7">
        <v>0</v>
      </c>
      <c r="H1902" s="7">
        <v>1360.09</v>
      </c>
      <c r="I1902" s="7">
        <v>0</v>
      </c>
      <c r="J1902" s="7">
        <v>0</v>
      </c>
      <c r="K1902" s="7">
        <v>1360.09</v>
      </c>
      <c r="L1902" s="7">
        <v>17080</v>
      </c>
      <c r="M1902" s="7">
        <v>620</v>
      </c>
      <c r="N1902" s="8">
        <f t="shared" si="49"/>
        <v>-1360.09</v>
      </c>
    </row>
    <row r="1903" spans="1:14">
      <c r="A1903" t="s">
        <v>29</v>
      </c>
      <c r="B1903" s="10">
        <v>42608</v>
      </c>
      <c r="C1903" s="6">
        <v>2016</v>
      </c>
      <c r="D1903" s="6">
        <v>8</v>
      </c>
      <c r="E1903">
        <v>13</v>
      </c>
      <c r="F1903" t="s">
        <v>16</v>
      </c>
      <c r="G1903" s="7">
        <v>0</v>
      </c>
      <c r="H1903" s="7">
        <v>1360.09</v>
      </c>
      <c r="I1903" s="7">
        <v>0</v>
      </c>
      <c r="J1903" s="7">
        <v>0</v>
      </c>
      <c r="K1903" s="7">
        <v>1360.09</v>
      </c>
      <c r="L1903" s="7">
        <v>480</v>
      </c>
      <c r="M1903" s="7">
        <v>319.91000000000003</v>
      </c>
      <c r="N1903" s="8">
        <f t="shared" si="49"/>
        <v>-1360.09</v>
      </c>
    </row>
    <row r="1904" spans="1:14">
      <c r="A1904" t="s">
        <v>29</v>
      </c>
      <c r="B1904" s="10">
        <v>42611</v>
      </c>
      <c r="C1904" s="6">
        <v>2016</v>
      </c>
      <c r="D1904" s="6">
        <v>8</v>
      </c>
      <c r="E1904">
        <v>2</v>
      </c>
      <c r="F1904" t="s">
        <v>15</v>
      </c>
      <c r="G1904" s="7">
        <v>0</v>
      </c>
      <c r="H1904" s="7">
        <v>59163.76</v>
      </c>
      <c r="I1904" s="7">
        <v>0</v>
      </c>
      <c r="J1904" s="7">
        <v>0</v>
      </c>
      <c r="K1904" s="7">
        <v>59163.76</v>
      </c>
      <c r="L1904" s="7">
        <v>12370</v>
      </c>
      <c r="M1904" s="7">
        <v>2633.34</v>
      </c>
      <c r="N1904" s="8">
        <f t="shared" si="49"/>
        <v>-59163.76</v>
      </c>
    </row>
    <row r="1905" spans="1:14">
      <c r="A1905" t="s">
        <v>29</v>
      </c>
      <c r="B1905" s="10">
        <v>42611</v>
      </c>
      <c r="C1905" s="6">
        <v>2016</v>
      </c>
      <c r="D1905" s="6">
        <v>8</v>
      </c>
      <c r="E1905">
        <v>6</v>
      </c>
      <c r="F1905" t="s">
        <v>18</v>
      </c>
      <c r="G1905" s="7">
        <v>0</v>
      </c>
      <c r="H1905" s="7">
        <v>17681.14</v>
      </c>
      <c r="I1905" s="7">
        <v>0</v>
      </c>
      <c r="J1905" s="7">
        <v>0</v>
      </c>
      <c r="K1905" s="7">
        <v>17681.14</v>
      </c>
      <c r="L1905" s="7">
        <v>2370</v>
      </c>
      <c r="M1905" s="7">
        <v>1319.99</v>
      </c>
      <c r="N1905" s="8">
        <f t="shared" si="49"/>
        <v>-17681.14</v>
      </c>
    </row>
    <row r="1906" spans="1:14">
      <c r="A1906" t="s">
        <v>29</v>
      </c>
      <c r="B1906" s="10">
        <v>42611</v>
      </c>
      <c r="C1906" s="6">
        <v>2016</v>
      </c>
      <c r="D1906" s="6">
        <v>8</v>
      </c>
      <c r="E1906">
        <v>13</v>
      </c>
      <c r="F1906" t="s">
        <v>16</v>
      </c>
      <c r="G1906" s="7">
        <v>0</v>
      </c>
      <c r="H1906" s="7">
        <v>1360.09</v>
      </c>
      <c r="I1906" s="7">
        <v>0</v>
      </c>
      <c r="J1906" s="7">
        <v>0</v>
      </c>
      <c r="K1906" s="7">
        <v>1360.09</v>
      </c>
      <c r="L1906" s="7">
        <v>240</v>
      </c>
      <c r="M1906" s="7">
        <v>53.33</v>
      </c>
      <c r="N1906" s="8">
        <f t="shared" si="49"/>
        <v>-1360.09</v>
      </c>
    </row>
    <row r="1907" spans="1:14">
      <c r="A1907" t="s">
        <v>29</v>
      </c>
      <c r="B1907" s="10">
        <v>42612</v>
      </c>
      <c r="C1907" s="6">
        <v>2016</v>
      </c>
      <c r="D1907" s="6">
        <v>8</v>
      </c>
      <c r="E1907">
        <v>2</v>
      </c>
      <c r="F1907" t="s">
        <v>15</v>
      </c>
      <c r="G1907" s="7">
        <v>0</v>
      </c>
      <c r="H1907" s="7">
        <v>38082.44</v>
      </c>
      <c r="I1907" s="7">
        <v>0</v>
      </c>
      <c r="J1907" s="7">
        <v>0</v>
      </c>
      <c r="K1907" s="7">
        <v>38082.44</v>
      </c>
      <c r="L1907" s="7">
        <v>8360</v>
      </c>
      <c r="M1907" s="7">
        <v>1866.68</v>
      </c>
      <c r="N1907" s="8">
        <f t="shared" si="49"/>
        <v>-38082.44</v>
      </c>
    </row>
    <row r="1908" spans="1:14">
      <c r="A1908" t="s">
        <v>29</v>
      </c>
      <c r="B1908" s="10">
        <v>42612</v>
      </c>
      <c r="C1908" s="6">
        <v>2016</v>
      </c>
      <c r="D1908" s="6">
        <v>8</v>
      </c>
      <c r="E1908">
        <v>6</v>
      </c>
      <c r="F1908" t="s">
        <v>18</v>
      </c>
      <c r="G1908" s="7">
        <v>0</v>
      </c>
      <c r="H1908" s="7">
        <v>2040.13</v>
      </c>
      <c r="I1908" s="7">
        <v>0</v>
      </c>
      <c r="J1908" s="7">
        <v>0</v>
      </c>
      <c r="K1908" s="7">
        <v>2040.13</v>
      </c>
      <c r="L1908" s="7">
        <v>360</v>
      </c>
      <c r="M1908" s="7">
        <v>100</v>
      </c>
      <c r="N1908" s="8">
        <f t="shared" si="49"/>
        <v>-2040.13</v>
      </c>
    </row>
    <row r="1909" spans="1:14">
      <c r="A1909" t="s">
        <v>29</v>
      </c>
      <c r="B1909" s="10">
        <v>42613</v>
      </c>
      <c r="C1909" s="6">
        <v>2016</v>
      </c>
      <c r="D1909" s="6">
        <v>8</v>
      </c>
      <c r="E1909">
        <v>2</v>
      </c>
      <c r="F1909" t="s">
        <v>15</v>
      </c>
      <c r="G1909" s="7">
        <v>0</v>
      </c>
      <c r="H1909" s="7">
        <v>16321.04</v>
      </c>
      <c r="I1909" s="7">
        <v>0</v>
      </c>
      <c r="J1909" s="7">
        <v>0</v>
      </c>
      <c r="K1909" s="7">
        <v>16321.04</v>
      </c>
      <c r="L1909" s="7">
        <v>5170</v>
      </c>
      <c r="M1909" s="7">
        <v>960</v>
      </c>
      <c r="N1909" s="8">
        <f t="shared" si="49"/>
        <v>-16321.04</v>
      </c>
    </row>
    <row r="1910" spans="1:14">
      <c r="A1910" t="s">
        <v>29</v>
      </c>
      <c r="B1910" s="10">
        <v>42613</v>
      </c>
      <c r="C1910" s="6">
        <v>2016</v>
      </c>
      <c r="D1910" s="6">
        <v>8</v>
      </c>
      <c r="E1910">
        <v>6</v>
      </c>
      <c r="F1910" t="s">
        <v>18</v>
      </c>
      <c r="G1910" s="7">
        <v>0</v>
      </c>
      <c r="H1910" s="7">
        <v>680.04</v>
      </c>
      <c r="I1910" s="7">
        <v>0</v>
      </c>
      <c r="J1910" s="7">
        <v>0</v>
      </c>
      <c r="K1910" s="7">
        <v>680.04</v>
      </c>
      <c r="L1910" s="7">
        <v>280</v>
      </c>
      <c r="M1910" s="7">
        <v>40</v>
      </c>
      <c r="N1910" s="8">
        <f t="shared" si="49"/>
        <v>-680.04</v>
      </c>
    </row>
    <row r="1911" spans="1:14">
      <c r="A1911" t="s">
        <v>29</v>
      </c>
      <c r="B1911" s="10">
        <v>42613</v>
      </c>
      <c r="C1911" s="6">
        <v>2016</v>
      </c>
      <c r="D1911" s="6">
        <v>8</v>
      </c>
      <c r="E1911">
        <v>13</v>
      </c>
      <c r="F1911" t="s">
        <v>16</v>
      </c>
      <c r="G1911" s="7">
        <v>0</v>
      </c>
      <c r="H1911" s="7">
        <v>680.04</v>
      </c>
      <c r="I1911" s="7">
        <v>0</v>
      </c>
      <c r="J1911" s="7">
        <v>0</v>
      </c>
      <c r="K1911" s="7">
        <v>680.04</v>
      </c>
      <c r="L1911" s="7">
        <v>120</v>
      </c>
      <c r="M1911" s="7">
        <v>40</v>
      </c>
      <c r="N1911" s="8">
        <f t="shared" si="49"/>
        <v>-680.04</v>
      </c>
    </row>
    <row r="1912" spans="1:14">
      <c r="A1912" t="s">
        <v>29</v>
      </c>
      <c r="B1912" s="10">
        <v>42614</v>
      </c>
      <c r="C1912" s="6">
        <v>2016</v>
      </c>
      <c r="D1912" s="6">
        <v>9</v>
      </c>
      <c r="E1912">
        <v>2</v>
      </c>
      <c r="F1912" t="s">
        <v>15</v>
      </c>
      <c r="G1912" s="7">
        <v>0</v>
      </c>
      <c r="H1912" s="7">
        <v>17681.13</v>
      </c>
      <c r="I1912" s="7">
        <v>0</v>
      </c>
      <c r="J1912" s="7">
        <v>0</v>
      </c>
      <c r="K1912" s="7">
        <v>17681.13</v>
      </c>
      <c r="L1912" s="7">
        <v>4510</v>
      </c>
      <c r="M1912" s="7">
        <v>1213.33</v>
      </c>
      <c r="N1912" s="8">
        <f t="shared" si="49"/>
        <v>-17681.13</v>
      </c>
    </row>
    <row r="1913" spans="1:14">
      <c r="A1913" t="s">
        <v>29</v>
      </c>
      <c r="B1913" s="10">
        <v>42614</v>
      </c>
      <c r="C1913" s="6">
        <v>2016</v>
      </c>
      <c r="D1913" s="6">
        <v>9</v>
      </c>
      <c r="E1913">
        <v>13</v>
      </c>
      <c r="F1913" t="s">
        <v>16</v>
      </c>
      <c r="G1913" s="7">
        <v>0</v>
      </c>
      <c r="H1913" s="7">
        <v>680.04</v>
      </c>
      <c r="I1913" s="7">
        <v>0</v>
      </c>
      <c r="J1913" s="7">
        <v>0</v>
      </c>
      <c r="K1913" s="7">
        <v>680.04</v>
      </c>
      <c r="L1913" s="7">
        <v>120</v>
      </c>
      <c r="M1913" s="7">
        <v>46.67</v>
      </c>
      <c r="N1913" s="8">
        <f t="shared" si="49"/>
        <v>-680.04</v>
      </c>
    </row>
    <row r="1914" spans="1:14">
      <c r="A1914" t="s">
        <v>29</v>
      </c>
      <c r="B1914" s="10">
        <v>42615</v>
      </c>
      <c r="C1914" s="6">
        <v>2016</v>
      </c>
      <c r="D1914" s="6">
        <v>9</v>
      </c>
      <c r="E1914">
        <v>2</v>
      </c>
      <c r="F1914" t="s">
        <v>15</v>
      </c>
      <c r="G1914" s="7">
        <v>0</v>
      </c>
      <c r="H1914" s="7">
        <v>11560.73</v>
      </c>
      <c r="I1914" s="7">
        <v>0</v>
      </c>
      <c r="J1914" s="7">
        <v>0</v>
      </c>
      <c r="K1914" s="7">
        <v>11560.73</v>
      </c>
      <c r="L1914" s="7">
        <v>4390</v>
      </c>
      <c r="M1914" s="7">
        <v>906.66</v>
      </c>
      <c r="N1914" s="8">
        <f t="shared" si="49"/>
        <v>-11560.73</v>
      </c>
    </row>
    <row r="1915" spans="1:14">
      <c r="A1915" t="s">
        <v>29</v>
      </c>
      <c r="B1915" s="10">
        <v>42615</v>
      </c>
      <c r="C1915" s="6">
        <v>2016</v>
      </c>
      <c r="D1915" s="6">
        <v>9</v>
      </c>
      <c r="E1915">
        <v>6</v>
      </c>
      <c r="F1915" t="s">
        <v>18</v>
      </c>
      <c r="G1915" s="7">
        <v>0</v>
      </c>
      <c r="H1915" s="7">
        <v>1360.09</v>
      </c>
      <c r="I1915" s="7">
        <v>0</v>
      </c>
      <c r="J1915" s="7">
        <v>0</v>
      </c>
      <c r="K1915" s="7">
        <v>1360.09</v>
      </c>
      <c r="L1915" s="7">
        <v>280</v>
      </c>
      <c r="M1915" s="7">
        <v>106.67</v>
      </c>
      <c r="N1915" s="8">
        <f t="shared" si="49"/>
        <v>-1360.09</v>
      </c>
    </row>
    <row r="1916" spans="1:14">
      <c r="A1916" t="s">
        <v>29</v>
      </c>
      <c r="B1916" s="10">
        <v>42615</v>
      </c>
      <c r="C1916" s="6">
        <v>2016</v>
      </c>
      <c r="D1916" s="6">
        <v>9</v>
      </c>
      <c r="E1916">
        <v>13</v>
      </c>
      <c r="F1916" t="s">
        <v>16</v>
      </c>
      <c r="G1916" s="7">
        <v>0</v>
      </c>
      <c r="H1916" s="7">
        <v>680.04</v>
      </c>
      <c r="I1916" s="7">
        <v>0</v>
      </c>
      <c r="J1916" s="7">
        <v>0</v>
      </c>
      <c r="K1916" s="7">
        <v>680.04</v>
      </c>
      <c r="L1916" s="7">
        <v>240</v>
      </c>
      <c r="M1916" s="7">
        <v>380</v>
      </c>
      <c r="N1916" s="8">
        <f t="shared" si="49"/>
        <v>-680.04</v>
      </c>
    </row>
    <row r="1917" spans="1:14">
      <c r="A1917" t="s">
        <v>29</v>
      </c>
      <c r="B1917" s="10">
        <v>42616</v>
      </c>
      <c r="C1917" s="6">
        <v>2016</v>
      </c>
      <c r="D1917" s="6">
        <v>9</v>
      </c>
      <c r="E1917">
        <v>2</v>
      </c>
      <c r="F1917" t="s">
        <v>15</v>
      </c>
      <c r="G1917" s="7">
        <v>0</v>
      </c>
      <c r="H1917" s="7">
        <v>4080.26</v>
      </c>
      <c r="I1917" s="7">
        <v>0</v>
      </c>
      <c r="J1917" s="7">
        <v>0</v>
      </c>
      <c r="K1917" s="7">
        <v>4080.26</v>
      </c>
      <c r="L1917" s="7">
        <v>2240</v>
      </c>
      <c r="M1917" s="7">
        <v>360</v>
      </c>
      <c r="N1917" s="8">
        <f t="shared" si="49"/>
        <v>-4080.26</v>
      </c>
    </row>
    <row r="1918" spans="1:14">
      <c r="A1918" t="s">
        <v>29</v>
      </c>
      <c r="B1918" s="10">
        <v>42617</v>
      </c>
      <c r="C1918" s="6">
        <v>2016</v>
      </c>
      <c r="D1918" s="6">
        <v>9</v>
      </c>
      <c r="E1918">
        <v>2</v>
      </c>
      <c r="F1918" t="s">
        <v>15</v>
      </c>
      <c r="G1918" s="7">
        <v>0</v>
      </c>
      <c r="H1918" s="7">
        <v>3400.21</v>
      </c>
      <c r="I1918" s="7">
        <v>0</v>
      </c>
      <c r="J1918" s="7">
        <v>0</v>
      </c>
      <c r="K1918" s="7">
        <v>3400.21</v>
      </c>
      <c r="L1918" s="7">
        <v>2140</v>
      </c>
      <c r="M1918" s="7">
        <v>333.34</v>
      </c>
      <c r="N1918" s="8">
        <f t="shared" si="49"/>
        <v>-3400.21</v>
      </c>
    </row>
    <row r="1919" spans="1:14">
      <c r="A1919" t="s">
        <v>29</v>
      </c>
      <c r="B1919" s="10">
        <v>42618</v>
      </c>
      <c r="C1919" s="6">
        <v>2016</v>
      </c>
      <c r="D1919" s="6">
        <v>9</v>
      </c>
      <c r="E1919">
        <v>2</v>
      </c>
      <c r="F1919" t="s">
        <v>15</v>
      </c>
      <c r="G1919" s="7">
        <v>0</v>
      </c>
      <c r="H1919" s="7">
        <v>2720.17</v>
      </c>
      <c r="I1919" s="7">
        <v>0</v>
      </c>
      <c r="J1919" s="7">
        <v>0</v>
      </c>
      <c r="K1919" s="7">
        <v>2720.17</v>
      </c>
      <c r="L1919" s="7">
        <v>1560</v>
      </c>
      <c r="M1919" s="7">
        <v>293.33</v>
      </c>
      <c r="N1919" s="8">
        <f t="shared" si="49"/>
        <v>-2720.17</v>
      </c>
    </row>
    <row r="1920" spans="1:14">
      <c r="A1920" t="s">
        <v>29</v>
      </c>
      <c r="B1920" s="10">
        <v>42618</v>
      </c>
      <c r="C1920" s="6">
        <v>2016</v>
      </c>
      <c r="D1920" s="6">
        <v>9</v>
      </c>
      <c r="E1920">
        <v>6</v>
      </c>
      <c r="F1920" t="s">
        <v>18</v>
      </c>
      <c r="G1920" s="7">
        <v>0</v>
      </c>
      <c r="H1920" s="7">
        <v>2720.17</v>
      </c>
      <c r="I1920" s="7">
        <v>0</v>
      </c>
      <c r="J1920" s="7">
        <v>0</v>
      </c>
      <c r="K1920" s="7">
        <v>2720.17</v>
      </c>
      <c r="L1920" s="7">
        <v>420</v>
      </c>
      <c r="M1920" s="7">
        <v>293.33</v>
      </c>
      <c r="N1920" s="8">
        <f t="shared" si="49"/>
        <v>-2720.17</v>
      </c>
    </row>
    <row r="1921" spans="1:14">
      <c r="A1921" t="s">
        <v>29</v>
      </c>
      <c r="B1921" s="10">
        <v>42618</v>
      </c>
      <c r="C1921" s="6">
        <v>2016</v>
      </c>
      <c r="D1921" s="6">
        <v>9</v>
      </c>
      <c r="E1921">
        <v>13</v>
      </c>
      <c r="F1921" t="s">
        <v>16</v>
      </c>
      <c r="G1921" s="7">
        <v>0</v>
      </c>
      <c r="H1921" s="7">
        <v>1360.09</v>
      </c>
      <c r="I1921" s="7">
        <v>0</v>
      </c>
      <c r="J1921" s="7">
        <v>0</v>
      </c>
      <c r="K1921" s="7">
        <v>1360.09</v>
      </c>
      <c r="L1921" s="7">
        <v>240</v>
      </c>
      <c r="M1921" s="7">
        <v>820.91</v>
      </c>
      <c r="N1921" s="8">
        <f t="shared" si="49"/>
        <v>-1360.09</v>
      </c>
    </row>
    <row r="1922" spans="1:14">
      <c r="A1922" t="s">
        <v>29</v>
      </c>
      <c r="B1922" s="10">
        <v>42619</v>
      </c>
      <c r="C1922" s="6">
        <v>2016</v>
      </c>
      <c r="D1922" s="6">
        <v>9</v>
      </c>
      <c r="E1922">
        <v>2</v>
      </c>
      <c r="F1922" t="s">
        <v>15</v>
      </c>
      <c r="G1922" s="7">
        <v>0</v>
      </c>
      <c r="H1922" s="7">
        <v>11560.72</v>
      </c>
      <c r="I1922" s="7">
        <v>0</v>
      </c>
      <c r="J1922" s="7">
        <v>0</v>
      </c>
      <c r="K1922" s="7">
        <v>11560.72</v>
      </c>
      <c r="L1922" s="7">
        <v>4530</v>
      </c>
      <c r="M1922" s="7">
        <v>1360</v>
      </c>
      <c r="N1922" s="8">
        <f t="shared" si="49"/>
        <v>-11560.72</v>
      </c>
    </row>
    <row r="1923" spans="1:14">
      <c r="A1923" t="s">
        <v>29</v>
      </c>
      <c r="B1923" s="10">
        <v>42619</v>
      </c>
      <c r="C1923" s="6">
        <v>2016</v>
      </c>
      <c r="D1923" s="6">
        <v>9</v>
      </c>
      <c r="E1923">
        <v>6</v>
      </c>
      <c r="F1923" t="s">
        <v>18</v>
      </c>
      <c r="G1923" s="7">
        <v>0</v>
      </c>
      <c r="H1923" s="7">
        <v>680.04</v>
      </c>
      <c r="I1923" s="7">
        <v>0</v>
      </c>
      <c r="J1923" s="7">
        <v>0</v>
      </c>
      <c r="K1923" s="7">
        <v>680.04</v>
      </c>
      <c r="L1923" s="7">
        <v>120</v>
      </c>
      <c r="M1923" s="7">
        <v>80</v>
      </c>
      <c r="N1923" s="8">
        <f t="shared" ref="N1923:N1986" si="50">G1923-H1923</f>
        <v>-680.04</v>
      </c>
    </row>
    <row r="1924" spans="1:14">
      <c r="A1924" t="s">
        <v>29</v>
      </c>
      <c r="B1924" s="10">
        <v>42620</v>
      </c>
      <c r="C1924" s="6">
        <v>2016</v>
      </c>
      <c r="D1924" s="6">
        <v>9</v>
      </c>
      <c r="E1924">
        <v>2</v>
      </c>
      <c r="F1924" t="s">
        <v>15</v>
      </c>
      <c r="G1924" s="7">
        <v>0</v>
      </c>
      <c r="H1924" s="7">
        <v>13600.87</v>
      </c>
      <c r="I1924" s="7">
        <v>0</v>
      </c>
      <c r="J1924" s="7">
        <v>0</v>
      </c>
      <c r="K1924" s="7">
        <v>13600.87</v>
      </c>
      <c r="L1924" s="7">
        <v>4370</v>
      </c>
      <c r="M1924" s="7">
        <v>2260</v>
      </c>
      <c r="N1924" s="8">
        <f t="shared" si="50"/>
        <v>-13600.87</v>
      </c>
    </row>
    <row r="1925" spans="1:14">
      <c r="A1925" t="s">
        <v>29</v>
      </c>
      <c r="B1925" s="10">
        <v>42620</v>
      </c>
      <c r="C1925" s="6">
        <v>2016</v>
      </c>
      <c r="D1925" s="6">
        <v>9</v>
      </c>
      <c r="E1925">
        <v>6</v>
      </c>
      <c r="F1925" t="s">
        <v>18</v>
      </c>
      <c r="G1925" s="7">
        <v>0</v>
      </c>
      <c r="H1925" s="7">
        <v>4080.26</v>
      </c>
      <c r="I1925" s="7">
        <v>0</v>
      </c>
      <c r="J1925" s="7">
        <v>0</v>
      </c>
      <c r="K1925" s="7">
        <v>4080.26</v>
      </c>
      <c r="L1925" s="7">
        <v>670</v>
      </c>
      <c r="M1925" s="7">
        <v>520</v>
      </c>
      <c r="N1925" s="8">
        <f t="shared" si="50"/>
        <v>-4080.26</v>
      </c>
    </row>
    <row r="1926" spans="1:14">
      <c r="A1926" t="s">
        <v>29</v>
      </c>
      <c r="B1926" s="10">
        <v>42621</v>
      </c>
      <c r="C1926" s="6">
        <v>2016</v>
      </c>
      <c r="D1926" s="6">
        <v>9</v>
      </c>
      <c r="E1926">
        <v>2</v>
      </c>
      <c r="F1926" t="s">
        <v>15</v>
      </c>
      <c r="G1926" s="7">
        <v>0</v>
      </c>
      <c r="H1926" s="7">
        <v>8840.56</v>
      </c>
      <c r="I1926" s="7">
        <v>0</v>
      </c>
      <c r="J1926" s="7">
        <v>0</v>
      </c>
      <c r="K1926" s="7">
        <v>8840.56</v>
      </c>
      <c r="L1926" s="7">
        <v>3260</v>
      </c>
      <c r="M1926" s="7">
        <v>1213.33</v>
      </c>
      <c r="N1926" s="8">
        <f t="shared" si="50"/>
        <v>-8840.56</v>
      </c>
    </row>
    <row r="1927" spans="1:14">
      <c r="A1927" t="s">
        <v>29</v>
      </c>
      <c r="B1927" s="10">
        <v>42622</v>
      </c>
      <c r="C1927" s="6">
        <v>2016</v>
      </c>
      <c r="D1927" s="6">
        <v>9</v>
      </c>
      <c r="E1927">
        <v>2</v>
      </c>
      <c r="F1927" t="s">
        <v>15</v>
      </c>
      <c r="G1927" s="7">
        <v>0</v>
      </c>
      <c r="H1927" s="7">
        <v>12920.83</v>
      </c>
      <c r="I1927" s="7">
        <v>0</v>
      </c>
      <c r="J1927" s="7">
        <v>0</v>
      </c>
      <c r="K1927" s="7">
        <v>12920.83</v>
      </c>
      <c r="L1927" s="7">
        <v>3730</v>
      </c>
      <c r="M1927" s="7">
        <v>1900</v>
      </c>
      <c r="N1927" s="8">
        <f t="shared" si="50"/>
        <v>-12920.83</v>
      </c>
    </row>
    <row r="1928" spans="1:14">
      <c r="A1928" t="s">
        <v>29</v>
      </c>
      <c r="B1928" s="10">
        <v>42622</v>
      </c>
      <c r="C1928" s="6">
        <v>2016</v>
      </c>
      <c r="D1928" s="6">
        <v>9</v>
      </c>
      <c r="E1928">
        <v>6</v>
      </c>
      <c r="F1928" t="s">
        <v>18</v>
      </c>
      <c r="G1928" s="7">
        <v>0</v>
      </c>
      <c r="H1928" s="7">
        <v>1360.09</v>
      </c>
      <c r="I1928" s="7">
        <v>0</v>
      </c>
      <c r="J1928" s="7">
        <v>0</v>
      </c>
      <c r="K1928" s="7">
        <v>1360.09</v>
      </c>
      <c r="L1928" s="7">
        <v>240</v>
      </c>
      <c r="M1928" s="7">
        <v>200</v>
      </c>
      <c r="N1928" s="8">
        <f t="shared" si="50"/>
        <v>-1360.09</v>
      </c>
    </row>
    <row r="1929" spans="1:14">
      <c r="A1929" t="s">
        <v>29</v>
      </c>
      <c r="B1929" s="10">
        <v>42622</v>
      </c>
      <c r="C1929" s="6">
        <v>2016</v>
      </c>
      <c r="D1929" s="6">
        <v>9</v>
      </c>
      <c r="E1929">
        <v>13</v>
      </c>
      <c r="F1929" t="s">
        <v>16</v>
      </c>
      <c r="G1929" s="7">
        <v>0</v>
      </c>
      <c r="H1929" s="7">
        <v>3400.21</v>
      </c>
      <c r="I1929" s="7">
        <v>0</v>
      </c>
      <c r="J1929" s="7">
        <v>0</v>
      </c>
      <c r="K1929" s="7">
        <v>3400.21</v>
      </c>
      <c r="L1929" s="7">
        <v>450</v>
      </c>
      <c r="M1929" s="7">
        <v>1506.79</v>
      </c>
      <c r="N1929" s="8">
        <f t="shared" si="50"/>
        <v>-3400.21</v>
      </c>
    </row>
    <row r="1930" spans="1:14">
      <c r="A1930" t="s">
        <v>29</v>
      </c>
      <c r="B1930" s="10">
        <v>42623</v>
      </c>
      <c r="C1930" s="6">
        <v>2016</v>
      </c>
      <c r="D1930" s="6">
        <v>9</v>
      </c>
      <c r="E1930">
        <v>2</v>
      </c>
      <c r="F1930" t="s">
        <v>15</v>
      </c>
      <c r="G1930" s="7">
        <v>0</v>
      </c>
      <c r="H1930" s="7">
        <v>3400.22</v>
      </c>
      <c r="I1930" s="7">
        <v>0</v>
      </c>
      <c r="J1930" s="7">
        <v>0</v>
      </c>
      <c r="K1930" s="7">
        <v>3400.22</v>
      </c>
      <c r="L1930" s="7">
        <v>2600</v>
      </c>
      <c r="M1930" s="7">
        <v>533.33000000000004</v>
      </c>
      <c r="N1930" s="8">
        <f t="shared" si="50"/>
        <v>-3400.22</v>
      </c>
    </row>
    <row r="1931" spans="1:14">
      <c r="A1931" t="s">
        <v>29</v>
      </c>
      <c r="B1931" s="10">
        <v>42624</v>
      </c>
      <c r="C1931" s="6">
        <v>2016</v>
      </c>
      <c r="D1931" s="6">
        <v>9</v>
      </c>
      <c r="E1931">
        <v>2</v>
      </c>
      <c r="F1931" t="s">
        <v>15</v>
      </c>
      <c r="G1931" s="7">
        <v>0</v>
      </c>
      <c r="H1931" s="7">
        <v>4760.3100000000004</v>
      </c>
      <c r="I1931" s="7">
        <v>0</v>
      </c>
      <c r="J1931" s="7">
        <v>0</v>
      </c>
      <c r="K1931" s="7">
        <v>4760.3100000000004</v>
      </c>
      <c r="L1931" s="7">
        <v>2220</v>
      </c>
      <c r="M1931" s="7">
        <v>793.34</v>
      </c>
      <c r="N1931" s="8">
        <f t="shared" si="50"/>
        <v>-4760.3100000000004</v>
      </c>
    </row>
    <row r="1932" spans="1:14">
      <c r="A1932" t="s">
        <v>29</v>
      </c>
      <c r="B1932" s="10">
        <v>42625</v>
      </c>
      <c r="C1932" s="6">
        <v>2016</v>
      </c>
      <c r="D1932" s="6">
        <v>9</v>
      </c>
      <c r="E1932">
        <v>2</v>
      </c>
      <c r="F1932" t="s">
        <v>15</v>
      </c>
      <c r="G1932" s="7">
        <v>0</v>
      </c>
      <c r="H1932" s="7">
        <v>8840.5499999999993</v>
      </c>
      <c r="I1932" s="7">
        <v>0</v>
      </c>
      <c r="J1932" s="7">
        <v>0</v>
      </c>
      <c r="K1932" s="7">
        <v>8840.5499999999993</v>
      </c>
      <c r="L1932" s="7">
        <v>2060</v>
      </c>
      <c r="M1932" s="7">
        <v>1560</v>
      </c>
      <c r="N1932" s="8">
        <f t="shared" si="50"/>
        <v>-8840.5499999999993</v>
      </c>
    </row>
    <row r="1933" spans="1:14">
      <c r="A1933" t="s">
        <v>29</v>
      </c>
      <c r="B1933" s="10">
        <v>42626</v>
      </c>
      <c r="C1933" s="6">
        <v>2016</v>
      </c>
      <c r="D1933" s="6">
        <v>9</v>
      </c>
      <c r="E1933">
        <v>2</v>
      </c>
      <c r="F1933" t="s">
        <v>15</v>
      </c>
      <c r="G1933" s="7">
        <v>0</v>
      </c>
      <c r="H1933" s="7">
        <v>11560.73</v>
      </c>
      <c r="I1933" s="7">
        <v>0</v>
      </c>
      <c r="J1933" s="7">
        <v>0</v>
      </c>
      <c r="K1933" s="7">
        <v>11560.73</v>
      </c>
      <c r="L1933" s="7">
        <v>3410</v>
      </c>
      <c r="M1933" s="7">
        <v>2153.34</v>
      </c>
      <c r="N1933" s="8">
        <f t="shared" si="50"/>
        <v>-11560.73</v>
      </c>
    </row>
    <row r="1934" spans="1:14">
      <c r="A1934" t="s">
        <v>29</v>
      </c>
      <c r="B1934" s="10">
        <v>42626</v>
      </c>
      <c r="C1934" s="6">
        <v>2016</v>
      </c>
      <c r="D1934" s="6">
        <v>9</v>
      </c>
      <c r="E1934">
        <v>6</v>
      </c>
      <c r="F1934" t="s">
        <v>18</v>
      </c>
      <c r="G1934" s="7">
        <v>0</v>
      </c>
      <c r="H1934" s="7">
        <v>1360.08</v>
      </c>
      <c r="I1934" s="7">
        <v>0</v>
      </c>
      <c r="J1934" s="7">
        <v>0</v>
      </c>
      <c r="K1934" s="7">
        <v>1360.08</v>
      </c>
      <c r="L1934" s="7">
        <v>440</v>
      </c>
      <c r="M1934" s="7">
        <v>253.34</v>
      </c>
      <c r="N1934" s="8">
        <f t="shared" si="50"/>
        <v>-1360.08</v>
      </c>
    </row>
    <row r="1935" spans="1:14">
      <c r="A1935" t="s">
        <v>29</v>
      </c>
      <c r="B1935" s="10">
        <v>42626</v>
      </c>
      <c r="C1935" s="6">
        <v>2016</v>
      </c>
      <c r="D1935" s="6">
        <v>9</v>
      </c>
      <c r="E1935">
        <v>13</v>
      </c>
      <c r="F1935" t="s">
        <v>16</v>
      </c>
      <c r="G1935" s="7">
        <v>0</v>
      </c>
      <c r="H1935" s="7">
        <v>3400.22</v>
      </c>
      <c r="I1935" s="7">
        <v>0</v>
      </c>
      <c r="J1935" s="7">
        <v>0</v>
      </c>
      <c r="K1935" s="7">
        <v>3400.22</v>
      </c>
      <c r="L1935" s="7">
        <v>418.87</v>
      </c>
      <c r="M1935" s="7">
        <v>394.91</v>
      </c>
      <c r="N1935" s="8">
        <f t="shared" si="50"/>
        <v>-3400.22</v>
      </c>
    </row>
    <row r="1936" spans="1:14">
      <c r="A1936" t="s">
        <v>29</v>
      </c>
      <c r="B1936" s="10">
        <v>42627</v>
      </c>
      <c r="C1936" s="6">
        <v>2016</v>
      </c>
      <c r="D1936" s="6">
        <v>9</v>
      </c>
      <c r="E1936">
        <v>2</v>
      </c>
      <c r="F1936" t="s">
        <v>15</v>
      </c>
      <c r="G1936" s="7">
        <v>0</v>
      </c>
      <c r="H1936" s="7">
        <v>8160.52</v>
      </c>
      <c r="I1936" s="7">
        <v>0</v>
      </c>
      <c r="J1936" s="7">
        <v>0</v>
      </c>
      <c r="K1936" s="7">
        <v>8160.52</v>
      </c>
      <c r="L1936" s="7">
        <v>3650</v>
      </c>
      <c r="M1936" s="7">
        <v>1334</v>
      </c>
      <c r="N1936" s="8">
        <f t="shared" si="50"/>
        <v>-8160.52</v>
      </c>
    </row>
    <row r="1937" spans="1:14">
      <c r="A1937" t="s">
        <v>29</v>
      </c>
      <c r="B1937" s="10">
        <v>42627</v>
      </c>
      <c r="C1937" s="6">
        <v>2016</v>
      </c>
      <c r="D1937" s="6">
        <v>9</v>
      </c>
      <c r="E1937">
        <v>13</v>
      </c>
      <c r="F1937" t="s">
        <v>16</v>
      </c>
      <c r="G1937" s="7">
        <v>0</v>
      </c>
      <c r="H1937" s="7">
        <v>680.04</v>
      </c>
      <c r="I1937" s="7">
        <v>0</v>
      </c>
      <c r="J1937" s="7">
        <v>0</v>
      </c>
      <c r="K1937" s="7">
        <v>680.04</v>
      </c>
      <c r="L1937" s="7">
        <v>300</v>
      </c>
      <c r="M1937" s="7">
        <v>1.9200000000000199</v>
      </c>
      <c r="N1937" s="8">
        <f t="shared" si="50"/>
        <v>-680.04</v>
      </c>
    </row>
    <row r="1938" spans="1:14">
      <c r="A1938" t="s">
        <v>29</v>
      </c>
      <c r="B1938" s="10">
        <v>42628</v>
      </c>
      <c r="C1938" s="6">
        <v>2016</v>
      </c>
      <c r="D1938" s="6">
        <v>9</v>
      </c>
      <c r="E1938">
        <v>2</v>
      </c>
      <c r="F1938" t="s">
        <v>15</v>
      </c>
      <c r="G1938" s="7">
        <v>0</v>
      </c>
      <c r="H1938" s="7">
        <v>4080.26</v>
      </c>
      <c r="I1938" s="7">
        <v>0</v>
      </c>
      <c r="J1938" s="7">
        <v>0</v>
      </c>
      <c r="K1938" s="7">
        <v>4080.26</v>
      </c>
      <c r="L1938" s="7">
        <v>2360</v>
      </c>
      <c r="M1938" s="7">
        <v>840</v>
      </c>
      <c r="N1938" s="8">
        <f t="shared" si="50"/>
        <v>-4080.26</v>
      </c>
    </row>
    <row r="1939" spans="1:14">
      <c r="A1939" t="s">
        <v>29</v>
      </c>
      <c r="B1939" s="10">
        <v>42628</v>
      </c>
      <c r="C1939" s="6">
        <v>2016</v>
      </c>
      <c r="D1939" s="6">
        <v>9</v>
      </c>
      <c r="E1939">
        <v>6</v>
      </c>
      <c r="F1939" t="s">
        <v>18</v>
      </c>
      <c r="G1939" s="7">
        <v>0</v>
      </c>
      <c r="H1939" s="7">
        <v>1360.08</v>
      </c>
      <c r="I1939" s="7">
        <v>0</v>
      </c>
      <c r="J1939" s="7">
        <v>0</v>
      </c>
      <c r="K1939" s="7">
        <v>1360.08</v>
      </c>
      <c r="L1939" s="7">
        <v>540</v>
      </c>
      <c r="M1939" s="7">
        <v>280</v>
      </c>
      <c r="N1939" s="8">
        <f t="shared" si="50"/>
        <v>-1360.08</v>
      </c>
    </row>
    <row r="1940" spans="1:14">
      <c r="A1940" t="s">
        <v>29</v>
      </c>
      <c r="B1940" s="10">
        <v>42628</v>
      </c>
      <c r="C1940" s="6">
        <v>2016</v>
      </c>
      <c r="D1940" s="6">
        <v>9</v>
      </c>
      <c r="E1940">
        <v>13</v>
      </c>
      <c r="F1940" t="s">
        <v>16</v>
      </c>
      <c r="G1940" s="7">
        <v>0</v>
      </c>
      <c r="H1940" s="7">
        <v>3060.09</v>
      </c>
      <c r="I1940" s="7">
        <v>0</v>
      </c>
      <c r="J1940" s="7">
        <v>0</v>
      </c>
      <c r="K1940" s="7">
        <v>3060.09</v>
      </c>
      <c r="L1940" s="7">
        <v>480</v>
      </c>
      <c r="M1940" s="7">
        <v>1.8199999999999901</v>
      </c>
      <c r="N1940" s="8">
        <f t="shared" si="50"/>
        <v>-3060.09</v>
      </c>
    </row>
    <row r="1941" spans="1:14">
      <c r="A1941" t="s">
        <v>29</v>
      </c>
      <c r="B1941" s="10">
        <v>42629</v>
      </c>
      <c r="C1941" s="6">
        <v>2016</v>
      </c>
      <c r="D1941" s="6">
        <v>9</v>
      </c>
      <c r="E1941">
        <v>2</v>
      </c>
      <c r="F1941" t="s">
        <v>15</v>
      </c>
      <c r="G1941" s="7">
        <v>0</v>
      </c>
      <c r="H1941" s="7">
        <v>680.04</v>
      </c>
      <c r="I1941" s="7">
        <v>0</v>
      </c>
      <c r="J1941" s="7">
        <v>0</v>
      </c>
      <c r="K1941" s="7">
        <v>680.04</v>
      </c>
      <c r="L1941" s="7">
        <v>1630</v>
      </c>
      <c r="M1941" s="7">
        <v>146.66999999999999</v>
      </c>
      <c r="N1941" s="8">
        <f t="shared" si="50"/>
        <v>-680.04</v>
      </c>
    </row>
    <row r="1942" spans="1:14">
      <c r="A1942" t="s">
        <v>29</v>
      </c>
      <c r="B1942" s="10">
        <v>42630</v>
      </c>
      <c r="C1942" s="6">
        <v>2016</v>
      </c>
      <c r="D1942" s="6">
        <v>9</v>
      </c>
      <c r="E1942">
        <v>2</v>
      </c>
      <c r="F1942" t="s">
        <v>15</v>
      </c>
      <c r="G1942" s="7">
        <v>0</v>
      </c>
      <c r="H1942" s="7">
        <v>3400.22</v>
      </c>
      <c r="I1942" s="7">
        <v>0</v>
      </c>
      <c r="J1942" s="7">
        <v>0</v>
      </c>
      <c r="K1942" s="7">
        <v>3400.22</v>
      </c>
      <c r="L1942" s="7">
        <v>2130</v>
      </c>
      <c r="M1942" s="7">
        <v>766.67</v>
      </c>
      <c r="N1942" s="8">
        <f t="shared" si="50"/>
        <v>-3400.22</v>
      </c>
    </row>
    <row r="1943" spans="1:14">
      <c r="A1943" t="s">
        <v>29</v>
      </c>
      <c r="B1943" s="10">
        <v>42631</v>
      </c>
      <c r="C1943" s="6">
        <v>2016</v>
      </c>
      <c r="D1943" s="6">
        <v>9</v>
      </c>
      <c r="E1943">
        <v>2</v>
      </c>
      <c r="F1943" t="s">
        <v>15</v>
      </c>
      <c r="G1943" s="7">
        <v>0</v>
      </c>
      <c r="H1943" s="7">
        <v>680.04</v>
      </c>
      <c r="I1943" s="7">
        <v>0</v>
      </c>
      <c r="J1943" s="7">
        <v>0</v>
      </c>
      <c r="K1943" s="7">
        <v>680.04</v>
      </c>
      <c r="L1943" s="7">
        <v>3140</v>
      </c>
      <c r="M1943" s="7">
        <v>0</v>
      </c>
      <c r="N1943" s="8">
        <f t="shared" si="50"/>
        <v>-680.04</v>
      </c>
    </row>
    <row r="1944" spans="1:14">
      <c r="A1944" t="s">
        <v>29</v>
      </c>
      <c r="B1944" s="10">
        <v>42631</v>
      </c>
      <c r="C1944" s="6">
        <v>2016</v>
      </c>
      <c r="D1944" s="6">
        <v>9</v>
      </c>
      <c r="E1944">
        <v>6</v>
      </c>
      <c r="F1944" t="s">
        <v>18</v>
      </c>
      <c r="G1944" s="7">
        <v>0</v>
      </c>
      <c r="H1944" s="7">
        <v>2720.18</v>
      </c>
      <c r="I1944" s="7">
        <v>0</v>
      </c>
      <c r="J1944" s="7">
        <v>0</v>
      </c>
      <c r="K1944" s="7">
        <v>2720.18</v>
      </c>
      <c r="L1944" s="7">
        <v>940</v>
      </c>
      <c r="M1944" s="7">
        <v>373.33</v>
      </c>
      <c r="N1944" s="8">
        <f t="shared" si="50"/>
        <v>-2720.18</v>
      </c>
    </row>
    <row r="1945" spans="1:14">
      <c r="A1945" t="s">
        <v>29</v>
      </c>
      <c r="B1945" s="10">
        <v>42632</v>
      </c>
      <c r="C1945" s="6">
        <v>2016</v>
      </c>
      <c r="D1945" s="6">
        <v>9</v>
      </c>
      <c r="E1945">
        <v>2</v>
      </c>
      <c r="F1945" t="s">
        <v>15</v>
      </c>
      <c r="G1945" s="7">
        <v>0</v>
      </c>
      <c r="H1945" s="7">
        <v>4080.26</v>
      </c>
      <c r="I1945" s="7">
        <v>0</v>
      </c>
      <c r="J1945" s="7">
        <v>0</v>
      </c>
      <c r="K1945" s="7">
        <v>4080.26</v>
      </c>
      <c r="L1945" s="7">
        <v>3880</v>
      </c>
      <c r="M1945" s="7">
        <v>1000</v>
      </c>
      <c r="N1945" s="8">
        <f t="shared" si="50"/>
        <v>-4080.26</v>
      </c>
    </row>
    <row r="1946" spans="1:14">
      <c r="A1946" t="s">
        <v>29</v>
      </c>
      <c r="B1946" s="10">
        <v>42632</v>
      </c>
      <c r="C1946" s="6">
        <v>2016</v>
      </c>
      <c r="D1946" s="6">
        <v>9</v>
      </c>
      <c r="E1946">
        <v>6</v>
      </c>
      <c r="F1946" t="s">
        <v>18</v>
      </c>
      <c r="G1946" s="7">
        <v>0</v>
      </c>
      <c r="H1946" s="7">
        <v>680.04</v>
      </c>
      <c r="I1946" s="7">
        <v>0</v>
      </c>
      <c r="J1946" s="7">
        <v>0</v>
      </c>
      <c r="K1946" s="7">
        <v>680.04</v>
      </c>
      <c r="L1946" s="7">
        <v>120</v>
      </c>
      <c r="M1946" s="7">
        <v>1.5</v>
      </c>
      <c r="N1946" s="8">
        <f t="shared" si="50"/>
        <v>-680.04</v>
      </c>
    </row>
    <row r="1947" spans="1:14">
      <c r="A1947" t="s">
        <v>29</v>
      </c>
      <c r="B1947" s="10">
        <v>42632</v>
      </c>
      <c r="C1947" s="6">
        <v>2016</v>
      </c>
      <c r="D1947" s="6">
        <v>9</v>
      </c>
      <c r="E1947">
        <v>13</v>
      </c>
      <c r="F1947" t="s">
        <v>16</v>
      </c>
      <c r="G1947" s="7">
        <v>0</v>
      </c>
      <c r="H1947" s="7">
        <v>2380.2600000000002</v>
      </c>
      <c r="I1947" s="7">
        <v>0</v>
      </c>
      <c r="J1947" s="7">
        <v>0</v>
      </c>
      <c r="K1947" s="7">
        <v>2380.2600000000002</v>
      </c>
      <c r="L1947" s="7">
        <v>420</v>
      </c>
      <c r="M1947" s="7">
        <v>500</v>
      </c>
      <c r="N1947" s="8">
        <f t="shared" si="50"/>
        <v>-2380.2600000000002</v>
      </c>
    </row>
    <row r="1948" spans="1:14">
      <c r="A1948" t="s">
        <v>29</v>
      </c>
      <c r="B1948" s="10">
        <v>42637</v>
      </c>
      <c r="C1948" s="6">
        <v>2016</v>
      </c>
      <c r="D1948" s="6">
        <v>9</v>
      </c>
      <c r="E1948">
        <v>2</v>
      </c>
      <c r="F1948" t="s">
        <v>15</v>
      </c>
      <c r="G1948" s="7">
        <v>0</v>
      </c>
      <c r="H1948" s="7">
        <v>1360.09</v>
      </c>
      <c r="I1948" s="7">
        <v>0</v>
      </c>
      <c r="J1948" s="7">
        <v>0</v>
      </c>
      <c r="K1948" s="7">
        <v>1360.09</v>
      </c>
      <c r="L1948" s="7">
        <v>3450</v>
      </c>
      <c r="M1948" s="7">
        <v>400</v>
      </c>
      <c r="N1948" s="8">
        <f t="shared" si="50"/>
        <v>-1360.09</v>
      </c>
    </row>
    <row r="1949" spans="1:14">
      <c r="A1949" t="s">
        <v>29</v>
      </c>
      <c r="B1949" s="10">
        <v>42639</v>
      </c>
      <c r="C1949" s="6">
        <v>2016</v>
      </c>
      <c r="D1949" s="6">
        <v>9</v>
      </c>
      <c r="E1949">
        <v>2</v>
      </c>
      <c r="F1949" t="s">
        <v>15</v>
      </c>
      <c r="G1949" s="7">
        <v>0</v>
      </c>
      <c r="H1949" s="7">
        <v>2040.13</v>
      </c>
      <c r="I1949" s="7">
        <v>0</v>
      </c>
      <c r="J1949" s="7">
        <v>0</v>
      </c>
      <c r="K1949" s="7">
        <v>2040.13</v>
      </c>
      <c r="L1949" s="7">
        <v>7380</v>
      </c>
      <c r="M1949" s="7">
        <v>640</v>
      </c>
      <c r="N1949" s="8">
        <f t="shared" si="50"/>
        <v>-2040.13</v>
      </c>
    </row>
    <row r="1950" spans="1:14">
      <c r="A1950" t="s">
        <v>29</v>
      </c>
      <c r="B1950" s="10">
        <v>42640</v>
      </c>
      <c r="C1950" s="6">
        <v>2016</v>
      </c>
      <c r="D1950" s="6">
        <v>9</v>
      </c>
      <c r="E1950">
        <v>13</v>
      </c>
      <c r="F1950" t="s">
        <v>16</v>
      </c>
      <c r="G1950" s="7">
        <v>0</v>
      </c>
      <c r="H1950" s="7">
        <v>1360.09</v>
      </c>
      <c r="I1950" s="7">
        <v>0</v>
      </c>
      <c r="J1950" s="7">
        <v>0</v>
      </c>
      <c r="K1950" s="7">
        <v>1360.09</v>
      </c>
      <c r="L1950" s="7">
        <v>120</v>
      </c>
      <c r="M1950" s="7">
        <v>19.91</v>
      </c>
      <c r="N1950" s="8">
        <f t="shared" si="50"/>
        <v>-1360.09</v>
      </c>
    </row>
    <row r="1951" spans="1:14">
      <c r="A1951" t="s">
        <v>29</v>
      </c>
      <c r="B1951" s="10">
        <v>42642</v>
      </c>
      <c r="C1951" s="6">
        <v>2016</v>
      </c>
      <c r="D1951" s="6">
        <v>9</v>
      </c>
      <c r="E1951">
        <v>2</v>
      </c>
      <c r="F1951" t="s">
        <v>15</v>
      </c>
      <c r="G1951" s="7">
        <v>0</v>
      </c>
      <c r="H1951" s="7">
        <v>35362.26</v>
      </c>
      <c r="I1951" s="7">
        <v>0</v>
      </c>
      <c r="J1951" s="7">
        <v>0</v>
      </c>
      <c r="K1951" s="7">
        <v>35362.26</v>
      </c>
      <c r="L1951" s="7">
        <v>5490</v>
      </c>
      <c r="M1951" s="7">
        <v>913.34</v>
      </c>
      <c r="N1951" s="8">
        <f t="shared" si="50"/>
        <v>-35362.26</v>
      </c>
    </row>
    <row r="1952" spans="1:14">
      <c r="A1952" t="s">
        <v>29</v>
      </c>
      <c r="B1952" s="10">
        <v>42642</v>
      </c>
      <c r="C1952" s="6">
        <v>2016</v>
      </c>
      <c r="D1952" s="6">
        <v>9</v>
      </c>
      <c r="E1952">
        <v>6</v>
      </c>
      <c r="F1952" t="s">
        <v>18</v>
      </c>
      <c r="G1952" s="7">
        <v>0</v>
      </c>
      <c r="H1952" s="7">
        <v>1360.08</v>
      </c>
      <c r="I1952" s="7">
        <v>0</v>
      </c>
      <c r="J1952" s="7">
        <v>0</v>
      </c>
      <c r="K1952" s="7">
        <v>1360.08</v>
      </c>
      <c r="L1952" s="7">
        <v>180</v>
      </c>
      <c r="M1952" s="7">
        <v>46.66</v>
      </c>
      <c r="N1952" s="8">
        <f t="shared" si="50"/>
        <v>-1360.08</v>
      </c>
    </row>
    <row r="1953" spans="1:14">
      <c r="A1953" t="s">
        <v>29</v>
      </c>
      <c r="B1953" s="10">
        <v>42643</v>
      </c>
      <c r="C1953" s="6">
        <v>2016</v>
      </c>
      <c r="D1953" s="6">
        <v>9</v>
      </c>
      <c r="E1953">
        <v>2</v>
      </c>
      <c r="F1953" t="s">
        <v>15</v>
      </c>
      <c r="G1953" s="7">
        <v>0</v>
      </c>
      <c r="H1953" s="7">
        <v>12240.79</v>
      </c>
      <c r="I1953" s="7">
        <v>0</v>
      </c>
      <c r="J1953" s="7">
        <v>0</v>
      </c>
      <c r="K1953" s="7">
        <v>12240.79</v>
      </c>
      <c r="L1953" s="7">
        <v>1890</v>
      </c>
      <c r="M1953" s="7">
        <v>806.66</v>
      </c>
      <c r="N1953" s="8">
        <f t="shared" si="50"/>
        <v>-12240.79</v>
      </c>
    </row>
    <row r="1954" spans="1:14">
      <c r="A1954" t="s">
        <v>29</v>
      </c>
      <c r="B1954" s="10">
        <v>42643</v>
      </c>
      <c r="C1954" s="6">
        <v>2016</v>
      </c>
      <c r="D1954" s="6">
        <v>9</v>
      </c>
      <c r="E1954">
        <v>6</v>
      </c>
      <c r="F1954" t="s">
        <v>18</v>
      </c>
      <c r="G1954" s="7">
        <v>0</v>
      </c>
      <c r="H1954" s="7">
        <v>2720.17</v>
      </c>
      <c r="I1954" s="7">
        <v>0</v>
      </c>
      <c r="J1954" s="7">
        <v>0</v>
      </c>
      <c r="K1954" s="7">
        <v>2720.17</v>
      </c>
      <c r="L1954" s="7">
        <v>300</v>
      </c>
      <c r="M1954" s="7">
        <v>86.67</v>
      </c>
      <c r="N1954" s="8">
        <f t="shared" si="50"/>
        <v>-2720.17</v>
      </c>
    </row>
    <row r="1955" spans="1:14">
      <c r="A1955" t="s">
        <v>29</v>
      </c>
      <c r="B1955" s="10">
        <v>42644</v>
      </c>
      <c r="C1955" s="6">
        <v>2016</v>
      </c>
      <c r="D1955" s="6">
        <v>10</v>
      </c>
      <c r="E1955">
        <v>2</v>
      </c>
      <c r="F1955" t="s">
        <v>15</v>
      </c>
      <c r="G1955" s="7">
        <v>0</v>
      </c>
      <c r="H1955" s="7">
        <v>3400.22</v>
      </c>
      <c r="I1955" s="7">
        <v>0</v>
      </c>
      <c r="J1955" s="7">
        <v>0</v>
      </c>
      <c r="K1955" s="7">
        <v>3400.22</v>
      </c>
      <c r="L1955" s="7">
        <v>360</v>
      </c>
      <c r="M1955" s="7">
        <v>150</v>
      </c>
      <c r="N1955" s="8">
        <f t="shared" si="50"/>
        <v>-3400.22</v>
      </c>
    </row>
    <row r="1956" spans="1:14">
      <c r="A1956" t="s">
        <v>29</v>
      </c>
      <c r="B1956" s="10">
        <v>42645</v>
      </c>
      <c r="C1956" s="6">
        <v>2016</v>
      </c>
      <c r="D1956" s="6">
        <v>10</v>
      </c>
      <c r="E1956">
        <v>2</v>
      </c>
      <c r="F1956" t="s">
        <v>15</v>
      </c>
      <c r="G1956" s="7">
        <v>0</v>
      </c>
      <c r="H1956" s="7">
        <v>3400.22</v>
      </c>
      <c r="I1956" s="7">
        <v>0</v>
      </c>
      <c r="J1956" s="7">
        <v>0</v>
      </c>
      <c r="K1956" s="7">
        <v>3400.22</v>
      </c>
      <c r="L1956" s="7">
        <v>480</v>
      </c>
      <c r="M1956" s="7">
        <v>146.66999999999999</v>
      </c>
      <c r="N1956" s="8">
        <f t="shared" si="50"/>
        <v>-3400.22</v>
      </c>
    </row>
    <row r="1957" spans="1:14">
      <c r="A1957" t="s">
        <v>29</v>
      </c>
      <c r="B1957" s="10">
        <v>42645</v>
      </c>
      <c r="C1957" s="6">
        <v>2016</v>
      </c>
      <c r="D1957" s="6">
        <v>10</v>
      </c>
      <c r="E1957">
        <v>6</v>
      </c>
      <c r="F1957" t="s">
        <v>18</v>
      </c>
      <c r="G1957" s="7">
        <v>0</v>
      </c>
      <c r="H1957" s="7">
        <v>2720.18</v>
      </c>
      <c r="I1957" s="7">
        <v>0</v>
      </c>
      <c r="J1957" s="7">
        <v>0</v>
      </c>
      <c r="K1957" s="7">
        <v>2720.18</v>
      </c>
      <c r="L1957" s="7">
        <v>240</v>
      </c>
      <c r="M1957" s="7">
        <v>133.34</v>
      </c>
      <c r="N1957" s="8">
        <f t="shared" si="50"/>
        <v>-2720.18</v>
      </c>
    </row>
    <row r="1958" spans="1:14">
      <c r="A1958" t="s">
        <v>29</v>
      </c>
      <c r="B1958" s="10">
        <v>42645</v>
      </c>
      <c r="C1958" s="6">
        <v>2016</v>
      </c>
      <c r="D1958" s="6">
        <v>10</v>
      </c>
      <c r="E1958">
        <v>13</v>
      </c>
      <c r="F1958" t="s">
        <v>16</v>
      </c>
      <c r="G1958" s="7">
        <v>0</v>
      </c>
      <c r="H1958" s="7">
        <v>1360.09</v>
      </c>
      <c r="I1958" s="7">
        <v>0</v>
      </c>
      <c r="J1958" s="7">
        <v>0</v>
      </c>
      <c r="K1958" s="7">
        <v>1360.09</v>
      </c>
      <c r="L1958" s="7">
        <v>240</v>
      </c>
      <c r="M1958" s="7">
        <v>0</v>
      </c>
      <c r="N1958" s="8">
        <f t="shared" si="50"/>
        <v>-1360.09</v>
      </c>
    </row>
    <row r="1959" spans="1:14">
      <c r="A1959" t="s">
        <v>29</v>
      </c>
      <c r="B1959" s="10">
        <v>42646</v>
      </c>
      <c r="C1959" s="6">
        <v>2016</v>
      </c>
      <c r="D1959" s="6">
        <v>10</v>
      </c>
      <c r="E1959">
        <v>2</v>
      </c>
      <c r="F1959" t="s">
        <v>15</v>
      </c>
      <c r="G1959" s="7">
        <v>0</v>
      </c>
      <c r="H1959" s="7">
        <v>3400.22</v>
      </c>
      <c r="I1959" s="7">
        <v>0</v>
      </c>
      <c r="J1959" s="7">
        <v>0</v>
      </c>
      <c r="K1959" s="7">
        <v>3400.22</v>
      </c>
      <c r="L1959" s="7">
        <v>420</v>
      </c>
      <c r="M1959" s="7">
        <v>163.33000000000001</v>
      </c>
      <c r="N1959" s="8">
        <f t="shared" si="50"/>
        <v>-3400.22</v>
      </c>
    </row>
    <row r="1960" spans="1:14">
      <c r="A1960" t="s">
        <v>29</v>
      </c>
      <c r="B1960" s="10">
        <v>42647</v>
      </c>
      <c r="C1960" s="6">
        <v>2016</v>
      </c>
      <c r="D1960" s="6">
        <v>10</v>
      </c>
      <c r="E1960">
        <v>2</v>
      </c>
      <c r="F1960" t="s">
        <v>15</v>
      </c>
      <c r="G1960" s="7">
        <v>0</v>
      </c>
      <c r="H1960" s="7">
        <v>2040.13</v>
      </c>
      <c r="I1960" s="7">
        <v>0</v>
      </c>
      <c r="J1960" s="7">
        <v>0</v>
      </c>
      <c r="K1960" s="7">
        <v>2040.13</v>
      </c>
      <c r="L1960" s="7">
        <v>360</v>
      </c>
      <c r="M1960" s="7">
        <v>120</v>
      </c>
      <c r="N1960" s="8">
        <f t="shared" si="50"/>
        <v>-2040.13</v>
      </c>
    </row>
    <row r="1961" spans="1:14">
      <c r="A1961" t="s">
        <v>29</v>
      </c>
      <c r="B1961" s="10">
        <v>42648</v>
      </c>
      <c r="C1961" s="6">
        <v>2016</v>
      </c>
      <c r="D1961" s="6">
        <v>10</v>
      </c>
      <c r="E1961">
        <v>2</v>
      </c>
      <c r="F1961" t="s">
        <v>15</v>
      </c>
      <c r="G1961" s="7">
        <v>0</v>
      </c>
      <c r="H1961" s="7">
        <v>2040.13</v>
      </c>
      <c r="I1961" s="7">
        <v>0</v>
      </c>
      <c r="J1961" s="7">
        <v>0</v>
      </c>
      <c r="K1961" s="7">
        <v>2040.13</v>
      </c>
      <c r="L1961" s="7">
        <v>240</v>
      </c>
      <c r="M1961" s="7">
        <v>130</v>
      </c>
      <c r="N1961" s="8">
        <f t="shared" si="50"/>
        <v>-2040.13</v>
      </c>
    </row>
    <row r="1962" spans="1:14">
      <c r="A1962" t="s">
        <v>29</v>
      </c>
      <c r="B1962" s="10">
        <v>42650</v>
      </c>
      <c r="C1962" s="6">
        <v>2016</v>
      </c>
      <c r="D1962" s="6">
        <v>10</v>
      </c>
      <c r="E1962">
        <v>2</v>
      </c>
      <c r="F1962" t="s">
        <v>15</v>
      </c>
      <c r="G1962" s="7">
        <v>0</v>
      </c>
      <c r="H1962" s="7">
        <v>1360.09</v>
      </c>
      <c r="I1962" s="7">
        <v>0</v>
      </c>
      <c r="J1962" s="7">
        <v>0</v>
      </c>
      <c r="K1962" s="7">
        <v>1360.09</v>
      </c>
      <c r="L1962" s="7">
        <v>240</v>
      </c>
      <c r="M1962" s="7">
        <v>100</v>
      </c>
      <c r="N1962" s="8">
        <f t="shared" si="50"/>
        <v>-1360.09</v>
      </c>
    </row>
    <row r="1963" spans="1:14">
      <c r="A1963" t="s">
        <v>29</v>
      </c>
      <c r="B1963" s="10">
        <v>42651</v>
      </c>
      <c r="C1963" s="6">
        <v>2016</v>
      </c>
      <c r="D1963" s="6">
        <v>10</v>
      </c>
      <c r="E1963">
        <v>2</v>
      </c>
      <c r="F1963" t="s">
        <v>15</v>
      </c>
      <c r="G1963" s="7">
        <v>0</v>
      </c>
      <c r="H1963" s="7">
        <v>1360.09</v>
      </c>
      <c r="I1963" s="7">
        <v>0</v>
      </c>
      <c r="J1963" s="7">
        <v>0</v>
      </c>
      <c r="K1963" s="7">
        <v>1360.09</v>
      </c>
      <c r="L1963" s="7">
        <v>240</v>
      </c>
      <c r="M1963" s="7">
        <v>106.67</v>
      </c>
      <c r="N1963" s="8">
        <f t="shared" si="50"/>
        <v>-1360.09</v>
      </c>
    </row>
    <row r="1964" spans="1:14">
      <c r="A1964" t="s">
        <v>29</v>
      </c>
      <c r="B1964" s="10">
        <v>42651</v>
      </c>
      <c r="C1964" s="6">
        <v>2016</v>
      </c>
      <c r="D1964" s="6">
        <v>10</v>
      </c>
      <c r="E1964">
        <v>6</v>
      </c>
      <c r="F1964" t="s">
        <v>18</v>
      </c>
      <c r="G1964" s="7">
        <v>0</v>
      </c>
      <c r="H1964" s="7">
        <v>2720.18</v>
      </c>
      <c r="I1964" s="7">
        <v>0</v>
      </c>
      <c r="J1964" s="7">
        <v>0</v>
      </c>
      <c r="K1964" s="7">
        <v>2720.18</v>
      </c>
      <c r="L1964" s="7">
        <v>480</v>
      </c>
      <c r="M1964" s="7">
        <v>673.34</v>
      </c>
      <c r="N1964" s="8">
        <f t="shared" si="50"/>
        <v>-2720.18</v>
      </c>
    </row>
    <row r="1965" spans="1:14">
      <c r="A1965" t="s">
        <v>29</v>
      </c>
      <c r="B1965" s="10">
        <v>42652</v>
      </c>
      <c r="C1965" s="6">
        <v>2016</v>
      </c>
      <c r="D1965" s="6">
        <v>10</v>
      </c>
      <c r="E1965">
        <v>2</v>
      </c>
      <c r="F1965" t="s">
        <v>15</v>
      </c>
      <c r="G1965" s="7">
        <v>0</v>
      </c>
      <c r="H1965" s="7">
        <v>3400.22</v>
      </c>
      <c r="I1965" s="7">
        <v>0</v>
      </c>
      <c r="J1965" s="7">
        <v>0</v>
      </c>
      <c r="K1965" s="7">
        <v>3400.22</v>
      </c>
      <c r="L1965" s="7">
        <v>600</v>
      </c>
      <c r="M1965" s="7">
        <v>770</v>
      </c>
      <c r="N1965" s="8">
        <f t="shared" si="50"/>
        <v>-3400.22</v>
      </c>
    </row>
    <row r="1966" spans="1:14">
      <c r="A1966" t="s">
        <v>29</v>
      </c>
      <c r="B1966" s="10">
        <v>42652</v>
      </c>
      <c r="C1966" s="6">
        <v>2016</v>
      </c>
      <c r="D1966" s="6">
        <v>10</v>
      </c>
      <c r="E1966">
        <v>6</v>
      </c>
      <c r="F1966" t="s">
        <v>18</v>
      </c>
      <c r="G1966" s="7">
        <v>0</v>
      </c>
      <c r="H1966" s="7">
        <v>680.04</v>
      </c>
      <c r="I1966" s="7">
        <v>0</v>
      </c>
      <c r="J1966" s="7">
        <v>0</v>
      </c>
      <c r="K1966" s="7">
        <v>680.04</v>
      </c>
      <c r="L1966" s="7">
        <v>60</v>
      </c>
      <c r="M1966" s="7">
        <v>56.67</v>
      </c>
      <c r="N1966" s="8">
        <f t="shared" si="50"/>
        <v>-680.04</v>
      </c>
    </row>
    <row r="1967" spans="1:14">
      <c r="A1967" t="s">
        <v>29</v>
      </c>
      <c r="B1967" s="10">
        <v>42653</v>
      </c>
      <c r="C1967" s="6">
        <v>2016</v>
      </c>
      <c r="D1967" s="6">
        <v>10</v>
      </c>
      <c r="E1967">
        <v>2</v>
      </c>
      <c r="F1967" t="s">
        <v>15</v>
      </c>
      <c r="G1967" s="7">
        <v>0</v>
      </c>
      <c r="H1967" s="7">
        <v>3400.22</v>
      </c>
      <c r="I1967" s="7">
        <v>0</v>
      </c>
      <c r="J1967" s="7">
        <v>0</v>
      </c>
      <c r="K1967" s="7">
        <v>3400.22</v>
      </c>
      <c r="L1967" s="7">
        <v>600</v>
      </c>
      <c r="M1967" s="7">
        <v>300</v>
      </c>
      <c r="N1967" s="8">
        <f t="shared" si="50"/>
        <v>-3400.22</v>
      </c>
    </row>
    <row r="1968" spans="1:14">
      <c r="A1968" t="s">
        <v>29</v>
      </c>
      <c r="B1968" s="10">
        <v>42653</v>
      </c>
      <c r="C1968" s="6">
        <v>2016</v>
      </c>
      <c r="D1968" s="6">
        <v>10</v>
      </c>
      <c r="E1968">
        <v>6</v>
      </c>
      <c r="F1968" t="s">
        <v>18</v>
      </c>
      <c r="G1968" s="7">
        <v>0</v>
      </c>
      <c r="H1968" s="7">
        <v>2040.13</v>
      </c>
      <c r="I1968" s="7">
        <v>0</v>
      </c>
      <c r="J1968" s="7">
        <v>0</v>
      </c>
      <c r="K1968" s="7">
        <v>2040.13</v>
      </c>
      <c r="L1968" s="7">
        <v>300</v>
      </c>
      <c r="M1968" s="7">
        <v>160</v>
      </c>
      <c r="N1968" s="8">
        <f t="shared" si="50"/>
        <v>-2040.13</v>
      </c>
    </row>
    <row r="1969" spans="1:14">
      <c r="A1969" t="s">
        <v>29</v>
      </c>
      <c r="B1969" s="10">
        <v>42653</v>
      </c>
      <c r="C1969" s="6">
        <v>2016</v>
      </c>
      <c r="D1969" s="6">
        <v>10</v>
      </c>
      <c r="E1969">
        <v>13</v>
      </c>
      <c r="F1969" t="s">
        <v>16</v>
      </c>
      <c r="G1969" s="7">
        <v>0</v>
      </c>
      <c r="H1969" s="7">
        <v>1360.09</v>
      </c>
      <c r="I1969" s="7">
        <v>0</v>
      </c>
      <c r="J1969" s="7">
        <v>0</v>
      </c>
      <c r="K1969" s="7">
        <v>1360.09</v>
      </c>
      <c r="L1969" s="7">
        <v>240</v>
      </c>
      <c r="M1969" s="7">
        <v>199.91</v>
      </c>
      <c r="N1969" s="8">
        <f t="shared" si="50"/>
        <v>-1360.09</v>
      </c>
    </row>
    <row r="1970" spans="1:14">
      <c r="A1970" t="s">
        <v>29</v>
      </c>
      <c r="B1970" s="10">
        <v>42654</v>
      </c>
      <c r="C1970" s="6">
        <v>2016</v>
      </c>
      <c r="D1970" s="6">
        <v>10</v>
      </c>
      <c r="E1970">
        <v>2</v>
      </c>
      <c r="F1970" t="s">
        <v>15</v>
      </c>
      <c r="G1970" s="7">
        <v>0</v>
      </c>
      <c r="H1970" s="7">
        <v>2720.18</v>
      </c>
      <c r="I1970" s="7">
        <v>0</v>
      </c>
      <c r="J1970" s="7">
        <v>0</v>
      </c>
      <c r="K1970" s="7">
        <v>2720.18</v>
      </c>
      <c r="L1970" s="7">
        <v>480</v>
      </c>
      <c r="M1970" s="7">
        <v>753.34</v>
      </c>
      <c r="N1970" s="8">
        <f t="shared" si="50"/>
        <v>-2720.18</v>
      </c>
    </row>
    <row r="1971" spans="1:14">
      <c r="A1971" t="s">
        <v>29</v>
      </c>
      <c r="B1971" s="10">
        <v>42655</v>
      </c>
      <c r="C1971" s="6">
        <v>2016</v>
      </c>
      <c r="D1971" s="6">
        <v>10</v>
      </c>
      <c r="E1971">
        <v>2</v>
      </c>
      <c r="F1971" t="s">
        <v>15</v>
      </c>
      <c r="G1971" s="7">
        <v>0</v>
      </c>
      <c r="H1971" s="7">
        <v>4080.26</v>
      </c>
      <c r="I1971" s="7">
        <v>0</v>
      </c>
      <c r="J1971" s="7">
        <v>0</v>
      </c>
      <c r="K1971" s="7">
        <v>4080.26</v>
      </c>
      <c r="L1971" s="7">
        <v>720</v>
      </c>
      <c r="M1971" s="7">
        <v>380</v>
      </c>
      <c r="N1971" s="8">
        <f t="shared" si="50"/>
        <v>-4080.26</v>
      </c>
    </row>
    <row r="1972" spans="1:14">
      <c r="A1972" t="s">
        <v>29</v>
      </c>
      <c r="B1972" s="10">
        <v>42655</v>
      </c>
      <c r="C1972" s="6">
        <v>2016</v>
      </c>
      <c r="D1972" s="6">
        <v>10</v>
      </c>
      <c r="E1972">
        <v>6</v>
      </c>
      <c r="F1972" t="s">
        <v>18</v>
      </c>
      <c r="G1972" s="7">
        <v>0</v>
      </c>
      <c r="H1972" s="7">
        <v>1360.09</v>
      </c>
      <c r="I1972" s="7">
        <v>0</v>
      </c>
      <c r="J1972" s="7">
        <v>0</v>
      </c>
      <c r="K1972" s="7">
        <v>1360.09</v>
      </c>
      <c r="L1972" s="7">
        <v>120</v>
      </c>
      <c r="M1972" s="7">
        <v>640</v>
      </c>
      <c r="N1972" s="8">
        <f t="shared" si="50"/>
        <v>-1360.09</v>
      </c>
    </row>
    <row r="1973" spans="1:14">
      <c r="A1973" t="s">
        <v>29</v>
      </c>
      <c r="B1973" s="10">
        <v>42655</v>
      </c>
      <c r="C1973" s="6">
        <v>2016</v>
      </c>
      <c r="D1973" s="6">
        <v>10</v>
      </c>
      <c r="E1973">
        <v>13</v>
      </c>
      <c r="F1973" t="s">
        <v>16</v>
      </c>
      <c r="G1973" s="7">
        <v>0</v>
      </c>
      <c r="H1973" s="7">
        <v>680.04</v>
      </c>
      <c r="I1973" s="7">
        <v>0</v>
      </c>
      <c r="J1973" s="7">
        <v>0</v>
      </c>
      <c r="K1973" s="7">
        <v>680.04</v>
      </c>
      <c r="L1973" s="7">
        <v>120</v>
      </c>
      <c r="M1973" s="7">
        <v>199.96</v>
      </c>
      <c r="N1973" s="8">
        <f t="shared" si="50"/>
        <v>-680.04</v>
      </c>
    </row>
    <row r="1974" spans="1:14">
      <c r="A1974" t="s">
        <v>29</v>
      </c>
      <c r="B1974" s="10">
        <v>42656</v>
      </c>
      <c r="C1974" s="6">
        <v>2016</v>
      </c>
      <c r="D1974" s="6">
        <v>10</v>
      </c>
      <c r="E1974">
        <v>2</v>
      </c>
      <c r="F1974" t="s">
        <v>15</v>
      </c>
      <c r="G1974" s="7">
        <v>0</v>
      </c>
      <c r="H1974" s="7">
        <v>4080.27</v>
      </c>
      <c r="I1974" s="7">
        <v>0</v>
      </c>
      <c r="J1974" s="7">
        <v>0</v>
      </c>
      <c r="K1974" s="7">
        <v>4080.27</v>
      </c>
      <c r="L1974" s="7">
        <v>600</v>
      </c>
      <c r="M1974" s="7">
        <v>420</v>
      </c>
      <c r="N1974" s="8">
        <f t="shared" si="50"/>
        <v>-4080.27</v>
      </c>
    </row>
    <row r="1975" spans="1:14">
      <c r="A1975" t="s">
        <v>29</v>
      </c>
      <c r="B1975" s="10">
        <v>42656</v>
      </c>
      <c r="C1975" s="6">
        <v>2016</v>
      </c>
      <c r="D1975" s="6">
        <v>10</v>
      </c>
      <c r="E1975">
        <v>6</v>
      </c>
      <c r="F1975" t="s">
        <v>18</v>
      </c>
      <c r="G1975" s="7">
        <v>0</v>
      </c>
      <c r="H1975" s="7">
        <v>1360.09</v>
      </c>
      <c r="I1975" s="7">
        <v>0</v>
      </c>
      <c r="J1975" s="7">
        <v>0</v>
      </c>
      <c r="K1975" s="7">
        <v>1360.09</v>
      </c>
      <c r="L1975" s="7">
        <v>240</v>
      </c>
      <c r="M1975" s="7">
        <v>140</v>
      </c>
      <c r="N1975" s="8">
        <f t="shared" si="50"/>
        <v>-1360.09</v>
      </c>
    </row>
    <row r="1976" spans="1:14">
      <c r="A1976" t="s">
        <v>29</v>
      </c>
      <c r="B1976" s="10">
        <v>42657</v>
      </c>
      <c r="C1976" s="6">
        <v>2016</v>
      </c>
      <c r="D1976" s="6">
        <v>10</v>
      </c>
      <c r="E1976">
        <v>2</v>
      </c>
      <c r="F1976" t="s">
        <v>15</v>
      </c>
      <c r="G1976" s="7">
        <v>0</v>
      </c>
      <c r="H1976" s="7">
        <v>2720.16</v>
      </c>
      <c r="I1976" s="7">
        <v>0</v>
      </c>
      <c r="J1976" s="7">
        <v>0</v>
      </c>
      <c r="K1976" s="7">
        <v>2720.16</v>
      </c>
      <c r="L1976" s="7">
        <v>450</v>
      </c>
      <c r="M1976" s="7">
        <v>273.32</v>
      </c>
      <c r="N1976" s="8">
        <f t="shared" si="50"/>
        <v>-2720.16</v>
      </c>
    </row>
    <row r="1977" spans="1:14">
      <c r="A1977" t="s">
        <v>29</v>
      </c>
      <c r="B1977" s="10">
        <v>42658</v>
      </c>
      <c r="C1977" s="6">
        <v>2016</v>
      </c>
      <c r="D1977" s="6">
        <v>10</v>
      </c>
      <c r="E1977">
        <v>2</v>
      </c>
      <c r="F1977" t="s">
        <v>15</v>
      </c>
      <c r="G1977" s="7">
        <v>0</v>
      </c>
      <c r="H1977" s="7">
        <v>1360.08</v>
      </c>
      <c r="I1977" s="7">
        <v>0</v>
      </c>
      <c r="J1977" s="7">
        <v>0</v>
      </c>
      <c r="K1977" s="7">
        <v>1360.08</v>
      </c>
      <c r="L1977" s="7">
        <v>240</v>
      </c>
      <c r="M1977" s="7">
        <v>133.34</v>
      </c>
      <c r="N1977" s="8">
        <f t="shared" si="50"/>
        <v>-1360.08</v>
      </c>
    </row>
    <row r="1978" spans="1:14">
      <c r="A1978" t="s">
        <v>29</v>
      </c>
      <c r="B1978" s="10">
        <v>42659</v>
      </c>
      <c r="C1978" s="6">
        <v>2016</v>
      </c>
      <c r="D1978" s="6">
        <v>10</v>
      </c>
      <c r="E1978">
        <v>2</v>
      </c>
      <c r="F1978" t="s">
        <v>15</v>
      </c>
      <c r="G1978" s="7">
        <v>0</v>
      </c>
      <c r="H1978" s="7">
        <v>3400.22</v>
      </c>
      <c r="I1978" s="7">
        <v>0</v>
      </c>
      <c r="J1978" s="7">
        <v>0</v>
      </c>
      <c r="K1978" s="7">
        <v>3400.22</v>
      </c>
      <c r="L1978" s="7">
        <v>420</v>
      </c>
      <c r="M1978" s="7">
        <v>400</v>
      </c>
      <c r="N1978" s="8">
        <f t="shared" si="50"/>
        <v>-3400.22</v>
      </c>
    </row>
    <row r="1979" spans="1:14">
      <c r="A1979" t="s">
        <v>29</v>
      </c>
      <c r="B1979" s="10">
        <v>42660</v>
      </c>
      <c r="C1979" s="6">
        <v>2016</v>
      </c>
      <c r="D1979" s="6">
        <v>10</v>
      </c>
      <c r="E1979">
        <v>2</v>
      </c>
      <c r="F1979" t="s">
        <v>15</v>
      </c>
      <c r="G1979" s="7">
        <v>0</v>
      </c>
      <c r="H1979" s="7">
        <v>1360.09</v>
      </c>
      <c r="I1979" s="7">
        <v>0</v>
      </c>
      <c r="J1979" s="7">
        <v>0</v>
      </c>
      <c r="K1979" s="7">
        <v>1360.09</v>
      </c>
      <c r="L1979" s="7">
        <v>120</v>
      </c>
      <c r="M1979" s="7">
        <v>146.66999999999999</v>
      </c>
      <c r="N1979" s="8">
        <f t="shared" si="50"/>
        <v>-1360.09</v>
      </c>
    </row>
    <row r="1980" spans="1:14">
      <c r="A1980" t="s">
        <v>29</v>
      </c>
      <c r="B1980" s="10">
        <v>42660</v>
      </c>
      <c r="C1980" s="6">
        <v>2016</v>
      </c>
      <c r="D1980" s="6">
        <v>10</v>
      </c>
      <c r="E1980">
        <v>13</v>
      </c>
      <c r="F1980" t="s">
        <v>16</v>
      </c>
      <c r="G1980" s="7">
        <v>0</v>
      </c>
      <c r="H1980" s="7">
        <v>2720.18</v>
      </c>
      <c r="I1980" s="7">
        <v>0</v>
      </c>
      <c r="J1980" s="7">
        <v>0</v>
      </c>
      <c r="K1980" s="7">
        <v>2720.18</v>
      </c>
      <c r="L1980" s="7">
        <v>120</v>
      </c>
      <c r="M1980" s="7">
        <v>159.82</v>
      </c>
      <c r="N1980" s="8">
        <f t="shared" si="50"/>
        <v>-2720.18</v>
      </c>
    </row>
    <row r="1981" spans="1:14">
      <c r="A1981" t="s">
        <v>29</v>
      </c>
      <c r="B1981" s="10">
        <v>42661</v>
      </c>
      <c r="C1981" s="6">
        <v>2016</v>
      </c>
      <c r="D1981" s="6">
        <v>10</v>
      </c>
      <c r="E1981">
        <v>2</v>
      </c>
      <c r="F1981" t="s">
        <v>15</v>
      </c>
      <c r="G1981" s="7">
        <v>0</v>
      </c>
      <c r="H1981" s="7">
        <v>5440.34</v>
      </c>
      <c r="I1981" s="7">
        <v>0</v>
      </c>
      <c r="J1981" s="7">
        <v>0</v>
      </c>
      <c r="K1981" s="7">
        <v>5440.34</v>
      </c>
      <c r="L1981" s="7">
        <v>960</v>
      </c>
      <c r="M1981" s="7">
        <v>1240.01</v>
      </c>
      <c r="N1981" s="8">
        <f t="shared" si="50"/>
        <v>-5440.34</v>
      </c>
    </row>
    <row r="1982" spans="1:14">
      <c r="A1982" t="s">
        <v>29</v>
      </c>
      <c r="B1982" s="10">
        <v>42661</v>
      </c>
      <c r="C1982" s="6">
        <v>2016</v>
      </c>
      <c r="D1982" s="6">
        <v>10</v>
      </c>
      <c r="E1982">
        <v>13</v>
      </c>
      <c r="F1982" t="s">
        <v>16</v>
      </c>
      <c r="G1982" s="7">
        <v>0</v>
      </c>
      <c r="H1982" s="7">
        <v>4080.26</v>
      </c>
      <c r="I1982" s="7">
        <v>0</v>
      </c>
      <c r="J1982" s="7">
        <v>0</v>
      </c>
      <c r="K1982" s="7">
        <v>4080.26</v>
      </c>
      <c r="L1982" s="7">
        <v>359.87</v>
      </c>
      <c r="M1982" s="7">
        <v>1080</v>
      </c>
      <c r="N1982" s="8">
        <f t="shared" si="50"/>
        <v>-4080.26</v>
      </c>
    </row>
    <row r="1983" spans="1:14">
      <c r="A1983" t="s">
        <v>29</v>
      </c>
      <c r="B1983" s="10">
        <v>42662</v>
      </c>
      <c r="C1983" s="6">
        <v>2016</v>
      </c>
      <c r="D1983" s="6">
        <v>10</v>
      </c>
      <c r="E1983">
        <v>2</v>
      </c>
      <c r="F1983" t="s">
        <v>15</v>
      </c>
      <c r="G1983" s="7">
        <v>0</v>
      </c>
      <c r="H1983" s="7">
        <v>2720.17</v>
      </c>
      <c r="I1983" s="7">
        <v>0</v>
      </c>
      <c r="J1983" s="7">
        <v>0</v>
      </c>
      <c r="K1983" s="7">
        <v>2720.17</v>
      </c>
      <c r="L1983" s="7">
        <v>420</v>
      </c>
      <c r="M1983" s="7">
        <v>360</v>
      </c>
      <c r="N1983" s="8">
        <f t="shared" si="50"/>
        <v>-2720.17</v>
      </c>
    </row>
    <row r="1984" spans="1:14">
      <c r="A1984" t="s">
        <v>29</v>
      </c>
      <c r="B1984" s="10">
        <v>42663</v>
      </c>
      <c r="C1984" s="6">
        <v>2016</v>
      </c>
      <c r="D1984" s="6">
        <v>10</v>
      </c>
      <c r="E1984">
        <v>2</v>
      </c>
      <c r="F1984" t="s">
        <v>15</v>
      </c>
      <c r="G1984" s="7">
        <v>0</v>
      </c>
      <c r="H1984" s="7">
        <v>2040.13</v>
      </c>
      <c r="I1984" s="7">
        <v>0</v>
      </c>
      <c r="J1984" s="7">
        <v>0</v>
      </c>
      <c r="K1984" s="7">
        <v>2040.13</v>
      </c>
      <c r="L1984" s="7">
        <v>240</v>
      </c>
      <c r="M1984" s="7">
        <v>280</v>
      </c>
      <c r="N1984" s="8">
        <f t="shared" si="50"/>
        <v>-2040.13</v>
      </c>
    </row>
    <row r="1985" spans="1:14">
      <c r="A1985" t="s">
        <v>29</v>
      </c>
      <c r="B1985" s="10">
        <v>42663</v>
      </c>
      <c r="C1985" s="6">
        <v>2016</v>
      </c>
      <c r="D1985" s="6">
        <v>10</v>
      </c>
      <c r="E1985">
        <v>6</v>
      </c>
      <c r="F1985" t="s">
        <v>18</v>
      </c>
      <c r="G1985" s="7">
        <v>0</v>
      </c>
      <c r="H1985" s="7">
        <v>680.04</v>
      </c>
      <c r="I1985" s="7">
        <v>0</v>
      </c>
      <c r="J1985" s="7">
        <v>0</v>
      </c>
      <c r="K1985" s="7">
        <v>680.04</v>
      </c>
      <c r="L1985" s="7">
        <v>120</v>
      </c>
      <c r="M1985" s="7">
        <v>93.33</v>
      </c>
      <c r="N1985" s="8">
        <f t="shared" si="50"/>
        <v>-680.04</v>
      </c>
    </row>
    <row r="1986" spans="1:14">
      <c r="A1986" t="s">
        <v>29</v>
      </c>
      <c r="B1986" s="10">
        <v>42665</v>
      </c>
      <c r="C1986" s="6">
        <v>2016</v>
      </c>
      <c r="D1986" s="6">
        <v>10</v>
      </c>
      <c r="E1986">
        <v>2</v>
      </c>
      <c r="F1986" t="s">
        <v>15</v>
      </c>
      <c r="G1986" s="7">
        <v>0</v>
      </c>
      <c r="H1986" s="7">
        <v>2720.18</v>
      </c>
      <c r="I1986" s="7">
        <v>0</v>
      </c>
      <c r="J1986" s="7">
        <v>0</v>
      </c>
      <c r="K1986" s="7">
        <v>2720.18</v>
      </c>
      <c r="L1986" s="7">
        <v>240</v>
      </c>
      <c r="M1986" s="7">
        <v>686.66</v>
      </c>
      <c r="N1986" s="8">
        <f t="shared" si="50"/>
        <v>-2720.18</v>
      </c>
    </row>
    <row r="1987" spans="1:14">
      <c r="A1987" t="s">
        <v>29</v>
      </c>
      <c r="B1987" s="10">
        <v>42665</v>
      </c>
      <c r="C1987" s="6">
        <v>2016</v>
      </c>
      <c r="D1987" s="6">
        <v>10</v>
      </c>
      <c r="E1987">
        <v>6</v>
      </c>
      <c r="F1987" t="s">
        <v>18</v>
      </c>
      <c r="G1987" s="7">
        <v>0</v>
      </c>
      <c r="H1987" s="7">
        <v>680.04</v>
      </c>
      <c r="I1987" s="7">
        <v>0</v>
      </c>
      <c r="J1987" s="7">
        <v>0</v>
      </c>
      <c r="K1987" s="7">
        <v>680.04</v>
      </c>
      <c r="L1987" s="7">
        <v>120</v>
      </c>
      <c r="M1987" s="7">
        <v>100</v>
      </c>
      <c r="N1987" s="8">
        <f t="shared" ref="N1987:N2050" si="51">G1987-H1987</f>
        <v>-680.04</v>
      </c>
    </row>
    <row r="1988" spans="1:14">
      <c r="A1988" t="s">
        <v>29</v>
      </c>
      <c r="B1988" s="10">
        <v>42666</v>
      </c>
      <c r="C1988" s="6">
        <v>2016</v>
      </c>
      <c r="D1988" s="6">
        <v>10</v>
      </c>
      <c r="E1988">
        <v>2</v>
      </c>
      <c r="F1988" t="s">
        <v>15</v>
      </c>
      <c r="G1988" s="7">
        <v>0</v>
      </c>
      <c r="H1988" s="7">
        <v>4760.3</v>
      </c>
      <c r="I1988" s="7">
        <v>0</v>
      </c>
      <c r="J1988" s="7">
        <v>0</v>
      </c>
      <c r="K1988" s="7">
        <v>4760.3</v>
      </c>
      <c r="L1988" s="7">
        <v>480</v>
      </c>
      <c r="M1988" s="7">
        <v>113.33</v>
      </c>
      <c r="N1988" s="8">
        <f t="shared" si="51"/>
        <v>-4760.3</v>
      </c>
    </row>
    <row r="1989" spans="1:14">
      <c r="A1989" t="s">
        <v>29</v>
      </c>
      <c r="B1989" s="10">
        <v>42667</v>
      </c>
      <c r="C1989" s="6">
        <v>2016</v>
      </c>
      <c r="D1989" s="6">
        <v>10</v>
      </c>
      <c r="E1989">
        <v>13</v>
      </c>
      <c r="F1989" t="s">
        <v>16</v>
      </c>
      <c r="G1989" s="7">
        <v>0</v>
      </c>
      <c r="H1989" s="7">
        <v>1360.09</v>
      </c>
      <c r="I1989" s="7">
        <v>0</v>
      </c>
      <c r="J1989" s="7">
        <v>0</v>
      </c>
      <c r="K1989" s="7">
        <v>1360.09</v>
      </c>
      <c r="L1989" s="7">
        <v>120</v>
      </c>
      <c r="M1989" s="7">
        <v>0</v>
      </c>
      <c r="N1989" s="8">
        <f t="shared" si="51"/>
        <v>-1360.09</v>
      </c>
    </row>
    <row r="1990" spans="1:14">
      <c r="A1990" t="s">
        <v>29</v>
      </c>
      <c r="B1990" s="10">
        <v>42668</v>
      </c>
      <c r="C1990" s="6">
        <v>2016</v>
      </c>
      <c r="D1990" s="6">
        <v>10</v>
      </c>
      <c r="E1990">
        <v>6</v>
      </c>
      <c r="F1990" t="s">
        <v>18</v>
      </c>
      <c r="G1990" s="7">
        <v>0</v>
      </c>
      <c r="H1990" s="7">
        <v>680.04</v>
      </c>
      <c r="I1990" s="7">
        <v>0</v>
      </c>
      <c r="J1990" s="7">
        <v>0</v>
      </c>
      <c r="K1990" s="7">
        <v>680.04</v>
      </c>
      <c r="L1990" s="7">
        <v>150</v>
      </c>
      <c r="M1990" s="7">
        <v>110</v>
      </c>
      <c r="N1990" s="8">
        <f t="shared" si="51"/>
        <v>-680.04</v>
      </c>
    </row>
    <row r="1991" spans="1:14">
      <c r="A1991" t="s">
        <v>29</v>
      </c>
      <c r="B1991" s="10">
        <v>42669</v>
      </c>
      <c r="C1991" s="6">
        <v>2016</v>
      </c>
      <c r="D1991" s="6">
        <v>10</v>
      </c>
      <c r="E1991">
        <v>2</v>
      </c>
      <c r="F1991" t="s">
        <v>15</v>
      </c>
      <c r="G1991" s="7">
        <v>0</v>
      </c>
      <c r="H1991" s="7">
        <v>680.04</v>
      </c>
      <c r="I1991" s="7">
        <v>0</v>
      </c>
      <c r="J1991" s="7">
        <v>0</v>
      </c>
      <c r="K1991" s="7">
        <v>680.04</v>
      </c>
      <c r="L1991" s="7">
        <v>150</v>
      </c>
      <c r="M1991" s="7">
        <v>113.33</v>
      </c>
      <c r="N1991" s="8">
        <f t="shared" si="51"/>
        <v>-680.04</v>
      </c>
    </row>
    <row r="1992" spans="1:14">
      <c r="A1992" t="s">
        <v>29</v>
      </c>
      <c r="B1992" s="10">
        <v>42671</v>
      </c>
      <c r="C1992" s="6">
        <v>2016</v>
      </c>
      <c r="D1992" s="6">
        <v>10</v>
      </c>
      <c r="E1992">
        <v>2</v>
      </c>
      <c r="F1992" t="s">
        <v>15</v>
      </c>
      <c r="G1992" s="7">
        <v>0</v>
      </c>
      <c r="H1992" s="7">
        <v>1360.09</v>
      </c>
      <c r="I1992" s="7">
        <v>0</v>
      </c>
      <c r="J1992" s="7">
        <v>0</v>
      </c>
      <c r="K1992" s="7">
        <v>1360.09</v>
      </c>
      <c r="L1992" s="7">
        <v>240</v>
      </c>
      <c r="M1992" s="7">
        <v>240</v>
      </c>
      <c r="N1992" s="8">
        <f t="shared" si="51"/>
        <v>-1360.09</v>
      </c>
    </row>
    <row r="1993" spans="1:14">
      <c r="A1993" t="s">
        <v>29</v>
      </c>
      <c r="B1993" s="10">
        <v>42672</v>
      </c>
      <c r="C1993" s="6">
        <v>2016</v>
      </c>
      <c r="D1993" s="6">
        <v>10</v>
      </c>
      <c r="E1993">
        <v>2</v>
      </c>
      <c r="F1993" t="s">
        <v>15</v>
      </c>
      <c r="G1993" s="7">
        <v>0</v>
      </c>
      <c r="H1993" s="7">
        <v>1360.09</v>
      </c>
      <c r="I1993" s="7">
        <v>0</v>
      </c>
      <c r="J1993" s="7">
        <v>0</v>
      </c>
      <c r="K1993" s="7">
        <v>1360.09</v>
      </c>
      <c r="L1993" s="7">
        <v>240</v>
      </c>
      <c r="M1993" s="7">
        <v>246.67</v>
      </c>
      <c r="N1993" s="8">
        <f t="shared" si="51"/>
        <v>-1360.09</v>
      </c>
    </row>
    <row r="1994" spans="1:14">
      <c r="A1994" t="s">
        <v>29</v>
      </c>
      <c r="B1994" s="10">
        <v>42676</v>
      </c>
      <c r="C1994" s="6">
        <v>2016</v>
      </c>
      <c r="D1994" s="6">
        <v>11</v>
      </c>
      <c r="E1994">
        <v>2</v>
      </c>
      <c r="F1994" t="s">
        <v>15</v>
      </c>
      <c r="G1994" s="7">
        <v>0</v>
      </c>
      <c r="H1994" s="7">
        <v>680.04</v>
      </c>
      <c r="I1994" s="7">
        <v>0</v>
      </c>
      <c r="J1994" s="7">
        <v>0</v>
      </c>
      <c r="K1994" s="7">
        <v>680.04</v>
      </c>
      <c r="L1994" s="7">
        <v>120</v>
      </c>
      <c r="M1994" s="7">
        <v>136.66999999999999</v>
      </c>
      <c r="N1994" s="8">
        <f t="shared" si="51"/>
        <v>-680.04</v>
      </c>
    </row>
    <row r="1995" spans="1:14">
      <c r="A1995" t="s">
        <v>29</v>
      </c>
      <c r="B1995" s="10">
        <v>42695</v>
      </c>
      <c r="C1995" s="6">
        <v>2016</v>
      </c>
      <c r="D1995" s="6">
        <v>11</v>
      </c>
      <c r="E1995">
        <v>6</v>
      </c>
      <c r="F1995" t="s">
        <v>18</v>
      </c>
      <c r="G1995" s="7">
        <v>0</v>
      </c>
      <c r="H1995" s="7">
        <v>1360.08</v>
      </c>
      <c r="I1995" s="7">
        <v>0</v>
      </c>
      <c r="J1995" s="7">
        <v>0</v>
      </c>
      <c r="K1995" s="7">
        <v>1360.08</v>
      </c>
      <c r="L1995" s="7">
        <v>300</v>
      </c>
      <c r="M1995" s="7">
        <v>786.67</v>
      </c>
      <c r="N1995" s="8">
        <f t="shared" si="51"/>
        <v>-1360.08</v>
      </c>
    </row>
    <row r="1996" spans="1:14">
      <c r="A1996" t="s">
        <v>29</v>
      </c>
      <c r="B1996" s="10">
        <v>42721</v>
      </c>
      <c r="C1996" s="6">
        <v>2016</v>
      </c>
      <c r="D1996" s="6">
        <v>12</v>
      </c>
      <c r="E1996">
        <v>2</v>
      </c>
      <c r="F1996" t="s">
        <v>15</v>
      </c>
      <c r="G1996" s="7">
        <v>0</v>
      </c>
      <c r="H1996" s="7">
        <v>1360.09</v>
      </c>
      <c r="I1996" s="7">
        <v>0</v>
      </c>
      <c r="J1996" s="7">
        <v>0</v>
      </c>
      <c r="K1996" s="7">
        <v>1360.09</v>
      </c>
      <c r="L1996" s="7">
        <v>240</v>
      </c>
      <c r="M1996" s="7">
        <v>573.33000000000004</v>
      </c>
      <c r="N1996" s="8">
        <f t="shared" si="51"/>
        <v>-1360.09</v>
      </c>
    </row>
    <row r="1997" spans="1:14">
      <c r="A1997" t="s">
        <v>29</v>
      </c>
      <c r="B1997" s="10">
        <v>42610</v>
      </c>
      <c r="C1997" s="6">
        <v>2016</v>
      </c>
      <c r="D1997" s="6">
        <v>8</v>
      </c>
      <c r="E1997">
        <v>4</v>
      </c>
      <c r="F1997" t="s">
        <v>17</v>
      </c>
      <c r="G1997" s="7">
        <v>0</v>
      </c>
      <c r="H1997" s="7">
        <v>3400.22</v>
      </c>
      <c r="I1997" s="7">
        <v>0</v>
      </c>
      <c r="J1997" s="7">
        <v>3400.22</v>
      </c>
      <c r="K1997" s="7">
        <v>0</v>
      </c>
      <c r="L1997" s="7">
        <v>0</v>
      </c>
      <c r="M1997" s="7">
        <v>0</v>
      </c>
      <c r="N1997" s="8">
        <f t="shared" si="51"/>
        <v>-3400.22</v>
      </c>
    </row>
    <row r="1998" spans="1:14">
      <c r="A1998" t="s">
        <v>29</v>
      </c>
      <c r="B1998" s="10">
        <v>42610</v>
      </c>
      <c r="C1998" s="6">
        <v>2016</v>
      </c>
      <c r="D1998" s="6">
        <v>8</v>
      </c>
      <c r="E1998">
        <v>13</v>
      </c>
      <c r="F1998" t="s">
        <v>16</v>
      </c>
      <c r="G1998" s="7">
        <v>0</v>
      </c>
      <c r="H1998" s="7">
        <v>9520.61</v>
      </c>
      <c r="I1998" s="7">
        <v>0</v>
      </c>
      <c r="J1998" s="7">
        <v>9520.61</v>
      </c>
      <c r="K1998" s="7">
        <v>0</v>
      </c>
      <c r="L1998" s="7">
        <v>0</v>
      </c>
      <c r="M1998" s="7">
        <v>0</v>
      </c>
      <c r="N1998" s="8">
        <f t="shared" si="51"/>
        <v>-9520.61</v>
      </c>
    </row>
    <row r="1999" spans="1:14">
      <c r="A1999" t="s">
        <v>29</v>
      </c>
      <c r="B1999" s="10">
        <v>42641</v>
      </c>
      <c r="C1999" s="6">
        <v>2016</v>
      </c>
      <c r="D1999" s="6">
        <v>9</v>
      </c>
      <c r="E1999">
        <v>4</v>
      </c>
      <c r="F1999" t="s">
        <v>17</v>
      </c>
      <c r="G1999" s="7">
        <v>0</v>
      </c>
      <c r="H1999" s="7">
        <v>1360.09</v>
      </c>
      <c r="I1999" s="7">
        <v>0</v>
      </c>
      <c r="J1999" s="7">
        <v>1360.09</v>
      </c>
      <c r="K1999" s="7">
        <v>0</v>
      </c>
      <c r="L1999" s="7">
        <v>0</v>
      </c>
      <c r="M1999" s="7">
        <v>0</v>
      </c>
      <c r="N1999" s="8">
        <f t="shared" si="51"/>
        <v>-1360.09</v>
      </c>
    </row>
    <row r="2000" spans="1:14">
      <c r="A2000" t="s">
        <v>29</v>
      </c>
      <c r="B2000" s="10">
        <v>42641</v>
      </c>
      <c r="C2000" s="6">
        <v>2016</v>
      </c>
      <c r="D2000" s="6">
        <v>9</v>
      </c>
      <c r="E2000">
        <v>13</v>
      </c>
      <c r="F2000" t="s">
        <v>16</v>
      </c>
      <c r="G2000" s="7">
        <v>0</v>
      </c>
      <c r="H2000" s="7">
        <v>10200.65</v>
      </c>
      <c r="I2000" s="7">
        <v>0</v>
      </c>
      <c r="J2000" s="7">
        <v>10200.65</v>
      </c>
      <c r="K2000" s="7">
        <v>0</v>
      </c>
      <c r="L2000" s="7">
        <v>0</v>
      </c>
      <c r="M2000" s="7">
        <v>0</v>
      </c>
      <c r="N2000" s="8">
        <f t="shared" si="51"/>
        <v>-10200.65</v>
      </c>
    </row>
    <row r="2001" spans="1:14">
      <c r="A2001" t="s">
        <v>29</v>
      </c>
      <c r="B2001" s="10">
        <v>42549</v>
      </c>
      <c r="C2001" s="6">
        <v>2016</v>
      </c>
      <c r="D2001" s="6">
        <v>6</v>
      </c>
      <c r="E2001">
        <v>2</v>
      </c>
      <c r="F2001" t="s">
        <v>15</v>
      </c>
      <c r="G2001" s="7">
        <v>0</v>
      </c>
      <c r="H2001" s="7">
        <v>0</v>
      </c>
      <c r="I2001" s="7">
        <v>0</v>
      </c>
      <c r="J2001" s="7">
        <v>0</v>
      </c>
      <c r="K2001" s="7">
        <v>0</v>
      </c>
      <c r="L2001" s="7">
        <v>2170</v>
      </c>
      <c r="M2001" s="7">
        <v>0</v>
      </c>
      <c r="N2001" s="8">
        <f t="shared" si="51"/>
        <v>0</v>
      </c>
    </row>
    <row r="2002" spans="1:14">
      <c r="A2002" t="s">
        <v>29</v>
      </c>
      <c r="B2002" s="10">
        <v>42550</v>
      </c>
      <c r="C2002" s="6">
        <v>2016</v>
      </c>
      <c r="D2002" s="6">
        <v>6</v>
      </c>
      <c r="E2002">
        <v>2</v>
      </c>
      <c r="F2002" t="s">
        <v>15</v>
      </c>
      <c r="G2002" s="7">
        <v>0</v>
      </c>
      <c r="H2002" s="7">
        <v>0</v>
      </c>
      <c r="I2002" s="7">
        <v>0</v>
      </c>
      <c r="J2002" s="7">
        <v>0</v>
      </c>
      <c r="K2002" s="7">
        <v>0</v>
      </c>
      <c r="L2002" s="7">
        <v>2290</v>
      </c>
      <c r="M2002" s="7">
        <v>0</v>
      </c>
      <c r="N2002" s="8">
        <f t="shared" si="51"/>
        <v>0</v>
      </c>
    </row>
    <row r="2003" spans="1:14">
      <c r="A2003" t="s">
        <v>29</v>
      </c>
      <c r="B2003" s="10">
        <v>42551</v>
      </c>
      <c r="C2003" s="6">
        <v>2016</v>
      </c>
      <c r="D2003" s="6">
        <v>6</v>
      </c>
      <c r="E2003">
        <v>2</v>
      </c>
      <c r="F2003" t="s">
        <v>15</v>
      </c>
      <c r="G2003" s="7">
        <v>0</v>
      </c>
      <c r="H2003" s="7">
        <v>0</v>
      </c>
      <c r="I2003" s="7">
        <v>0</v>
      </c>
      <c r="J2003" s="7">
        <v>0</v>
      </c>
      <c r="K2003" s="7">
        <v>0</v>
      </c>
      <c r="L2003" s="7">
        <v>1700</v>
      </c>
      <c r="M2003" s="7">
        <v>0</v>
      </c>
      <c r="N2003" s="8">
        <f t="shared" si="51"/>
        <v>0</v>
      </c>
    </row>
    <row r="2004" spans="1:14">
      <c r="A2004" t="s">
        <v>29</v>
      </c>
      <c r="B2004" s="10">
        <v>42552</v>
      </c>
      <c r="C2004" s="6">
        <v>2016</v>
      </c>
      <c r="D2004" s="6">
        <v>7</v>
      </c>
      <c r="E2004">
        <v>2</v>
      </c>
      <c r="F2004" t="s">
        <v>15</v>
      </c>
      <c r="G2004" s="7">
        <v>0</v>
      </c>
      <c r="H2004" s="7">
        <v>0</v>
      </c>
      <c r="I2004" s="7">
        <v>0</v>
      </c>
      <c r="J2004" s="7">
        <v>0</v>
      </c>
      <c r="K2004" s="7">
        <v>0</v>
      </c>
      <c r="L2004" s="7">
        <v>1420</v>
      </c>
      <c r="M2004" s="7">
        <v>0</v>
      </c>
      <c r="N2004" s="8">
        <f t="shared" si="51"/>
        <v>0</v>
      </c>
    </row>
    <row r="2005" spans="1:14">
      <c r="A2005" t="s">
        <v>29</v>
      </c>
      <c r="B2005" s="10">
        <v>42552</v>
      </c>
      <c r="C2005" s="6">
        <v>2016</v>
      </c>
      <c r="D2005" s="6">
        <v>7</v>
      </c>
      <c r="E2005">
        <v>13</v>
      </c>
      <c r="F2005" t="s">
        <v>16</v>
      </c>
      <c r="G2005" s="7">
        <v>0</v>
      </c>
      <c r="H2005" s="7">
        <v>0</v>
      </c>
      <c r="I2005" s="7">
        <v>0</v>
      </c>
      <c r="J2005" s="7">
        <v>0</v>
      </c>
      <c r="K2005" s="7">
        <v>0</v>
      </c>
      <c r="L2005" s="7">
        <v>240</v>
      </c>
      <c r="M2005" s="7">
        <v>0</v>
      </c>
      <c r="N2005" s="8">
        <f t="shared" si="51"/>
        <v>0</v>
      </c>
    </row>
    <row r="2006" spans="1:14">
      <c r="A2006" t="s">
        <v>29</v>
      </c>
      <c r="B2006" s="10">
        <v>42553</v>
      </c>
      <c r="C2006" s="6">
        <v>2016</v>
      </c>
      <c r="D2006" s="6">
        <v>7</v>
      </c>
      <c r="E2006">
        <v>2</v>
      </c>
      <c r="F2006" t="s">
        <v>15</v>
      </c>
      <c r="G2006" s="7">
        <v>0</v>
      </c>
      <c r="H2006" s="7">
        <v>0</v>
      </c>
      <c r="I2006" s="7">
        <v>0</v>
      </c>
      <c r="J2006" s="7">
        <v>0</v>
      </c>
      <c r="K2006" s="7">
        <v>0</v>
      </c>
      <c r="L2006" s="7">
        <v>700</v>
      </c>
      <c r="M2006" s="7">
        <v>0</v>
      </c>
      <c r="N2006" s="8">
        <f t="shared" si="51"/>
        <v>0</v>
      </c>
    </row>
    <row r="2007" spans="1:14">
      <c r="A2007" t="s">
        <v>29</v>
      </c>
      <c r="B2007" s="10">
        <v>42554</v>
      </c>
      <c r="C2007" s="6">
        <v>2016</v>
      </c>
      <c r="D2007" s="6">
        <v>7</v>
      </c>
      <c r="E2007">
        <v>2</v>
      </c>
      <c r="F2007" t="s">
        <v>15</v>
      </c>
      <c r="G2007" s="7">
        <v>0</v>
      </c>
      <c r="H2007" s="7">
        <v>0</v>
      </c>
      <c r="I2007" s="7">
        <v>0</v>
      </c>
      <c r="J2007" s="7">
        <v>0</v>
      </c>
      <c r="K2007" s="7">
        <v>0</v>
      </c>
      <c r="L2007" s="7">
        <v>240</v>
      </c>
      <c r="M2007" s="7">
        <v>0</v>
      </c>
      <c r="N2007" s="8">
        <f t="shared" si="51"/>
        <v>0</v>
      </c>
    </row>
    <row r="2008" spans="1:14">
      <c r="A2008" t="s">
        <v>29</v>
      </c>
      <c r="B2008" s="10">
        <v>42555</v>
      </c>
      <c r="C2008" s="6">
        <v>2016</v>
      </c>
      <c r="D2008" s="6">
        <v>7</v>
      </c>
      <c r="E2008">
        <v>2</v>
      </c>
      <c r="F2008" t="s">
        <v>15</v>
      </c>
      <c r="G2008" s="7">
        <v>0</v>
      </c>
      <c r="H2008" s="7">
        <v>0</v>
      </c>
      <c r="I2008" s="7">
        <v>0</v>
      </c>
      <c r="J2008" s="7">
        <v>0</v>
      </c>
      <c r="K2008" s="7">
        <v>0</v>
      </c>
      <c r="L2008" s="7">
        <v>1090</v>
      </c>
      <c r="M2008" s="7">
        <v>0</v>
      </c>
      <c r="N2008" s="8">
        <f t="shared" si="51"/>
        <v>0</v>
      </c>
    </row>
    <row r="2009" spans="1:14">
      <c r="A2009" t="s">
        <v>29</v>
      </c>
      <c r="B2009" s="10">
        <v>42556</v>
      </c>
      <c r="C2009" s="6">
        <v>2016</v>
      </c>
      <c r="D2009" s="6">
        <v>7</v>
      </c>
      <c r="E2009">
        <v>2</v>
      </c>
      <c r="F2009" t="s">
        <v>15</v>
      </c>
      <c r="G2009" s="7">
        <v>0</v>
      </c>
      <c r="H2009" s="7">
        <v>0</v>
      </c>
      <c r="I2009" s="7">
        <v>0</v>
      </c>
      <c r="J2009" s="7">
        <v>0</v>
      </c>
      <c r="K2009" s="7">
        <v>0</v>
      </c>
      <c r="L2009" s="7">
        <v>580</v>
      </c>
      <c r="M2009" s="7">
        <v>0</v>
      </c>
      <c r="N2009" s="8">
        <f t="shared" si="51"/>
        <v>0</v>
      </c>
    </row>
    <row r="2010" spans="1:14">
      <c r="A2010" t="s">
        <v>29</v>
      </c>
      <c r="B2010" s="10">
        <v>42556</v>
      </c>
      <c r="C2010" s="6">
        <v>2016</v>
      </c>
      <c r="D2010" s="6">
        <v>7</v>
      </c>
      <c r="E2010">
        <v>13</v>
      </c>
      <c r="F2010" t="s">
        <v>16</v>
      </c>
      <c r="G2010" s="7">
        <v>0</v>
      </c>
      <c r="H2010" s="7">
        <v>0</v>
      </c>
      <c r="I2010" s="7">
        <v>0</v>
      </c>
      <c r="J2010" s="7">
        <v>0</v>
      </c>
      <c r="K2010" s="7">
        <v>0</v>
      </c>
      <c r="L2010" s="7">
        <v>240</v>
      </c>
      <c r="M2010" s="7">
        <v>0</v>
      </c>
      <c r="N2010" s="8">
        <f t="shared" si="51"/>
        <v>0</v>
      </c>
    </row>
    <row r="2011" spans="1:14">
      <c r="A2011" t="s">
        <v>29</v>
      </c>
      <c r="B2011" s="10">
        <v>42557</v>
      </c>
      <c r="C2011" s="6">
        <v>2016</v>
      </c>
      <c r="D2011" s="6">
        <v>7</v>
      </c>
      <c r="E2011">
        <v>2</v>
      </c>
      <c r="F2011" t="s">
        <v>15</v>
      </c>
      <c r="G2011" s="7">
        <v>0</v>
      </c>
      <c r="H2011" s="7">
        <v>0</v>
      </c>
      <c r="I2011" s="7">
        <v>0</v>
      </c>
      <c r="J2011" s="7">
        <v>0</v>
      </c>
      <c r="K2011" s="7">
        <v>0</v>
      </c>
      <c r="L2011" s="7">
        <v>960</v>
      </c>
      <c r="M2011" s="7">
        <v>0</v>
      </c>
      <c r="N2011" s="8">
        <f t="shared" si="51"/>
        <v>0</v>
      </c>
    </row>
    <row r="2012" spans="1:14">
      <c r="A2012" t="s">
        <v>29</v>
      </c>
      <c r="B2012" s="10">
        <v>42558</v>
      </c>
      <c r="C2012" s="6">
        <v>2016</v>
      </c>
      <c r="D2012" s="6">
        <v>7</v>
      </c>
      <c r="E2012">
        <v>2</v>
      </c>
      <c r="F2012" t="s">
        <v>15</v>
      </c>
      <c r="G2012" s="7">
        <v>0</v>
      </c>
      <c r="H2012" s="7">
        <v>0</v>
      </c>
      <c r="I2012" s="7">
        <v>0</v>
      </c>
      <c r="J2012" s="7">
        <v>0</v>
      </c>
      <c r="K2012" s="7">
        <v>0</v>
      </c>
      <c r="L2012" s="7">
        <v>1680</v>
      </c>
      <c r="M2012" s="7">
        <v>0</v>
      </c>
      <c r="N2012" s="8">
        <f t="shared" si="51"/>
        <v>0</v>
      </c>
    </row>
    <row r="2013" spans="1:14">
      <c r="A2013" t="s">
        <v>29</v>
      </c>
      <c r="B2013" s="10">
        <v>42559</v>
      </c>
      <c r="C2013" s="6">
        <v>2016</v>
      </c>
      <c r="D2013" s="6">
        <v>7</v>
      </c>
      <c r="E2013">
        <v>2</v>
      </c>
      <c r="F2013" t="s">
        <v>15</v>
      </c>
      <c r="G2013" s="7">
        <v>0</v>
      </c>
      <c r="H2013" s="7">
        <v>0</v>
      </c>
      <c r="I2013" s="7">
        <v>0</v>
      </c>
      <c r="J2013" s="7">
        <v>0</v>
      </c>
      <c r="K2013" s="7">
        <v>0</v>
      </c>
      <c r="L2013" s="7">
        <v>300</v>
      </c>
      <c r="M2013" s="7">
        <v>0</v>
      </c>
      <c r="N2013" s="8">
        <f t="shared" si="51"/>
        <v>0</v>
      </c>
    </row>
    <row r="2014" spans="1:14">
      <c r="A2014" t="s">
        <v>29</v>
      </c>
      <c r="B2014" s="10">
        <v>42560</v>
      </c>
      <c r="C2014" s="6">
        <v>2016</v>
      </c>
      <c r="D2014" s="6">
        <v>7</v>
      </c>
      <c r="E2014">
        <v>2</v>
      </c>
      <c r="F2014" t="s">
        <v>15</v>
      </c>
      <c r="G2014" s="7">
        <v>0</v>
      </c>
      <c r="H2014" s="7">
        <v>0</v>
      </c>
      <c r="I2014" s="7">
        <v>0</v>
      </c>
      <c r="J2014" s="7">
        <v>0</v>
      </c>
      <c r="K2014" s="7">
        <v>0</v>
      </c>
      <c r="L2014" s="7">
        <v>820</v>
      </c>
      <c r="M2014" s="7">
        <v>0</v>
      </c>
      <c r="N2014" s="8">
        <f t="shared" si="51"/>
        <v>0</v>
      </c>
    </row>
    <row r="2015" spans="1:14">
      <c r="A2015" t="s">
        <v>29</v>
      </c>
      <c r="B2015" s="10">
        <v>42561</v>
      </c>
      <c r="C2015" s="6">
        <v>2016</v>
      </c>
      <c r="D2015" s="6">
        <v>7</v>
      </c>
      <c r="E2015">
        <v>2</v>
      </c>
      <c r="F2015" t="s">
        <v>15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360</v>
      </c>
      <c r="M2015" s="7">
        <v>0</v>
      </c>
      <c r="N2015" s="8">
        <f t="shared" si="51"/>
        <v>0</v>
      </c>
    </row>
    <row r="2016" spans="1:14">
      <c r="A2016" t="s">
        <v>29</v>
      </c>
      <c r="B2016" s="10">
        <v>42562</v>
      </c>
      <c r="C2016" s="6">
        <v>2016</v>
      </c>
      <c r="D2016" s="6">
        <v>7</v>
      </c>
      <c r="E2016">
        <v>2</v>
      </c>
      <c r="F2016" t="s">
        <v>15</v>
      </c>
      <c r="G2016" s="7">
        <v>0</v>
      </c>
      <c r="H2016" s="7">
        <v>0</v>
      </c>
      <c r="I2016" s="7">
        <v>0</v>
      </c>
      <c r="J2016" s="7">
        <v>0</v>
      </c>
      <c r="K2016" s="7">
        <v>0</v>
      </c>
      <c r="L2016" s="7">
        <v>1100</v>
      </c>
      <c r="M2016" s="7">
        <v>0</v>
      </c>
      <c r="N2016" s="8">
        <f t="shared" si="51"/>
        <v>0</v>
      </c>
    </row>
    <row r="2017" spans="1:14">
      <c r="A2017" t="s">
        <v>29</v>
      </c>
      <c r="B2017" s="10">
        <v>42563</v>
      </c>
      <c r="C2017" s="6">
        <v>2016</v>
      </c>
      <c r="D2017" s="6">
        <v>7</v>
      </c>
      <c r="E2017">
        <v>2</v>
      </c>
      <c r="F2017" t="s">
        <v>15</v>
      </c>
      <c r="G2017" s="7">
        <v>0</v>
      </c>
      <c r="H2017" s="7">
        <v>0</v>
      </c>
      <c r="I2017" s="7">
        <v>0</v>
      </c>
      <c r="J2017" s="7">
        <v>0</v>
      </c>
      <c r="K2017" s="7">
        <v>0</v>
      </c>
      <c r="L2017" s="7">
        <v>760</v>
      </c>
      <c r="M2017" s="7">
        <v>0</v>
      </c>
      <c r="N2017" s="8">
        <f t="shared" si="51"/>
        <v>0</v>
      </c>
    </row>
    <row r="2018" spans="1:14">
      <c r="A2018" t="s">
        <v>29</v>
      </c>
      <c r="B2018" s="10">
        <v>42564</v>
      </c>
      <c r="C2018" s="6">
        <v>2016</v>
      </c>
      <c r="D2018" s="6">
        <v>7</v>
      </c>
      <c r="E2018">
        <v>2</v>
      </c>
      <c r="F2018" t="s">
        <v>15</v>
      </c>
      <c r="G2018" s="7">
        <v>0</v>
      </c>
      <c r="H2018" s="7">
        <v>0</v>
      </c>
      <c r="I2018" s="7">
        <v>0</v>
      </c>
      <c r="J2018" s="7">
        <v>0</v>
      </c>
      <c r="K2018" s="7">
        <v>0</v>
      </c>
      <c r="L2018" s="7">
        <v>1580</v>
      </c>
      <c r="M2018" s="7">
        <v>0</v>
      </c>
      <c r="N2018" s="8">
        <f t="shared" si="51"/>
        <v>0</v>
      </c>
    </row>
    <row r="2019" spans="1:14">
      <c r="A2019" t="s">
        <v>29</v>
      </c>
      <c r="B2019" s="10">
        <v>42565</v>
      </c>
      <c r="C2019" s="6">
        <v>2016</v>
      </c>
      <c r="D2019" s="6">
        <v>7</v>
      </c>
      <c r="E2019">
        <v>2</v>
      </c>
      <c r="F2019" t="s">
        <v>15</v>
      </c>
      <c r="G2019" s="7">
        <v>0</v>
      </c>
      <c r="H2019" s="7">
        <v>0</v>
      </c>
      <c r="I2019" s="7">
        <v>0</v>
      </c>
      <c r="J2019" s="7">
        <v>0</v>
      </c>
      <c r="K2019" s="7">
        <v>0</v>
      </c>
      <c r="L2019" s="7">
        <v>1100</v>
      </c>
      <c r="M2019" s="7">
        <v>0</v>
      </c>
      <c r="N2019" s="8">
        <f t="shared" si="51"/>
        <v>0</v>
      </c>
    </row>
    <row r="2020" spans="1:14">
      <c r="A2020" t="s">
        <v>29</v>
      </c>
      <c r="B2020" s="10">
        <v>42566</v>
      </c>
      <c r="C2020" s="6">
        <v>2016</v>
      </c>
      <c r="D2020" s="6">
        <v>7</v>
      </c>
      <c r="E2020">
        <v>2</v>
      </c>
      <c r="F2020" t="s">
        <v>15</v>
      </c>
      <c r="G2020" s="7">
        <v>0</v>
      </c>
      <c r="H2020" s="7">
        <v>0</v>
      </c>
      <c r="I2020" s="7">
        <v>0</v>
      </c>
      <c r="J2020" s="7">
        <v>0</v>
      </c>
      <c r="K2020" s="7">
        <v>0</v>
      </c>
      <c r="L2020" s="7">
        <v>1280</v>
      </c>
      <c r="M2020" s="7">
        <v>0</v>
      </c>
      <c r="N2020" s="8">
        <f t="shared" si="51"/>
        <v>0</v>
      </c>
    </row>
    <row r="2021" spans="1:14">
      <c r="A2021" t="s">
        <v>29</v>
      </c>
      <c r="B2021" s="10">
        <v>42567</v>
      </c>
      <c r="C2021" s="6">
        <v>2016</v>
      </c>
      <c r="D2021" s="6">
        <v>7</v>
      </c>
      <c r="E2021">
        <v>2</v>
      </c>
      <c r="F2021" t="s">
        <v>15</v>
      </c>
      <c r="G2021" s="7">
        <v>0</v>
      </c>
      <c r="H2021" s="7">
        <v>0</v>
      </c>
      <c r="I2021" s="7">
        <v>0</v>
      </c>
      <c r="J2021" s="7">
        <v>0</v>
      </c>
      <c r="K2021" s="7">
        <v>0</v>
      </c>
      <c r="L2021" s="7">
        <v>1480</v>
      </c>
      <c r="M2021" s="7">
        <v>0</v>
      </c>
      <c r="N2021" s="8">
        <f t="shared" si="51"/>
        <v>0</v>
      </c>
    </row>
    <row r="2022" spans="1:14">
      <c r="A2022" t="s">
        <v>29</v>
      </c>
      <c r="B2022" s="10">
        <v>42568</v>
      </c>
      <c r="C2022" s="6">
        <v>2016</v>
      </c>
      <c r="D2022" s="6">
        <v>7</v>
      </c>
      <c r="E2022">
        <v>2</v>
      </c>
      <c r="F2022" t="s">
        <v>15</v>
      </c>
      <c r="G2022" s="7">
        <v>0</v>
      </c>
      <c r="H2022" s="7">
        <v>0</v>
      </c>
      <c r="I2022" s="7">
        <v>0</v>
      </c>
      <c r="J2022" s="7">
        <v>0</v>
      </c>
      <c r="K2022" s="7">
        <v>0</v>
      </c>
      <c r="L2022" s="7">
        <v>2090</v>
      </c>
      <c r="M2022" s="7">
        <v>0</v>
      </c>
      <c r="N2022" s="8">
        <f t="shared" si="51"/>
        <v>0</v>
      </c>
    </row>
    <row r="2023" spans="1:14">
      <c r="A2023" t="s">
        <v>29</v>
      </c>
      <c r="B2023" s="10">
        <v>42569</v>
      </c>
      <c r="C2023" s="6">
        <v>2016</v>
      </c>
      <c r="D2023" s="6">
        <v>7</v>
      </c>
      <c r="E2023">
        <v>2</v>
      </c>
      <c r="F2023" t="s">
        <v>15</v>
      </c>
      <c r="G2023" s="7">
        <v>0</v>
      </c>
      <c r="H2023" s="7">
        <v>0</v>
      </c>
      <c r="I2023" s="7">
        <v>0</v>
      </c>
      <c r="J2023" s="7">
        <v>0</v>
      </c>
      <c r="K2023" s="7">
        <v>0</v>
      </c>
      <c r="L2023" s="7">
        <v>3180</v>
      </c>
      <c r="M2023" s="7">
        <v>0</v>
      </c>
      <c r="N2023" s="8">
        <f t="shared" si="51"/>
        <v>0</v>
      </c>
    </row>
    <row r="2024" spans="1:14">
      <c r="A2024" t="s">
        <v>29</v>
      </c>
      <c r="B2024" s="10">
        <v>42570</v>
      </c>
      <c r="C2024" s="6">
        <v>2016</v>
      </c>
      <c r="D2024" s="6">
        <v>7</v>
      </c>
      <c r="E2024">
        <v>2</v>
      </c>
      <c r="F2024" t="s">
        <v>15</v>
      </c>
      <c r="G2024" s="7">
        <v>0</v>
      </c>
      <c r="H2024" s="7">
        <v>0</v>
      </c>
      <c r="I2024" s="7">
        <v>0</v>
      </c>
      <c r="J2024" s="7">
        <v>0</v>
      </c>
      <c r="K2024" s="7">
        <v>0</v>
      </c>
      <c r="L2024" s="7">
        <v>2380</v>
      </c>
      <c r="M2024" s="7">
        <v>0</v>
      </c>
      <c r="N2024" s="8">
        <f t="shared" si="51"/>
        <v>0</v>
      </c>
    </row>
    <row r="2025" spans="1:14">
      <c r="A2025" t="s">
        <v>29</v>
      </c>
      <c r="B2025" s="10">
        <v>42571</v>
      </c>
      <c r="C2025" s="6">
        <v>2016</v>
      </c>
      <c r="D2025" s="6">
        <v>7</v>
      </c>
      <c r="E2025">
        <v>2</v>
      </c>
      <c r="F2025" t="s">
        <v>15</v>
      </c>
      <c r="G2025" s="7">
        <v>0</v>
      </c>
      <c r="H2025" s="7">
        <v>0</v>
      </c>
      <c r="I2025" s="7">
        <v>0</v>
      </c>
      <c r="J2025" s="7">
        <v>0</v>
      </c>
      <c r="K2025" s="7">
        <v>0</v>
      </c>
      <c r="L2025" s="7">
        <v>3320</v>
      </c>
      <c r="M2025" s="7">
        <v>0</v>
      </c>
      <c r="N2025" s="8">
        <f t="shared" si="51"/>
        <v>0</v>
      </c>
    </row>
    <row r="2026" spans="1:14">
      <c r="A2026" t="s">
        <v>29</v>
      </c>
      <c r="B2026" s="10">
        <v>42572</v>
      </c>
      <c r="C2026" s="6">
        <v>2016</v>
      </c>
      <c r="D2026" s="6">
        <v>7</v>
      </c>
      <c r="E2026">
        <v>2</v>
      </c>
      <c r="F2026" t="s">
        <v>15</v>
      </c>
      <c r="G2026" s="7">
        <v>0</v>
      </c>
      <c r="H2026" s="7">
        <v>0</v>
      </c>
      <c r="I2026" s="7">
        <v>0</v>
      </c>
      <c r="J2026" s="7">
        <v>0</v>
      </c>
      <c r="K2026" s="7">
        <v>0</v>
      </c>
      <c r="L2026" s="7">
        <v>10020</v>
      </c>
      <c r="M2026" s="7">
        <v>0</v>
      </c>
      <c r="N2026" s="8">
        <f t="shared" si="51"/>
        <v>0</v>
      </c>
    </row>
    <row r="2027" spans="1:14">
      <c r="A2027" t="s">
        <v>29</v>
      </c>
      <c r="B2027" s="10">
        <v>42573</v>
      </c>
      <c r="C2027" s="6">
        <v>2016</v>
      </c>
      <c r="D2027" s="6">
        <v>7</v>
      </c>
      <c r="E2027">
        <v>2</v>
      </c>
      <c r="F2027" t="s">
        <v>15</v>
      </c>
      <c r="G2027" s="7">
        <v>0</v>
      </c>
      <c r="H2027" s="7">
        <v>0</v>
      </c>
      <c r="I2027" s="7">
        <v>0</v>
      </c>
      <c r="J2027" s="7">
        <v>0</v>
      </c>
      <c r="K2027" s="7">
        <v>0</v>
      </c>
      <c r="L2027" s="7">
        <v>6930</v>
      </c>
      <c r="M2027" s="7">
        <v>0</v>
      </c>
      <c r="N2027" s="8">
        <f t="shared" si="51"/>
        <v>0</v>
      </c>
    </row>
    <row r="2028" spans="1:14">
      <c r="A2028" t="s">
        <v>29</v>
      </c>
      <c r="B2028" s="10">
        <v>42573</v>
      </c>
      <c r="C2028" s="6">
        <v>2016</v>
      </c>
      <c r="D2028" s="6">
        <v>7</v>
      </c>
      <c r="E2028">
        <v>13</v>
      </c>
      <c r="F2028" t="s">
        <v>16</v>
      </c>
      <c r="G2028" s="7">
        <v>0</v>
      </c>
      <c r="H2028" s="7">
        <v>0</v>
      </c>
      <c r="I2028" s="7">
        <v>0</v>
      </c>
      <c r="J2028" s="7">
        <v>0</v>
      </c>
      <c r="K2028" s="7">
        <v>0</v>
      </c>
      <c r="L2028" s="7">
        <v>240</v>
      </c>
      <c r="M2028" s="7">
        <v>0</v>
      </c>
      <c r="N2028" s="8">
        <f t="shared" si="51"/>
        <v>0</v>
      </c>
    </row>
    <row r="2029" spans="1:14">
      <c r="A2029" t="s">
        <v>29</v>
      </c>
      <c r="B2029" s="10">
        <v>42574</v>
      </c>
      <c r="C2029" s="6">
        <v>2016</v>
      </c>
      <c r="D2029" s="6">
        <v>7</v>
      </c>
      <c r="E2029">
        <v>2</v>
      </c>
      <c r="F2029" t="s">
        <v>15</v>
      </c>
      <c r="G2029" s="7">
        <v>0</v>
      </c>
      <c r="H2029" s="7">
        <v>0</v>
      </c>
      <c r="I2029" s="7">
        <v>0</v>
      </c>
      <c r="J2029" s="7">
        <v>0</v>
      </c>
      <c r="K2029" s="7">
        <v>0</v>
      </c>
      <c r="L2029" s="7">
        <v>5580</v>
      </c>
      <c r="M2029" s="7">
        <v>0</v>
      </c>
      <c r="N2029" s="8">
        <f t="shared" si="51"/>
        <v>0</v>
      </c>
    </row>
    <row r="2030" spans="1:14">
      <c r="A2030" t="s">
        <v>29</v>
      </c>
      <c r="B2030" s="10">
        <v>42575</v>
      </c>
      <c r="C2030" s="6">
        <v>2016</v>
      </c>
      <c r="D2030" s="6">
        <v>7</v>
      </c>
      <c r="E2030">
        <v>2</v>
      </c>
      <c r="F2030" t="s">
        <v>15</v>
      </c>
      <c r="G2030" s="7">
        <v>0</v>
      </c>
      <c r="H2030" s="7">
        <v>0</v>
      </c>
      <c r="I2030" s="7">
        <v>0</v>
      </c>
      <c r="J2030" s="7">
        <v>0</v>
      </c>
      <c r="K2030" s="7">
        <v>0</v>
      </c>
      <c r="L2030" s="7">
        <v>6230</v>
      </c>
      <c r="M2030" s="7">
        <v>0</v>
      </c>
      <c r="N2030" s="8">
        <f t="shared" si="51"/>
        <v>0</v>
      </c>
    </row>
    <row r="2031" spans="1:14">
      <c r="A2031" t="s">
        <v>29</v>
      </c>
      <c r="B2031" s="10">
        <v>42576</v>
      </c>
      <c r="C2031" s="6">
        <v>2016</v>
      </c>
      <c r="D2031" s="6">
        <v>7</v>
      </c>
      <c r="E2031">
        <v>2</v>
      </c>
      <c r="F2031" t="s">
        <v>15</v>
      </c>
      <c r="G2031" s="7">
        <v>0</v>
      </c>
      <c r="H2031" s="7">
        <v>0</v>
      </c>
      <c r="I2031" s="7">
        <v>0</v>
      </c>
      <c r="J2031" s="7">
        <v>0</v>
      </c>
      <c r="K2031" s="7">
        <v>0</v>
      </c>
      <c r="L2031" s="7">
        <v>10250</v>
      </c>
      <c r="M2031" s="7">
        <v>0</v>
      </c>
      <c r="N2031" s="8">
        <f t="shared" si="51"/>
        <v>0</v>
      </c>
    </row>
    <row r="2032" spans="1:14">
      <c r="A2032" t="s">
        <v>29</v>
      </c>
      <c r="B2032" s="10">
        <v>42576</v>
      </c>
      <c r="C2032" s="6">
        <v>2016</v>
      </c>
      <c r="D2032" s="6">
        <v>7</v>
      </c>
      <c r="E2032">
        <v>13</v>
      </c>
      <c r="F2032" t="s">
        <v>16</v>
      </c>
      <c r="G2032" s="7">
        <v>0</v>
      </c>
      <c r="H2032" s="7">
        <v>0</v>
      </c>
      <c r="I2032" s="7">
        <v>0</v>
      </c>
      <c r="J2032" s="7">
        <v>0</v>
      </c>
      <c r="K2032" s="7">
        <v>0</v>
      </c>
      <c r="L2032" s="7">
        <v>150</v>
      </c>
      <c r="M2032" s="7">
        <v>0</v>
      </c>
      <c r="N2032" s="8">
        <f t="shared" si="51"/>
        <v>0</v>
      </c>
    </row>
    <row r="2033" spans="1:14">
      <c r="A2033" t="s">
        <v>29</v>
      </c>
      <c r="B2033" s="10">
        <v>42577</v>
      </c>
      <c r="C2033" s="6">
        <v>2016</v>
      </c>
      <c r="D2033" s="6">
        <v>7</v>
      </c>
      <c r="E2033">
        <v>2</v>
      </c>
      <c r="F2033" t="s">
        <v>15</v>
      </c>
      <c r="G2033" s="7">
        <v>0</v>
      </c>
      <c r="H2033" s="7">
        <v>0</v>
      </c>
      <c r="I2033" s="7">
        <v>0</v>
      </c>
      <c r="J2033" s="7">
        <v>0</v>
      </c>
      <c r="K2033" s="7">
        <v>0</v>
      </c>
      <c r="L2033" s="7">
        <v>27010</v>
      </c>
      <c r="M2033" s="7">
        <v>0</v>
      </c>
      <c r="N2033" s="8">
        <f t="shared" si="51"/>
        <v>0</v>
      </c>
    </row>
    <row r="2034" spans="1:14">
      <c r="A2034" t="s">
        <v>29</v>
      </c>
      <c r="B2034" s="10">
        <v>42577</v>
      </c>
      <c r="C2034" s="6">
        <v>2016</v>
      </c>
      <c r="D2034" s="6">
        <v>7</v>
      </c>
      <c r="E2034">
        <v>13</v>
      </c>
      <c r="F2034" t="s">
        <v>16</v>
      </c>
      <c r="G2034" s="7">
        <v>0</v>
      </c>
      <c r="H2034" s="7">
        <v>0</v>
      </c>
      <c r="I2034" s="7">
        <v>0</v>
      </c>
      <c r="J2034" s="7">
        <v>0</v>
      </c>
      <c r="K2034" s="7">
        <v>0</v>
      </c>
      <c r="L2034" s="7">
        <v>820</v>
      </c>
      <c r="M2034" s="7">
        <v>0</v>
      </c>
      <c r="N2034" s="8">
        <f t="shared" si="51"/>
        <v>0</v>
      </c>
    </row>
    <row r="2035" spans="1:14">
      <c r="A2035" t="s">
        <v>29</v>
      </c>
      <c r="B2035" s="10">
        <v>42578</v>
      </c>
      <c r="C2035" s="6">
        <v>2016</v>
      </c>
      <c r="D2035" s="6">
        <v>7</v>
      </c>
      <c r="E2035">
        <v>13</v>
      </c>
      <c r="F2035" t="s">
        <v>16</v>
      </c>
      <c r="G2035" s="7">
        <v>0</v>
      </c>
      <c r="H2035" s="7">
        <v>0</v>
      </c>
      <c r="I2035" s="7">
        <v>0</v>
      </c>
      <c r="J2035" s="7">
        <v>0</v>
      </c>
      <c r="K2035" s="7">
        <v>0</v>
      </c>
      <c r="L2035" s="7">
        <v>1020</v>
      </c>
      <c r="M2035" s="7">
        <v>0</v>
      </c>
      <c r="N2035" s="8">
        <f t="shared" si="51"/>
        <v>0</v>
      </c>
    </row>
    <row r="2036" spans="1:14">
      <c r="A2036" t="s">
        <v>29</v>
      </c>
      <c r="B2036" s="10">
        <v>42598</v>
      </c>
      <c r="C2036" s="6">
        <v>2016</v>
      </c>
      <c r="D2036" s="6">
        <v>8</v>
      </c>
      <c r="E2036">
        <v>13</v>
      </c>
      <c r="F2036" t="s">
        <v>16</v>
      </c>
      <c r="G2036" s="7">
        <v>0</v>
      </c>
      <c r="H2036" s="7">
        <v>0</v>
      </c>
      <c r="I2036" s="7">
        <v>0</v>
      </c>
      <c r="J2036" s="7">
        <v>0</v>
      </c>
      <c r="K2036" s="7">
        <v>0</v>
      </c>
      <c r="L2036" s="7">
        <v>240</v>
      </c>
      <c r="M2036" s="7">
        <v>0</v>
      </c>
      <c r="N2036" s="8">
        <f t="shared" si="51"/>
        <v>0</v>
      </c>
    </row>
    <row r="2037" spans="1:14">
      <c r="A2037" t="s">
        <v>29</v>
      </c>
      <c r="B2037" s="10">
        <v>42599</v>
      </c>
      <c r="C2037" s="6">
        <v>2016</v>
      </c>
      <c r="D2037" s="6">
        <v>8</v>
      </c>
      <c r="E2037">
        <v>6</v>
      </c>
      <c r="F2037" t="s">
        <v>18</v>
      </c>
      <c r="G2037" s="7">
        <v>0</v>
      </c>
      <c r="H2037" s="7">
        <v>0</v>
      </c>
      <c r="I2037" s="7">
        <v>0</v>
      </c>
      <c r="J2037" s="7">
        <v>0</v>
      </c>
      <c r="K2037" s="7">
        <v>0</v>
      </c>
      <c r="L2037" s="7">
        <v>240</v>
      </c>
      <c r="M2037" s="7">
        <v>0</v>
      </c>
      <c r="N2037" s="8">
        <f t="shared" si="51"/>
        <v>0</v>
      </c>
    </row>
    <row r="2038" spans="1:14">
      <c r="A2038" t="s">
        <v>29</v>
      </c>
      <c r="B2038" s="10">
        <v>42603</v>
      </c>
      <c r="C2038" s="6">
        <v>2016</v>
      </c>
      <c r="D2038" s="6">
        <v>8</v>
      </c>
      <c r="E2038">
        <v>6</v>
      </c>
      <c r="F2038" t="s">
        <v>18</v>
      </c>
      <c r="G2038" s="7">
        <v>0</v>
      </c>
      <c r="H2038" s="7">
        <v>0</v>
      </c>
      <c r="I2038" s="7">
        <v>0</v>
      </c>
      <c r="J2038" s="7">
        <v>0</v>
      </c>
      <c r="K2038" s="7">
        <v>0</v>
      </c>
      <c r="L2038" s="7">
        <v>610</v>
      </c>
      <c r="M2038" s="7">
        <v>0</v>
      </c>
      <c r="N2038" s="8">
        <f t="shared" si="51"/>
        <v>0</v>
      </c>
    </row>
    <row r="2039" spans="1:14">
      <c r="A2039" t="s">
        <v>29</v>
      </c>
      <c r="B2039" s="10">
        <v>42604</v>
      </c>
      <c r="C2039" s="6">
        <v>2016</v>
      </c>
      <c r="D2039" s="6">
        <v>8</v>
      </c>
      <c r="E2039">
        <v>6</v>
      </c>
      <c r="F2039" t="s">
        <v>18</v>
      </c>
      <c r="G2039" s="7">
        <v>0</v>
      </c>
      <c r="H2039" s="7">
        <v>0</v>
      </c>
      <c r="I2039" s="7">
        <v>0</v>
      </c>
      <c r="J2039" s="7">
        <v>0</v>
      </c>
      <c r="K2039" s="7">
        <v>0</v>
      </c>
      <c r="L2039" s="7">
        <v>240</v>
      </c>
      <c r="M2039" s="7">
        <v>0</v>
      </c>
      <c r="N2039" s="8">
        <f t="shared" si="51"/>
        <v>0</v>
      </c>
    </row>
    <row r="2040" spans="1:14">
      <c r="A2040" t="s">
        <v>29</v>
      </c>
      <c r="B2040" s="10">
        <v>42605</v>
      </c>
      <c r="C2040" s="6">
        <v>2016</v>
      </c>
      <c r="D2040" s="6">
        <v>8</v>
      </c>
      <c r="E2040">
        <v>4</v>
      </c>
      <c r="F2040" t="s">
        <v>17</v>
      </c>
      <c r="G2040" s="7">
        <v>0</v>
      </c>
      <c r="H2040" s="7">
        <v>0</v>
      </c>
      <c r="I2040" s="7">
        <v>0</v>
      </c>
      <c r="J2040" s="7">
        <v>0</v>
      </c>
      <c r="K2040" s="7">
        <v>0</v>
      </c>
      <c r="L2040" s="7">
        <v>460</v>
      </c>
      <c r="M2040" s="7">
        <v>0</v>
      </c>
      <c r="N2040" s="8">
        <f t="shared" si="51"/>
        <v>0</v>
      </c>
    </row>
    <row r="2041" spans="1:14">
      <c r="A2041" t="s">
        <v>29</v>
      </c>
      <c r="B2041" s="10">
        <v>42605</v>
      </c>
      <c r="C2041" s="6">
        <v>2016</v>
      </c>
      <c r="D2041" s="6">
        <v>8</v>
      </c>
      <c r="E2041">
        <v>6</v>
      </c>
      <c r="F2041" t="s">
        <v>18</v>
      </c>
      <c r="G2041" s="7">
        <v>0</v>
      </c>
      <c r="H2041" s="7">
        <v>0</v>
      </c>
      <c r="I2041" s="7">
        <v>0</v>
      </c>
      <c r="J2041" s="7">
        <v>0</v>
      </c>
      <c r="K2041" s="7">
        <v>0</v>
      </c>
      <c r="L2041" s="7">
        <v>220</v>
      </c>
      <c r="M2041" s="7">
        <v>0</v>
      </c>
      <c r="N2041" s="8">
        <f t="shared" si="51"/>
        <v>0</v>
      </c>
    </row>
    <row r="2042" spans="1:14">
      <c r="A2042" t="s">
        <v>29</v>
      </c>
      <c r="B2042" s="10">
        <v>42606</v>
      </c>
      <c r="C2042" s="6">
        <v>2016</v>
      </c>
      <c r="D2042" s="6">
        <v>8</v>
      </c>
      <c r="E2042">
        <v>2</v>
      </c>
      <c r="F2042" t="s">
        <v>15</v>
      </c>
      <c r="G2042" s="7">
        <v>0</v>
      </c>
      <c r="H2042" s="7">
        <v>0</v>
      </c>
      <c r="I2042" s="7">
        <v>0</v>
      </c>
      <c r="J2042" s="7">
        <v>0</v>
      </c>
      <c r="K2042" s="7">
        <v>0</v>
      </c>
      <c r="L2042" s="7">
        <v>6620</v>
      </c>
      <c r="M2042" s="7">
        <v>0</v>
      </c>
      <c r="N2042" s="8">
        <f t="shared" si="51"/>
        <v>0</v>
      </c>
    </row>
    <row r="2043" spans="1:14">
      <c r="A2043" t="s">
        <v>29</v>
      </c>
      <c r="B2043" s="10">
        <v>42606</v>
      </c>
      <c r="C2043" s="6">
        <v>2016</v>
      </c>
      <c r="D2043" s="6">
        <v>8</v>
      </c>
      <c r="E2043">
        <v>4</v>
      </c>
      <c r="F2043" t="s">
        <v>17</v>
      </c>
      <c r="G2043" s="7">
        <v>0</v>
      </c>
      <c r="H2043" s="7">
        <v>0</v>
      </c>
      <c r="I2043" s="7">
        <v>0</v>
      </c>
      <c r="J2043" s="7">
        <v>0</v>
      </c>
      <c r="K2043" s="7">
        <v>0</v>
      </c>
      <c r="L2043" s="7">
        <v>60</v>
      </c>
      <c r="M2043" s="7">
        <v>0</v>
      </c>
      <c r="N2043" s="8">
        <f t="shared" si="51"/>
        <v>0</v>
      </c>
    </row>
    <row r="2044" spans="1:14">
      <c r="A2044" t="s">
        <v>29</v>
      </c>
      <c r="B2044" s="10">
        <v>42606</v>
      </c>
      <c r="C2044" s="6">
        <v>2016</v>
      </c>
      <c r="D2044" s="6">
        <v>8</v>
      </c>
      <c r="E2044">
        <v>6</v>
      </c>
      <c r="F2044" t="s">
        <v>18</v>
      </c>
      <c r="G2044" s="7">
        <v>0</v>
      </c>
      <c r="H2044" s="7">
        <v>0</v>
      </c>
      <c r="I2044" s="7">
        <v>0</v>
      </c>
      <c r="J2044" s="7">
        <v>0</v>
      </c>
      <c r="K2044" s="7">
        <v>0</v>
      </c>
      <c r="L2044" s="7">
        <v>240</v>
      </c>
      <c r="M2044" s="7">
        <v>0</v>
      </c>
      <c r="N2044" s="8">
        <f t="shared" si="51"/>
        <v>0</v>
      </c>
    </row>
    <row r="2045" spans="1:14">
      <c r="A2045" t="s">
        <v>29</v>
      </c>
      <c r="B2045" s="10">
        <v>42607</v>
      </c>
      <c r="C2045" s="6">
        <v>2016</v>
      </c>
      <c r="D2045" s="6">
        <v>8</v>
      </c>
      <c r="E2045">
        <v>2</v>
      </c>
      <c r="F2045" t="s">
        <v>15</v>
      </c>
      <c r="G2045" s="7">
        <v>0</v>
      </c>
      <c r="H2045" s="7">
        <v>0</v>
      </c>
      <c r="I2045" s="7">
        <v>0</v>
      </c>
      <c r="J2045" s="7">
        <v>0</v>
      </c>
      <c r="K2045" s="7">
        <v>0</v>
      </c>
      <c r="L2045" s="7">
        <v>11670</v>
      </c>
      <c r="M2045" s="7">
        <v>0</v>
      </c>
      <c r="N2045" s="8">
        <f t="shared" si="51"/>
        <v>0</v>
      </c>
    </row>
    <row r="2046" spans="1:14">
      <c r="A2046" t="s">
        <v>29</v>
      </c>
      <c r="B2046" s="10">
        <v>42607</v>
      </c>
      <c r="C2046" s="6">
        <v>2016</v>
      </c>
      <c r="D2046" s="6">
        <v>8</v>
      </c>
      <c r="E2046">
        <v>6</v>
      </c>
      <c r="F2046" t="s">
        <v>18</v>
      </c>
      <c r="G2046" s="7">
        <v>0</v>
      </c>
      <c r="H2046" s="7">
        <v>0</v>
      </c>
      <c r="I2046" s="7">
        <v>0</v>
      </c>
      <c r="J2046" s="7">
        <v>0</v>
      </c>
      <c r="K2046" s="7">
        <v>0</v>
      </c>
      <c r="L2046" s="7">
        <v>670</v>
      </c>
      <c r="M2046" s="7">
        <v>0</v>
      </c>
      <c r="N2046" s="8">
        <f t="shared" si="51"/>
        <v>0</v>
      </c>
    </row>
    <row r="2047" spans="1:14">
      <c r="A2047" t="s">
        <v>29</v>
      </c>
      <c r="B2047" s="10">
        <v>42608</v>
      </c>
      <c r="C2047" s="6">
        <v>2016</v>
      </c>
      <c r="D2047" s="6">
        <v>8</v>
      </c>
      <c r="E2047">
        <v>6</v>
      </c>
      <c r="F2047" t="s">
        <v>18</v>
      </c>
      <c r="G2047" s="7">
        <v>0</v>
      </c>
      <c r="H2047" s="7">
        <v>0</v>
      </c>
      <c r="I2047" s="7">
        <v>0</v>
      </c>
      <c r="J2047" s="7">
        <v>0</v>
      </c>
      <c r="K2047" s="7">
        <v>0</v>
      </c>
      <c r="L2047" s="7">
        <v>1140</v>
      </c>
      <c r="M2047" s="7">
        <v>0</v>
      </c>
      <c r="N2047" s="8">
        <f t="shared" si="51"/>
        <v>0</v>
      </c>
    </row>
    <row r="2048" spans="1:14">
      <c r="A2048" t="s">
        <v>29</v>
      </c>
      <c r="B2048" s="10">
        <v>42609</v>
      </c>
      <c r="C2048" s="6">
        <v>2016</v>
      </c>
      <c r="D2048" s="6">
        <v>8</v>
      </c>
      <c r="E2048">
        <v>6</v>
      </c>
      <c r="F2048" t="s">
        <v>18</v>
      </c>
      <c r="G2048" s="7">
        <v>0</v>
      </c>
      <c r="H2048" s="7">
        <v>0</v>
      </c>
      <c r="I2048" s="7">
        <v>0</v>
      </c>
      <c r="J2048" s="7">
        <v>0</v>
      </c>
      <c r="K2048" s="7">
        <v>0</v>
      </c>
      <c r="L2048" s="7">
        <v>1600</v>
      </c>
      <c r="M2048" s="7">
        <v>0</v>
      </c>
      <c r="N2048" s="8">
        <f t="shared" si="51"/>
        <v>0</v>
      </c>
    </row>
    <row r="2049" spans="1:14">
      <c r="A2049" t="s">
        <v>29</v>
      </c>
      <c r="B2049" s="10">
        <v>42609</v>
      </c>
      <c r="C2049" s="6">
        <v>2016</v>
      </c>
      <c r="D2049" s="6">
        <v>8</v>
      </c>
      <c r="E2049">
        <v>13</v>
      </c>
      <c r="F2049" t="s">
        <v>16</v>
      </c>
      <c r="G2049" s="7">
        <v>0</v>
      </c>
      <c r="H2049" s="7">
        <v>0</v>
      </c>
      <c r="I2049" s="7">
        <v>0</v>
      </c>
      <c r="J2049" s="7">
        <v>0</v>
      </c>
      <c r="K2049" s="7">
        <v>0</v>
      </c>
      <c r="L2049" s="7">
        <v>240</v>
      </c>
      <c r="M2049" s="7">
        <v>0</v>
      </c>
      <c r="N2049" s="8">
        <f t="shared" si="51"/>
        <v>0</v>
      </c>
    </row>
    <row r="2050" spans="1:14">
      <c r="A2050" t="s">
        <v>29</v>
      </c>
      <c r="B2050" s="10">
        <v>42616</v>
      </c>
      <c r="C2050" s="6">
        <v>2016</v>
      </c>
      <c r="D2050" s="6">
        <v>9</v>
      </c>
      <c r="E2050">
        <v>6</v>
      </c>
      <c r="F2050" t="s">
        <v>18</v>
      </c>
      <c r="G2050" s="7">
        <v>0</v>
      </c>
      <c r="H2050" s="7">
        <v>0</v>
      </c>
      <c r="I2050" s="7">
        <v>0</v>
      </c>
      <c r="J2050" s="7">
        <v>0</v>
      </c>
      <c r="K2050" s="7">
        <v>0</v>
      </c>
      <c r="L2050" s="7">
        <v>320</v>
      </c>
      <c r="M2050" s="7">
        <v>0</v>
      </c>
      <c r="N2050" s="8">
        <f t="shared" si="51"/>
        <v>0</v>
      </c>
    </row>
    <row r="2051" spans="1:14">
      <c r="A2051" t="s">
        <v>29</v>
      </c>
      <c r="B2051" s="10">
        <v>42623</v>
      </c>
      <c r="C2051" s="6">
        <v>2016</v>
      </c>
      <c r="D2051" s="6">
        <v>9</v>
      </c>
      <c r="E2051">
        <v>6</v>
      </c>
      <c r="F2051" t="s">
        <v>18</v>
      </c>
      <c r="G2051" s="7">
        <v>0</v>
      </c>
      <c r="H2051" s="7">
        <v>0</v>
      </c>
      <c r="I2051" s="7">
        <v>0</v>
      </c>
      <c r="J2051" s="7">
        <v>0</v>
      </c>
      <c r="K2051" s="7">
        <v>0</v>
      </c>
      <c r="L2051" s="7">
        <v>580</v>
      </c>
      <c r="M2051" s="7">
        <v>0</v>
      </c>
      <c r="N2051" s="8">
        <f t="shared" ref="N2051:N2114" si="52">G2051-H2051</f>
        <v>0</v>
      </c>
    </row>
    <row r="2052" spans="1:14">
      <c r="A2052" t="s">
        <v>29</v>
      </c>
      <c r="B2052" s="10">
        <v>42625</v>
      </c>
      <c r="C2052" s="6">
        <v>2016</v>
      </c>
      <c r="D2052" s="6">
        <v>9</v>
      </c>
      <c r="E2052">
        <v>6</v>
      </c>
      <c r="F2052" t="s">
        <v>18</v>
      </c>
      <c r="G2052" s="7">
        <v>0</v>
      </c>
      <c r="H2052" s="7">
        <v>0</v>
      </c>
      <c r="I2052" s="7">
        <v>0</v>
      </c>
      <c r="J2052" s="7">
        <v>0</v>
      </c>
      <c r="K2052" s="7">
        <v>0</v>
      </c>
      <c r="L2052" s="7">
        <v>420</v>
      </c>
      <c r="M2052" s="7">
        <v>0</v>
      </c>
      <c r="N2052" s="8">
        <f t="shared" si="52"/>
        <v>0</v>
      </c>
    </row>
    <row r="2053" spans="1:14">
      <c r="A2053" t="s">
        <v>29</v>
      </c>
      <c r="B2053" s="10">
        <v>42627</v>
      </c>
      <c r="C2053" s="6">
        <v>2016</v>
      </c>
      <c r="D2053" s="6">
        <v>9</v>
      </c>
      <c r="E2053">
        <v>6</v>
      </c>
      <c r="F2053" t="s">
        <v>18</v>
      </c>
      <c r="G2053" s="7">
        <v>0</v>
      </c>
      <c r="H2053" s="7">
        <v>0</v>
      </c>
      <c r="I2053" s="7">
        <v>0</v>
      </c>
      <c r="J2053" s="7">
        <v>0</v>
      </c>
      <c r="K2053" s="7">
        <v>0</v>
      </c>
      <c r="L2053" s="7">
        <v>680</v>
      </c>
      <c r="M2053" s="7">
        <v>0</v>
      </c>
      <c r="N2053" s="8">
        <f t="shared" si="52"/>
        <v>0</v>
      </c>
    </row>
    <row r="2054" spans="1:14">
      <c r="A2054" t="s">
        <v>29</v>
      </c>
      <c r="B2054" s="10">
        <v>42630</v>
      </c>
      <c r="C2054" s="6">
        <v>2016</v>
      </c>
      <c r="D2054" s="6">
        <v>9</v>
      </c>
      <c r="E2054">
        <v>6</v>
      </c>
      <c r="F2054" t="s">
        <v>18</v>
      </c>
      <c r="G2054" s="7">
        <v>0</v>
      </c>
      <c r="H2054" s="7">
        <v>0</v>
      </c>
      <c r="I2054" s="7">
        <v>0</v>
      </c>
      <c r="J2054" s="7">
        <v>0</v>
      </c>
      <c r="K2054" s="7">
        <v>0</v>
      </c>
      <c r="L2054" s="7">
        <v>100</v>
      </c>
      <c r="M2054" s="7">
        <v>0</v>
      </c>
      <c r="N2054" s="8">
        <f t="shared" si="52"/>
        <v>0</v>
      </c>
    </row>
    <row r="2055" spans="1:14">
      <c r="A2055" t="s">
        <v>29</v>
      </c>
      <c r="B2055" s="10">
        <v>42633</v>
      </c>
      <c r="C2055" s="6">
        <v>2016</v>
      </c>
      <c r="D2055" s="6">
        <v>9</v>
      </c>
      <c r="E2055">
        <v>2</v>
      </c>
      <c r="F2055" t="s">
        <v>15</v>
      </c>
      <c r="G2055" s="7">
        <v>0</v>
      </c>
      <c r="H2055" s="7">
        <v>0</v>
      </c>
      <c r="I2055" s="7">
        <v>0</v>
      </c>
      <c r="J2055" s="7">
        <v>0</v>
      </c>
      <c r="K2055" s="7">
        <v>0</v>
      </c>
      <c r="L2055" s="7">
        <v>3690</v>
      </c>
      <c r="M2055" s="7">
        <v>0</v>
      </c>
      <c r="N2055" s="8">
        <f t="shared" si="52"/>
        <v>0</v>
      </c>
    </row>
    <row r="2056" spans="1:14">
      <c r="A2056" t="s">
        <v>29</v>
      </c>
      <c r="B2056" s="10">
        <v>42633</v>
      </c>
      <c r="C2056" s="6">
        <v>2016</v>
      </c>
      <c r="D2056" s="6">
        <v>9</v>
      </c>
      <c r="E2056">
        <v>6</v>
      </c>
      <c r="F2056" t="s">
        <v>18</v>
      </c>
      <c r="G2056" s="7">
        <v>0</v>
      </c>
      <c r="H2056" s="7">
        <v>0</v>
      </c>
      <c r="I2056" s="7">
        <v>0</v>
      </c>
      <c r="J2056" s="7">
        <v>0</v>
      </c>
      <c r="K2056" s="7">
        <v>0</v>
      </c>
      <c r="L2056" s="7">
        <v>580</v>
      </c>
      <c r="M2056" s="7">
        <v>0</v>
      </c>
      <c r="N2056" s="8">
        <f t="shared" si="52"/>
        <v>0</v>
      </c>
    </row>
    <row r="2057" spans="1:14">
      <c r="A2057" t="s">
        <v>29</v>
      </c>
      <c r="B2057" s="10">
        <v>42633</v>
      </c>
      <c r="C2057" s="6">
        <v>2016</v>
      </c>
      <c r="D2057" s="6">
        <v>9</v>
      </c>
      <c r="E2057">
        <v>13</v>
      </c>
      <c r="F2057" t="s">
        <v>16</v>
      </c>
      <c r="G2057" s="7">
        <v>0</v>
      </c>
      <c r="H2057" s="7">
        <v>0</v>
      </c>
      <c r="I2057" s="7">
        <v>0</v>
      </c>
      <c r="J2057" s="7">
        <v>0</v>
      </c>
      <c r="K2057" s="7">
        <v>0</v>
      </c>
      <c r="L2057" s="7">
        <v>220</v>
      </c>
      <c r="M2057" s="7">
        <v>0</v>
      </c>
      <c r="N2057" s="8">
        <f t="shared" si="52"/>
        <v>0</v>
      </c>
    </row>
    <row r="2058" spans="1:14">
      <c r="A2058" t="s">
        <v>29</v>
      </c>
      <c r="B2058" s="10">
        <v>42634</v>
      </c>
      <c r="C2058" s="6">
        <v>2016</v>
      </c>
      <c r="D2058" s="6">
        <v>9</v>
      </c>
      <c r="E2058">
        <v>2</v>
      </c>
      <c r="F2058" t="s">
        <v>15</v>
      </c>
      <c r="G2058" s="7">
        <v>0</v>
      </c>
      <c r="H2058" s="7">
        <v>0</v>
      </c>
      <c r="I2058" s="7">
        <v>0</v>
      </c>
      <c r="J2058" s="7">
        <v>0</v>
      </c>
      <c r="K2058" s="7">
        <v>0</v>
      </c>
      <c r="L2058" s="7">
        <v>2710</v>
      </c>
      <c r="M2058" s="7">
        <v>0</v>
      </c>
      <c r="N2058" s="8">
        <f t="shared" si="52"/>
        <v>0</v>
      </c>
    </row>
    <row r="2059" spans="1:14">
      <c r="A2059" t="s">
        <v>29</v>
      </c>
      <c r="B2059" s="10">
        <v>42635</v>
      </c>
      <c r="C2059" s="6">
        <v>2016</v>
      </c>
      <c r="D2059" s="6">
        <v>9</v>
      </c>
      <c r="E2059">
        <v>2</v>
      </c>
      <c r="F2059" t="s">
        <v>15</v>
      </c>
      <c r="G2059" s="7">
        <v>0</v>
      </c>
      <c r="H2059" s="7">
        <v>0</v>
      </c>
      <c r="I2059" s="7">
        <v>0</v>
      </c>
      <c r="J2059" s="7">
        <v>0</v>
      </c>
      <c r="K2059" s="7">
        <v>0</v>
      </c>
      <c r="L2059" s="7">
        <v>3460</v>
      </c>
      <c r="M2059" s="7">
        <v>0</v>
      </c>
      <c r="N2059" s="8">
        <f t="shared" si="52"/>
        <v>0</v>
      </c>
    </row>
    <row r="2060" spans="1:14">
      <c r="A2060" t="s">
        <v>29</v>
      </c>
      <c r="B2060" s="10">
        <v>42635</v>
      </c>
      <c r="C2060" s="6">
        <v>2016</v>
      </c>
      <c r="D2060" s="6">
        <v>9</v>
      </c>
      <c r="E2060">
        <v>6</v>
      </c>
      <c r="F2060" t="s">
        <v>18</v>
      </c>
      <c r="G2060" s="7">
        <v>0</v>
      </c>
      <c r="H2060" s="7">
        <v>0</v>
      </c>
      <c r="I2060" s="7">
        <v>0</v>
      </c>
      <c r="J2060" s="7">
        <v>0</v>
      </c>
      <c r="K2060" s="7">
        <v>0</v>
      </c>
      <c r="L2060" s="7">
        <v>520</v>
      </c>
      <c r="M2060" s="7">
        <v>0</v>
      </c>
      <c r="N2060" s="8">
        <f t="shared" si="52"/>
        <v>0</v>
      </c>
    </row>
    <row r="2061" spans="1:14">
      <c r="A2061" t="s">
        <v>29</v>
      </c>
      <c r="B2061" s="10">
        <v>42636</v>
      </c>
      <c r="C2061" s="6">
        <v>2016</v>
      </c>
      <c r="D2061" s="6">
        <v>9</v>
      </c>
      <c r="E2061">
        <v>2</v>
      </c>
      <c r="F2061" t="s">
        <v>15</v>
      </c>
      <c r="G2061" s="7">
        <v>0</v>
      </c>
      <c r="H2061" s="7">
        <v>0</v>
      </c>
      <c r="I2061" s="7">
        <v>0</v>
      </c>
      <c r="J2061" s="7">
        <v>0</v>
      </c>
      <c r="K2061" s="7">
        <v>0</v>
      </c>
      <c r="L2061" s="7">
        <v>2050</v>
      </c>
      <c r="M2061" s="7">
        <v>0</v>
      </c>
      <c r="N2061" s="8">
        <f t="shared" si="52"/>
        <v>0</v>
      </c>
    </row>
    <row r="2062" spans="1:14">
      <c r="A2062" t="s">
        <v>29</v>
      </c>
      <c r="B2062" s="10">
        <v>42636</v>
      </c>
      <c r="C2062" s="6">
        <v>2016</v>
      </c>
      <c r="D2062" s="6">
        <v>9</v>
      </c>
      <c r="E2062">
        <v>6</v>
      </c>
      <c r="F2062" t="s">
        <v>18</v>
      </c>
      <c r="G2062" s="7">
        <v>0</v>
      </c>
      <c r="H2062" s="7">
        <v>0</v>
      </c>
      <c r="I2062" s="7">
        <v>0</v>
      </c>
      <c r="J2062" s="7">
        <v>0</v>
      </c>
      <c r="K2062" s="7">
        <v>0</v>
      </c>
      <c r="L2062" s="7">
        <v>500</v>
      </c>
      <c r="M2062" s="7">
        <v>0</v>
      </c>
      <c r="N2062" s="8">
        <f t="shared" si="52"/>
        <v>0</v>
      </c>
    </row>
    <row r="2063" spans="1:14">
      <c r="A2063" t="s">
        <v>29</v>
      </c>
      <c r="B2063" s="10">
        <v>42636</v>
      </c>
      <c r="C2063" s="6">
        <v>2016</v>
      </c>
      <c r="D2063" s="6">
        <v>9</v>
      </c>
      <c r="E2063">
        <v>13</v>
      </c>
      <c r="F2063" t="s">
        <v>16</v>
      </c>
      <c r="G2063" s="7">
        <v>0</v>
      </c>
      <c r="H2063" s="7">
        <v>0</v>
      </c>
      <c r="I2063" s="7">
        <v>0</v>
      </c>
      <c r="J2063" s="7">
        <v>0</v>
      </c>
      <c r="K2063" s="7">
        <v>0</v>
      </c>
      <c r="L2063" s="7">
        <v>220</v>
      </c>
      <c r="M2063" s="7">
        <v>0</v>
      </c>
      <c r="N2063" s="8">
        <f t="shared" si="52"/>
        <v>0</v>
      </c>
    </row>
    <row r="2064" spans="1:14">
      <c r="A2064" t="s">
        <v>29</v>
      </c>
      <c r="B2064" s="10">
        <v>42637</v>
      </c>
      <c r="C2064" s="6">
        <v>2016</v>
      </c>
      <c r="D2064" s="6">
        <v>9</v>
      </c>
      <c r="E2064">
        <v>6</v>
      </c>
      <c r="F2064" t="s">
        <v>18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180</v>
      </c>
      <c r="M2064" s="7">
        <v>0</v>
      </c>
      <c r="N2064" s="8">
        <f t="shared" si="52"/>
        <v>0</v>
      </c>
    </row>
    <row r="2065" spans="1:14">
      <c r="A2065" t="s">
        <v>29</v>
      </c>
      <c r="B2065" s="10">
        <v>42638</v>
      </c>
      <c r="C2065" s="6">
        <v>2016</v>
      </c>
      <c r="D2065" s="6">
        <v>9</v>
      </c>
      <c r="E2065">
        <v>2</v>
      </c>
      <c r="F2065" t="s">
        <v>15</v>
      </c>
      <c r="G2065" s="7">
        <v>0</v>
      </c>
      <c r="H2065" s="7">
        <v>0</v>
      </c>
      <c r="I2065" s="7">
        <v>0</v>
      </c>
      <c r="J2065" s="7">
        <v>0</v>
      </c>
      <c r="K2065" s="7">
        <v>0</v>
      </c>
      <c r="L2065" s="7">
        <v>4140</v>
      </c>
      <c r="M2065" s="7">
        <v>0</v>
      </c>
      <c r="N2065" s="8">
        <f t="shared" si="52"/>
        <v>0</v>
      </c>
    </row>
    <row r="2066" spans="1:14">
      <c r="A2066" t="s">
        <v>29</v>
      </c>
      <c r="B2066" s="10">
        <v>42638</v>
      </c>
      <c r="C2066" s="6">
        <v>2016</v>
      </c>
      <c r="D2066" s="6">
        <v>9</v>
      </c>
      <c r="E2066">
        <v>6</v>
      </c>
      <c r="F2066" t="s">
        <v>18</v>
      </c>
      <c r="G2066" s="7">
        <v>0</v>
      </c>
      <c r="H2066" s="7">
        <v>0</v>
      </c>
      <c r="I2066" s="7">
        <v>0</v>
      </c>
      <c r="J2066" s="7">
        <v>0</v>
      </c>
      <c r="K2066" s="7">
        <v>0</v>
      </c>
      <c r="L2066" s="7">
        <v>460</v>
      </c>
      <c r="M2066" s="7">
        <v>0</v>
      </c>
      <c r="N2066" s="8">
        <f t="shared" si="52"/>
        <v>0</v>
      </c>
    </row>
    <row r="2067" spans="1:14">
      <c r="A2067" t="s">
        <v>29</v>
      </c>
      <c r="B2067" s="10">
        <v>42639</v>
      </c>
      <c r="C2067" s="6">
        <v>2016</v>
      </c>
      <c r="D2067" s="6">
        <v>9</v>
      </c>
      <c r="E2067">
        <v>6</v>
      </c>
      <c r="F2067" t="s">
        <v>18</v>
      </c>
      <c r="G2067" s="7">
        <v>0</v>
      </c>
      <c r="H2067" s="7">
        <v>0</v>
      </c>
      <c r="I2067" s="7">
        <v>0</v>
      </c>
      <c r="J2067" s="7">
        <v>0</v>
      </c>
      <c r="K2067" s="7">
        <v>0</v>
      </c>
      <c r="L2067" s="7">
        <v>860</v>
      </c>
      <c r="M2067" s="7">
        <v>0</v>
      </c>
      <c r="N2067" s="8">
        <f t="shared" si="52"/>
        <v>0</v>
      </c>
    </row>
    <row r="2068" spans="1:14">
      <c r="A2068" t="s">
        <v>29</v>
      </c>
      <c r="B2068" s="10">
        <v>42640</v>
      </c>
      <c r="C2068" s="6">
        <v>2016</v>
      </c>
      <c r="D2068" s="6">
        <v>9</v>
      </c>
      <c r="E2068">
        <v>6</v>
      </c>
      <c r="F2068" t="s">
        <v>18</v>
      </c>
      <c r="G2068" s="7">
        <v>0</v>
      </c>
      <c r="H2068" s="7">
        <v>0</v>
      </c>
      <c r="I2068" s="7">
        <v>0</v>
      </c>
      <c r="J2068" s="7">
        <v>0</v>
      </c>
      <c r="K2068" s="7">
        <v>0</v>
      </c>
      <c r="L2068" s="7">
        <v>540</v>
      </c>
      <c r="M2068" s="7">
        <v>0</v>
      </c>
      <c r="N2068" s="8">
        <f t="shared" si="52"/>
        <v>0</v>
      </c>
    </row>
    <row r="2069" spans="1:14">
      <c r="A2069" t="s">
        <v>30</v>
      </c>
      <c r="B2069" s="10">
        <v>42547</v>
      </c>
      <c r="C2069" s="6">
        <v>2016</v>
      </c>
      <c r="D2069" s="6">
        <v>6</v>
      </c>
      <c r="E2069">
        <v>2</v>
      </c>
      <c r="F2069" t="s">
        <v>15</v>
      </c>
      <c r="G2069" s="7">
        <v>1682432.66</v>
      </c>
      <c r="H2069" s="7">
        <v>1320646.28</v>
      </c>
      <c r="I2069" s="7">
        <v>429108.06000000198</v>
      </c>
      <c r="J2069" s="7">
        <v>891538.21999999695</v>
      </c>
      <c r="K2069" s="7">
        <v>0</v>
      </c>
      <c r="L2069" s="7">
        <v>96370</v>
      </c>
      <c r="M2069" s="7">
        <v>0</v>
      </c>
      <c r="N2069" s="8">
        <f t="shared" si="52"/>
        <v>361786.37999999989</v>
      </c>
    </row>
    <row r="2070" spans="1:14">
      <c r="A2070" t="s">
        <v>30</v>
      </c>
      <c r="B2070" s="10">
        <v>42548</v>
      </c>
      <c r="C2070" s="6">
        <v>2016</v>
      </c>
      <c r="D2070" s="6">
        <v>6</v>
      </c>
      <c r="E2070">
        <v>2</v>
      </c>
      <c r="F2070" t="s">
        <v>15</v>
      </c>
      <c r="G2070" s="7">
        <v>1636189.76</v>
      </c>
      <c r="H2070" s="7">
        <v>1356008.44</v>
      </c>
      <c r="I2070" s="7">
        <v>417547.17000000097</v>
      </c>
      <c r="J2070" s="7">
        <v>872496.93999999797</v>
      </c>
      <c r="K2070" s="7">
        <v>65964.3299999999</v>
      </c>
      <c r="L2070" s="7">
        <v>84150</v>
      </c>
      <c r="M2070" s="7">
        <v>2910</v>
      </c>
      <c r="N2070" s="8">
        <f t="shared" si="52"/>
        <v>280181.32000000007</v>
      </c>
    </row>
    <row r="2071" spans="1:14">
      <c r="A2071" t="s">
        <v>30</v>
      </c>
      <c r="B2071" s="10">
        <v>42550</v>
      </c>
      <c r="C2071" s="6">
        <v>2016</v>
      </c>
      <c r="D2071" s="6">
        <v>6</v>
      </c>
      <c r="E2071">
        <v>2</v>
      </c>
      <c r="F2071" t="s">
        <v>15</v>
      </c>
      <c r="G2071" s="7">
        <v>1226125.3700000001</v>
      </c>
      <c r="H2071" s="7">
        <v>970421.16000000201</v>
      </c>
      <c r="I2071" s="7">
        <v>288338.18000000098</v>
      </c>
      <c r="J2071" s="7">
        <v>644680.53000000201</v>
      </c>
      <c r="K2071" s="7">
        <v>37402.449999999997</v>
      </c>
      <c r="L2071" s="7">
        <v>96410</v>
      </c>
      <c r="M2071" s="7">
        <v>2460</v>
      </c>
      <c r="N2071" s="8">
        <f t="shared" si="52"/>
        <v>255704.2099999981</v>
      </c>
    </row>
    <row r="2072" spans="1:14">
      <c r="A2072" t="s">
        <v>30</v>
      </c>
      <c r="B2072" s="10">
        <v>42551</v>
      </c>
      <c r="C2072" s="6">
        <v>2016</v>
      </c>
      <c r="D2072" s="6">
        <v>6</v>
      </c>
      <c r="E2072">
        <v>2</v>
      </c>
      <c r="F2072" t="s">
        <v>15</v>
      </c>
      <c r="G2072" s="7">
        <v>1224763.8600000001</v>
      </c>
      <c r="H2072" s="7">
        <v>2131936.0900000199</v>
      </c>
      <c r="I2072" s="7">
        <v>310099.93</v>
      </c>
      <c r="J2072" s="7">
        <v>1763352.44000002</v>
      </c>
      <c r="K2072" s="7">
        <v>58483.72</v>
      </c>
      <c r="L2072" s="7">
        <v>103040</v>
      </c>
      <c r="M2072" s="7">
        <v>3000</v>
      </c>
      <c r="N2072" s="8">
        <f t="shared" si="52"/>
        <v>-907172.23000001977</v>
      </c>
    </row>
    <row r="2073" spans="1:14">
      <c r="A2073" t="s">
        <v>30</v>
      </c>
      <c r="B2073" s="10">
        <v>42552</v>
      </c>
      <c r="C2073" s="6">
        <v>2016</v>
      </c>
      <c r="D2073" s="6">
        <v>7</v>
      </c>
      <c r="E2073">
        <v>2</v>
      </c>
      <c r="F2073" t="s">
        <v>15</v>
      </c>
      <c r="G2073" s="7">
        <v>1177840.9099999999</v>
      </c>
      <c r="H2073" s="7">
        <v>399865.53</v>
      </c>
      <c r="I2073" s="7">
        <v>327780.95</v>
      </c>
      <c r="J2073" s="7">
        <v>0</v>
      </c>
      <c r="K2073" s="7">
        <v>72084.58</v>
      </c>
      <c r="L2073" s="7">
        <v>109060</v>
      </c>
      <c r="M2073" s="7">
        <v>4290</v>
      </c>
      <c r="N2073" s="8">
        <f t="shared" si="52"/>
        <v>777975.37999999989</v>
      </c>
    </row>
    <row r="2074" spans="1:14">
      <c r="A2074" t="s">
        <v>30</v>
      </c>
      <c r="B2074" s="10">
        <v>42553</v>
      </c>
      <c r="C2074" s="6">
        <v>2016</v>
      </c>
      <c r="D2074" s="6">
        <v>7</v>
      </c>
      <c r="E2074">
        <v>2</v>
      </c>
      <c r="F2074" t="s">
        <v>15</v>
      </c>
      <c r="G2074" s="7">
        <v>1186001.6599999999</v>
      </c>
      <c r="H2074" s="7">
        <v>626999.92000000004</v>
      </c>
      <c r="I2074" s="7">
        <v>295138.8</v>
      </c>
      <c r="J2074" s="7">
        <v>236655.06</v>
      </c>
      <c r="K2074" s="7">
        <v>95206.059999999896</v>
      </c>
      <c r="L2074" s="7">
        <v>99160</v>
      </c>
      <c r="M2074" s="7">
        <v>6120</v>
      </c>
      <c r="N2074" s="8">
        <f t="shared" si="52"/>
        <v>559001.73999999987</v>
      </c>
    </row>
    <row r="2075" spans="1:14">
      <c r="A2075" t="s">
        <v>30</v>
      </c>
      <c r="B2075" s="10">
        <v>42554</v>
      </c>
      <c r="C2075" s="6">
        <v>2016</v>
      </c>
      <c r="D2075" s="6">
        <v>7</v>
      </c>
      <c r="E2075">
        <v>2</v>
      </c>
      <c r="F2075" t="s">
        <v>15</v>
      </c>
      <c r="G2075" s="7">
        <v>1179200.8600000001</v>
      </c>
      <c r="H2075" s="7">
        <v>728326.40000000095</v>
      </c>
      <c r="I2075" s="7">
        <v>316220.15999999997</v>
      </c>
      <c r="J2075" s="7">
        <v>322340.58</v>
      </c>
      <c r="K2075" s="7">
        <v>89765.659999999902</v>
      </c>
      <c r="L2075" s="7">
        <v>76640</v>
      </c>
      <c r="M2075" s="7">
        <v>5720</v>
      </c>
      <c r="N2075" s="8">
        <f t="shared" si="52"/>
        <v>450874.45999999915</v>
      </c>
    </row>
    <row r="2076" spans="1:14">
      <c r="A2076" t="s">
        <v>30</v>
      </c>
      <c r="B2076" s="10">
        <v>42557</v>
      </c>
      <c r="C2076" s="6">
        <v>2016</v>
      </c>
      <c r="D2076" s="6">
        <v>7</v>
      </c>
      <c r="E2076">
        <v>2</v>
      </c>
      <c r="F2076" t="s">
        <v>15</v>
      </c>
      <c r="G2076" s="7">
        <v>1357373.49</v>
      </c>
      <c r="H2076" s="7">
        <v>1096229.76</v>
      </c>
      <c r="I2076" s="7">
        <v>328460.94</v>
      </c>
      <c r="J2076" s="7">
        <v>707244.98000000103</v>
      </c>
      <c r="K2076" s="7">
        <v>60523.839999999997</v>
      </c>
      <c r="L2076" s="7">
        <v>114880</v>
      </c>
      <c r="M2076" s="7">
        <v>6470</v>
      </c>
      <c r="N2076" s="8">
        <f t="shared" si="52"/>
        <v>261143.72999999998</v>
      </c>
    </row>
    <row r="2077" spans="1:14">
      <c r="A2077" t="s">
        <v>30</v>
      </c>
      <c r="B2077" s="10">
        <v>42558</v>
      </c>
      <c r="C2077" s="6">
        <v>2016</v>
      </c>
      <c r="D2077" s="6">
        <v>7</v>
      </c>
      <c r="E2077">
        <v>2</v>
      </c>
      <c r="F2077" t="s">
        <v>15</v>
      </c>
      <c r="G2077" s="7">
        <v>1353293.28</v>
      </c>
      <c r="H2077" s="7">
        <v>1111190.51</v>
      </c>
      <c r="I2077" s="7">
        <v>313499.89</v>
      </c>
      <c r="J2077" s="7">
        <v>716085.46000000194</v>
      </c>
      <c r="K2077" s="7">
        <v>81605.159999999902</v>
      </c>
      <c r="L2077" s="7">
        <v>107880</v>
      </c>
      <c r="M2077" s="7">
        <v>5630</v>
      </c>
      <c r="N2077" s="8">
        <f t="shared" si="52"/>
        <v>242102.77000000002</v>
      </c>
    </row>
    <row r="2078" spans="1:14">
      <c r="A2078" t="s">
        <v>30</v>
      </c>
      <c r="B2078" s="10">
        <v>42559</v>
      </c>
      <c r="C2078" s="6">
        <v>2016</v>
      </c>
      <c r="D2078" s="6">
        <v>7</v>
      </c>
      <c r="E2078">
        <v>2</v>
      </c>
      <c r="F2078" t="s">
        <v>15</v>
      </c>
      <c r="G2078" s="7">
        <v>1351933.42</v>
      </c>
      <c r="H2078" s="7">
        <v>1134311.94</v>
      </c>
      <c r="I2078" s="7">
        <v>266576.90999999997</v>
      </c>
      <c r="J2078" s="7">
        <v>737846.74000000104</v>
      </c>
      <c r="K2078" s="7">
        <v>129888.29</v>
      </c>
      <c r="L2078" s="7">
        <v>72320</v>
      </c>
      <c r="M2078" s="7">
        <v>8980</v>
      </c>
      <c r="N2078" s="8">
        <f t="shared" si="52"/>
        <v>217621.47999999998</v>
      </c>
    </row>
    <row r="2079" spans="1:14">
      <c r="A2079" t="s">
        <v>30</v>
      </c>
      <c r="B2079" s="10">
        <v>42563</v>
      </c>
      <c r="C2079" s="6">
        <v>2016</v>
      </c>
      <c r="D2079" s="6">
        <v>7</v>
      </c>
      <c r="E2079">
        <v>2</v>
      </c>
      <c r="F2079" t="s">
        <v>15</v>
      </c>
      <c r="G2079" s="7">
        <v>843937.72</v>
      </c>
      <c r="H2079" s="7">
        <v>692284.24</v>
      </c>
      <c r="I2079" s="7">
        <v>220334.15</v>
      </c>
      <c r="J2079" s="7">
        <v>420266.83</v>
      </c>
      <c r="K2079" s="7">
        <v>51683.26</v>
      </c>
      <c r="L2079" s="7">
        <v>80990</v>
      </c>
      <c r="M2079" s="7">
        <v>6500</v>
      </c>
      <c r="N2079" s="8">
        <f t="shared" si="52"/>
        <v>151653.47999999998</v>
      </c>
    </row>
    <row r="2080" spans="1:14">
      <c r="A2080" t="s">
        <v>30</v>
      </c>
      <c r="B2080" s="10">
        <v>42564</v>
      </c>
      <c r="C2080" s="6">
        <v>2016</v>
      </c>
      <c r="D2080" s="6">
        <v>7</v>
      </c>
      <c r="E2080">
        <v>2</v>
      </c>
      <c r="F2080" t="s">
        <v>15</v>
      </c>
      <c r="G2080" s="7">
        <v>670525.92000000004</v>
      </c>
      <c r="H2080" s="7">
        <v>612719.07999999996</v>
      </c>
      <c r="I2080" s="7">
        <v>169330.88</v>
      </c>
      <c r="J2080" s="7">
        <v>359742.92</v>
      </c>
      <c r="K2080" s="7">
        <v>83645.279999999897</v>
      </c>
      <c r="L2080" s="7">
        <v>80440</v>
      </c>
      <c r="M2080" s="7">
        <v>8750</v>
      </c>
      <c r="N2080" s="8">
        <f t="shared" si="52"/>
        <v>57806.840000000084</v>
      </c>
    </row>
    <row r="2081" spans="1:14">
      <c r="A2081" t="s">
        <v>30</v>
      </c>
      <c r="B2081" s="10">
        <v>42565</v>
      </c>
      <c r="C2081" s="6">
        <v>2016</v>
      </c>
      <c r="D2081" s="6">
        <v>7</v>
      </c>
      <c r="E2081">
        <v>2</v>
      </c>
      <c r="F2081" t="s">
        <v>15</v>
      </c>
      <c r="G2081" s="7">
        <v>659645.18999999994</v>
      </c>
      <c r="H2081" s="7">
        <v>595718.06000000006</v>
      </c>
      <c r="I2081" s="7">
        <v>158450.09</v>
      </c>
      <c r="J2081" s="7">
        <v>346822.18</v>
      </c>
      <c r="K2081" s="7">
        <v>90445.789999999906</v>
      </c>
      <c r="L2081" s="7">
        <v>85120</v>
      </c>
      <c r="M2081" s="7">
        <v>10200</v>
      </c>
      <c r="N2081" s="8">
        <f t="shared" si="52"/>
        <v>63927.129999999888</v>
      </c>
    </row>
    <row r="2082" spans="1:14">
      <c r="A2082" t="s">
        <v>30</v>
      </c>
      <c r="B2082" s="10">
        <v>42566</v>
      </c>
      <c r="C2082" s="6">
        <v>2016</v>
      </c>
      <c r="D2082" s="6">
        <v>7</v>
      </c>
      <c r="E2082">
        <v>2</v>
      </c>
      <c r="F2082" t="s">
        <v>15</v>
      </c>
      <c r="G2082" s="7">
        <v>667805.87</v>
      </c>
      <c r="H2082" s="7">
        <v>636520.54</v>
      </c>
      <c r="I2082" s="7">
        <v>144849.22</v>
      </c>
      <c r="J2082" s="7">
        <v>400545.53</v>
      </c>
      <c r="K2082" s="7">
        <v>91125.789999999804</v>
      </c>
      <c r="L2082" s="7">
        <v>87100</v>
      </c>
      <c r="M2082" s="7">
        <v>12970</v>
      </c>
      <c r="N2082" s="8">
        <f t="shared" si="52"/>
        <v>31285.329999999958</v>
      </c>
    </row>
    <row r="2083" spans="1:14">
      <c r="A2083" t="s">
        <v>30</v>
      </c>
      <c r="B2083" s="10">
        <v>42567</v>
      </c>
      <c r="C2083" s="6">
        <v>2016</v>
      </c>
      <c r="D2083" s="6">
        <v>7</v>
      </c>
      <c r="E2083">
        <v>2</v>
      </c>
      <c r="F2083" t="s">
        <v>15</v>
      </c>
      <c r="G2083" s="7">
        <v>668485.76</v>
      </c>
      <c r="H2083" s="7">
        <v>603878.62</v>
      </c>
      <c r="I2083" s="7">
        <v>138728.85</v>
      </c>
      <c r="J2083" s="7">
        <v>384224.61000000098</v>
      </c>
      <c r="K2083" s="7">
        <v>80925.159999999902</v>
      </c>
      <c r="L2083" s="7">
        <v>65630</v>
      </c>
      <c r="M2083" s="7">
        <v>10820</v>
      </c>
      <c r="N2083" s="8">
        <f t="shared" si="52"/>
        <v>64607.140000000014</v>
      </c>
    </row>
    <row r="2084" spans="1:14">
      <c r="A2084" t="s">
        <v>30</v>
      </c>
      <c r="B2084" s="10">
        <v>42568</v>
      </c>
      <c r="C2084" s="6">
        <v>2016</v>
      </c>
      <c r="D2084" s="6">
        <v>7</v>
      </c>
      <c r="E2084">
        <v>2</v>
      </c>
      <c r="F2084" t="s">
        <v>15</v>
      </c>
      <c r="G2084" s="7">
        <v>668485.74</v>
      </c>
      <c r="H2084" s="7">
        <v>589597.71</v>
      </c>
      <c r="I2084" s="7">
        <v>148929.53</v>
      </c>
      <c r="J2084" s="7">
        <v>359743.01</v>
      </c>
      <c r="K2084" s="7">
        <v>80925.169999999896</v>
      </c>
      <c r="L2084" s="7">
        <v>48370</v>
      </c>
      <c r="M2084" s="7">
        <v>8820</v>
      </c>
      <c r="N2084" s="8">
        <f t="shared" si="52"/>
        <v>78888.030000000028</v>
      </c>
    </row>
    <row r="2085" spans="1:14">
      <c r="A2085" t="s">
        <v>30</v>
      </c>
      <c r="B2085" s="10">
        <v>42571</v>
      </c>
      <c r="C2085" s="6">
        <v>2016</v>
      </c>
      <c r="D2085" s="6">
        <v>7</v>
      </c>
      <c r="E2085">
        <v>2</v>
      </c>
      <c r="F2085" t="s">
        <v>15</v>
      </c>
      <c r="G2085" s="7">
        <v>669165.87</v>
      </c>
      <c r="H2085" s="7">
        <v>588237.59</v>
      </c>
      <c r="I2085" s="7">
        <v>191772.26</v>
      </c>
      <c r="J2085" s="7">
        <v>349542.32</v>
      </c>
      <c r="K2085" s="7">
        <v>46923.01</v>
      </c>
      <c r="L2085" s="7">
        <v>94340</v>
      </c>
      <c r="M2085" s="7">
        <v>9190</v>
      </c>
      <c r="N2085" s="8">
        <f t="shared" si="52"/>
        <v>80928.280000000028</v>
      </c>
    </row>
    <row r="2086" spans="1:14">
      <c r="A2086" t="s">
        <v>30</v>
      </c>
      <c r="B2086" s="10">
        <v>42572</v>
      </c>
      <c r="C2086" s="6">
        <v>2016</v>
      </c>
      <c r="D2086" s="6">
        <v>7</v>
      </c>
      <c r="E2086">
        <v>2</v>
      </c>
      <c r="F2086" t="s">
        <v>15</v>
      </c>
      <c r="G2086" s="7">
        <v>666445.68000000005</v>
      </c>
      <c r="H2086" s="7">
        <v>644001.070000001</v>
      </c>
      <c r="I2086" s="7">
        <v>144849.14000000001</v>
      </c>
      <c r="J2086" s="7">
        <v>415506.59000000102</v>
      </c>
      <c r="K2086" s="7">
        <v>83645.339999999895</v>
      </c>
      <c r="L2086" s="7">
        <v>111830</v>
      </c>
      <c r="M2086" s="7">
        <v>13250</v>
      </c>
      <c r="N2086" s="8">
        <f t="shared" si="52"/>
        <v>22444.609999999055</v>
      </c>
    </row>
    <row r="2087" spans="1:14">
      <c r="A2087" t="s">
        <v>30</v>
      </c>
      <c r="B2087" s="10">
        <v>42573</v>
      </c>
      <c r="C2087" s="6">
        <v>2016</v>
      </c>
      <c r="D2087" s="6">
        <v>7</v>
      </c>
      <c r="E2087">
        <v>2</v>
      </c>
      <c r="F2087" t="s">
        <v>15</v>
      </c>
      <c r="G2087" s="7">
        <v>665085.76</v>
      </c>
      <c r="H2087" s="7">
        <v>622239.59</v>
      </c>
      <c r="I2087" s="7">
        <v>142809.07999999999</v>
      </c>
      <c r="J2087" s="7">
        <v>390344.84</v>
      </c>
      <c r="K2087" s="7">
        <v>89085.669999999896</v>
      </c>
      <c r="L2087" s="7">
        <v>105780</v>
      </c>
      <c r="M2087" s="7">
        <v>15040</v>
      </c>
      <c r="N2087" s="8">
        <f t="shared" si="52"/>
        <v>42846.170000000042</v>
      </c>
    </row>
    <row r="2088" spans="1:14">
      <c r="A2088" t="s">
        <v>30</v>
      </c>
      <c r="B2088" s="10">
        <v>42574</v>
      </c>
      <c r="C2088" s="6">
        <v>2016</v>
      </c>
      <c r="D2088" s="6">
        <v>7</v>
      </c>
      <c r="E2088">
        <v>2</v>
      </c>
      <c r="F2088" t="s">
        <v>15</v>
      </c>
      <c r="G2088" s="7">
        <v>671206.14</v>
      </c>
      <c r="H2088" s="7">
        <v>637200.56999999995</v>
      </c>
      <c r="I2088" s="7">
        <v>135328.63</v>
      </c>
      <c r="J2088" s="7">
        <v>425707.09</v>
      </c>
      <c r="K2088" s="7">
        <v>76164.849999999904</v>
      </c>
      <c r="L2088" s="7">
        <v>91370</v>
      </c>
      <c r="M2088" s="7">
        <v>12430</v>
      </c>
      <c r="N2088" s="8">
        <f t="shared" si="52"/>
        <v>34005.570000000065</v>
      </c>
    </row>
    <row r="2089" spans="1:14">
      <c r="A2089" t="s">
        <v>30</v>
      </c>
      <c r="B2089" s="10">
        <v>42575</v>
      </c>
      <c r="C2089" s="6">
        <v>2016</v>
      </c>
      <c r="D2089" s="6">
        <v>7</v>
      </c>
      <c r="E2089">
        <v>2</v>
      </c>
      <c r="F2089" t="s">
        <v>15</v>
      </c>
      <c r="G2089" s="7">
        <v>671206.25</v>
      </c>
      <c r="H2089" s="7">
        <v>624279.64</v>
      </c>
      <c r="I2089" s="7">
        <v>152329.64000000001</v>
      </c>
      <c r="J2089" s="7">
        <v>395785.13</v>
      </c>
      <c r="K2089" s="7">
        <v>76164.87</v>
      </c>
      <c r="L2089" s="7">
        <v>96850</v>
      </c>
      <c r="M2089" s="7">
        <v>14270</v>
      </c>
      <c r="N2089" s="8">
        <f t="shared" si="52"/>
        <v>46926.609999999986</v>
      </c>
    </row>
    <row r="2090" spans="1:14">
      <c r="A2090" t="s">
        <v>30</v>
      </c>
      <c r="B2090" s="10">
        <v>42577</v>
      </c>
      <c r="C2090" s="6">
        <v>2016</v>
      </c>
      <c r="D2090" s="6">
        <v>7</v>
      </c>
      <c r="E2090">
        <v>2</v>
      </c>
      <c r="F2090" t="s">
        <v>15</v>
      </c>
      <c r="G2090" s="7">
        <v>1682432.66</v>
      </c>
      <c r="H2090" s="7">
        <v>1344447.76</v>
      </c>
      <c r="I2090" s="7">
        <v>373344.40000000101</v>
      </c>
      <c r="J2090" s="7">
        <v>914659.76999999699</v>
      </c>
      <c r="K2090" s="7">
        <v>56443.59</v>
      </c>
      <c r="L2090" s="7">
        <v>161780</v>
      </c>
      <c r="M2090" s="7">
        <v>11410</v>
      </c>
      <c r="N2090" s="8">
        <f t="shared" si="52"/>
        <v>337984.89999999991</v>
      </c>
    </row>
    <row r="2091" spans="1:14">
      <c r="A2091" t="s">
        <v>30</v>
      </c>
      <c r="B2091" s="10">
        <v>42578</v>
      </c>
      <c r="C2091" s="6">
        <v>2016</v>
      </c>
      <c r="D2091" s="6">
        <v>7</v>
      </c>
      <c r="E2091">
        <v>2</v>
      </c>
      <c r="F2091" t="s">
        <v>15</v>
      </c>
      <c r="G2091" s="7">
        <v>2307395.81</v>
      </c>
      <c r="H2091" s="7">
        <v>1857880.36</v>
      </c>
      <c r="I2091" s="7">
        <v>480791.14000000199</v>
      </c>
      <c r="J2091" s="7">
        <v>1282563.1299999999</v>
      </c>
      <c r="K2091" s="7">
        <v>94526.089999999895</v>
      </c>
      <c r="L2091" s="7">
        <v>167050</v>
      </c>
      <c r="M2091" s="7">
        <v>12019.91</v>
      </c>
      <c r="N2091" s="8">
        <f t="shared" si="52"/>
        <v>449515.44999999995</v>
      </c>
    </row>
    <row r="2092" spans="1:14">
      <c r="A2092" t="s">
        <v>30</v>
      </c>
      <c r="B2092" s="10">
        <v>42579</v>
      </c>
      <c r="C2092" s="6">
        <v>2016</v>
      </c>
      <c r="D2092" s="6">
        <v>7</v>
      </c>
      <c r="E2092">
        <v>2</v>
      </c>
      <c r="F2092" t="s">
        <v>15</v>
      </c>
      <c r="G2092" s="7">
        <v>663045.63</v>
      </c>
      <c r="H2092" s="7">
        <v>690924.03</v>
      </c>
      <c r="I2092" s="7">
        <v>164570.47</v>
      </c>
      <c r="J2092" s="7">
        <v>363143.08</v>
      </c>
      <c r="K2092" s="7">
        <v>163210.48000000001</v>
      </c>
      <c r="L2092" s="7">
        <v>150690</v>
      </c>
      <c r="M2092" s="7">
        <v>17279.95</v>
      </c>
      <c r="N2092" s="8">
        <f t="shared" si="52"/>
        <v>-27878.400000000023</v>
      </c>
    </row>
    <row r="2093" spans="1:14">
      <c r="A2093" t="s">
        <v>30</v>
      </c>
      <c r="B2093" s="10">
        <v>42580</v>
      </c>
      <c r="C2093" s="6">
        <v>2016</v>
      </c>
      <c r="D2093" s="6">
        <v>7</v>
      </c>
      <c r="E2093">
        <v>2</v>
      </c>
      <c r="F2093" t="s">
        <v>15</v>
      </c>
      <c r="G2093" s="7">
        <v>1890531.04</v>
      </c>
      <c r="H2093" s="7">
        <v>1649104.36</v>
      </c>
      <c r="I2093" s="7">
        <v>416186.39</v>
      </c>
      <c r="J2093" s="7">
        <v>1091468.8600000001</v>
      </c>
      <c r="K2093" s="7">
        <v>141449.10999999999</v>
      </c>
      <c r="L2093" s="7">
        <v>152570</v>
      </c>
      <c r="M2093" s="7">
        <v>14750.03</v>
      </c>
      <c r="N2093" s="8">
        <f t="shared" si="52"/>
        <v>241426.67999999993</v>
      </c>
    </row>
    <row r="2094" spans="1:14">
      <c r="A2094" t="s">
        <v>30</v>
      </c>
      <c r="B2094" s="10">
        <v>42581</v>
      </c>
      <c r="C2094" s="6">
        <v>2016</v>
      </c>
      <c r="D2094" s="6">
        <v>7</v>
      </c>
      <c r="E2094">
        <v>2</v>
      </c>
      <c r="F2094" t="s">
        <v>15</v>
      </c>
      <c r="G2094" s="7">
        <v>676646.8</v>
      </c>
      <c r="H2094" s="7">
        <v>619519.18999999994</v>
      </c>
      <c r="I2094" s="7">
        <v>155729.89000000001</v>
      </c>
      <c r="J2094" s="7">
        <v>371983.49</v>
      </c>
      <c r="K2094" s="7">
        <v>91805.809999999896</v>
      </c>
      <c r="L2094" s="7">
        <v>95570</v>
      </c>
      <c r="M2094" s="7">
        <v>8566.69</v>
      </c>
      <c r="N2094" s="8">
        <f t="shared" si="52"/>
        <v>57127.610000000102</v>
      </c>
    </row>
    <row r="2095" spans="1:14">
      <c r="A2095" t="s">
        <v>30</v>
      </c>
      <c r="B2095" s="10">
        <v>42582</v>
      </c>
      <c r="C2095" s="6">
        <v>2016</v>
      </c>
      <c r="D2095" s="6">
        <v>7</v>
      </c>
      <c r="E2095">
        <v>2</v>
      </c>
      <c r="F2095" t="s">
        <v>15</v>
      </c>
      <c r="G2095" s="7">
        <v>1224763.8600000001</v>
      </c>
      <c r="H2095" s="7">
        <v>1003744.12</v>
      </c>
      <c r="I2095" s="7">
        <v>212173.63</v>
      </c>
      <c r="J2095" s="7">
        <v>701124.77000000095</v>
      </c>
      <c r="K2095" s="7">
        <v>90445.719999999899</v>
      </c>
      <c r="L2095" s="7">
        <v>121430</v>
      </c>
      <c r="M2095" s="7">
        <v>11606.63</v>
      </c>
      <c r="N2095" s="8">
        <f t="shared" si="52"/>
        <v>221019.74000000011</v>
      </c>
    </row>
    <row r="2096" spans="1:14">
      <c r="A2096" t="s">
        <v>30</v>
      </c>
      <c r="B2096" s="10">
        <v>42583</v>
      </c>
      <c r="C2096" s="6">
        <v>2016</v>
      </c>
      <c r="D2096" s="6">
        <v>8</v>
      </c>
      <c r="E2096">
        <v>2</v>
      </c>
      <c r="F2096" t="s">
        <v>15</v>
      </c>
      <c r="G2096" s="7">
        <v>1540305.99</v>
      </c>
      <c r="H2096" s="7">
        <v>1241759.05</v>
      </c>
      <c r="I2096" s="7">
        <v>325740.78999999998</v>
      </c>
      <c r="J2096" s="7">
        <v>797690.73000000196</v>
      </c>
      <c r="K2096" s="7">
        <v>118327.53</v>
      </c>
      <c r="L2096" s="7">
        <v>161010</v>
      </c>
      <c r="M2096" s="7">
        <v>15006.66</v>
      </c>
      <c r="N2096" s="8">
        <f t="shared" si="52"/>
        <v>298546.93999999994</v>
      </c>
    </row>
    <row r="2097" spans="1:14">
      <c r="A2097" t="s">
        <v>30</v>
      </c>
      <c r="B2097" s="10">
        <v>42584</v>
      </c>
      <c r="C2097" s="6">
        <v>2016</v>
      </c>
      <c r="D2097" s="6">
        <v>8</v>
      </c>
      <c r="E2097">
        <v>2</v>
      </c>
      <c r="F2097" t="s">
        <v>15</v>
      </c>
      <c r="G2097" s="7">
        <v>1186001.6599999999</v>
      </c>
      <c r="H2097" s="7">
        <v>1005103.95</v>
      </c>
      <c r="I2097" s="7">
        <v>219653.96</v>
      </c>
      <c r="J2097" s="7">
        <v>622239.570000001</v>
      </c>
      <c r="K2097" s="7">
        <v>163210.42000000001</v>
      </c>
      <c r="L2097" s="7">
        <v>142600</v>
      </c>
      <c r="M2097" s="7">
        <v>18243.349999999999</v>
      </c>
      <c r="N2097" s="8">
        <f t="shared" si="52"/>
        <v>180897.70999999996</v>
      </c>
    </row>
    <row r="2098" spans="1:14">
      <c r="A2098" t="s">
        <v>30</v>
      </c>
      <c r="B2098" s="10">
        <v>42585</v>
      </c>
      <c r="C2098" s="6">
        <v>2016</v>
      </c>
      <c r="D2098" s="6">
        <v>8</v>
      </c>
      <c r="E2098">
        <v>2</v>
      </c>
      <c r="F2098" t="s">
        <v>15</v>
      </c>
      <c r="G2098" s="7">
        <v>1179200.8600000001</v>
      </c>
      <c r="H2098" s="7">
        <v>1064267.8899999999</v>
      </c>
      <c r="I2098" s="7">
        <v>228494.64</v>
      </c>
      <c r="J2098" s="7">
        <v>661682.21000000194</v>
      </c>
      <c r="K2098" s="7">
        <v>174091.04</v>
      </c>
      <c r="L2098" s="7">
        <v>141520</v>
      </c>
      <c r="M2098" s="7">
        <v>19626.64</v>
      </c>
      <c r="N2098" s="8">
        <f t="shared" si="52"/>
        <v>114932.9700000002</v>
      </c>
    </row>
    <row r="2099" spans="1:14">
      <c r="A2099" t="s">
        <v>30</v>
      </c>
      <c r="B2099" s="10">
        <v>42586</v>
      </c>
      <c r="C2099" s="6">
        <v>2016</v>
      </c>
      <c r="D2099" s="6">
        <v>8</v>
      </c>
      <c r="E2099">
        <v>2</v>
      </c>
      <c r="F2099" t="s">
        <v>15</v>
      </c>
      <c r="G2099" s="7">
        <v>664406.06000000006</v>
      </c>
      <c r="H2099" s="7">
        <v>712005.06</v>
      </c>
      <c r="I2099" s="7">
        <v>161170.19</v>
      </c>
      <c r="J2099" s="7">
        <v>379463.92</v>
      </c>
      <c r="K2099" s="7">
        <v>171370.95</v>
      </c>
      <c r="L2099" s="7">
        <v>148130</v>
      </c>
      <c r="M2099" s="7">
        <v>22850.01</v>
      </c>
      <c r="N2099" s="8">
        <f t="shared" si="52"/>
        <v>-47599</v>
      </c>
    </row>
    <row r="2100" spans="1:14">
      <c r="A2100" t="s">
        <v>30</v>
      </c>
      <c r="B2100" s="10">
        <v>42587</v>
      </c>
      <c r="C2100" s="6">
        <v>2016</v>
      </c>
      <c r="D2100" s="6">
        <v>8</v>
      </c>
      <c r="E2100">
        <v>2</v>
      </c>
      <c r="F2100" t="s">
        <v>15</v>
      </c>
      <c r="G2100" s="7">
        <v>353624.82</v>
      </c>
      <c r="H2100" s="7">
        <v>448828.19</v>
      </c>
      <c r="I2100" s="7">
        <v>64604.05</v>
      </c>
      <c r="J2100" s="7">
        <v>217613.53</v>
      </c>
      <c r="K2100" s="7">
        <v>166610.60999999999</v>
      </c>
      <c r="L2100" s="7">
        <v>181850</v>
      </c>
      <c r="M2100" s="7">
        <v>21923.35</v>
      </c>
      <c r="N2100" s="8">
        <f t="shared" si="52"/>
        <v>-95203.37</v>
      </c>
    </row>
    <row r="2101" spans="1:14">
      <c r="A2101" t="s">
        <v>30</v>
      </c>
      <c r="B2101" s="10">
        <v>42588</v>
      </c>
      <c r="C2101" s="6">
        <v>2016</v>
      </c>
      <c r="D2101" s="6">
        <v>8</v>
      </c>
      <c r="E2101">
        <v>2</v>
      </c>
      <c r="F2101" t="s">
        <v>15</v>
      </c>
      <c r="G2101" s="7">
        <v>2022459.16</v>
      </c>
      <c r="H2101" s="7">
        <v>1680386.9000000099</v>
      </c>
      <c r="I2101" s="7">
        <v>404625.8</v>
      </c>
      <c r="J2101" s="7">
        <v>1185315.3800000099</v>
      </c>
      <c r="K2101" s="7">
        <v>90445.719999999899</v>
      </c>
      <c r="L2101" s="7">
        <v>186830</v>
      </c>
      <c r="M2101" s="7">
        <v>10800</v>
      </c>
      <c r="N2101" s="8">
        <f t="shared" si="52"/>
        <v>342072.25999999</v>
      </c>
    </row>
    <row r="2102" spans="1:14">
      <c r="A2102" t="s">
        <v>30</v>
      </c>
      <c r="B2102" s="10">
        <v>42589</v>
      </c>
      <c r="C2102" s="6">
        <v>2016</v>
      </c>
      <c r="D2102" s="6">
        <v>8</v>
      </c>
      <c r="E2102">
        <v>2</v>
      </c>
      <c r="F2102" t="s">
        <v>15</v>
      </c>
      <c r="G2102" s="7">
        <v>2357722.44</v>
      </c>
      <c r="H2102" s="7">
        <v>1904120.8900000099</v>
      </c>
      <c r="I2102" s="7">
        <v>446108.33</v>
      </c>
      <c r="J2102" s="7">
        <v>1359406.3200000101</v>
      </c>
      <c r="K2102" s="7">
        <v>98606.239999999903</v>
      </c>
      <c r="L2102" s="7">
        <v>149040</v>
      </c>
      <c r="M2102" s="7">
        <v>13073.37</v>
      </c>
      <c r="N2102" s="8">
        <f t="shared" si="52"/>
        <v>453601.54999999003</v>
      </c>
    </row>
    <row r="2103" spans="1:14">
      <c r="A2103" t="s">
        <v>30</v>
      </c>
      <c r="B2103" s="10">
        <v>42590</v>
      </c>
      <c r="C2103" s="6">
        <v>2016</v>
      </c>
      <c r="D2103" s="6">
        <v>8</v>
      </c>
      <c r="E2103">
        <v>2</v>
      </c>
      <c r="F2103" t="s">
        <v>15</v>
      </c>
      <c r="G2103" s="7">
        <v>2016339.29</v>
      </c>
      <c r="H2103" s="7">
        <v>1753151.07</v>
      </c>
      <c r="I2103" s="7">
        <v>386264.49000000098</v>
      </c>
      <c r="J2103" s="7">
        <v>1151992.9200000099</v>
      </c>
      <c r="K2103" s="7">
        <v>214893.66</v>
      </c>
      <c r="L2103" s="7">
        <v>142020</v>
      </c>
      <c r="M2103" s="7">
        <v>21123.32</v>
      </c>
      <c r="N2103" s="8">
        <f t="shared" si="52"/>
        <v>263188.21999999997</v>
      </c>
    </row>
    <row r="2104" spans="1:14">
      <c r="A2104" t="s">
        <v>30</v>
      </c>
      <c r="B2104" s="10">
        <v>42593</v>
      </c>
      <c r="C2104" s="6">
        <v>2016</v>
      </c>
      <c r="D2104" s="6">
        <v>8</v>
      </c>
      <c r="E2104">
        <v>2</v>
      </c>
      <c r="F2104" t="s">
        <v>15</v>
      </c>
      <c r="G2104" s="7">
        <v>533156.81999999995</v>
      </c>
      <c r="H2104" s="7">
        <v>563075.64</v>
      </c>
      <c r="I2104" s="7">
        <v>151649.60999999999</v>
      </c>
      <c r="J2104" s="7">
        <v>278817.63</v>
      </c>
      <c r="K2104" s="7">
        <v>132608.4</v>
      </c>
      <c r="L2104" s="7">
        <v>155300</v>
      </c>
      <c r="M2104" s="7">
        <v>20829.990000000002</v>
      </c>
      <c r="N2104" s="8">
        <f t="shared" si="52"/>
        <v>-29918.820000000065</v>
      </c>
    </row>
    <row r="2105" spans="1:14">
      <c r="A2105" t="s">
        <v>30</v>
      </c>
      <c r="B2105" s="10">
        <v>42594</v>
      </c>
      <c r="C2105" s="6">
        <v>2016</v>
      </c>
      <c r="D2105" s="6">
        <v>8</v>
      </c>
      <c r="E2105">
        <v>2</v>
      </c>
      <c r="F2105" t="s">
        <v>15</v>
      </c>
      <c r="G2105" s="7">
        <v>1375734.59</v>
      </c>
      <c r="H2105" s="7">
        <v>1227478.1499999999</v>
      </c>
      <c r="I2105" s="7">
        <v>285618.17</v>
      </c>
      <c r="J2105" s="7">
        <v>784089.91000000096</v>
      </c>
      <c r="K2105" s="7">
        <v>157770.07</v>
      </c>
      <c r="L2105" s="7">
        <v>154600</v>
      </c>
      <c r="M2105" s="7">
        <v>24406.66</v>
      </c>
      <c r="N2105" s="8">
        <f t="shared" si="52"/>
        <v>148256.44000000018</v>
      </c>
    </row>
    <row r="2106" spans="1:14">
      <c r="A2106" t="s">
        <v>30</v>
      </c>
      <c r="B2106" s="10">
        <v>42595</v>
      </c>
      <c r="C2106" s="6">
        <v>2016</v>
      </c>
      <c r="D2106" s="6">
        <v>8</v>
      </c>
      <c r="E2106">
        <v>2</v>
      </c>
      <c r="F2106" t="s">
        <v>15</v>
      </c>
      <c r="G2106" s="7">
        <v>1199602.53</v>
      </c>
      <c r="H2106" s="7">
        <v>1089429.21</v>
      </c>
      <c r="I2106" s="7">
        <v>241415.36</v>
      </c>
      <c r="J2106" s="7">
        <v>710645.15000000095</v>
      </c>
      <c r="K2106" s="7">
        <v>137368.70000000001</v>
      </c>
      <c r="L2106" s="7">
        <v>131380</v>
      </c>
      <c r="M2106" s="7">
        <v>19570.04</v>
      </c>
      <c r="N2106" s="8">
        <f t="shared" si="52"/>
        <v>110173.32000000007</v>
      </c>
    </row>
    <row r="2107" spans="1:14">
      <c r="A2107" t="s">
        <v>30</v>
      </c>
      <c r="B2107" s="10">
        <v>42596</v>
      </c>
      <c r="C2107" s="6">
        <v>2016</v>
      </c>
      <c r="D2107" s="6">
        <v>8</v>
      </c>
      <c r="E2107">
        <v>2</v>
      </c>
      <c r="F2107" t="s">
        <v>15</v>
      </c>
      <c r="G2107" s="7">
        <v>1190762</v>
      </c>
      <c r="H2107" s="7">
        <v>993543.08000000101</v>
      </c>
      <c r="I2107" s="7">
        <v>265216.88</v>
      </c>
      <c r="J2107" s="7">
        <v>629039.89000000095</v>
      </c>
      <c r="K2107" s="7">
        <v>99286.309999999794</v>
      </c>
      <c r="L2107" s="7">
        <v>119500</v>
      </c>
      <c r="M2107" s="7">
        <v>12893.31</v>
      </c>
      <c r="N2107" s="8">
        <f t="shared" si="52"/>
        <v>197218.91999999899</v>
      </c>
    </row>
    <row r="2108" spans="1:14">
      <c r="A2108" t="s">
        <v>30</v>
      </c>
      <c r="B2108" s="10">
        <v>42597</v>
      </c>
      <c r="C2108" s="6">
        <v>2016</v>
      </c>
      <c r="D2108" s="6">
        <v>8</v>
      </c>
      <c r="E2108">
        <v>2</v>
      </c>
      <c r="F2108" t="s">
        <v>15</v>
      </c>
      <c r="G2108" s="7">
        <v>1203002.92</v>
      </c>
      <c r="H2108" s="7">
        <v>1118670.98</v>
      </c>
      <c r="I2108" s="7">
        <v>264536.81</v>
      </c>
      <c r="J2108" s="7">
        <v>658961.81000000099</v>
      </c>
      <c r="K2108" s="7">
        <v>195172.36</v>
      </c>
      <c r="L2108" s="7">
        <v>148110</v>
      </c>
      <c r="M2108" s="7">
        <v>30499.99</v>
      </c>
      <c r="N2108" s="8">
        <f t="shared" si="52"/>
        <v>84331.939999999944</v>
      </c>
    </row>
    <row r="2109" spans="1:14">
      <c r="A2109" t="s">
        <v>30</v>
      </c>
      <c r="B2109" s="10">
        <v>42598</v>
      </c>
      <c r="C2109" s="6">
        <v>2016</v>
      </c>
      <c r="D2109" s="6">
        <v>8</v>
      </c>
      <c r="E2109">
        <v>2</v>
      </c>
      <c r="F2109" t="s">
        <v>15</v>
      </c>
      <c r="G2109" s="7">
        <v>668485.76</v>
      </c>
      <c r="H2109" s="7">
        <v>734446.8</v>
      </c>
      <c r="I2109" s="7">
        <v>182931.73</v>
      </c>
      <c r="J2109" s="7">
        <v>343421.93</v>
      </c>
      <c r="K2109" s="7">
        <v>208093.14</v>
      </c>
      <c r="L2109" s="7">
        <v>142280</v>
      </c>
      <c r="M2109" s="7">
        <v>32146.639999999999</v>
      </c>
      <c r="N2109" s="8">
        <f t="shared" si="52"/>
        <v>-65961.040000000037</v>
      </c>
    </row>
    <row r="2110" spans="1:14">
      <c r="A2110" t="s">
        <v>30</v>
      </c>
      <c r="B2110" s="10">
        <v>42599</v>
      </c>
      <c r="C2110" s="6">
        <v>2016</v>
      </c>
      <c r="D2110" s="6">
        <v>8</v>
      </c>
      <c r="E2110">
        <v>2</v>
      </c>
      <c r="F2110" t="s">
        <v>15</v>
      </c>
      <c r="G2110" s="7">
        <v>668485.74</v>
      </c>
      <c r="H2110" s="7">
        <v>648761.41</v>
      </c>
      <c r="I2110" s="7">
        <v>138728.84</v>
      </c>
      <c r="J2110" s="7">
        <v>356342.83</v>
      </c>
      <c r="K2110" s="7">
        <v>153689.74</v>
      </c>
      <c r="L2110" s="7">
        <v>131570</v>
      </c>
      <c r="M2110" s="7">
        <v>26096.68</v>
      </c>
      <c r="N2110" s="8">
        <f t="shared" si="52"/>
        <v>19724.329999999958</v>
      </c>
    </row>
    <row r="2111" spans="1:14">
      <c r="A2111" t="s">
        <v>30</v>
      </c>
      <c r="B2111" s="10">
        <v>42600</v>
      </c>
      <c r="C2111" s="6">
        <v>2016</v>
      </c>
      <c r="D2111" s="6">
        <v>8</v>
      </c>
      <c r="E2111">
        <v>2</v>
      </c>
      <c r="F2111" t="s">
        <v>15</v>
      </c>
      <c r="G2111" s="7">
        <v>530437.03</v>
      </c>
      <c r="H2111" s="7">
        <v>578036.36</v>
      </c>
      <c r="I2111" s="7">
        <v>117647.39</v>
      </c>
      <c r="J2111" s="7">
        <v>299898.81</v>
      </c>
      <c r="K2111" s="7">
        <v>160490.16</v>
      </c>
      <c r="L2111" s="7">
        <v>136390</v>
      </c>
      <c r="M2111" s="7">
        <v>29706.68</v>
      </c>
      <c r="N2111" s="8">
        <f t="shared" si="52"/>
        <v>-47599.329999999958</v>
      </c>
    </row>
    <row r="2112" spans="1:14">
      <c r="A2112" t="s">
        <v>30</v>
      </c>
      <c r="B2112" s="10">
        <v>42601</v>
      </c>
      <c r="C2112" s="6">
        <v>2016</v>
      </c>
      <c r="D2112" s="6">
        <v>8</v>
      </c>
      <c r="E2112">
        <v>2</v>
      </c>
      <c r="F2112" t="s">
        <v>15</v>
      </c>
      <c r="G2112" s="7">
        <v>530437.31999999995</v>
      </c>
      <c r="H2112" s="7">
        <v>586196.64999999898</v>
      </c>
      <c r="I2112" s="7">
        <v>95885.919999999795</v>
      </c>
      <c r="J2112" s="7">
        <v>318259.78999999998</v>
      </c>
      <c r="K2112" s="7">
        <v>172050.94</v>
      </c>
      <c r="L2112" s="7">
        <v>149850</v>
      </c>
      <c r="M2112" s="7">
        <v>32763.32</v>
      </c>
      <c r="N2112" s="8">
        <f t="shared" si="52"/>
        <v>-55759.329999999027</v>
      </c>
    </row>
    <row r="2113" spans="1:14">
      <c r="A2113" t="s">
        <v>30</v>
      </c>
      <c r="B2113" s="10">
        <v>42602</v>
      </c>
      <c r="C2113" s="6">
        <v>2016</v>
      </c>
      <c r="D2113" s="6">
        <v>8</v>
      </c>
      <c r="E2113">
        <v>2</v>
      </c>
      <c r="F2113" t="s">
        <v>15</v>
      </c>
      <c r="G2113" s="7">
        <v>1199602.58</v>
      </c>
      <c r="H2113" s="7">
        <v>1030945.42</v>
      </c>
      <c r="I2113" s="7">
        <v>265216.93</v>
      </c>
      <c r="J2113" s="7">
        <v>652841.400000002</v>
      </c>
      <c r="K2113" s="7">
        <v>112887.09</v>
      </c>
      <c r="L2113" s="7">
        <v>141210</v>
      </c>
      <c r="M2113" s="7">
        <v>22056.69</v>
      </c>
      <c r="N2113" s="8">
        <f t="shared" si="52"/>
        <v>168657.16000000003</v>
      </c>
    </row>
    <row r="2114" spans="1:14">
      <c r="A2114" t="s">
        <v>30</v>
      </c>
      <c r="B2114" s="10">
        <v>42603</v>
      </c>
      <c r="C2114" s="6">
        <v>2016</v>
      </c>
      <c r="D2114" s="6">
        <v>8</v>
      </c>
      <c r="E2114">
        <v>2</v>
      </c>
      <c r="F2114" t="s">
        <v>15</v>
      </c>
      <c r="G2114" s="7">
        <v>1203002.43</v>
      </c>
      <c r="H2114" s="7">
        <v>1051347.0900000001</v>
      </c>
      <c r="I2114" s="7">
        <v>244815.59</v>
      </c>
      <c r="J2114" s="7">
        <v>670522.90000000095</v>
      </c>
      <c r="K2114" s="7">
        <v>136008.6</v>
      </c>
      <c r="L2114" s="7">
        <v>126370</v>
      </c>
      <c r="M2114" s="7">
        <v>30126.66</v>
      </c>
      <c r="N2114" s="8">
        <f t="shared" si="52"/>
        <v>151655.33999999985</v>
      </c>
    </row>
    <row r="2115" spans="1:14">
      <c r="A2115" t="s">
        <v>30</v>
      </c>
      <c r="B2115" s="10">
        <v>42604</v>
      </c>
      <c r="C2115" s="6">
        <v>2016</v>
      </c>
      <c r="D2115" s="6">
        <v>8</v>
      </c>
      <c r="E2115">
        <v>2</v>
      </c>
      <c r="F2115" t="s">
        <v>15</v>
      </c>
      <c r="G2115" s="7">
        <v>1204362.51</v>
      </c>
      <c r="H2115" s="7">
        <v>1055427.3600000001</v>
      </c>
      <c r="I2115" s="7">
        <v>349542.35</v>
      </c>
      <c r="J2115" s="7">
        <v>556955.570000001</v>
      </c>
      <c r="K2115" s="7">
        <v>148929.44</v>
      </c>
      <c r="L2115" s="7">
        <v>172640</v>
      </c>
      <c r="M2115" s="7">
        <v>17010.169999999998</v>
      </c>
      <c r="N2115" s="8">
        <f t="shared" ref="N2115:N2178" si="53">G2115-H2115</f>
        <v>148935.14999999991</v>
      </c>
    </row>
    <row r="2116" spans="1:14">
      <c r="A2116" t="s">
        <v>30</v>
      </c>
      <c r="B2116" s="10">
        <v>42605</v>
      </c>
      <c r="C2116" s="6">
        <v>2016</v>
      </c>
      <c r="D2116" s="6">
        <v>8</v>
      </c>
      <c r="E2116">
        <v>2</v>
      </c>
      <c r="F2116" t="s">
        <v>15</v>
      </c>
      <c r="G2116" s="7">
        <v>671206.14</v>
      </c>
      <c r="H2116" s="7">
        <v>627679.91</v>
      </c>
      <c r="I2116" s="7">
        <v>149609.54999999999</v>
      </c>
      <c r="J2116" s="7">
        <v>355662.58</v>
      </c>
      <c r="K2116" s="7">
        <v>122407.78</v>
      </c>
      <c r="L2116" s="7">
        <v>134870</v>
      </c>
      <c r="M2116" s="7">
        <v>15426.69</v>
      </c>
      <c r="N2116" s="8">
        <f t="shared" si="53"/>
        <v>43526.229999999981</v>
      </c>
    </row>
    <row r="2117" spans="1:14">
      <c r="A2117" t="s">
        <v>30</v>
      </c>
      <c r="B2117" s="10">
        <v>42606</v>
      </c>
      <c r="C2117" s="6">
        <v>2016</v>
      </c>
      <c r="D2117" s="6">
        <v>8</v>
      </c>
      <c r="E2117">
        <v>2</v>
      </c>
      <c r="F2117" t="s">
        <v>15</v>
      </c>
      <c r="G2117" s="7">
        <v>671206.25</v>
      </c>
      <c r="H2117" s="7">
        <v>593677.64</v>
      </c>
      <c r="I2117" s="7">
        <v>159130.10999999999</v>
      </c>
      <c r="J2117" s="7">
        <v>339341.56</v>
      </c>
      <c r="K2117" s="7">
        <v>95205.969999999899</v>
      </c>
      <c r="L2117" s="7">
        <v>142920</v>
      </c>
      <c r="M2117" s="7">
        <v>10856.7</v>
      </c>
      <c r="N2117" s="8">
        <f t="shared" si="53"/>
        <v>77528.609999999986</v>
      </c>
    </row>
    <row r="2118" spans="1:14">
      <c r="A2118" t="s">
        <v>30</v>
      </c>
      <c r="B2118" s="10">
        <v>42607</v>
      </c>
      <c r="C2118" s="6">
        <v>2016</v>
      </c>
      <c r="D2118" s="6">
        <v>8</v>
      </c>
      <c r="E2118">
        <v>2</v>
      </c>
      <c r="F2118" t="s">
        <v>15</v>
      </c>
      <c r="G2118" s="7">
        <v>537236.9</v>
      </c>
      <c r="H2118" s="7">
        <v>562395.81999999995</v>
      </c>
      <c r="I2118" s="7">
        <v>109487.02</v>
      </c>
      <c r="J2118" s="7">
        <v>298539.02</v>
      </c>
      <c r="K2118" s="7">
        <v>154369.78</v>
      </c>
      <c r="L2118" s="7">
        <v>152490</v>
      </c>
      <c r="M2118" s="7">
        <v>21186.67</v>
      </c>
      <c r="N2118" s="8">
        <f t="shared" si="53"/>
        <v>-25158.919999999925</v>
      </c>
    </row>
    <row r="2119" spans="1:14">
      <c r="A2119" t="s">
        <v>30</v>
      </c>
      <c r="B2119" s="10">
        <v>42608</v>
      </c>
      <c r="C2119" s="6">
        <v>2016</v>
      </c>
      <c r="D2119" s="6">
        <v>8</v>
      </c>
      <c r="E2119">
        <v>2</v>
      </c>
      <c r="F2119" t="s">
        <v>15</v>
      </c>
      <c r="G2119" s="7">
        <v>2214237.86</v>
      </c>
      <c r="H2119" s="7">
        <v>1883722.03</v>
      </c>
      <c r="I2119" s="7">
        <v>300579.40000000002</v>
      </c>
      <c r="J2119" s="7">
        <v>1456654.59</v>
      </c>
      <c r="K2119" s="7">
        <v>126488.04</v>
      </c>
      <c r="L2119" s="7">
        <v>179830</v>
      </c>
      <c r="M2119" s="7">
        <v>18059.990000000002</v>
      </c>
      <c r="N2119" s="8">
        <f t="shared" si="53"/>
        <v>330515.82999999984</v>
      </c>
    </row>
    <row r="2120" spans="1:14">
      <c r="A2120" t="s">
        <v>30</v>
      </c>
      <c r="B2120" s="10">
        <v>42609</v>
      </c>
      <c r="C2120" s="6">
        <v>2016</v>
      </c>
      <c r="D2120" s="6">
        <v>8</v>
      </c>
      <c r="E2120">
        <v>2</v>
      </c>
      <c r="F2120" t="s">
        <v>15</v>
      </c>
      <c r="G2120" s="7">
        <v>2705910.93</v>
      </c>
      <c r="H2120" s="7">
        <v>2153018.9800000102</v>
      </c>
      <c r="I2120" s="7">
        <v>407346.11000000098</v>
      </c>
      <c r="J2120" s="7">
        <v>1635505.8000000101</v>
      </c>
      <c r="K2120" s="7">
        <v>110167.07</v>
      </c>
      <c r="L2120" s="7">
        <v>152980</v>
      </c>
      <c r="M2120" s="7">
        <v>12350.06</v>
      </c>
      <c r="N2120" s="8">
        <f t="shared" si="53"/>
        <v>552891.94999998994</v>
      </c>
    </row>
    <row r="2121" spans="1:14">
      <c r="A2121" t="s">
        <v>30</v>
      </c>
      <c r="B2121" s="10">
        <v>42610</v>
      </c>
      <c r="C2121" s="6">
        <v>2016</v>
      </c>
      <c r="D2121" s="6">
        <v>8</v>
      </c>
      <c r="E2121">
        <v>2</v>
      </c>
      <c r="F2121" t="s">
        <v>15</v>
      </c>
      <c r="G2121" s="7">
        <v>1194841.96</v>
      </c>
      <c r="H2121" s="7">
        <v>1000343.75</v>
      </c>
      <c r="I2121" s="7">
        <v>322340.59000000003</v>
      </c>
      <c r="J2121" s="7">
        <v>564435.91</v>
      </c>
      <c r="K2121" s="7">
        <v>113567.25</v>
      </c>
      <c r="L2121" s="7">
        <v>153800</v>
      </c>
      <c r="M2121" s="7">
        <v>12453.36</v>
      </c>
      <c r="N2121" s="8">
        <f t="shared" si="53"/>
        <v>194498.20999999996</v>
      </c>
    </row>
    <row r="2122" spans="1:14">
      <c r="A2122" t="s">
        <v>30</v>
      </c>
      <c r="B2122" s="10">
        <v>42611</v>
      </c>
      <c r="C2122" s="6">
        <v>2016</v>
      </c>
      <c r="D2122" s="6">
        <v>8</v>
      </c>
      <c r="E2122">
        <v>2</v>
      </c>
      <c r="F2122" t="s">
        <v>15</v>
      </c>
      <c r="G2122" s="7">
        <v>2562424.71</v>
      </c>
      <c r="H2122" s="7">
        <v>2118334.01000001</v>
      </c>
      <c r="I2122" s="7">
        <v>423666.88000000099</v>
      </c>
      <c r="J2122" s="7">
        <v>1528056.48000001</v>
      </c>
      <c r="K2122" s="7">
        <v>166610.65</v>
      </c>
      <c r="L2122" s="7">
        <v>168440</v>
      </c>
      <c r="M2122" s="7">
        <v>19759.97</v>
      </c>
      <c r="N2122" s="8">
        <f t="shared" si="53"/>
        <v>444090.69999998994</v>
      </c>
    </row>
    <row r="2123" spans="1:14">
      <c r="A2123" t="s">
        <v>30</v>
      </c>
      <c r="B2123" s="10">
        <v>42612</v>
      </c>
      <c r="C2123" s="6">
        <v>2016</v>
      </c>
      <c r="D2123" s="6">
        <v>8</v>
      </c>
      <c r="E2123">
        <v>2</v>
      </c>
      <c r="F2123" t="s">
        <v>15</v>
      </c>
      <c r="G2123" s="7">
        <v>676646.8</v>
      </c>
      <c r="H2123" s="7">
        <v>617479.15</v>
      </c>
      <c r="I2123" s="7">
        <v>132608.47</v>
      </c>
      <c r="J2123" s="7">
        <v>274737.33</v>
      </c>
      <c r="K2123" s="7">
        <v>210133.35</v>
      </c>
      <c r="L2123" s="7">
        <v>134380</v>
      </c>
      <c r="M2123" s="7">
        <v>25849.96</v>
      </c>
      <c r="N2123" s="8">
        <f t="shared" si="53"/>
        <v>59167.650000000023</v>
      </c>
    </row>
    <row r="2124" spans="1:14">
      <c r="A2124" t="s">
        <v>30</v>
      </c>
      <c r="B2124" s="10">
        <v>42613</v>
      </c>
      <c r="C2124" s="6">
        <v>2016</v>
      </c>
      <c r="D2124" s="6">
        <v>8</v>
      </c>
      <c r="E2124">
        <v>2</v>
      </c>
      <c r="F2124" t="s">
        <v>15</v>
      </c>
      <c r="G2124" s="7">
        <v>1224771.42</v>
      </c>
      <c r="H2124" s="7">
        <v>1251959.8799999999</v>
      </c>
      <c r="I2124" s="7">
        <v>138728.88</v>
      </c>
      <c r="J2124" s="7">
        <v>822172.54000000097</v>
      </c>
      <c r="K2124" s="7">
        <v>291058.46000000002</v>
      </c>
      <c r="L2124" s="7">
        <v>181340</v>
      </c>
      <c r="M2124" s="7">
        <v>27063.4</v>
      </c>
      <c r="N2124" s="8">
        <f t="shared" si="53"/>
        <v>-27188.459999999963</v>
      </c>
    </row>
    <row r="2125" spans="1:14">
      <c r="A2125" t="s">
        <v>30</v>
      </c>
      <c r="B2125" s="10">
        <v>42614</v>
      </c>
      <c r="C2125" s="6">
        <v>2016</v>
      </c>
      <c r="D2125" s="6">
        <v>9</v>
      </c>
      <c r="E2125">
        <v>2</v>
      </c>
      <c r="F2125" t="s">
        <v>15</v>
      </c>
      <c r="G2125" s="7">
        <v>2544743.09</v>
      </c>
      <c r="H2125" s="7">
        <v>2053050.5800000201</v>
      </c>
      <c r="I2125" s="7">
        <v>400545.51</v>
      </c>
      <c r="J2125" s="7">
        <v>1495415.18000002</v>
      </c>
      <c r="K2125" s="7">
        <v>157089.89000000001</v>
      </c>
      <c r="L2125" s="7">
        <v>187560</v>
      </c>
      <c r="M2125" s="7">
        <v>26449.33</v>
      </c>
      <c r="N2125" s="8">
        <f t="shared" si="53"/>
        <v>491692.50999997975</v>
      </c>
    </row>
    <row r="2126" spans="1:14">
      <c r="A2126" t="s">
        <v>30</v>
      </c>
      <c r="B2126" s="10">
        <v>42615</v>
      </c>
      <c r="C2126" s="6">
        <v>2016</v>
      </c>
      <c r="D2126" s="6">
        <v>9</v>
      </c>
      <c r="E2126">
        <v>2</v>
      </c>
      <c r="F2126" t="s">
        <v>15</v>
      </c>
      <c r="G2126" s="7">
        <v>2193839.4300000002</v>
      </c>
      <c r="H2126" s="7">
        <v>1762672.27000001</v>
      </c>
      <c r="I2126" s="7">
        <v>277457.64</v>
      </c>
      <c r="J2126" s="7">
        <v>1305003.22000001</v>
      </c>
      <c r="K2126" s="7">
        <v>180211.41</v>
      </c>
      <c r="L2126" s="7">
        <v>144310</v>
      </c>
      <c r="M2126" s="7">
        <v>23756.74</v>
      </c>
      <c r="N2126" s="8">
        <f t="shared" si="53"/>
        <v>431167.15999999014</v>
      </c>
    </row>
    <row r="2127" spans="1:14">
      <c r="A2127" t="s">
        <v>30</v>
      </c>
      <c r="B2127" s="10">
        <v>42616</v>
      </c>
      <c r="C2127" s="6">
        <v>2016</v>
      </c>
      <c r="D2127" s="6">
        <v>9</v>
      </c>
      <c r="E2127">
        <v>2</v>
      </c>
      <c r="F2127" t="s">
        <v>15</v>
      </c>
      <c r="G2127" s="7">
        <v>1179208.6200000001</v>
      </c>
      <c r="H2127" s="7">
        <v>1033665.98</v>
      </c>
      <c r="I2127" s="7">
        <v>120367.7</v>
      </c>
      <c r="J2127" s="7">
        <v>733766.84000000195</v>
      </c>
      <c r="K2127" s="7">
        <v>179531.44</v>
      </c>
      <c r="L2127" s="7">
        <v>112420</v>
      </c>
      <c r="M2127" s="7">
        <v>22010.03</v>
      </c>
      <c r="N2127" s="8">
        <f t="shared" si="53"/>
        <v>145542.64000000013</v>
      </c>
    </row>
    <row r="2128" spans="1:14">
      <c r="A2128" t="s">
        <v>30</v>
      </c>
      <c r="B2128" s="10">
        <v>42617</v>
      </c>
      <c r="C2128" s="6">
        <v>2016</v>
      </c>
      <c r="D2128" s="6">
        <v>9</v>
      </c>
      <c r="E2128">
        <v>2</v>
      </c>
      <c r="F2128" t="s">
        <v>15</v>
      </c>
      <c r="G2128" s="7">
        <v>664406.06000000006</v>
      </c>
      <c r="H2128" s="7">
        <v>656921.57999999996</v>
      </c>
      <c r="I2128" s="7">
        <v>153689.71</v>
      </c>
      <c r="J2128" s="7">
        <v>322340.34000000003</v>
      </c>
      <c r="K2128" s="7">
        <v>180891.53</v>
      </c>
      <c r="L2128" s="7">
        <v>118680</v>
      </c>
      <c r="M2128" s="7">
        <v>20889.98</v>
      </c>
      <c r="N2128" s="8">
        <f t="shared" si="53"/>
        <v>7484.4800000000978</v>
      </c>
    </row>
    <row r="2129" spans="1:14">
      <c r="A2129" t="s">
        <v>30</v>
      </c>
      <c r="B2129" s="10">
        <v>42618</v>
      </c>
      <c r="C2129" s="6">
        <v>2016</v>
      </c>
      <c r="D2129" s="6">
        <v>9</v>
      </c>
      <c r="E2129">
        <v>2</v>
      </c>
      <c r="F2129" t="s">
        <v>15</v>
      </c>
      <c r="G2129" s="7">
        <v>353624.82</v>
      </c>
      <c r="H2129" s="7">
        <v>427066.84</v>
      </c>
      <c r="I2129" s="7">
        <v>86365.399999999907</v>
      </c>
      <c r="J2129" s="7">
        <v>163890.18</v>
      </c>
      <c r="K2129" s="7">
        <v>176811.26</v>
      </c>
      <c r="L2129" s="7">
        <v>161740</v>
      </c>
      <c r="M2129" s="7">
        <v>26646.560000000001</v>
      </c>
      <c r="N2129" s="8">
        <f t="shared" si="53"/>
        <v>-73442.020000000019</v>
      </c>
    </row>
    <row r="2130" spans="1:14">
      <c r="A2130" t="s">
        <v>30</v>
      </c>
      <c r="B2130" s="10">
        <v>42619</v>
      </c>
      <c r="C2130" s="6">
        <v>2016</v>
      </c>
      <c r="D2130" s="6">
        <v>9</v>
      </c>
      <c r="E2130">
        <v>2</v>
      </c>
      <c r="F2130" t="s">
        <v>15</v>
      </c>
      <c r="G2130" s="7">
        <v>2022468.89</v>
      </c>
      <c r="H2130" s="7">
        <v>1768792.5</v>
      </c>
      <c r="I2130" s="7">
        <v>312139.92</v>
      </c>
      <c r="J2130" s="7">
        <v>1258760.05</v>
      </c>
      <c r="K2130" s="7">
        <v>197892.53</v>
      </c>
      <c r="L2130" s="7">
        <v>196690</v>
      </c>
      <c r="M2130" s="7">
        <v>30937.38</v>
      </c>
      <c r="N2130" s="8">
        <f t="shared" si="53"/>
        <v>253676.3899999999</v>
      </c>
    </row>
    <row r="2131" spans="1:14">
      <c r="A2131" t="s">
        <v>30</v>
      </c>
      <c r="B2131" s="10">
        <v>42620</v>
      </c>
      <c r="C2131" s="6">
        <v>2016</v>
      </c>
      <c r="D2131" s="6">
        <v>9</v>
      </c>
      <c r="E2131">
        <v>2</v>
      </c>
      <c r="F2131" t="s">
        <v>15</v>
      </c>
      <c r="G2131" s="7">
        <v>2357732.44</v>
      </c>
      <c r="H2131" s="7">
        <v>1945603.5500000101</v>
      </c>
      <c r="I2131" s="7">
        <v>405985.91</v>
      </c>
      <c r="J2131" s="7">
        <v>1390688.29000001</v>
      </c>
      <c r="K2131" s="7">
        <v>148929.35</v>
      </c>
      <c r="L2131" s="7">
        <v>194580</v>
      </c>
      <c r="M2131" s="7">
        <v>18493.900000000001</v>
      </c>
      <c r="N2131" s="8">
        <f t="shared" si="53"/>
        <v>412128.88999998989</v>
      </c>
    </row>
    <row r="2132" spans="1:14">
      <c r="A2132" t="s">
        <v>30</v>
      </c>
      <c r="B2132" s="10">
        <v>42621</v>
      </c>
      <c r="C2132" s="6">
        <v>2016</v>
      </c>
      <c r="D2132" s="6">
        <v>9</v>
      </c>
      <c r="E2132">
        <v>2</v>
      </c>
      <c r="F2132" t="s">
        <v>15</v>
      </c>
      <c r="G2132" s="7">
        <v>2675994.91</v>
      </c>
      <c r="H2132" s="7">
        <v>2267263.8800000101</v>
      </c>
      <c r="I2132" s="7">
        <v>469909.86</v>
      </c>
      <c r="J2132" s="7">
        <v>1563419.0700000101</v>
      </c>
      <c r="K2132" s="7">
        <v>233934.95</v>
      </c>
      <c r="L2132" s="7">
        <v>185840</v>
      </c>
      <c r="M2132" s="7">
        <v>31766.25</v>
      </c>
      <c r="N2132" s="8">
        <f t="shared" si="53"/>
        <v>408731.02999999002</v>
      </c>
    </row>
    <row r="2133" spans="1:14">
      <c r="A2133" t="s">
        <v>30</v>
      </c>
      <c r="B2133" s="10">
        <v>42622</v>
      </c>
      <c r="C2133" s="6">
        <v>2016</v>
      </c>
      <c r="D2133" s="6">
        <v>9</v>
      </c>
      <c r="E2133">
        <v>2</v>
      </c>
      <c r="F2133" t="s">
        <v>15</v>
      </c>
      <c r="G2133" s="7">
        <v>678686.86</v>
      </c>
      <c r="H2133" s="7">
        <v>782729.54</v>
      </c>
      <c r="I2133" s="7">
        <v>155729.79</v>
      </c>
      <c r="J2133" s="7">
        <v>329820.92</v>
      </c>
      <c r="K2133" s="7">
        <v>297178.83</v>
      </c>
      <c r="L2133" s="7">
        <v>157550</v>
      </c>
      <c r="M2133" s="7">
        <v>33720.78</v>
      </c>
      <c r="N2133" s="8">
        <f t="shared" si="53"/>
        <v>-104042.68000000005</v>
      </c>
    </row>
    <row r="2134" spans="1:14">
      <c r="A2134" t="s">
        <v>30</v>
      </c>
      <c r="B2134" s="10">
        <v>42623</v>
      </c>
      <c r="C2134" s="6">
        <v>2016</v>
      </c>
      <c r="D2134" s="6">
        <v>9</v>
      </c>
      <c r="E2134">
        <v>2</v>
      </c>
      <c r="F2134" t="s">
        <v>15</v>
      </c>
      <c r="G2134" s="7">
        <v>676646.37</v>
      </c>
      <c r="H2134" s="7">
        <v>644001.04</v>
      </c>
      <c r="I2134" s="7">
        <v>150289.60000000001</v>
      </c>
      <c r="J2134" s="7">
        <v>324380.75</v>
      </c>
      <c r="K2134" s="7">
        <v>169330.69</v>
      </c>
      <c r="L2134" s="7">
        <v>129780</v>
      </c>
      <c r="M2134" s="7">
        <v>23876.67</v>
      </c>
      <c r="N2134" s="8">
        <f t="shared" si="53"/>
        <v>32645.329999999958</v>
      </c>
    </row>
    <row r="2135" spans="1:14">
      <c r="A2135" t="s">
        <v>30</v>
      </c>
      <c r="B2135" s="10">
        <v>42624</v>
      </c>
      <c r="C2135" s="6">
        <v>2016</v>
      </c>
      <c r="D2135" s="6">
        <v>9</v>
      </c>
      <c r="E2135">
        <v>2</v>
      </c>
      <c r="F2135" t="s">
        <v>15</v>
      </c>
      <c r="G2135" s="7">
        <v>1209803.28</v>
      </c>
      <c r="H2135" s="7">
        <v>1047946.71</v>
      </c>
      <c r="I2135" s="7">
        <v>307379.59000000003</v>
      </c>
      <c r="J2135" s="7">
        <v>578716.81000000099</v>
      </c>
      <c r="K2135" s="7">
        <v>161850.31</v>
      </c>
      <c r="L2135" s="7">
        <v>153060</v>
      </c>
      <c r="M2135" s="7">
        <v>22016.67</v>
      </c>
      <c r="N2135" s="8">
        <f t="shared" si="53"/>
        <v>161856.57000000007</v>
      </c>
    </row>
    <row r="2136" spans="1:14">
      <c r="A2136" t="s">
        <v>30</v>
      </c>
      <c r="B2136" s="10">
        <v>42625</v>
      </c>
      <c r="C2136" s="6">
        <v>2016</v>
      </c>
      <c r="D2136" s="6">
        <v>9</v>
      </c>
      <c r="E2136">
        <v>2</v>
      </c>
      <c r="F2136" t="s">
        <v>15</v>
      </c>
      <c r="G2136" s="7">
        <v>2042186.14</v>
      </c>
      <c r="H2136" s="7">
        <v>1738870.44</v>
      </c>
      <c r="I2136" s="7">
        <v>444068.27</v>
      </c>
      <c r="J2136" s="7">
        <v>1061547.42</v>
      </c>
      <c r="K2136" s="7">
        <v>233254.75</v>
      </c>
      <c r="L2136" s="7">
        <v>187840</v>
      </c>
      <c r="M2136" s="7">
        <v>36000.04</v>
      </c>
      <c r="N2136" s="8">
        <f t="shared" si="53"/>
        <v>303315.69999999995</v>
      </c>
    </row>
    <row r="2137" spans="1:14">
      <c r="A2137" t="s">
        <v>30</v>
      </c>
      <c r="B2137" s="10">
        <v>42626</v>
      </c>
      <c r="C2137" s="6">
        <v>2016</v>
      </c>
      <c r="D2137" s="6">
        <v>9</v>
      </c>
      <c r="E2137">
        <v>2</v>
      </c>
      <c r="F2137" t="s">
        <v>15</v>
      </c>
      <c r="G2137" s="7">
        <v>1199606.73</v>
      </c>
      <c r="H2137" s="7">
        <v>1105750.28</v>
      </c>
      <c r="I2137" s="7">
        <v>197892.6</v>
      </c>
      <c r="J2137" s="7">
        <v>698404.42000000097</v>
      </c>
      <c r="K2137" s="7">
        <v>209453.26</v>
      </c>
      <c r="L2137" s="7">
        <v>147590</v>
      </c>
      <c r="M2137" s="7">
        <v>24063.7</v>
      </c>
      <c r="N2137" s="8">
        <f t="shared" si="53"/>
        <v>93856.449999999953</v>
      </c>
    </row>
    <row r="2138" spans="1:14">
      <c r="A2138" t="s">
        <v>30</v>
      </c>
      <c r="B2138" s="10">
        <v>42627</v>
      </c>
      <c r="C2138" s="6">
        <v>2016</v>
      </c>
      <c r="D2138" s="6">
        <v>9</v>
      </c>
      <c r="E2138">
        <v>2</v>
      </c>
      <c r="F2138" t="s">
        <v>15</v>
      </c>
      <c r="G2138" s="7">
        <v>1190766.71</v>
      </c>
      <c r="H2138" s="7">
        <v>1157433.55</v>
      </c>
      <c r="I2138" s="7">
        <v>239375.21</v>
      </c>
      <c r="J2138" s="7">
        <v>649441.28000000003</v>
      </c>
      <c r="K2138" s="7">
        <v>268617.06</v>
      </c>
      <c r="L2138" s="7">
        <v>168960</v>
      </c>
      <c r="M2138" s="7">
        <v>34690.25</v>
      </c>
      <c r="N2138" s="8">
        <f t="shared" si="53"/>
        <v>33333.159999999916</v>
      </c>
    </row>
    <row r="2139" spans="1:14">
      <c r="A2139" t="s">
        <v>30</v>
      </c>
      <c r="B2139" s="10">
        <v>42628</v>
      </c>
      <c r="C2139" s="6">
        <v>2016</v>
      </c>
      <c r="D2139" s="6">
        <v>9</v>
      </c>
      <c r="E2139">
        <v>2</v>
      </c>
      <c r="F2139" t="s">
        <v>15</v>
      </c>
      <c r="G2139" s="7">
        <v>1542351.29</v>
      </c>
      <c r="H2139" s="7">
        <v>1255359.32</v>
      </c>
      <c r="I2139" s="7">
        <v>279497.58</v>
      </c>
      <c r="J2139" s="7">
        <v>862974.63000000198</v>
      </c>
      <c r="K2139" s="7">
        <v>112887.11</v>
      </c>
      <c r="L2139" s="7">
        <v>117740</v>
      </c>
      <c r="M2139" s="7">
        <v>14036.67</v>
      </c>
      <c r="N2139" s="8">
        <f t="shared" si="53"/>
        <v>286991.96999999997</v>
      </c>
    </row>
    <row r="2140" spans="1:14">
      <c r="A2140" t="s">
        <v>30</v>
      </c>
      <c r="B2140" s="10">
        <v>42629</v>
      </c>
      <c r="C2140" s="6">
        <v>2016</v>
      </c>
      <c r="D2140" s="6">
        <v>9</v>
      </c>
      <c r="E2140">
        <v>2</v>
      </c>
      <c r="F2140" t="s">
        <v>15</v>
      </c>
      <c r="G2140" s="7">
        <v>997632.98</v>
      </c>
      <c r="H2140" s="7">
        <v>946620.17000000097</v>
      </c>
      <c r="I2140" s="7">
        <v>149609.51</v>
      </c>
      <c r="J2140" s="7">
        <v>639240.67000000097</v>
      </c>
      <c r="K2140" s="7">
        <v>157769.99</v>
      </c>
      <c r="L2140" s="7">
        <v>101000</v>
      </c>
      <c r="M2140" s="7">
        <v>17188.310000000001</v>
      </c>
      <c r="N2140" s="8">
        <f t="shared" si="53"/>
        <v>51012.809999999008</v>
      </c>
    </row>
    <row r="2141" spans="1:14">
      <c r="A2141" t="s">
        <v>30</v>
      </c>
      <c r="B2141" s="10">
        <v>42630</v>
      </c>
      <c r="C2141" s="6">
        <v>2016</v>
      </c>
      <c r="D2141" s="6">
        <v>9</v>
      </c>
      <c r="E2141">
        <v>2</v>
      </c>
      <c r="F2141" t="s">
        <v>15</v>
      </c>
      <c r="G2141" s="7">
        <v>1008513.46</v>
      </c>
      <c r="H2141" s="7">
        <v>896977.070000001</v>
      </c>
      <c r="I2141" s="7">
        <v>161850.28</v>
      </c>
      <c r="J2141" s="7">
        <v>607278.69000000204</v>
      </c>
      <c r="K2141" s="7">
        <v>127848.1</v>
      </c>
      <c r="L2141" s="7">
        <v>105920</v>
      </c>
      <c r="M2141" s="7">
        <v>19814.59</v>
      </c>
      <c r="N2141" s="8">
        <f t="shared" si="53"/>
        <v>111536.38999999897</v>
      </c>
    </row>
    <row r="2142" spans="1:14">
      <c r="A2142" t="s">
        <v>30</v>
      </c>
      <c r="B2142" s="10">
        <v>42631</v>
      </c>
      <c r="C2142" s="6">
        <v>2016</v>
      </c>
      <c r="D2142" s="6">
        <v>9</v>
      </c>
      <c r="E2142">
        <v>2</v>
      </c>
      <c r="F2142" t="s">
        <v>15</v>
      </c>
      <c r="G2142" s="7">
        <v>869100.59</v>
      </c>
      <c r="H2142" s="7">
        <v>777968.95999999903</v>
      </c>
      <c r="I2142" s="7">
        <v>224414.13</v>
      </c>
      <c r="J2142" s="7">
        <v>396464.86999999901</v>
      </c>
      <c r="K2142" s="7">
        <v>157089.96</v>
      </c>
      <c r="L2142" s="7">
        <v>141319.99</v>
      </c>
      <c r="M2142" s="7">
        <v>18616.48</v>
      </c>
      <c r="N2142" s="8">
        <f t="shared" si="53"/>
        <v>91131.630000000936</v>
      </c>
    </row>
    <row r="2143" spans="1:14">
      <c r="A2143" t="s">
        <v>30</v>
      </c>
      <c r="B2143" s="10">
        <v>42632</v>
      </c>
      <c r="C2143" s="6">
        <v>2016</v>
      </c>
      <c r="D2143" s="6">
        <v>9</v>
      </c>
      <c r="E2143">
        <v>2</v>
      </c>
      <c r="F2143" t="s">
        <v>15</v>
      </c>
      <c r="G2143" s="7">
        <v>807896.65</v>
      </c>
      <c r="H2143" s="7">
        <v>728325.58999999904</v>
      </c>
      <c r="I2143" s="7">
        <v>189731.85</v>
      </c>
      <c r="J2143" s="7">
        <v>377423.53</v>
      </c>
      <c r="K2143" s="7">
        <v>161170.21</v>
      </c>
      <c r="L2143" s="7">
        <v>136050</v>
      </c>
      <c r="M2143" s="7">
        <v>20256.7</v>
      </c>
      <c r="N2143" s="8">
        <f t="shared" si="53"/>
        <v>79571.060000000987</v>
      </c>
    </row>
    <row r="2144" spans="1:14">
      <c r="A2144" t="s">
        <v>30</v>
      </c>
      <c r="B2144" s="10">
        <v>42633</v>
      </c>
      <c r="C2144" s="6">
        <v>2016</v>
      </c>
      <c r="D2144" s="6">
        <v>9</v>
      </c>
      <c r="E2144">
        <v>2</v>
      </c>
      <c r="F2144" t="s">
        <v>15</v>
      </c>
      <c r="G2144" s="7">
        <v>1199607.21</v>
      </c>
      <c r="H2144" s="7">
        <v>1041826.03</v>
      </c>
      <c r="I2144" s="7">
        <v>242095.35999999999</v>
      </c>
      <c r="J2144" s="7">
        <v>635840.40000000095</v>
      </c>
      <c r="K2144" s="7">
        <v>163890.26999999999</v>
      </c>
      <c r="L2144" s="7">
        <v>133130</v>
      </c>
      <c r="M2144" s="7">
        <v>24219.98</v>
      </c>
      <c r="N2144" s="8">
        <f t="shared" si="53"/>
        <v>157781.17999999993</v>
      </c>
    </row>
    <row r="2145" spans="1:14">
      <c r="A2145" t="s">
        <v>30</v>
      </c>
      <c r="B2145" s="10">
        <v>42634</v>
      </c>
      <c r="C2145" s="6">
        <v>2016</v>
      </c>
      <c r="D2145" s="6">
        <v>9</v>
      </c>
      <c r="E2145">
        <v>2</v>
      </c>
      <c r="F2145" t="s">
        <v>15</v>
      </c>
      <c r="G2145" s="7">
        <v>1203007.07</v>
      </c>
      <c r="H2145" s="7">
        <v>1065627.96</v>
      </c>
      <c r="I2145" s="7">
        <v>235975.05</v>
      </c>
      <c r="J2145" s="7">
        <v>673243.03000000096</v>
      </c>
      <c r="K2145" s="7">
        <v>156409.88</v>
      </c>
      <c r="L2145" s="7">
        <v>128210</v>
      </c>
      <c r="M2145" s="7">
        <v>20616.939999999999</v>
      </c>
      <c r="N2145" s="8">
        <f t="shared" si="53"/>
        <v>137379.1100000001</v>
      </c>
    </row>
    <row r="2146" spans="1:14">
      <c r="A2146" t="s">
        <v>30</v>
      </c>
      <c r="B2146" s="10">
        <v>42635</v>
      </c>
      <c r="C2146" s="6">
        <v>2016</v>
      </c>
      <c r="D2146" s="6">
        <v>9</v>
      </c>
      <c r="E2146">
        <v>2</v>
      </c>
      <c r="F2146" t="s">
        <v>15</v>
      </c>
      <c r="G2146" s="7">
        <v>1538950.55</v>
      </c>
      <c r="H2146" s="7">
        <v>1360086.12</v>
      </c>
      <c r="I2146" s="7">
        <v>336621.34</v>
      </c>
      <c r="J2146" s="7">
        <v>786809.86000000197</v>
      </c>
      <c r="K2146" s="7">
        <v>236654.92</v>
      </c>
      <c r="L2146" s="7">
        <v>164940</v>
      </c>
      <c r="M2146" s="7">
        <v>25835.16</v>
      </c>
      <c r="N2146" s="8">
        <f t="shared" si="53"/>
        <v>178864.42999999993</v>
      </c>
    </row>
    <row r="2147" spans="1:14">
      <c r="A2147" t="s">
        <v>30</v>
      </c>
      <c r="B2147" s="10">
        <v>42636</v>
      </c>
      <c r="C2147" s="6">
        <v>2016</v>
      </c>
      <c r="D2147" s="6">
        <v>9</v>
      </c>
      <c r="E2147">
        <v>2</v>
      </c>
      <c r="F2147" t="s">
        <v>15</v>
      </c>
      <c r="G2147" s="7">
        <v>993553.82</v>
      </c>
      <c r="H2147" s="7">
        <v>930958.69</v>
      </c>
      <c r="I2147" s="7">
        <v>157089.82999999999</v>
      </c>
      <c r="J2147" s="7">
        <v>603178.06000000099</v>
      </c>
      <c r="K2147" s="7">
        <v>170690.8</v>
      </c>
      <c r="L2147" s="7">
        <v>112930</v>
      </c>
      <c r="M2147" s="7">
        <v>20353.349999999999</v>
      </c>
      <c r="N2147" s="8">
        <f t="shared" si="53"/>
        <v>62595.130000000005</v>
      </c>
    </row>
    <row r="2148" spans="1:14">
      <c r="A2148" t="s">
        <v>30</v>
      </c>
      <c r="B2148" s="10">
        <v>42637</v>
      </c>
      <c r="C2148" s="6">
        <v>2016</v>
      </c>
      <c r="D2148" s="6">
        <v>9</v>
      </c>
      <c r="E2148">
        <v>2</v>
      </c>
      <c r="F2148" t="s">
        <v>15</v>
      </c>
      <c r="G2148" s="7">
        <v>1013955.07</v>
      </c>
      <c r="H2148" s="7">
        <v>860254.43999999901</v>
      </c>
      <c r="I2148" s="7">
        <v>170690.81</v>
      </c>
      <c r="J2148" s="7">
        <v>588237.26</v>
      </c>
      <c r="K2148" s="7">
        <v>101326.37</v>
      </c>
      <c r="L2148" s="7">
        <v>100050</v>
      </c>
      <c r="M2148" s="7">
        <v>13133.31</v>
      </c>
      <c r="N2148" s="8">
        <f t="shared" si="53"/>
        <v>153700.63000000094</v>
      </c>
    </row>
    <row r="2149" spans="1:14">
      <c r="A2149" t="s">
        <v>30</v>
      </c>
      <c r="B2149" s="10">
        <v>42638</v>
      </c>
      <c r="C2149" s="6">
        <v>2016</v>
      </c>
      <c r="D2149" s="6">
        <v>9</v>
      </c>
      <c r="E2149">
        <v>2</v>
      </c>
      <c r="F2149" t="s">
        <v>15</v>
      </c>
      <c r="G2149" s="7">
        <v>876580.46</v>
      </c>
      <c r="H2149" s="7">
        <v>677322.94</v>
      </c>
      <c r="I2149" s="7">
        <v>199252.7</v>
      </c>
      <c r="J2149" s="7">
        <v>409385.91</v>
      </c>
      <c r="K2149" s="7">
        <v>68684.33</v>
      </c>
      <c r="L2149" s="7">
        <v>84760</v>
      </c>
      <c r="M2149" s="7">
        <v>8456.67</v>
      </c>
      <c r="N2149" s="8">
        <f t="shared" si="53"/>
        <v>199257.52000000002</v>
      </c>
    </row>
    <row r="2150" spans="1:14">
      <c r="A2150" t="s">
        <v>30</v>
      </c>
      <c r="B2150" s="10">
        <v>42639</v>
      </c>
      <c r="C2150" s="6">
        <v>2016</v>
      </c>
      <c r="D2150" s="6">
        <v>9</v>
      </c>
      <c r="E2150">
        <v>2</v>
      </c>
      <c r="F2150" t="s">
        <v>15</v>
      </c>
      <c r="G2150" s="7">
        <v>867060.17</v>
      </c>
      <c r="H2150" s="7">
        <v>803130.60000000102</v>
      </c>
      <c r="I2150" s="7">
        <v>318260.12</v>
      </c>
      <c r="J2150" s="7">
        <v>297858.71000000002</v>
      </c>
      <c r="K2150" s="7">
        <v>187011.77</v>
      </c>
      <c r="L2150" s="7">
        <v>154560</v>
      </c>
      <c r="M2150" s="7">
        <v>24003.34</v>
      </c>
      <c r="N2150" s="8">
        <f t="shared" si="53"/>
        <v>63929.569999999017</v>
      </c>
    </row>
    <row r="2151" spans="1:14">
      <c r="A2151" t="s">
        <v>30</v>
      </c>
      <c r="B2151" s="10">
        <v>42640</v>
      </c>
      <c r="C2151" s="6">
        <v>2016</v>
      </c>
      <c r="D2151" s="6">
        <v>9</v>
      </c>
      <c r="E2151">
        <v>2</v>
      </c>
      <c r="F2151" t="s">
        <v>15</v>
      </c>
      <c r="G2151" s="7">
        <v>1069718.74</v>
      </c>
      <c r="H2151" s="7">
        <v>1001683.54</v>
      </c>
      <c r="I2151" s="7">
        <v>181551.51</v>
      </c>
      <c r="J2151" s="7">
        <v>622239.59000000102</v>
      </c>
      <c r="K2151" s="7">
        <v>197892.44</v>
      </c>
      <c r="L2151" s="7">
        <v>142250</v>
      </c>
      <c r="M2151" s="7">
        <v>27843.360000000001</v>
      </c>
      <c r="N2151" s="8">
        <f t="shared" si="53"/>
        <v>68035.199999999953</v>
      </c>
    </row>
    <row r="2152" spans="1:14">
      <c r="A2152" t="s">
        <v>30</v>
      </c>
      <c r="B2152" s="10">
        <v>42641</v>
      </c>
      <c r="C2152" s="6">
        <v>2016</v>
      </c>
      <c r="D2152" s="6">
        <v>9</v>
      </c>
      <c r="E2152">
        <v>2</v>
      </c>
      <c r="F2152" t="s">
        <v>15</v>
      </c>
      <c r="G2152" s="7">
        <v>1194847.01</v>
      </c>
      <c r="H2152" s="7">
        <v>1108470.6399999999</v>
      </c>
      <c r="I2152" s="7">
        <v>235975.1</v>
      </c>
      <c r="J2152" s="7">
        <v>669162.61000000103</v>
      </c>
      <c r="K2152" s="7">
        <v>203332.93</v>
      </c>
      <c r="L2152" s="7">
        <v>148120</v>
      </c>
      <c r="M2152" s="7">
        <v>24666.52</v>
      </c>
      <c r="N2152" s="8">
        <f t="shared" si="53"/>
        <v>86376.370000000112</v>
      </c>
    </row>
    <row r="2153" spans="1:14">
      <c r="A2153" t="s">
        <v>30</v>
      </c>
      <c r="B2153" s="10">
        <v>42642</v>
      </c>
      <c r="C2153" s="6">
        <v>2016</v>
      </c>
      <c r="D2153" s="6">
        <v>9</v>
      </c>
      <c r="E2153">
        <v>2</v>
      </c>
      <c r="F2153" t="s">
        <v>15</v>
      </c>
      <c r="G2153" s="7">
        <v>2352972.21</v>
      </c>
      <c r="H2153" s="7">
        <v>1485874.15</v>
      </c>
      <c r="I2153" s="7">
        <v>344781.93</v>
      </c>
      <c r="J2153" s="7">
        <v>918718.05000000296</v>
      </c>
      <c r="K2153" s="7">
        <v>222374.17</v>
      </c>
      <c r="L2153" s="7">
        <v>172880</v>
      </c>
      <c r="M2153" s="7">
        <v>30730.02</v>
      </c>
      <c r="N2153" s="8">
        <f t="shared" si="53"/>
        <v>867098.06</v>
      </c>
    </row>
    <row r="2154" spans="1:14">
      <c r="A2154" t="s">
        <v>30</v>
      </c>
      <c r="B2154" s="10">
        <v>42643</v>
      </c>
      <c r="C2154" s="6">
        <v>2016</v>
      </c>
      <c r="D2154" s="6">
        <v>9</v>
      </c>
      <c r="E2154">
        <v>2</v>
      </c>
      <c r="F2154" t="s">
        <v>15</v>
      </c>
      <c r="G2154" s="9">
        <v>7101755.0099999998</v>
      </c>
      <c r="H2154" s="7">
        <v>5931974.3699999005</v>
      </c>
      <c r="I2154" s="7">
        <v>232574.54</v>
      </c>
      <c r="J2154" s="7">
        <v>5454584.2599999001</v>
      </c>
      <c r="K2154" s="7">
        <v>244815.57</v>
      </c>
      <c r="L2154" s="7">
        <v>175770</v>
      </c>
      <c r="M2154" s="7">
        <v>28153.86</v>
      </c>
      <c r="N2154" s="8">
        <f t="shared" si="53"/>
        <v>1169780.6400000993</v>
      </c>
    </row>
    <row r="2155" spans="1:14">
      <c r="A2155" t="s">
        <v>30</v>
      </c>
      <c r="B2155" s="10">
        <v>42644</v>
      </c>
      <c r="C2155" s="6">
        <v>2016</v>
      </c>
      <c r="D2155" s="6">
        <v>10</v>
      </c>
      <c r="E2155">
        <v>2</v>
      </c>
      <c r="F2155" t="s">
        <v>15</v>
      </c>
      <c r="G2155" s="9"/>
      <c r="H2155" s="7">
        <v>373343.67</v>
      </c>
      <c r="I2155" s="7">
        <v>273377.33</v>
      </c>
      <c r="J2155" s="7">
        <v>0</v>
      </c>
      <c r="K2155" s="7">
        <v>99966.339999999895</v>
      </c>
      <c r="L2155" s="7">
        <v>113520</v>
      </c>
      <c r="M2155" s="7">
        <v>11210.34</v>
      </c>
      <c r="N2155" s="8">
        <f t="shared" si="53"/>
        <v>-373343.67</v>
      </c>
    </row>
    <row r="2156" spans="1:14">
      <c r="A2156" t="s">
        <v>30</v>
      </c>
      <c r="B2156" s="10">
        <v>42645</v>
      </c>
      <c r="C2156" s="6">
        <v>2016</v>
      </c>
      <c r="D2156" s="6">
        <v>10</v>
      </c>
      <c r="E2156">
        <v>2</v>
      </c>
      <c r="F2156" t="s">
        <v>15</v>
      </c>
      <c r="G2156" s="9"/>
      <c r="H2156" s="7">
        <v>667122.25</v>
      </c>
      <c r="I2156" s="7">
        <v>345461.90000000101</v>
      </c>
      <c r="J2156" s="7">
        <v>129208.22</v>
      </c>
      <c r="K2156" s="7">
        <v>192452.13</v>
      </c>
      <c r="L2156" s="7">
        <v>127620</v>
      </c>
      <c r="M2156" s="7">
        <v>12833.36</v>
      </c>
      <c r="N2156" s="8">
        <f t="shared" si="53"/>
        <v>-667122.25</v>
      </c>
    </row>
    <row r="2157" spans="1:14">
      <c r="A2157" t="s">
        <v>30</v>
      </c>
      <c r="B2157" s="10">
        <v>42646</v>
      </c>
      <c r="C2157" s="6">
        <v>2016</v>
      </c>
      <c r="D2157" s="6">
        <v>10</v>
      </c>
      <c r="E2157">
        <v>2</v>
      </c>
      <c r="F2157" t="s">
        <v>15</v>
      </c>
      <c r="G2157" s="9"/>
      <c r="H2157" s="7">
        <v>99966.249999999796</v>
      </c>
      <c r="I2157" s="7">
        <v>0</v>
      </c>
      <c r="J2157" s="7">
        <v>0</v>
      </c>
      <c r="K2157" s="7">
        <v>99966.249999999796</v>
      </c>
      <c r="L2157" s="7">
        <v>72830</v>
      </c>
      <c r="M2157" s="7">
        <v>8270</v>
      </c>
      <c r="N2157" s="8">
        <f t="shared" si="53"/>
        <v>-99966.249999999796</v>
      </c>
    </row>
    <row r="2158" spans="1:14">
      <c r="A2158" t="s">
        <v>30</v>
      </c>
      <c r="B2158" s="10">
        <v>42647</v>
      </c>
      <c r="C2158" s="6">
        <v>2016</v>
      </c>
      <c r="D2158" s="6">
        <v>10</v>
      </c>
      <c r="E2158">
        <v>2</v>
      </c>
      <c r="F2158" t="s">
        <v>15</v>
      </c>
      <c r="G2158" s="9"/>
      <c r="H2158" s="7">
        <v>293778.50999999902</v>
      </c>
      <c r="I2158" s="7">
        <v>65964.17</v>
      </c>
      <c r="J2158" s="7">
        <v>111527.03</v>
      </c>
      <c r="K2158" s="7">
        <v>116287.31</v>
      </c>
      <c r="L2158" s="7">
        <v>84620</v>
      </c>
      <c r="M2158" s="7">
        <v>12756.63</v>
      </c>
      <c r="N2158" s="8">
        <f t="shared" si="53"/>
        <v>-293778.50999999902</v>
      </c>
    </row>
    <row r="2159" spans="1:14">
      <c r="A2159" t="s">
        <v>30</v>
      </c>
      <c r="B2159" s="10">
        <v>42648</v>
      </c>
      <c r="C2159" s="6">
        <v>2016</v>
      </c>
      <c r="D2159" s="6">
        <v>10</v>
      </c>
      <c r="E2159">
        <v>2</v>
      </c>
      <c r="F2159" t="s">
        <v>15</v>
      </c>
      <c r="G2159" s="9"/>
      <c r="H2159" s="7">
        <v>333220.98</v>
      </c>
      <c r="I2159" s="7">
        <v>106766.74</v>
      </c>
      <c r="J2159" s="7">
        <v>153689.66</v>
      </c>
      <c r="K2159" s="7">
        <v>72764.58</v>
      </c>
      <c r="L2159" s="7">
        <v>87240</v>
      </c>
      <c r="M2159" s="7">
        <v>8806.66</v>
      </c>
      <c r="N2159" s="8">
        <f t="shared" si="53"/>
        <v>-333220.98</v>
      </c>
    </row>
    <row r="2160" spans="1:14">
      <c r="A2160" t="s">
        <v>30</v>
      </c>
      <c r="B2160" s="10">
        <v>42649</v>
      </c>
      <c r="C2160" s="6">
        <v>2016</v>
      </c>
      <c r="D2160" s="6">
        <v>10</v>
      </c>
      <c r="E2160">
        <v>2</v>
      </c>
      <c r="F2160" t="s">
        <v>15</v>
      </c>
      <c r="G2160" s="9"/>
      <c r="H2160" s="7">
        <v>469229.77</v>
      </c>
      <c r="I2160" s="7">
        <v>157770.01999999999</v>
      </c>
      <c r="J2160" s="7">
        <v>229854.63</v>
      </c>
      <c r="K2160" s="7">
        <v>81605.119999999893</v>
      </c>
      <c r="L2160" s="7">
        <v>104370</v>
      </c>
      <c r="M2160" s="7">
        <v>11280.02</v>
      </c>
      <c r="N2160" s="8">
        <f t="shared" si="53"/>
        <v>-469229.77</v>
      </c>
    </row>
    <row r="2161" spans="1:14">
      <c r="A2161" t="s">
        <v>30</v>
      </c>
      <c r="B2161" s="10">
        <v>42650</v>
      </c>
      <c r="C2161" s="6">
        <v>2016</v>
      </c>
      <c r="D2161" s="6">
        <v>10</v>
      </c>
      <c r="E2161">
        <v>2</v>
      </c>
      <c r="F2161" t="s">
        <v>15</v>
      </c>
      <c r="G2161" s="9"/>
      <c r="H2161" s="7">
        <v>595037.63</v>
      </c>
      <c r="I2161" s="7">
        <v>201972.81</v>
      </c>
      <c r="J2161" s="7">
        <v>324380.52</v>
      </c>
      <c r="K2161" s="7">
        <v>68684.3</v>
      </c>
      <c r="L2161" s="7">
        <v>102150</v>
      </c>
      <c r="M2161" s="7">
        <v>8526.66</v>
      </c>
      <c r="N2161" s="8">
        <f t="shared" si="53"/>
        <v>-595037.63</v>
      </c>
    </row>
    <row r="2162" spans="1:14">
      <c r="A2162" t="s">
        <v>30</v>
      </c>
      <c r="B2162" s="10">
        <v>42651</v>
      </c>
      <c r="C2162" s="6">
        <v>2016</v>
      </c>
      <c r="D2162" s="6">
        <v>10</v>
      </c>
      <c r="E2162">
        <v>2</v>
      </c>
      <c r="F2162" t="s">
        <v>15</v>
      </c>
      <c r="G2162" s="7">
        <v>1659318.93</v>
      </c>
      <c r="H2162" s="7">
        <v>758248.15</v>
      </c>
      <c r="I2162" s="7">
        <v>263176.78000000003</v>
      </c>
      <c r="J2162" s="7">
        <v>350222.22</v>
      </c>
      <c r="K2162" s="7">
        <v>144849.15</v>
      </c>
      <c r="L2162" s="7">
        <v>150120</v>
      </c>
      <c r="M2162" s="7">
        <v>19719.97</v>
      </c>
      <c r="N2162" s="8">
        <f t="shared" si="53"/>
        <v>901070.77999999991</v>
      </c>
    </row>
    <row r="2163" spans="1:14">
      <c r="A2163" t="s">
        <v>30</v>
      </c>
      <c r="B2163" s="10">
        <v>42652</v>
      </c>
      <c r="C2163" s="6">
        <v>2016</v>
      </c>
      <c r="D2163" s="6">
        <v>10</v>
      </c>
      <c r="E2163">
        <v>2</v>
      </c>
      <c r="F2163" t="s">
        <v>15</v>
      </c>
      <c r="G2163" s="7">
        <v>678686.86</v>
      </c>
      <c r="H2163" s="7">
        <v>784089.4</v>
      </c>
      <c r="I2163" s="7">
        <v>211493.38</v>
      </c>
      <c r="J2163" s="7">
        <v>371983.44</v>
      </c>
      <c r="K2163" s="7">
        <v>200612.58</v>
      </c>
      <c r="L2163" s="7">
        <v>146933.32999999999</v>
      </c>
      <c r="M2163" s="7">
        <v>29313.33</v>
      </c>
      <c r="N2163" s="8">
        <f t="shared" si="53"/>
        <v>-105402.54000000004</v>
      </c>
    </row>
    <row r="2164" spans="1:14">
      <c r="A2164" t="s">
        <v>30</v>
      </c>
      <c r="B2164" s="10">
        <v>42653</v>
      </c>
      <c r="C2164" s="6">
        <v>2016</v>
      </c>
      <c r="D2164" s="6">
        <v>10</v>
      </c>
      <c r="E2164">
        <v>2</v>
      </c>
      <c r="F2164" t="s">
        <v>15</v>
      </c>
      <c r="G2164" s="7">
        <v>1011909.67</v>
      </c>
      <c r="H2164" s="7">
        <v>597078.01</v>
      </c>
      <c r="I2164" s="7">
        <v>150969.63</v>
      </c>
      <c r="J2164" s="7">
        <v>223734.27</v>
      </c>
      <c r="K2164" s="7">
        <v>222374.11</v>
      </c>
      <c r="L2164" s="7">
        <v>153699.99</v>
      </c>
      <c r="M2164" s="7">
        <v>30313.98</v>
      </c>
      <c r="N2164" s="8">
        <f t="shared" si="53"/>
        <v>414831.66000000003</v>
      </c>
    </row>
    <row r="2165" spans="1:14">
      <c r="A2165" t="s">
        <v>30</v>
      </c>
      <c r="B2165" s="10">
        <v>42654</v>
      </c>
      <c r="C2165" s="6">
        <v>2016</v>
      </c>
      <c r="D2165" s="6">
        <v>10</v>
      </c>
      <c r="E2165">
        <v>2</v>
      </c>
      <c r="F2165" t="s">
        <v>15</v>
      </c>
      <c r="G2165" s="7">
        <v>1209807.1000000001</v>
      </c>
      <c r="H2165" s="7">
        <v>780009.59</v>
      </c>
      <c r="I2165" s="7">
        <v>208093.28</v>
      </c>
      <c r="J2165" s="7">
        <v>408025.94000000099</v>
      </c>
      <c r="K2165" s="7">
        <v>163890.37</v>
      </c>
      <c r="L2165" s="7">
        <v>148990</v>
      </c>
      <c r="M2165" s="7">
        <v>25343.7</v>
      </c>
      <c r="N2165" s="8">
        <f t="shared" si="53"/>
        <v>429797.51000000013</v>
      </c>
    </row>
    <row r="2166" spans="1:14">
      <c r="A2166" t="s">
        <v>30</v>
      </c>
      <c r="B2166" s="10">
        <v>42655</v>
      </c>
      <c r="C2166" s="6">
        <v>2016</v>
      </c>
      <c r="D2166" s="6">
        <v>10</v>
      </c>
      <c r="E2166">
        <v>2</v>
      </c>
      <c r="F2166" t="s">
        <v>15</v>
      </c>
      <c r="G2166" s="7">
        <v>1198247.19</v>
      </c>
      <c r="H2166" s="7">
        <v>1394755.16</v>
      </c>
      <c r="I2166" s="7">
        <v>477390.38</v>
      </c>
      <c r="J2166" s="7">
        <v>739193.50000000198</v>
      </c>
      <c r="K2166" s="7">
        <v>178171.28</v>
      </c>
      <c r="L2166" s="7">
        <v>159890</v>
      </c>
      <c r="M2166" s="7">
        <v>24683.39</v>
      </c>
      <c r="N2166" s="8">
        <f t="shared" si="53"/>
        <v>-196507.96999999997</v>
      </c>
    </row>
    <row r="2167" spans="1:14">
      <c r="A2167" t="s">
        <v>30</v>
      </c>
      <c r="B2167" s="10">
        <v>42656</v>
      </c>
      <c r="C2167" s="6">
        <v>2016</v>
      </c>
      <c r="D2167" s="6">
        <v>10</v>
      </c>
      <c r="E2167">
        <v>2</v>
      </c>
      <c r="F2167" t="s">
        <v>15</v>
      </c>
      <c r="G2167" s="7">
        <v>1370978.4</v>
      </c>
      <c r="H2167" s="7">
        <v>1042505.75</v>
      </c>
      <c r="I2167" s="7">
        <v>288338.21999999997</v>
      </c>
      <c r="J2167" s="7">
        <v>515472.43</v>
      </c>
      <c r="K2167" s="7">
        <v>238695.1</v>
      </c>
      <c r="L2167" s="7">
        <v>142680</v>
      </c>
      <c r="M2167" s="7">
        <v>28459.9</v>
      </c>
      <c r="N2167" s="8">
        <f t="shared" si="53"/>
        <v>328472.64999999991</v>
      </c>
    </row>
    <row r="2168" spans="1:14">
      <c r="A2168" t="s">
        <v>30</v>
      </c>
      <c r="B2168" s="10">
        <v>42657</v>
      </c>
      <c r="C2168" s="6">
        <v>2016</v>
      </c>
      <c r="D2168" s="6">
        <v>10</v>
      </c>
      <c r="E2168">
        <v>2</v>
      </c>
      <c r="F2168" t="s">
        <v>15</v>
      </c>
      <c r="G2168" s="7">
        <v>1376419.53</v>
      </c>
      <c r="H2168" s="7">
        <v>1032985.51</v>
      </c>
      <c r="I2168" s="7">
        <v>345461.93</v>
      </c>
      <c r="J2168" s="7">
        <v>490311.11</v>
      </c>
      <c r="K2168" s="7">
        <v>197212.47</v>
      </c>
      <c r="L2168" s="7">
        <v>138349.82</v>
      </c>
      <c r="M2168" s="7">
        <v>29389.74</v>
      </c>
      <c r="N2168" s="8">
        <f t="shared" si="53"/>
        <v>343434.02</v>
      </c>
    </row>
    <row r="2169" spans="1:14">
      <c r="A2169" t="s">
        <v>30</v>
      </c>
      <c r="B2169" s="10">
        <v>42658</v>
      </c>
      <c r="C2169" s="6">
        <v>2016</v>
      </c>
      <c r="D2169" s="6">
        <v>10</v>
      </c>
      <c r="E2169">
        <v>2</v>
      </c>
      <c r="F2169" t="s">
        <v>15</v>
      </c>
      <c r="G2169" s="7">
        <v>1721883.29</v>
      </c>
      <c r="H2169" s="7">
        <v>586196.85</v>
      </c>
      <c r="I2169" s="7">
        <v>163210.29</v>
      </c>
      <c r="J2169" s="7">
        <v>270656.94</v>
      </c>
      <c r="K2169" s="7">
        <v>152329.62</v>
      </c>
      <c r="L2169" s="7">
        <v>102860</v>
      </c>
      <c r="M2169" s="7">
        <v>16394</v>
      </c>
      <c r="N2169" s="8">
        <f t="shared" si="53"/>
        <v>1135686.44</v>
      </c>
    </row>
    <row r="2170" spans="1:14">
      <c r="A2170" t="s">
        <v>30</v>
      </c>
      <c r="B2170" s="10">
        <v>42659</v>
      </c>
      <c r="C2170" s="6">
        <v>2016</v>
      </c>
      <c r="D2170" s="6">
        <v>10</v>
      </c>
      <c r="E2170">
        <v>2</v>
      </c>
      <c r="F2170" t="s">
        <v>15</v>
      </c>
      <c r="G2170" s="7">
        <v>329142.84000000003</v>
      </c>
      <c r="H2170" s="7">
        <v>350902.12999999902</v>
      </c>
      <c r="I2170" s="7">
        <v>83645.27</v>
      </c>
      <c r="J2170" s="7">
        <v>163890.34</v>
      </c>
      <c r="K2170" s="7">
        <v>103366.52</v>
      </c>
      <c r="L2170" s="7">
        <v>83400</v>
      </c>
      <c r="M2170" s="7">
        <v>16596.689999999999</v>
      </c>
      <c r="N2170" s="8">
        <f t="shared" si="53"/>
        <v>-21759.28999999899</v>
      </c>
    </row>
    <row r="2171" spans="1:14">
      <c r="A2171" t="s">
        <v>30</v>
      </c>
      <c r="B2171" s="10">
        <v>42660</v>
      </c>
      <c r="C2171" s="6">
        <v>2016</v>
      </c>
      <c r="D2171" s="6">
        <v>10</v>
      </c>
      <c r="E2171">
        <v>2</v>
      </c>
      <c r="F2171" t="s">
        <v>15</v>
      </c>
      <c r="G2171" s="7">
        <v>340023.56</v>
      </c>
      <c r="H2171" s="7">
        <v>413466.12</v>
      </c>
      <c r="I2171" s="7">
        <v>80925.129999999903</v>
      </c>
      <c r="J2171" s="7">
        <v>173410.94</v>
      </c>
      <c r="K2171" s="7">
        <v>159130.04999999999</v>
      </c>
      <c r="L2171" s="7">
        <v>143360</v>
      </c>
      <c r="M2171" s="7">
        <v>23953.19</v>
      </c>
      <c r="N2171" s="8">
        <f t="shared" si="53"/>
        <v>-73442.559999999998</v>
      </c>
    </row>
    <row r="2172" spans="1:14">
      <c r="A2172" t="s">
        <v>30</v>
      </c>
      <c r="B2172" s="10">
        <v>42661</v>
      </c>
      <c r="C2172" s="6">
        <v>2016</v>
      </c>
      <c r="D2172" s="6">
        <v>10</v>
      </c>
      <c r="E2172">
        <v>2</v>
      </c>
      <c r="F2172" t="s">
        <v>15</v>
      </c>
      <c r="G2172" s="7">
        <v>869105.34</v>
      </c>
      <c r="H2172" s="7">
        <v>1391341.19</v>
      </c>
      <c r="I2172" s="7">
        <v>444721.42</v>
      </c>
      <c r="J2172" s="7">
        <v>807210.92000000202</v>
      </c>
      <c r="K2172" s="7">
        <v>139408.85</v>
      </c>
      <c r="L2172" s="7">
        <v>176680</v>
      </c>
      <c r="M2172" s="7">
        <v>24070.01</v>
      </c>
      <c r="N2172" s="8">
        <f t="shared" si="53"/>
        <v>-522235.85</v>
      </c>
    </row>
    <row r="2173" spans="1:14">
      <c r="A2173" t="s">
        <v>30</v>
      </c>
      <c r="B2173" s="10">
        <v>42662</v>
      </c>
      <c r="C2173" s="6">
        <v>2016</v>
      </c>
      <c r="D2173" s="6">
        <v>10</v>
      </c>
      <c r="E2173">
        <v>2</v>
      </c>
      <c r="F2173" t="s">
        <v>15</v>
      </c>
      <c r="G2173" s="7">
        <v>1648439.66</v>
      </c>
      <c r="H2173" s="7">
        <v>1361432.25</v>
      </c>
      <c r="I2173" s="7">
        <v>415506.19999999902</v>
      </c>
      <c r="J2173" s="7">
        <v>782715.78000000305</v>
      </c>
      <c r="K2173" s="7">
        <v>163210.26999999999</v>
      </c>
      <c r="L2173" s="7">
        <v>172180</v>
      </c>
      <c r="M2173" s="7">
        <v>19456.48</v>
      </c>
      <c r="N2173" s="8">
        <f t="shared" si="53"/>
        <v>287007.40999999992</v>
      </c>
    </row>
    <row r="2174" spans="1:14">
      <c r="A2174" t="s">
        <v>30</v>
      </c>
      <c r="B2174" s="10">
        <v>42663</v>
      </c>
      <c r="C2174" s="6">
        <v>2016</v>
      </c>
      <c r="D2174" s="6">
        <v>10</v>
      </c>
      <c r="E2174">
        <v>2</v>
      </c>
      <c r="F2174" t="s">
        <v>15</v>
      </c>
      <c r="G2174" s="7">
        <v>1368258.3</v>
      </c>
      <c r="H2174" s="7">
        <v>1237678.28</v>
      </c>
      <c r="I2174" s="7">
        <v>340701.56</v>
      </c>
      <c r="J2174" s="7">
        <v>721525.67000000097</v>
      </c>
      <c r="K2174" s="7">
        <v>175451.05</v>
      </c>
      <c r="L2174" s="7">
        <v>171640</v>
      </c>
      <c r="M2174" s="7">
        <v>23350.01</v>
      </c>
      <c r="N2174" s="8">
        <f t="shared" si="53"/>
        <v>130580.02000000002</v>
      </c>
    </row>
    <row r="2175" spans="1:14">
      <c r="A2175" t="s">
        <v>30</v>
      </c>
      <c r="B2175" s="10">
        <v>42664</v>
      </c>
      <c r="C2175" s="6">
        <v>2016</v>
      </c>
      <c r="D2175" s="6">
        <v>10</v>
      </c>
      <c r="E2175">
        <v>2</v>
      </c>
      <c r="F2175" t="s">
        <v>15</v>
      </c>
      <c r="G2175" s="7">
        <v>1379817.76</v>
      </c>
      <c r="H2175" s="7">
        <v>1186662.3600000001</v>
      </c>
      <c r="I2175" s="7">
        <v>309419.81</v>
      </c>
      <c r="J2175" s="7">
        <v>726273.05000000203</v>
      </c>
      <c r="K2175" s="7">
        <v>150969.5</v>
      </c>
      <c r="L2175" s="7">
        <v>151810</v>
      </c>
      <c r="M2175" s="7">
        <v>17107.009999999998</v>
      </c>
      <c r="N2175" s="8">
        <f t="shared" si="53"/>
        <v>193155.39999999991</v>
      </c>
    </row>
    <row r="2176" spans="1:14">
      <c r="A2176" t="s">
        <v>30</v>
      </c>
      <c r="B2176" s="10">
        <v>42665</v>
      </c>
      <c r="C2176" s="6">
        <v>2016</v>
      </c>
      <c r="D2176" s="6">
        <v>10</v>
      </c>
      <c r="E2176">
        <v>2</v>
      </c>
      <c r="F2176" t="s">
        <v>15</v>
      </c>
      <c r="G2176" s="7">
        <v>1717121.51</v>
      </c>
      <c r="H2176" s="7">
        <v>1406995.77</v>
      </c>
      <c r="I2176" s="7">
        <v>340701.54</v>
      </c>
      <c r="J2176" s="7">
        <v>941166.29000000295</v>
      </c>
      <c r="K2176" s="7">
        <v>125127.94</v>
      </c>
      <c r="L2176" s="7">
        <v>126330</v>
      </c>
      <c r="M2176" s="7">
        <v>14193.19</v>
      </c>
      <c r="N2176" s="8">
        <f t="shared" si="53"/>
        <v>310125.74</v>
      </c>
    </row>
    <row r="2177" spans="1:14">
      <c r="A2177" t="s">
        <v>30</v>
      </c>
      <c r="B2177" s="10">
        <v>42666</v>
      </c>
      <c r="C2177" s="6">
        <v>2016</v>
      </c>
      <c r="D2177" s="6">
        <v>10</v>
      </c>
      <c r="E2177">
        <v>2</v>
      </c>
      <c r="F2177" t="s">
        <v>15</v>
      </c>
      <c r="G2177" s="7">
        <v>1165601.05</v>
      </c>
      <c r="H2177" s="7">
        <v>1009183.83</v>
      </c>
      <c r="I2177" s="7">
        <v>403945.63000000099</v>
      </c>
      <c r="J2177" s="7">
        <v>439307.75</v>
      </c>
      <c r="K2177" s="7">
        <v>165930.45000000001</v>
      </c>
      <c r="L2177" s="7">
        <v>129140</v>
      </c>
      <c r="M2177" s="7">
        <v>14750.63</v>
      </c>
      <c r="N2177" s="8">
        <f t="shared" si="53"/>
        <v>156417.22000000009</v>
      </c>
    </row>
    <row r="2178" spans="1:14">
      <c r="A2178" t="s">
        <v>30</v>
      </c>
      <c r="B2178" s="10">
        <v>42667</v>
      </c>
      <c r="C2178" s="6">
        <v>2016</v>
      </c>
      <c r="D2178" s="6">
        <v>10</v>
      </c>
      <c r="E2178">
        <v>2</v>
      </c>
      <c r="F2178" t="s">
        <v>15</v>
      </c>
      <c r="G2178" s="7">
        <v>1190081.8</v>
      </c>
      <c r="H2178" s="7">
        <v>403945.48</v>
      </c>
      <c r="I2178" s="7">
        <v>86365.469999999899</v>
      </c>
      <c r="J2178" s="7">
        <v>147569.28</v>
      </c>
      <c r="K2178" s="7">
        <v>170010.73</v>
      </c>
      <c r="L2178" s="7">
        <v>104330</v>
      </c>
      <c r="M2178" s="7">
        <v>17090.849999999999</v>
      </c>
      <c r="N2178" s="8">
        <f t="shared" si="53"/>
        <v>786136.32000000007</v>
      </c>
    </row>
    <row r="2179" spans="1:14">
      <c r="A2179" t="s">
        <v>30</v>
      </c>
      <c r="B2179" s="10">
        <v>42668</v>
      </c>
      <c r="C2179" s="6">
        <v>2016</v>
      </c>
      <c r="D2179" s="6">
        <v>10</v>
      </c>
      <c r="E2179">
        <v>2</v>
      </c>
      <c r="F2179" t="s">
        <v>15</v>
      </c>
      <c r="G2179" s="7">
        <v>876583.98</v>
      </c>
      <c r="H2179" s="7">
        <v>826932.47</v>
      </c>
      <c r="I2179" s="7">
        <v>149609.51</v>
      </c>
      <c r="J2179" s="7">
        <v>493711.28</v>
      </c>
      <c r="K2179" s="7">
        <v>183611.68</v>
      </c>
      <c r="L2179" s="7">
        <v>122610</v>
      </c>
      <c r="M2179" s="7">
        <v>22203.31</v>
      </c>
      <c r="N2179" s="8">
        <f t="shared" ref="N2179:N2242" si="54">G2179-H2179</f>
        <v>49651.510000000009</v>
      </c>
    </row>
    <row r="2180" spans="1:14">
      <c r="A2180" t="s">
        <v>30</v>
      </c>
      <c r="B2180" s="10">
        <v>42669</v>
      </c>
      <c r="C2180" s="6">
        <v>2016</v>
      </c>
      <c r="D2180" s="6">
        <v>10</v>
      </c>
      <c r="E2180">
        <v>2</v>
      </c>
      <c r="F2180" t="s">
        <v>15</v>
      </c>
      <c r="G2180" s="7">
        <v>867064.03</v>
      </c>
      <c r="H2180" s="7">
        <v>1423969.98</v>
      </c>
      <c r="I2180" s="7">
        <v>518872.99</v>
      </c>
      <c r="J2180" s="7">
        <v>758887.78000000096</v>
      </c>
      <c r="K2180" s="7">
        <v>146209.21</v>
      </c>
      <c r="L2180" s="7">
        <v>181340</v>
      </c>
      <c r="M2180" s="7">
        <v>16497.580000000002</v>
      </c>
      <c r="N2180" s="8">
        <f t="shared" si="54"/>
        <v>-556905.94999999995</v>
      </c>
    </row>
    <row r="2181" spans="1:14">
      <c r="A2181" t="s">
        <v>30</v>
      </c>
      <c r="B2181" s="10">
        <v>42670</v>
      </c>
      <c r="C2181" s="6">
        <v>2016</v>
      </c>
      <c r="D2181" s="6">
        <v>10</v>
      </c>
      <c r="E2181">
        <v>2</v>
      </c>
      <c r="F2181" t="s">
        <v>15</v>
      </c>
      <c r="G2181" s="7">
        <v>1244489.02</v>
      </c>
      <c r="H2181" s="7">
        <v>950699.87000000104</v>
      </c>
      <c r="I2181" s="7">
        <v>248895.67</v>
      </c>
      <c r="J2181" s="7">
        <v>573276.09000000102</v>
      </c>
      <c r="K2181" s="7">
        <v>128528.11</v>
      </c>
      <c r="L2181" s="7">
        <v>142110</v>
      </c>
      <c r="M2181" s="7">
        <v>12550.67</v>
      </c>
      <c r="N2181" s="8">
        <f t="shared" si="54"/>
        <v>293789.14999999898</v>
      </c>
    </row>
    <row r="2182" spans="1:14">
      <c r="A2182" t="s">
        <v>30</v>
      </c>
      <c r="B2182" s="10">
        <v>42671</v>
      </c>
      <c r="C2182" s="6">
        <v>2016</v>
      </c>
      <c r="D2182" s="6">
        <v>10</v>
      </c>
      <c r="E2182">
        <v>2</v>
      </c>
      <c r="F2182" t="s">
        <v>15</v>
      </c>
      <c r="G2182" s="7">
        <v>1222727.67</v>
      </c>
      <c r="H2182" s="7">
        <v>1044532.91</v>
      </c>
      <c r="I2182" s="7">
        <v>274737.43</v>
      </c>
      <c r="J2182" s="7">
        <v>639227.19000000099</v>
      </c>
      <c r="K2182" s="7">
        <v>130568.29</v>
      </c>
      <c r="L2182" s="7">
        <v>149490</v>
      </c>
      <c r="M2182" s="7">
        <v>15729.98</v>
      </c>
      <c r="N2182" s="8">
        <f t="shared" si="54"/>
        <v>178194.75999999989</v>
      </c>
    </row>
    <row r="2183" spans="1:14">
      <c r="A2183" t="s">
        <v>30</v>
      </c>
      <c r="B2183" s="10">
        <v>42672</v>
      </c>
      <c r="C2183" s="6">
        <v>2016</v>
      </c>
      <c r="D2183" s="6">
        <v>10</v>
      </c>
      <c r="E2183">
        <v>2</v>
      </c>
      <c r="F2183" t="s">
        <v>15</v>
      </c>
      <c r="G2183" s="7">
        <v>1685842.57</v>
      </c>
      <c r="H2183" s="7">
        <v>1404288.23000001</v>
      </c>
      <c r="I2183" s="7">
        <v>344101.53</v>
      </c>
      <c r="J2183" s="7">
        <v>928938.44000000495</v>
      </c>
      <c r="K2183" s="7">
        <v>131248.26</v>
      </c>
      <c r="L2183" s="7">
        <v>142500</v>
      </c>
      <c r="M2183" s="7">
        <v>14203.35</v>
      </c>
      <c r="N2183" s="8">
        <f t="shared" si="54"/>
        <v>281554.33999999007</v>
      </c>
    </row>
    <row r="2184" spans="1:14">
      <c r="A2184" t="s">
        <v>30</v>
      </c>
      <c r="B2184" s="10">
        <v>42673</v>
      </c>
      <c r="C2184" s="6">
        <v>2016</v>
      </c>
      <c r="D2184" s="6">
        <v>10</v>
      </c>
      <c r="E2184">
        <v>2</v>
      </c>
      <c r="F2184" t="s">
        <v>15</v>
      </c>
      <c r="G2184" s="7">
        <v>1343774.31</v>
      </c>
      <c r="H2184" s="7">
        <v>1281187.3500000001</v>
      </c>
      <c r="I2184" s="7">
        <v>482150.42</v>
      </c>
      <c r="J2184" s="7">
        <v>700430.69000000099</v>
      </c>
      <c r="K2184" s="7">
        <v>98606.239999999802</v>
      </c>
      <c r="L2184" s="7">
        <v>120640</v>
      </c>
      <c r="M2184" s="7">
        <v>13113.31</v>
      </c>
      <c r="N2184" s="8">
        <f t="shared" si="54"/>
        <v>62586.959999999963</v>
      </c>
    </row>
    <row r="2185" spans="1:14">
      <c r="A2185" t="s">
        <v>30</v>
      </c>
      <c r="B2185" s="10">
        <v>42674</v>
      </c>
      <c r="C2185" s="6">
        <v>2016</v>
      </c>
      <c r="D2185" s="6">
        <v>10</v>
      </c>
      <c r="E2185">
        <v>2</v>
      </c>
      <c r="F2185" t="s">
        <v>15</v>
      </c>
      <c r="G2185" s="7">
        <v>1015309.91</v>
      </c>
      <c r="H2185" s="7">
        <v>157089.88</v>
      </c>
      <c r="I2185" s="7">
        <v>0</v>
      </c>
      <c r="J2185" s="7">
        <v>0</v>
      </c>
      <c r="K2185" s="7">
        <v>157089.88</v>
      </c>
      <c r="L2185" s="7">
        <v>94950</v>
      </c>
      <c r="M2185" s="7">
        <v>16786.71</v>
      </c>
      <c r="N2185" s="8">
        <f t="shared" si="54"/>
        <v>858220.03</v>
      </c>
    </row>
    <row r="2186" spans="1:14">
      <c r="A2186" t="s">
        <v>30</v>
      </c>
      <c r="B2186" s="10">
        <v>42675</v>
      </c>
      <c r="C2186" s="6">
        <v>2016</v>
      </c>
      <c r="D2186" s="6">
        <v>11</v>
      </c>
      <c r="E2186">
        <v>2</v>
      </c>
      <c r="F2186" t="s">
        <v>15</v>
      </c>
      <c r="G2186" s="7">
        <v>1343101.21</v>
      </c>
      <c r="H2186" s="7">
        <v>1123430.95</v>
      </c>
      <c r="I2186" s="7">
        <v>187011.69</v>
      </c>
      <c r="J2186" s="7">
        <v>788849.97000000195</v>
      </c>
      <c r="K2186" s="7">
        <v>147569.29</v>
      </c>
      <c r="L2186" s="7">
        <v>122540</v>
      </c>
      <c r="M2186" s="7">
        <v>19636.66</v>
      </c>
      <c r="N2186" s="8">
        <f t="shared" si="54"/>
        <v>219670.26</v>
      </c>
    </row>
    <row r="2187" spans="1:14">
      <c r="A2187" t="s">
        <v>30</v>
      </c>
      <c r="B2187" s="10">
        <v>42676</v>
      </c>
      <c r="C2187" s="6">
        <v>2016</v>
      </c>
      <c r="D2187" s="6">
        <v>11</v>
      </c>
      <c r="E2187">
        <v>2</v>
      </c>
      <c r="F2187" t="s">
        <v>15</v>
      </c>
      <c r="G2187" s="7">
        <v>1363501.96</v>
      </c>
      <c r="H2187" s="7">
        <v>1217277.01</v>
      </c>
      <c r="I2187" s="7">
        <v>189051.99</v>
      </c>
      <c r="J2187" s="7">
        <v>846653.700000001</v>
      </c>
      <c r="K2187" s="7">
        <v>181571.32</v>
      </c>
      <c r="L2187" s="7">
        <v>117410</v>
      </c>
      <c r="M2187" s="7">
        <v>22526.23</v>
      </c>
      <c r="N2187" s="8">
        <f t="shared" si="54"/>
        <v>146224.94999999995</v>
      </c>
    </row>
    <row r="2188" spans="1:14">
      <c r="A2188" t="s">
        <v>30</v>
      </c>
      <c r="B2188" s="10">
        <v>42679</v>
      </c>
      <c r="C2188" s="6">
        <v>2016</v>
      </c>
      <c r="D2188" s="6">
        <v>11</v>
      </c>
      <c r="E2188">
        <v>2</v>
      </c>
      <c r="F2188" t="s">
        <v>15</v>
      </c>
      <c r="G2188" s="7">
        <v>343423.65</v>
      </c>
      <c r="H2188" s="7">
        <v>336621.26</v>
      </c>
      <c r="I2188" s="7">
        <v>80245.119999999893</v>
      </c>
      <c r="J2188" s="7">
        <v>182931.57</v>
      </c>
      <c r="K2188" s="7">
        <v>73444.569999999905</v>
      </c>
      <c r="L2188" s="7">
        <v>81520</v>
      </c>
      <c r="M2188" s="7">
        <v>14170.67</v>
      </c>
      <c r="N2188" s="8">
        <f t="shared" si="54"/>
        <v>6802.390000000014</v>
      </c>
    </row>
    <row r="2189" spans="1:14">
      <c r="A2189" t="s">
        <v>30</v>
      </c>
      <c r="B2189" s="10">
        <v>42680</v>
      </c>
      <c r="C2189" s="6">
        <v>2016</v>
      </c>
      <c r="D2189" s="6">
        <v>11</v>
      </c>
      <c r="E2189">
        <v>2</v>
      </c>
      <c r="F2189" t="s">
        <v>15</v>
      </c>
      <c r="G2189" s="7">
        <v>335263.15000000002</v>
      </c>
      <c r="H2189" s="7">
        <v>342061.63</v>
      </c>
      <c r="I2189" s="7">
        <v>99966.299999999901</v>
      </c>
      <c r="J2189" s="7">
        <v>161170.19</v>
      </c>
      <c r="K2189" s="7">
        <v>80925.139999999898</v>
      </c>
      <c r="L2189" s="7">
        <v>99700</v>
      </c>
      <c r="M2189" s="7">
        <v>15516.66</v>
      </c>
      <c r="N2189" s="8">
        <f t="shared" si="54"/>
        <v>-6798.4799999999814</v>
      </c>
    </row>
    <row r="2190" spans="1:14">
      <c r="A2190" t="s">
        <v>30</v>
      </c>
      <c r="B2190" s="10">
        <v>42681</v>
      </c>
      <c r="C2190" s="6">
        <v>2016</v>
      </c>
      <c r="D2190" s="6">
        <v>11</v>
      </c>
      <c r="E2190">
        <v>2</v>
      </c>
      <c r="F2190" t="s">
        <v>15</v>
      </c>
      <c r="G2190" s="7">
        <v>335263.39</v>
      </c>
      <c r="H2190" s="7">
        <v>329127.28999999998</v>
      </c>
      <c r="I2190" s="7">
        <v>85005.3299999999</v>
      </c>
      <c r="J2190" s="7">
        <v>155716.35999999999</v>
      </c>
      <c r="K2190" s="7">
        <v>88405.599999999904</v>
      </c>
      <c r="L2190" s="7">
        <v>121270</v>
      </c>
      <c r="M2190" s="7">
        <v>17809.990000000002</v>
      </c>
      <c r="N2190" s="8">
        <f t="shared" si="54"/>
        <v>6136.1000000000349</v>
      </c>
    </row>
    <row r="2191" spans="1:14">
      <c r="A2191" t="s">
        <v>30</v>
      </c>
      <c r="B2191" s="10">
        <v>42682</v>
      </c>
      <c r="C2191" s="6">
        <v>2016</v>
      </c>
      <c r="D2191" s="6">
        <v>11</v>
      </c>
      <c r="E2191">
        <v>2</v>
      </c>
      <c r="F2191" t="s">
        <v>15</v>
      </c>
      <c r="G2191" s="7">
        <v>659650.36</v>
      </c>
      <c r="H2191" s="7">
        <v>619519.31999999995</v>
      </c>
      <c r="I2191" s="7">
        <v>63924.05</v>
      </c>
      <c r="J2191" s="7">
        <v>448148.5</v>
      </c>
      <c r="K2191" s="7">
        <v>107446.77</v>
      </c>
      <c r="L2191" s="7">
        <v>132910</v>
      </c>
      <c r="M2191" s="7">
        <v>19096.68</v>
      </c>
      <c r="N2191" s="8">
        <f t="shared" si="54"/>
        <v>40131.040000000037</v>
      </c>
    </row>
    <row r="2192" spans="1:14">
      <c r="A2192" t="s">
        <v>30</v>
      </c>
      <c r="B2192" s="10">
        <v>42683</v>
      </c>
      <c r="C2192" s="6">
        <v>2016</v>
      </c>
      <c r="D2192" s="6">
        <v>11</v>
      </c>
      <c r="E2192">
        <v>2</v>
      </c>
      <c r="F2192" t="s">
        <v>15</v>
      </c>
      <c r="G2192" s="7">
        <v>1708964.13</v>
      </c>
      <c r="H2192" s="7">
        <v>1376284.89</v>
      </c>
      <c r="I2192" s="7">
        <v>316219.86</v>
      </c>
      <c r="J2192" s="7">
        <v>966219.10000000405</v>
      </c>
      <c r="K2192" s="7">
        <v>93845.929999999906</v>
      </c>
      <c r="L2192" s="7">
        <v>158520</v>
      </c>
      <c r="M2192" s="7">
        <v>18773.68</v>
      </c>
      <c r="N2192" s="8">
        <f t="shared" si="54"/>
        <v>332679.24</v>
      </c>
    </row>
    <row r="2193" spans="1:14">
      <c r="A2193" t="s">
        <v>30</v>
      </c>
      <c r="B2193" s="10">
        <v>42684</v>
      </c>
      <c r="C2193" s="6">
        <v>2016</v>
      </c>
      <c r="D2193" s="6">
        <v>11</v>
      </c>
      <c r="E2193">
        <v>2</v>
      </c>
      <c r="F2193" t="s">
        <v>15</v>
      </c>
      <c r="G2193" s="7">
        <v>1351258.59</v>
      </c>
      <c r="H2193" s="7">
        <v>1164220.55</v>
      </c>
      <c r="I2193" s="7">
        <v>263856.86</v>
      </c>
      <c r="J2193" s="7">
        <v>758914.83000000205</v>
      </c>
      <c r="K2193" s="7">
        <v>141448.85999999999</v>
      </c>
      <c r="L2193" s="7">
        <v>182580</v>
      </c>
      <c r="M2193" s="7">
        <v>20933.3</v>
      </c>
      <c r="N2193" s="8">
        <f t="shared" si="54"/>
        <v>187038.04000000004</v>
      </c>
    </row>
    <row r="2194" spans="1:14">
      <c r="A2194" t="s">
        <v>30</v>
      </c>
      <c r="B2194" s="10">
        <v>42685</v>
      </c>
      <c r="C2194" s="6">
        <v>2016</v>
      </c>
      <c r="D2194" s="6">
        <v>11</v>
      </c>
      <c r="E2194">
        <v>2</v>
      </c>
      <c r="F2194" t="s">
        <v>15</v>
      </c>
      <c r="G2194" s="7">
        <v>1351938.56</v>
      </c>
      <c r="H2194" s="7">
        <v>1163527.24</v>
      </c>
      <c r="I2194" s="7">
        <v>269977.18</v>
      </c>
      <c r="J2194" s="7">
        <v>766382.01000000199</v>
      </c>
      <c r="K2194" s="7">
        <v>127168.05</v>
      </c>
      <c r="L2194" s="7">
        <v>182880</v>
      </c>
      <c r="M2194" s="7">
        <v>21973.66</v>
      </c>
      <c r="N2194" s="8">
        <f t="shared" si="54"/>
        <v>188411.32000000007</v>
      </c>
    </row>
    <row r="2195" spans="1:14">
      <c r="A2195" t="s">
        <v>30</v>
      </c>
      <c r="B2195" s="10">
        <v>42686</v>
      </c>
      <c r="C2195" s="6">
        <v>2016</v>
      </c>
      <c r="D2195" s="6">
        <v>11</v>
      </c>
      <c r="E2195">
        <v>2</v>
      </c>
      <c r="F2195" t="s">
        <v>15</v>
      </c>
      <c r="G2195" s="7">
        <v>2187716.09</v>
      </c>
      <c r="H2195" s="7">
        <v>1746337.53</v>
      </c>
      <c r="I2195" s="7">
        <v>503232.03000000102</v>
      </c>
      <c r="J2195" s="7">
        <v>1128858.3</v>
      </c>
      <c r="K2195" s="7">
        <v>114247.2</v>
      </c>
      <c r="L2195" s="7">
        <v>182630</v>
      </c>
      <c r="M2195" s="7">
        <v>14575.57</v>
      </c>
      <c r="N2195" s="8">
        <f t="shared" si="54"/>
        <v>441378.55999999982</v>
      </c>
    </row>
    <row r="2196" spans="1:14">
      <c r="A2196" t="s">
        <v>30</v>
      </c>
      <c r="B2196" s="10">
        <v>42687</v>
      </c>
      <c r="C2196" s="6">
        <v>2016</v>
      </c>
      <c r="D2196" s="6">
        <v>11</v>
      </c>
      <c r="E2196">
        <v>2</v>
      </c>
      <c r="F2196" t="s">
        <v>15</v>
      </c>
      <c r="G2196" s="7">
        <v>1524665.15</v>
      </c>
      <c r="H2196" s="7">
        <v>1226037.3999999999</v>
      </c>
      <c r="I2196" s="7">
        <v>400545.46</v>
      </c>
      <c r="J2196" s="7">
        <v>705124.36000000197</v>
      </c>
      <c r="K2196" s="7">
        <v>120367.58</v>
      </c>
      <c r="L2196" s="7">
        <v>160230</v>
      </c>
      <c r="M2196" s="7">
        <v>13070.3</v>
      </c>
      <c r="N2196" s="8">
        <f t="shared" si="54"/>
        <v>298627.75</v>
      </c>
    </row>
    <row r="2197" spans="1:14">
      <c r="A2197" t="s">
        <v>30</v>
      </c>
      <c r="B2197" s="10">
        <v>42688</v>
      </c>
      <c r="C2197" s="6">
        <v>2016</v>
      </c>
      <c r="D2197" s="6">
        <v>11</v>
      </c>
      <c r="E2197">
        <v>2</v>
      </c>
      <c r="F2197" t="s">
        <v>15</v>
      </c>
      <c r="G2197" s="7">
        <v>1431498.78</v>
      </c>
      <c r="H2197" s="7">
        <v>1270987.24</v>
      </c>
      <c r="I2197" s="7">
        <v>451548.73000000097</v>
      </c>
      <c r="J2197" s="7">
        <v>606585.07999999996</v>
      </c>
      <c r="K2197" s="7">
        <v>212853.43</v>
      </c>
      <c r="L2197" s="7">
        <v>183596.62</v>
      </c>
      <c r="M2197" s="7">
        <v>26286.73</v>
      </c>
      <c r="N2197" s="8">
        <f t="shared" si="54"/>
        <v>160511.54000000004</v>
      </c>
    </row>
    <row r="2198" spans="1:14">
      <c r="A2198" t="s">
        <v>30</v>
      </c>
      <c r="B2198" s="10">
        <v>42689</v>
      </c>
      <c r="C2198" s="6">
        <v>2016</v>
      </c>
      <c r="D2198" s="6">
        <v>11</v>
      </c>
      <c r="E2198">
        <v>2</v>
      </c>
      <c r="F2198" t="s">
        <v>15</v>
      </c>
      <c r="G2198" s="7">
        <v>339346.72</v>
      </c>
      <c r="H2198" s="7">
        <v>413465.76</v>
      </c>
      <c r="I2198" s="7">
        <v>36722.29</v>
      </c>
      <c r="J2198" s="7">
        <v>215573.36</v>
      </c>
      <c r="K2198" s="7">
        <v>161170.10999999999</v>
      </c>
      <c r="L2198" s="7">
        <v>156796.20000000001</v>
      </c>
      <c r="M2198" s="7">
        <v>22730.02</v>
      </c>
      <c r="N2198" s="8">
        <f t="shared" si="54"/>
        <v>-74119.040000000037</v>
      </c>
    </row>
    <row r="2199" spans="1:14">
      <c r="A2199" t="s">
        <v>30</v>
      </c>
      <c r="B2199" s="10">
        <v>42690</v>
      </c>
      <c r="C2199" s="6">
        <v>2016</v>
      </c>
      <c r="D2199" s="6">
        <v>11</v>
      </c>
      <c r="E2199">
        <v>2</v>
      </c>
      <c r="F2199" t="s">
        <v>15</v>
      </c>
      <c r="G2199" s="7">
        <v>329145.3</v>
      </c>
      <c r="H2199" s="7">
        <v>431147.16</v>
      </c>
      <c r="I2199" s="7">
        <v>44882.82</v>
      </c>
      <c r="J2199" s="7">
        <v>229854.48</v>
      </c>
      <c r="K2199" s="7">
        <v>156409.85999999999</v>
      </c>
      <c r="L2199" s="7">
        <v>205366.07</v>
      </c>
      <c r="M2199" s="7">
        <v>20513.34</v>
      </c>
      <c r="N2199" s="8">
        <f t="shared" si="54"/>
        <v>-102001.85999999999</v>
      </c>
    </row>
    <row r="2200" spans="1:14">
      <c r="A2200" t="s">
        <v>30</v>
      </c>
      <c r="B2200" s="10">
        <v>42691</v>
      </c>
      <c r="C2200" s="6">
        <v>2016</v>
      </c>
      <c r="D2200" s="6">
        <v>11</v>
      </c>
      <c r="E2200">
        <v>2</v>
      </c>
      <c r="F2200" t="s">
        <v>15</v>
      </c>
      <c r="G2200" s="7">
        <v>2212195.0499999998</v>
      </c>
      <c r="H2200" s="7">
        <v>1777619.1700000099</v>
      </c>
      <c r="I2200" s="7">
        <v>648761.25000000198</v>
      </c>
      <c r="J2200" s="7">
        <v>976528.34000000404</v>
      </c>
      <c r="K2200" s="7">
        <v>152329.57999999999</v>
      </c>
      <c r="L2200" s="7">
        <v>291643.09999999998</v>
      </c>
      <c r="M2200" s="7">
        <v>25850.06</v>
      </c>
      <c r="N2200" s="8">
        <f t="shared" si="54"/>
        <v>434575.87999998988</v>
      </c>
    </row>
    <row r="2201" spans="1:14">
      <c r="A2201" t="s">
        <v>30</v>
      </c>
      <c r="B2201" s="10">
        <v>42692</v>
      </c>
      <c r="C2201" s="6">
        <v>2016</v>
      </c>
      <c r="D2201" s="6">
        <v>11</v>
      </c>
      <c r="E2201">
        <v>2</v>
      </c>
      <c r="F2201" t="s">
        <v>15</v>
      </c>
      <c r="G2201" s="7">
        <v>2701830.47</v>
      </c>
      <c r="H2201" s="7">
        <v>2208018.4800000102</v>
      </c>
      <c r="I2201" s="7">
        <v>661681.76000000106</v>
      </c>
      <c r="J2201" s="7">
        <v>1360031.9200000099</v>
      </c>
      <c r="K2201" s="7">
        <v>186304.8</v>
      </c>
      <c r="L2201" s="7">
        <v>300052.56</v>
      </c>
      <c r="M2201" s="7">
        <v>22759.57</v>
      </c>
      <c r="N2201" s="8">
        <f t="shared" si="54"/>
        <v>493811.98999998998</v>
      </c>
    </row>
    <row r="2202" spans="1:14">
      <c r="A2202" t="s">
        <v>30</v>
      </c>
      <c r="B2202" s="10">
        <v>42693</v>
      </c>
      <c r="C2202" s="6">
        <v>2016</v>
      </c>
      <c r="D2202" s="6">
        <v>11</v>
      </c>
      <c r="E2202">
        <v>2</v>
      </c>
      <c r="F2202" t="s">
        <v>15</v>
      </c>
      <c r="G2202" s="7">
        <v>2805876.71</v>
      </c>
      <c r="H2202" s="7">
        <v>2243435.0000000098</v>
      </c>
      <c r="I2202" s="7">
        <v>728326.21000000194</v>
      </c>
      <c r="J2202" s="7">
        <v>1336937.54000001</v>
      </c>
      <c r="K2202" s="7">
        <v>178171.25</v>
      </c>
      <c r="L2202" s="7">
        <v>255209.58</v>
      </c>
      <c r="M2202" s="7">
        <v>17150.03</v>
      </c>
      <c r="N2202" s="8">
        <f t="shared" si="54"/>
        <v>562441.70999999018</v>
      </c>
    </row>
    <row r="2203" spans="1:14">
      <c r="A2203" t="s">
        <v>30</v>
      </c>
      <c r="B2203" s="10">
        <v>42694</v>
      </c>
      <c r="C2203" s="6">
        <v>2016</v>
      </c>
      <c r="D2203" s="6">
        <v>11</v>
      </c>
      <c r="E2203">
        <v>2</v>
      </c>
      <c r="F2203" t="s">
        <v>15</v>
      </c>
      <c r="G2203" s="7">
        <v>2530454.86</v>
      </c>
      <c r="H2203" s="7">
        <v>2076131.1300000099</v>
      </c>
      <c r="I2203" s="7">
        <v>716085.39000000095</v>
      </c>
      <c r="J2203" s="7">
        <v>1126791.07</v>
      </c>
      <c r="K2203" s="7">
        <v>233254.67</v>
      </c>
      <c r="L2203" s="7">
        <v>282292.96000000002</v>
      </c>
      <c r="M2203" s="7">
        <v>21913.4</v>
      </c>
      <c r="N2203" s="8">
        <f t="shared" si="54"/>
        <v>454323.72999998997</v>
      </c>
    </row>
    <row r="2204" spans="1:14">
      <c r="A2204" t="s">
        <v>30</v>
      </c>
      <c r="B2204" s="10">
        <v>42695</v>
      </c>
      <c r="C2204" s="6">
        <v>2016</v>
      </c>
      <c r="D2204" s="6">
        <v>11</v>
      </c>
      <c r="E2204">
        <v>2</v>
      </c>
      <c r="F2204" t="s">
        <v>15</v>
      </c>
      <c r="G2204" s="7">
        <v>2539295.2200000002</v>
      </c>
      <c r="H2204" s="7">
        <v>2110840.3700000099</v>
      </c>
      <c r="I2204" s="7">
        <v>737166.77</v>
      </c>
      <c r="J2204" s="7">
        <v>1115257.23000001</v>
      </c>
      <c r="K2204" s="7">
        <v>258416.37</v>
      </c>
      <c r="L2204" s="7">
        <v>271669.58</v>
      </c>
      <c r="M2204" s="7">
        <v>21600.07</v>
      </c>
      <c r="N2204" s="8">
        <f t="shared" si="54"/>
        <v>428454.84999999031</v>
      </c>
    </row>
    <row r="2205" spans="1:14">
      <c r="A2205" t="s">
        <v>30</v>
      </c>
      <c r="B2205" s="10">
        <v>42696</v>
      </c>
      <c r="C2205" s="6">
        <v>2016</v>
      </c>
      <c r="D2205" s="6">
        <v>11</v>
      </c>
      <c r="E2205">
        <v>2</v>
      </c>
      <c r="F2205" t="s">
        <v>15</v>
      </c>
      <c r="G2205" s="7">
        <v>1262851.3799999999</v>
      </c>
      <c r="H2205" s="7">
        <v>1162859.8500000001</v>
      </c>
      <c r="I2205" s="7">
        <v>280177.77</v>
      </c>
      <c r="J2205" s="7">
        <v>637866.570000001</v>
      </c>
      <c r="K2205" s="7">
        <v>244815.51</v>
      </c>
      <c r="L2205" s="7">
        <v>198979.58</v>
      </c>
      <c r="M2205" s="7">
        <v>18696.54</v>
      </c>
      <c r="N2205" s="8">
        <f t="shared" si="54"/>
        <v>99991.529999999795</v>
      </c>
    </row>
    <row r="2206" spans="1:14">
      <c r="A2206" t="s">
        <v>30</v>
      </c>
      <c r="B2206" s="10">
        <v>42697</v>
      </c>
      <c r="C2206" s="6">
        <v>2016</v>
      </c>
      <c r="D2206" s="6">
        <v>11</v>
      </c>
      <c r="E2206">
        <v>2</v>
      </c>
      <c r="F2206" t="s">
        <v>15</v>
      </c>
      <c r="G2206" s="7">
        <v>1251290.1499999999</v>
      </c>
      <c r="H2206" s="7">
        <v>1120003.99</v>
      </c>
      <c r="I2206" s="7">
        <v>294458.75</v>
      </c>
      <c r="J2206" s="7">
        <v>606598.23999999894</v>
      </c>
      <c r="K2206" s="7">
        <v>218947</v>
      </c>
      <c r="L2206" s="7">
        <v>208736.22</v>
      </c>
      <c r="M2206" s="7">
        <v>18506.68</v>
      </c>
      <c r="N2206" s="8">
        <f t="shared" si="54"/>
        <v>131286.15999999992</v>
      </c>
    </row>
    <row r="2207" spans="1:14">
      <c r="A2207" t="s">
        <v>30</v>
      </c>
      <c r="B2207" s="10">
        <v>42698</v>
      </c>
      <c r="C2207" s="6">
        <v>2016</v>
      </c>
      <c r="D2207" s="6">
        <v>11</v>
      </c>
      <c r="E2207">
        <v>2</v>
      </c>
      <c r="F2207" t="s">
        <v>15</v>
      </c>
      <c r="G2207" s="7">
        <v>1360097.68</v>
      </c>
      <c r="H2207" s="7">
        <v>1249225.01</v>
      </c>
      <c r="I2207" s="7">
        <v>346128.24</v>
      </c>
      <c r="J2207" s="7">
        <v>689563.24000000104</v>
      </c>
      <c r="K2207" s="7">
        <v>213533.53</v>
      </c>
      <c r="L2207" s="7">
        <v>221989.74</v>
      </c>
      <c r="M2207" s="7">
        <v>20353.349999999999</v>
      </c>
      <c r="N2207" s="8">
        <f t="shared" si="54"/>
        <v>110872.66999999993</v>
      </c>
    </row>
    <row r="2208" spans="1:14">
      <c r="A2208" t="s">
        <v>30</v>
      </c>
      <c r="B2208" s="10">
        <v>42699</v>
      </c>
      <c r="C2208" s="6">
        <v>2016</v>
      </c>
      <c r="D2208" s="6">
        <v>11</v>
      </c>
      <c r="E2208">
        <v>2</v>
      </c>
      <c r="F2208" t="s">
        <v>15</v>
      </c>
      <c r="G2208" s="7">
        <v>1354656.44</v>
      </c>
      <c r="H2208" s="7">
        <v>1247851.96</v>
      </c>
      <c r="I2208" s="7">
        <v>360409.47</v>
      </c>
      <c r="J2208" s="7">
        <v>673909.03000000096</v>
      </c>
      <c r="K2208" s="7">
        <v>213533.46</v>
      </c>
      <c r="L2208" s="7">
        <v>236772.56</v>
      </c>
      <c r="M2208" s="7">
        <v>22343.31</v>
      </c>
      <c r="N2208" s="8">
        <f t="shared" si="54"/>
        <v>106804.47999999998</v>
      </c>
    </row>
    <row r="2209" spans="1:14">
      <c r="A2209" t="s">
        <v>30</v>
      </c>
      <c r="B2209" s="10">
        <v>42700</v>
      </c>
      <c r="C2209" s="6">
        <v>2016</v>
      </c>
      <c r="D2209" s="6">
        <v>11</v>
      </c>
      <c r="E2209">
        <v>2</v>
      </c>
      <c r="F2209" t="s">
        <v>15</v>
      </c>
      <c r="G2209" s="7">
        <v>2193834.21</v>
      </c>
      <c r="H2209" s="7">
        <v>1776206.29</v>
      </c>
      <c r="I2209" s="7">
        <v>544714.63000000105</v>
      </c>
      <c r="J2209" s="7">
        <v>1103643.68</v>
      </c>
      <c r="K2209" s="7">
        <v>127847.98</v>
      </c>
      <c r="L2209" s="7">
        <v>224815.95</v>
      </c>
      <c r="M2209" s="7">
        <v>14030.02</v>
      </c>
      <c r="N2209" s="8">
        <f t="shared" si="54"/>
        <v>417627.91999999993</v>
      </c>
    </row>
    <row r="2210" spans="1:14">
      <c r="A2210" t="s">
        <v>30</v>
      </c>
      <c r="B2210" s="10">
        <v>42701</v>
      </c>
      <c r="C2210" s="6">
        <v>2016</v>
      </c>
      <c r="D2210" s="6">
        <v>11</v>
      </c>
      <c r="E2210">
        <v>2</v>
      </c>
      <c r="F2210" t="s">
        <v>15</v>
      </c>
      <c r="G2210" s="7">
        <v>1706918.81</v>
      </c>
      <c r="H2210" s="7">
        <v>1432836.74</v>
      </c>
      <c r="I2210" s="7">
        <v>480790.26</v>
      </c>
      <c r="J2210" s="7">
        <v>779315.54000000295</v>
      </c>
      <c r="K2210" s="7">
        <v>172730.94</v>
      </c>
      <c r="L2210" s="7">
        <v>247439.87</v>
      </c>
      <c r="M2210" s="7">
        <v>15206.67</v>
      </c>
      <c r="N2210" s="8">
        <f t="shared" si="54"/>
        <v>274082.07000000007</v>
      </c>
    </row>
    <row r="2211" spans="1:14">
      <c r="A2211" t="s">
        <v>30</v>
      </c>
      <c r="B2211" s="10">
        <v>42702</v>
      </c>
      <c r="C2211" s="6">
        <v>2016</v>
      </c>
      <c r="D2211" s="6">
        <v>11</v>
      </c>
      <c r="E2211">
        <v>2</v>
      </c>
      <c r="F2211" t="s">
        <v>15</v>
      </c>
      <c r="G2211" s="7">
        <v>1689917.62</v>
      </c>
      <c r="H2211" s="7">
        <v>1446437.5</v>
      </c>
      <c r="I2211" s="7">
        <v>482830.42</v>
      </c>
      <c r="J2211" s="7">
        <v>769794.91000000294</v>
      </c>
      <c r="K2211" s="7">
        <v>193812.17</v>
      </c>
      <c r="L2211" s="7">
        <v>300238.92</v>
      </c>
      <c r="M2211" s="7">
        <v>18576.560000000001</v>
      </c>
      <c r="N2211" s="8">
        <f t="shared" si="54"/>
        <v>243480.12000000011</v>
      </c>
    </row>
    <row r="2212" spans="1:14">
      <c r="A2212" t="s">
        <v>30</v>
      </c>
      <c r="B2212" s="10">
        <v>42703</v>
      </c>
      <c r="C2212" s="6">
        <v>2016</v>
      </c>
      <c r="D2212" s="6">
        <v>11</v>
      </c>
      <c r="E2212">
        <v>2</v>
      </c>
      <c r="F2212" t="s">
        <v>15</v>
      </c>
      <c r="G2212" s="7">
        <v>2710671.82</v>
      </c>
      <c r="H2212" s="7">
        <v>2199918.1400000099</v>
      </c>
      <c r="I2212" s="7">
        <v>713345.01000000199</v>
      </c>
      <c r="J2212" s="7">
        <v>1283920.3800000099</v>
      </c>
      <c r="K2212" s="7">
        <v>202652.75</v>
      </c>
      <c r="L2212" s="7">
        <v>340059.59</v>
      </c>
      <c r="M2212" s="7">
        <v>23106.54</v>
      </c>
      <c r="N2212" s="8">
        <f t="shared" si="54"/>
        <v>510753.67999998992</v>
      </c>
    </row>
    <row r="2213" spans="1:14">
      <c r="A2213" t="s">
        <v>30</v>
      </c>
      <c r="B2213" s="10">
        <v>42704</v>
      </c>
      <c r="C2213" s="6">
        <v>2016</v>
      </c>
      <c r="D2213" s="6">
        <v>11</v>
      </c>
      <c r="E2213">
        <v>2</v>
      </c>
      <c r="F2213" t="s">
        <v>15</v>
      </c>
      <c r="G2213" s="7">
        <v>4391751.42</v>
      </c>
      <c r="H2213" s="7">
        <v>3479085.3900000299</v>
      </c>
      <c r="I2213" s="7">
        <v>1122070.9100000099</v>
      </c>
      <c r="J2213" s="7">
        <v>2130560.22000003</v>
      </c>
      <c r="K2213" s="7">
        <v>226454.26</v>
      </c>
      <c r="L2213" s="7">
        <v>329225.78000000003</v>
      </c>
      <c r="M2213" s="7">
        <v>24766.71</v>
      </c>
      <c r="N2213" s="8">
        <f t="shared" si="54"/>
        <v>912666.02999996999</v>
      </c>
    </row>
    <row r="2214" spans="1:14">
      <c r="A2214" t="s">
        <v>30</v>
      </c>
      <c r="B2214" s="10">
        <v>42705</v>
      </c>
      <c r="C2214" s="6">
        <v>2016</v>
      </c>
      <c r="D2214" s="6">
        <v>12</v>
      </c>
      <c r="E2214">
        <v>2</v>
      </c>
      <c r="F2214" t="s">
        <v>15</v>
      </c>
      <c r="G2214" s="7">
        <v>1354658.86</v>
      </c>
      <c r="H2214" s="7">
        <v>1362738.04</v>
      </c>
      <c r="I2214" s="7">
        <v>332540.84999999998</v>
      </c>
      <c r="J2214" s="7">
        <v>686095.58000000101</v>
      </c>
      <c r="K2214" s="7">
        <v>344101.61</v>
      </c>
      <c r="L2214" s="7">
        <v>254062.46</v>
      </c>
      <c r="M2214" s="7">
        <v>30760.34</v>
      </c>
      <c r="N2214" s="8">
        <f t="shared" si="54"/>
        <v>-8079.1799999999348</v>
      </c>
    </row>
    <row r="2215" spans="1:14">
      <c r="A2215" t="s">
        <v>30</v>
      </c>
      <c r="B2215" s="10">
        <v>42706</v>
      </c>
      <c r="C2215" s="6">
        <v>2016</v>
      </c>
      <c r="D2215" s="6">
        <v>12</v>
      </c>
      <c r="E2215">
        <v>2</v>
      </c>
      <c r="F2215" t="s">
        <v>15</v>
      </c>
      <c r="G2215" s="7">
        <v>1370298.41</v>
      </c>
      <c r="H2215" s="7">
        <v>1358045.46</v>
      </c>
      <c r="I2215" s="7">
        <v>365183.08</v>
      </c>
      <c r="J2215" s="7">
        <v>665081.79000000097</v>
      </c>
      <c r="K2215" s="7">
        <v>327780.59000000003</v>
      </c>
      <c r="L2215" s="7">
        <v>252275.41</v>
      </c>
      <c r="M2215" s="7">
        <v>31310.02</v>
      </c>
      <c r="N2215" s="8">
        <f t="shared" si="54"/>
        <v>12252.949999999953</v>
      </c>
    </row>
    <row r="2216" spans="1:14">
      <c r="A2216" t="s">
        <v>30</v>
      </c>
      <c r="B2216" s="10">
        <v>42707</v>
      </c>
      <c r="C2216" s="6">
        <v>2016</v>
      </c>
      <c r="D2216" s="6">
        <v>12</v>
      </c>
      <c r="E2216">
        <v>2</v>
      </c>
      <c r="F2216" t="s">
        <v>15</v>
      </c>
      <c r="G2216" s="7">
        <v>1017351.13</v>
      </c>
      <c r="H2216" s="7">
        <v>941165.47999999905</v>
      </c>
      <c r="I2216" s="7">
        <v>268616.89</v>
      </c>
      <c r="J2216" s="7">
        <v>509338.349999998</v>
      </c>
      <c r="K2216" s="7">
        <v>163210.23999999999</v>
      </c>
      <c r="L2216" s="7">
        <v>174392.15</v>
      </c>
      <c r="M2216" s="7">
        <v>18089.990000000002</v>
      </c>
      <c r="N2216" s="8">
        <f t="shared" si="54"/>
        <v>76185.650000000955</v>
      </c>
    </row>
    <row r="2217" spans="1:14">
      <c r="A2217" t="s">
        <v>30</v>
      </c>
      <c r="B2217" s="10">
        <v>42708</v>
      </c>
      <c r="C2217" s="6">
        <v>2016</v>
      </c>
      <c r="D2217" s="6">
        <v>12</v>
      </c>
      <c r="E2217">
        <v>2</v>
      </c>
      <c r="F2217" t="s">
        <v>15</v>
      </c>
      <c r="G2217" s="7">
        <v>1015310.52</v>
      </c>
      <c r="H2217" s="7">
        <v>856160.429999999</v>
      </c>
      <c r="I2217" s="7">
        <v>293098.42</v>
      </c>
      <c r="J2217" s="7">
        <v>437934.14999999898</v>
      </c>
      <c r="K2217" s="7">
        <v>125127.86</v>
      </c>
      <c r="L2217" s="7">
        <v>212212.3</v>
      </c>
      <c r="M2217" s="7">
        <v>13210.01</v>
      </c>
      <c r="N2217" s="8">
        <f t="shared" si="54"/>
        <v>159150.09000000102</v>
      </c>
    </row>
    <row r="2218" spans="1:14">
      <c r="A2218" t="s">
        <v>30</v>
      </c>
      <c r="B2218" s="10">
        <v>42709</v>
      </c>
      <c r="C2218" s="6">
        <v>2016</v>
      </c>
      <c r="D2218" s="6">
        <v>12</v>
      </c>
      <c r="E2218">
        <v>2</v>
      </c>
      <c r="F2218" t="s">
        <v>15</v>
      </c>
      <c r="G2218" s="7">
        <v>2037423.83</v>
      </c>
      <c r="H2218" s="7">
        <v>1711654.4300000099</v>
      </c>
      <c r="I2218" s="7">
        <v>540634.22</v>
      </c>
      <c r="J2218" s="7">
        <v>990808.89000000502</v>
      </c>
      <c r="K2218" s="7">
        <v>180211.32</v>
      </c>
      <c r="L2218" s="7">
        <v>272567.71000000002</v>
      </c>
      <c r="M2218" s="7">
        <v>21450.01</v>
      </c>
      <c r="N2218" s="8">
        <f t="shared" si="54"/>
        <v>325769.39999999013</v>
      </c>
    </row>
    <row r="2219" spans="1:14">
      <c r="A2219" t="s">
        <v>30</v>
      </c>
      <c r="B2219" s="10">
        <v>42710</v>
      </c>
      <c r="C2219" s="6">
        <v>2016</v>
      </c>
      <c r="D2219" s="6">
        <v>12</v>
      </c>
      <c r="E2219">
        <v>2</v>
      </c>
      <c r="F2219" t="s">
        <v>15</v>
      </c>
      <c r="G2219" s="7">
        <v>2025182.83</v>
      </c>
      <c r="H2219" s="7">
        <v>1837475.87</v>
      </c>
      <c r="I2219" s="7">
        <v>524993.17000000004</v>
      </c>
      <c r="J2219" s="7">
        <v>1025504.67</v>
      </c>
      <c r="K2219" s="7">
        <v>286978.03000000003</v>
      </c>
      <c r="L2219" s="7">
        <v>264948.09000000003</v>
      </c>
      <c r="M2219" s="7">
        <v>41036.58</v>
      </c>
      <c r="N2219" s="8">
        <f t="shared" si="54"/>
        <v>187706.95999999996</v>
      </c>
    </row>
    <row r="2220" spans="1:14">
      <c r="A2220" t="s">
        <v>30</v>
      </c>
      <c r="B2220" s="10">
        <v>42711</v>
      </c>
      <c r="C2220" s="6">
        <v>2016</v>
      </c>
      <c r="D2220" s="6">
        <v>12</v>
      </c>
      <c r="E2220">
        <v>2</v>
      </c>
      <c r="F2220" t="s">
        <v>15</v>
      </c>
      <c r="G2220" s="7">
        <v>1353976.85</v>
      </c>
      <c r="H2220" s="7">
        <v>1287267.3600000001</v>
      </c>
      <c r="I2220" s="7">
        <v>312819.69</v>
      </c>
      <c r="J2220" s="7">
        <v>703790.62000000104</v>
      </c>
      <c r="K2220" s="7">
        <v>270657.05</v>
      </c>
      <c r="L2220" s="7">
        <v>245557.72</v>
      </c>
      <c r="M2220" s="7">
        <v>32426.79</v>
      </c>
      <c r="N2220" s="8">
        <f t="shared" si="54"/>
        <v>66709.489999999991</v>
      </c>
    </row>
    <row r="2221" spans="1:14">
      <c r="A2221" t="s">
        <v>30</v>
      </c>
      <c r="B2221" s="10">
        <v>42712</v>
      </c>
      <c r="C2221" s="6">
        <v>2016</v>
      </c>
      <c r="D2221" s="6">
        <v>12</v>
      </c>
      <c r="E2221">
        <v>2</v>
      </c>
      <c r="F2221" t="s">
        <v>15</v>
      </c>
      <c r="G2221" s="7">
        <v>1013269.58</v>
      </c>
      <c r="H2221" s="7">
        <v>969061.50000000105</v>
      </c>
      <c r="I2221" s="7">
        <v>307379.63</v>
      </c>
      <c r="J2221" s="7">
        <v>433867.55000000098</v>
      </c>
      <c r="K2221" s="7">
        <v>227814.32</v>
      </c>
      <c r="L2221" s="7">
        <v>258059.2</v>
      </c>
      <c r="M2221" s="7">
        <v>25500.01</v>
      </c>
      <c r="N2221" s="8">
        <f t="shared" si="54"/>
        <v>44208.07999999891</v>
      </c>
    </row>
    <row r="2222" spans="1:14">
      <c r="A2222" t="s">
        <v>30</v>
      </c>
      <c r="B2222" s="10">
        <v>42713</v>
      </c>
      <c r="C2222" s="6">
        <v>2016</v>
      </c>
      <c r="D2222" s="6">
        <v>12</v>
      </c>
      <c r="E2222">
        <v>2</v>
      </c>
      <c r="F2222" t="s">
        <v>15</v>
      </c>
      <c r="G2222" s="7">
        <v>2042184.44</v>
      </c>
      <c r="H2222" s="7">
        <v>1761842.42</v>
      </c>
      <c r="I2222" s="7">
        <v>484190.57</v>
      </c>
      <c r="J2222" s="7">
        <v>1069558.75</v>
      </c>
      <c r="K2222" s="7">
        <v>208093.1</v>
      </c>
      <c r="L2222" s="7">
        <v>276129.73</v>
      </c>
      <c r="M2222" s="7">
        <v>27934</v>
      </c>
      <c r="N2222" s="8">
        <f t="shared" si="54"/>
        <v>280342.02</v>
      </c>
    </row>
    <row r="2223" spans="1:14">
      <c r="A2223" t="s">
        <v>30</v>
      </c>
      <c r="B2223" s="10">
        <v>42714</v>
      </c>
      <c r="C2223" s="6">
        <v>2016</v>
      </c>
      <c r="D2223" s="6">
        <v>12</v>
      </c>
      <c r="E2223">
        <v>2</v>
      </c>
      <c r="F2223" t="s">
        <v>15</v>
      </c>
      <c r="G2223" s="7">
        <v>1689236.64</v>
      </c>
      <c r="H2223" s="7">
        <v>1421956.52</v>
      </c>
      <c r="I2223" s="7">
        <v>427067.07</v>
      </c>
      <c r="J2223" s="7">
        <v>840519.73000000301</v>
      </c>
      <c r="K2223" s="7">
        <v>154369.72</v>
      </c>
      <c r="L2223" s="7">
        <v>220924.46</v>
      </c>
      <c r="M2223" s="7">
        <v>21837.34</v>
      </c>
      <c r="N2223" s="8">
        <f t="shared" si="54"/>
        <v>267280.11999999988</v>
      </c>
    </row>
    <row r="2224" spans="1:14">
      <c r="A2224" t="s">
        <v>30</v>
      </c>
      <c r="B2224" s="10">
        <v>42715</v>
      </c>
      <c r="C2224" s="6">
        <v>2016</v>
      </c>
      <c r="D2224" s="6">
        <v>12</v>
      </c>
      <c r="E2224">
        <v>2</v>
      </c>
      <c r="F2224" t="s">
        <v>15</v>
      </c>
      <c r="G2224" s="7">
        <v>1690596.29</v>
      </c>
      <c r="H2224" s="7">
        <v>1297482.27</v>
      </c>
      <c r="I2224" s="7">
        <v>445428.4</v>
      </c>
      <c r="J2224" s="7">
        <v>714685.19000000099</v>
      </c>
      <c r="K2224" s="7">
        <v>137368.68</v>
      </c>
      <c r="L2224" s="7">
        <v>219876.59</v>
      </c>
      <c r="M2224" s="7">
        <v>17086.66</v>
      </c>
      <c r="N2224" s="8">
        <f t="shared" si="54"/>
        <v>393114.02</v>
      </c>
    </row>
    <row r="2225" spans="1:14">
      <c r="A2225" t="s">
        <v>30</v>
      </c>
      <c r="B2225" s="10">
        <v>42716</v>
      </c>
      <c r="C2225" s="6">
        <v>2016</v>
      </c>
      <c r="D2225" s="6">
        <v>12</v>
      </c>
      <c r="E2225">
        <v>2</v>
      </c>
      <c r="F2225" t="s">
        <v>15</v>
      </c>
      <c r="G2225" s="7">
        <v>3218665.81</v>
      </c>
      <c r="H2225" s="7">
        <v>2704492.03000001</v>
      </c>
      <c r="I2225" s="7">
        <v>966341.63000000105</v>
      </c>
      <c r="J2225" s="7">
        <v>1382487.9300000099</v>
      </c>
      <c r="K2225" s="7">
        <v>355662.47</v>
      </c>
      <c r="L2225" s="7">
        <v>390877.16999999899</v>
      </c>
      <c r="M2225" s="7">
        <v>40183.33</v>
      </c>
      <c r="N2225" s="8">
        <f t="shared" si="54"/>
        <v>514173.77999999002</v>
      </c>
    </row>
    <row r="2226" spans="1:14">
      <c r="A2226" t="s">
        <v>30</v>
      </c>
      <c r="B2226" s="10">
        <v>42717</v>
      </c>
      <c r="C2226" s="6">
        <v>2016</v>
      </c>
      <c r="D2226" s="6">
        <v>12</v>
      </c>
      <c r="E2226">
        <v>2</v>
      </c>
      <c r="F2226" t="s">
        <v>15</v>
      </c>
      <c r="G2226" s="7">
        <v>3221388.31</v>
      </c>
      <c r="H2226" s="7">
        <v>2774495.9400000102</v>
      </c>
      <c r="I2226" s="7">
        <v>690243.98000000103</v>
      </c>
      <c r="J2226" s="7">
        <v>1750350.78000001</v>
      </c>
      <c r="K2226" s="7">
        <v>333901.18</v>
      </c>
      <c r="L2226" s="7">
        <v>304593.56999999902</v>
      </c>
      <c r="M2226" s="7">
        <v>34198.980000000003</v>
      </c>
      <c r="N2226" s="8">
        <f t="shared" si="54"/>
        <v>446892.36999998987</v>
      </c>
    </row>
    <row r="2227" spans="1:14">
      <c r="A2227" t="s">
        <v>30</v>
      </c>
      <c r="B2227" s="10">
        <v>42718</v>
      </c>
      <c r="C2227" s="6">
        <v>2016</v>
      </c>
      <c r="D2227" s="6">
        <v>12</v>
      </c>
      <c r="E2227">
        <v>2</v>
      </c>
      <c r="F2227" t="s">
        <v>15</v>
      </c>
      <c r="G2227" s="7">
        <v>2448854.9900000002</v>
      </c>
      <c r="H2227" s="7">
        <v>2080857.75000001</v>
      </c>
      <c r="I2227" s="7">
        <v>529053.42000000004</v>
      </c>
      <c r="J2227" s="7">
        <v>1304268.8000000101</v>
      </c>
      <c r="K2227" s="7">
        <v>247535.53</v>
      </c>
      <c r="L2227" s="7">
        <v>274334.67</v>
      </c>
      <c r="M2227" s="7">
        <v>30435.19</v>
      </c>
      <c r="N2227" s="8">
        <f t="shared" si="54"/>
        <v>367997.23999999021</v>
      </c>
    </row>
    <row r="2228" spans="1:14">
      <c r="A2228" t="s">
        <v>30</v>
      </c>
      <c r="B2228" s="10">
        <v>42719</v>
      </c>
      <c r="C2228" s="6">
        <v>2016</v>
      </c>
      <c r="D2228" s="6">
        <v>12</v>
      </c>
      <c r="E2228">
        <v>2</v>
      </c>
      <c r="F2228" t="s">
        <v>15</v>
      </c>
      <c r="G2228" s="7">
        <v>1015309.65</v>
      </c>
      <c r="H2228" s="7">
        <v>1079841.76</v>
      </c>
      <c r="I2228" s="7">
        <v>346822.13000000099</v>
      </c>
      <c r="J2228" s="7">
        <v>444681.44</v>
      </c>
      <c r="K2228" s="7">
        <v>288338.19</v>
      </c>
      <c r="L2228" s="7">
        <v>299965.15999999997</v>
      </c>
      <c r="M2228" s="7">
        <v>38531.82</v>
      </c>
      <c r="N2228" s="8">
        <f t="shared" si="54"/>
        <v>-64532.109999999986</v>
      </c>
    </row>
    <row r="2229" spans="1:14">
      <c r="A2229" t="s">
        <v>30</v>
      </c>
      <c r="B2229" s="10">
        <v>42720</v>
      </c>
      <c r="C2229" s="6">
        <v>2016</v>
      </c>
      <c r="D2229" s="6">
        <v>12</v>
      </c>
      <c r="E2229">
        <v>2</v>
      </c>
      <c r="F2229" t="s">
        <v>15</v>
      </c>
      <c r="G2229" s="7">
        <v>1018029.9</v>
      </c>
      <c r="H2229" s="7">
        <v>1022784.97</v>
      </c>
      <c r="I2229" s="7">
        <v>286978.32</v>
      </c>
      <c r="J2229" s="7">
        <v>483510.71</v>
      </c>
      <c r="K2229" s="7">
        <v>252295.94</v>
      </c>
      <c r="L2229" s="7">
        <v>302656.21999999997</v>
      </c>
      <c r="M2229" s="7">
        <v>33742.39</v>
      </c>
      <c r="N2229" s="8">
        <f t="shared" si="54"/>
        <v>-4755.0699999999488</v>
      </c>
    </row>
    <row r="2230" spans="1:14">
      <c r="A2230" t="s">
        <v>30</v>
      </c>
      <c r="B2230" s="10">
        <v>42721</v>
      </c>
      <c r="C2230" s="6">
        <v>2016</v>
      </c>
      <c r="D2230" s="6">
        <v>12</v>
      </c>
      <c r="E2230">
        <v>2</v>
      </c>
      <c r="F2230" t="s">
        <v>15</v>
      </c>
      <c r="G2230" s="7">
        <v>2890199.01</v>
      </c>
      <c r="H2230" s="7">
        <v>2294412.26000001</v>
      </c>
      <c r="I2230" s="7">
        <v>800410.97000000195</v>
      </c>
      <c r="J2230" s="7">
        <v>1303589.1800000099</v>
      </c>
      <c r="K2230" s="7">
        <v>190412.11</v>
      </c>
      <c r="L2230" s="7">
        <v>367979.99</v>
      </c>
      <c r="M2230" s="7">
        <v>25282.41</v>
      </c>
      <c r="N2230" s="8">
        <f t="shared" si="54"/>
        <v>595786.74999998976</v>
      </c>
    </row>
    <row r="2231" spans="1:14">
      <c r="A2231" t="s">
        <v>30</v>
      </c>
      <c r="B2231" s="10">
        <v>42722</v>
      </c>
      <c r="C2231" s="6">
        <v>2016</v>
      </c>
      <c r="D2231" s="6">
        <v>12</v>
      </c>
      <c r="E2231">
        <v>2</v>
      </c>
      <c r="F2231" t="s">
        <v>15</v>
      </c>
      <c r="G2231" s="7">
        <v>3379159.44</v>
      </c>
      <c r="H2231" s="7">
        <v>2694939.77000002</v>
      </c>
      <c r="I2231" s="7">
        <v>738526.43000000203</v>
      </c>
      <c r="J2231" s="7">
        <v>1778922.0400000201</v>
      </c>
      <c r="K2231" s="7">
        <v>177491.3</v>
      </c>
      <c r="L2231" s="7">
        <v>365257.45</v>
      </c>
      <c r="M2231" s="7">
        <v>19449.48</v>
      </c>
      <c r="N2231" s="8">
        <f t="shared" si="54"/>
        <v>684219.6699999799</v>
      </c>
    </row>
    <row r="2232" spans="1:14">
      <c r="A2232" t="s">
        <v>30</v>
      </c>
      <c r="B2232" s="10">
        <v>42723</v>
      </c>
      <c r="C2232" s="6">
        <v>2016</v>
      </c>
      <c r="D2232" s="6">
        <v>12</v>
      </c>
      <c r="E2232">
        <v>2</v>
      </c>
      <c r="F2232" t="s">
        <v>15</v>
      </c>
      <c r="G2232" s="7">
        <v>4226496.88</v>
      </c>
      <c r="H2232" s="7">
        <v>3523929.7000000202</v>
      </c>
      <c r="I2232" s="7">
        <v>1111870.6000000001</v>
      </c>
      <c r="J2232" s="7">
        <v>2142082.0900000199</v>
      </c>
      <c r="K2232" s="7">
        <v>269977.01</v>
      </c>
      <c r="L2232" s="7">
        <v>449071.4</v>
      </c>
      <c r="M2232" s="7">
        <v>28475.85</v>
      </c>
      <c r="N2232" s="8">
        <f t="shared" si="54"/>
        <v>702567.17999997968</v>
      </c>
    </row>
    <row r="2233" spans="1:14">
      <c r="A2233" t="s">
        <v>30</v>
      </c>
      <c r="B2233" s="10">
        <v>42724</v>
      </c>
      <c r="C2233" s="6">
        <v>2016</v>
      </c>
      <c r="D2233" s="6">
        <v>12</v>
      </c>
      <c r="E2233">
        <v>2</v>
      </c>
      <c r="F2233" t="s">
        <v>15</v>
      </c>
      <c r="G2233" s="7">
        <v>4226498.3</v>
      </c>
      <c r="H2233" s="7">
        <v>3459311.6000000201</v>
      </c>
      <c r="I2233" s="7">
        <v>1043866.14</v>
      </c>
      <c r="J2233" s="7">
        <v>2109426.1500000199</v>
      </c>
      <c r="K2233" s="7">
        <v>306019.31</v>
      </c>
      <c r="L2233" s="7">
        <v>419896.4</v>
      </c>
      <c r="M2233" s="7">
        <v>30329.68</v>
      </c>
      <c r="N2233" s="8">
        <f t="shared" si="54"/>
        <v>767186.6999999797</v>
      </c>
    </row>
    <row r="2234" spans="1:14">
      <c r="A2234" t="s">
        <v>30</v>
      </c>
      <c r="B2234" s="10">
        <v>42725</v>
      </c>
      <c r="C2234" s="6">
        <v>2016</v>
      </c>
      <c r="D2234" s="6">
        <v>12</v>
      </c>
      <c r="E2234">
        <v>2</v>
      </c>
      <c r="F2234" t="s">
        <v>15</v>
      </c>
      <c r="G2234" s="7">
        <v>3555969.92</v>
      </c>
      <c r="H2234" s="7">
        <v>3027458.5300000198</v>
      </c>
      <c r="I2234" s="7">
        <v>784089.76000000199</v>
      </c>
      <c r="J2234" s="7">
        <v>1883625.97000001</v>
      </c>
      <c r="K2234" s="7">
        <v>359742.80000000098</v>
      </c>
      <c r="L2234" s="7">
        <v>365711.84</v>
      </c>
      <c r="M2234" s="7">
        <v>35277.19</v>
      </c>
      <c r="N2234" s="8">
        <f t="shared" si="54"/>
        <v>528511.38999998011</v>
      </c>
    </row>
    <row r="2235" spans="1:14">
      <c r="A2235" t="s">
        <v>30</v>
      </c>
      <c r="B2235" s="10">
        <v>42726</v>
      </c>
      <c r="C2235" s="6">
        <v>2016</v>
      </c>
      <c r="D2235" s="6">
        <v>12</v>
      </c>
      <c r="E2235">
        <v>2</v>
      </c>
      <c r="F2235" t="s">
        <v>15</v>
      </c>
      <c r="G2235" s="7">
        <v>1946299.49</v>
      </c>
      <c r="H2235" s="7">
        <v>1906827.36</v>
      </c>
      <c r="I2235" s="7">
        <v>419586.51</v>
      </c>
      <c r="J2235" s="7">
        <v>1113897.24</v>
      </c>
      <c r="K2235" s="7">
        <v>373343.61000000098</v>
      </c>
      <c r="L2235" s="7">
        <v>304760.75</v>
      </c>
      <c r="M2235" s="7">
        <v>40833.339999999997</v>
      </c>
      <c r="N2235" s="8">
        <f t="shared" si="54"/>
        <v>39472.129999999888</v>
      </c>
    </row>
    <row r="2236" spans="1:14">
      <c r="A2236" t="s">
        <v>30</v>
      </c>
      <c r="B2236" s="10">
        <v>42727</v>
      </c>
      <c r="C2236" s="6">
        <v>2016</v>
      </c>
      <c r="D2236" s="6">
        <v>12</v>
      </c>
      <c r="E2236">
        <v>2</v>
      </c>
      <c r="F2236" t="s">
        <v>15</v>
      </c>
      <c r="G2236" s="7">
        <v>1944258.21</v>
      </c>
      <c r="H2236" s="7">
        <v>1732736.87</v>
      </c>
      <c r="I2236" s="7">
        <v>384224.43</v>
      </c>
      <c r="J2236" s="7">
        <v>1098256.55</v>
      </c>
      <c r="K2236" s="7">
        <v>250255.89</v>
      </c>
      <c r="L2236" s="7">
        <v>290511.78000000003</v>
      </c>
      <c r="M2236" s="7">
        <v>26717.7</v>
      </c>
      <c r="N2236" s="8">
        <f t="shared" si="54"/>
        <v>211521.33999999985</v>
      </c>
    </row>
    <row r="2237" spans="1:14">
      <c r="A2237" t="s">
        <v>30</v>
      </c>
      <c r="B2237" s="10">
        <v>42728</v>
      </c>
      <c r="C2237" s="6">
        <v>2016</v>
      </c>
      <c r="D2237" s="6">
        <v>12</v>
      </c>
      <c r="E2237">
        <v>2</v>
      </c>
      <c r="F2237" t="s">
        <v>15</v>
      </c>
      <c r="G2237" s="7">
        <v>2036061.39</v>
      </c>
      <c r="H2237" s="7">
        <v>1736095.99000001</v>
      </c>
      <c r="I2237" s="7">
        <v>490991.05</v>
      </c>
      <c r="J2237" s="7">
        <v>1064893.48000001</v>
      </c>
      <c r="K2237" s="7">
        <v>180211.46</v>
      </c>
      <c r="L2237" s="7">
        <v>268023.92</v>
      </c>
      <c r="M2237" s="7">
        <v>17879.86</v>
      </c>
      <c r="N2237" s="8">
        <f t="shared" si="54"/>
        <v>299965.3999999899</v>
      </c>
    </row>
    <row r="2238" spans="1:14">
      <c r="A2238" t="s">
        <v>30</v>
      </c>
      <c r="B2238" s="10">
        <v>42729</v>
      </c>
      <c r="C2238" s="6">
        <v>2016</v>
      </c>
      <c r="D2238" s="6">
        <v>12</v>
      </c>
      <c r="E2238">
        <v>2</v>
      </c>
      <c r="F2238" t="s">
        <v>15</v>
      </c>
      <c r="G2238" s="7">
        <v>2031300.29</v>
      </c>
      <c r="H2238" s="7">
        <v>1615035.29</v>
      </c>
      <c r="I2238" s="7">
        <v>478056.96000000002</v>
      </c>
      <c r="J2238" s="7">
        <v>998249.63000000303</v>
      </c>
      <c r="K2238" s="7">
        <v>138728.70000000001</v>
      </c>
      <c r="L2238" s="7">
        <v>274221.75</v>
      </c>
      <c r="M2238" s="7">
        <v>15693.11</v>
      </c>
      <c r="N2238" s="8">
        <f t="shared" si="54"/>
        <v>416265</v>
      </c>
    </row>
    <row r="2239" spans="1:14">
      <c r="A2239" t="s">
        <v>30</v>
      </c>
      <c r="B2239" s="10">
        <v>42730</v>
      </c>
      <c r="C2239" s="6">
        <v>2016</v>
      </c>
      <c r="D2239" s="6">
        <v>12</v>
      </c>
      <c r="E2239">
        <v>2</v>
      </c>
      <c r="F2239" t="s">
        <v>15</v>
      </c>
      <c r="G2239" s="7">
        <v>3555290.02</v>
      </c>
      <c r="H2239" s="7">
        <v>2983921.7900000098</v>
      </c>
      <c r="I2239" s="7">
        <v>896977.03000000201</v>
      </c>
      <c r="J2239" s="7">
        <v>1784325.6500000099</v>
      </c>
      <c r="K2239" s="7">
        <v>302619.11</v>
      </c>
      <c r="L2239" s="7">
        <v>395687.73</v>
      </c>
      <c r="M2239" s="7">
        <v>27986.29</v>
      </c>
      <c r="N2239" s="8">
        <f t="shared" si="54"/>
        <v>571368.2299999902</v>
      </c>
    </row>
    <row r="2240" spans="1:14">
      <c r="A2240" t="s">
        <v>30</v>
      </c>
      <c r="B2240" s="10">
        <v>42731</v>
      </c>
      <c r="C2240" s="6">
        <v>2016</v>
      </c>
      <c r="D2240" s="6">
        <v>12</v>
      </c>
      <c r="E2240">
        <v>2</v>
      </c>
      <c r="F2240" t="s">
        <v>15</v>
      </c>
      <c r="G2240" s="7">
        <v>3402961.28</v>
      </c>
      <c r="H2240" s="7">
        <v>2784082.2300000102</v>
      </c>
      <c r="I2240" s="7">
        <v>780689.43000000098</v>
      </c>
      <c r="J2240" s="7">
        <v>1708934.1600000099</v>
      </c>
      <c r="K2240" s="7">
        <v>294458.64</v>
      </c>
      <c r="L2240" s="7">
        <v>363116.52</v>
      </c>
      <c r="M2240" s="7">
        <v>31403.18</v>
      </c>
      <c r="N2240" s="8">
        <f t="shared" si="54"/>
        <v>618879.04999998957</v>
      </c>
    </row>
    <row r="2241" spans="1:14">
      <c r="A2241" t="s">
        <v>30</v>
      </c>
      <c r="B2241" s="10">
        <v>42732</v>
      </c>
      <c r="C2241" s="6">
        <v>2016</v>
      </c>
      <c r="D2241" s="6">
        <v>12</v>
      </c>
      <c r="E2241">
        <v>2</v>
      </c>
      <c r="F2241" t="s">
        <v>15</v>
      </c>
      <c r="G2241" s="7">
        <v>2703873.16</v>
      </c>
      <c r="H2241" s="7">
        <v>2374016.0900000101</v>
      </c>
      <c r="I2241" s="7">
        <v>564435.53</v>
      </c>
      <c r="J2241" s="7">
        <v>1448477.77000001</v>
      </c>
      <c r="K2241" s="7">
        <v>361102.79</v>
      </c>
      <c r="L2241" s="7">
        <v>369017.43</v>
      </c>
      <c r="M2241" s="7">
        <v>43393.1</v>
      </c>
      <c r="N2241" s="8">
        <f t="shared" si="54"/>
        <v>329857.06999999005</v>
      </c>
    </row>
    <row r="2242" spans="1:14">
      <c r="A2242" t="s">
        <v>30</v>
      </c>
      <c r="B2242" s="10">
        <v>42733</v>
      </c>
      <c r="C2242" s="6">
        <v>2016</v>
      </c>
      <c r="D2242" s="6">
        <v>12</v>
      </c>
      <c r="E2242">
        <v>2</v>
      </c>
      <c r="F2242" t="s">
        <v>15</v>
      </c>
      <c r="G2242" s="7">
        <v>3388681.24</v>
      </c>
      <c r="H2242" s="7">
        <v>2870407.2000000202</v>
      </c>
      <c r="I2242" s="7">
        <v>784089.60000000196</v>
      </c>
      <c r="J2242" s="7">
        <v>1730655.20000002</v>
      </c>
      <c r="K2242" s="7">
        <v>355662.4</v>
      </c>
      <c r="L2242" s="7">
        <v>364036.91</v>
      </c>
      <c r="M2242" s="7">
        <v>44262.71</v>
      </c>
      <c r="N2242" s="8">
        <f t="shared" si="54"/>
        <v>518274.03999998001</v>
      </c>
    </row>
    <row r="2243" spans="1:14">
      <c r="A2243" t="s">
        <v>30</v>
      </c>
      <c r="B2243" s="10">
        <v>42734</v>
      </c>
      <c r="C2243" s="6">
        <v>2016</v>
      </c>
      <c r="D2243" s="6">
        <v>12</v>
      </c>
      <c r="E2243">
        <v>2</v>
      </c>
      <c r="F2243" t="s">
        <v>15</v>
      </c>
      <c r="G2243" s="7">
        <v>4743334.45</v>
      </c>
      <c r="H2243" s="7">
        <v>4006786.19</v>
      </c>
      <c r="I2243" s="7">
        <v>1060186.97000001</v>
      </c>
      <c r="J2243" s="7">
        <v>2470582.54</v>
      </c>
      <c r="K2243" s="7">
        <v>476016.68</v>
      </c>
      <c r="L2243" s="7">
        <v>372478.18</v>
      </c>
      <c r="M2243" s="7">
        <v>54913.91</v>
      </c>
      <c r="N2243" s="8">
        <f t="shared" ref="N2243:N2306" si="55">G2243-H2243</f>
        <v>736548.26000000024</v>
      </c>
    </row>
    <row r="2244" spans="1:14">
      <c r="A2244" t="s">
        <v>30</v>
      </c>
      <c r="B2244" s="10">
        <v>42736</v>
      </c>
      <c r="C2244" s="6">
        <v>2016</v>
      </c>
      <c r="D2244" s="6">
        <v>12</v>
      </c>
      <c r="E2244">
        <v>2</v>
      </c>
      <c r="F2244" t="s">
        <v>15</v>
      </c>
      <c r="G2244" s="7">
        <v>2031981.19</v>
      </c>
      <c r="H2244" s="7">
        <v>1741496.02000001</v>
      </c>
      <c r="I2244" s="7">
        <v>456988.86000000098</v>
      </c>
      <c r="J2244" s="7">
        <v>1081174.3300000101</v>
      </c>
      <c r="K2244" s="7">
        <v>203332.83</v>
      </c>
      <c r="L2244" s="7">
        <v>266213.96000000002</v>
      </c>
      <c r="M2244" s="7">
        <v>22436.49</v>
      </c>
      <c r="N2244" s="8">
        <f t="shared" si="55"/>
        <v>290485.16999998991</v>
      </c>
    </row>
    <row r="2245" spans="1:14">
      <c r="A2245" t="s">
        <v>30</v>
      </c>
      <c r="B2245" s="10">
        <v>42737</v>
      </c>
      <c r="C2245" s="6">
        <v>2016</v>
      </c>
      <c r="D2245" s="6">
        <v>12</v>
      </c>
      <c r="E2245">
        <v>2</v>
      </c>
      <c r="F2245" t="s">
        <v>15</v>
      </c>
      <c r="G2245" s="7">
        <v>2031300.65</v>
      </c>
      <c r="H2245" s="7">
        <v>1725268.8800000099</v>
      </c>
      <c r="I2245" s="7">
        <v>534513.80000000005</v>
      </c>
      <c r="J2245" s="7">
        <v>939139.23000000406</v>
      </c>
      <c r="K2245" s="7">
        <v>251615.85</v>
      </c>
      <c r="L2245" s="7">
        <v>317744</v>
      </c>
      <c r="M2245" s="7">
        <v>27480.04</v>
      </c>
      <c r="N2245" s="8">
        <f t="shared" si="55"/>
        <v>306031.76999999001</v>
      </c>
    </row>
    <row r="2246" spans="1:14">
      <c r="A2246" t="s">
        <v>30</v>
      </c>
      <c r="B2246" s="10">
        <v>42547</v>
      </c>
      <c r="C2246" s="6">
        <v>2016</v>
      </c>
      <c r="D2246" s="6">
        <v>6</v>
      </c>
      <c r="E2246">
        <v>13</v>
      </c>
      <c r="F2246" t="s">
        <v>16</v>
      </c>
      <c r="G2246" s="7">
        <v>0</v>
      </c>
      <c r="H2246" s="7">
        <v>14960.98</v>
      </c>
      <c r="I2246" s="7">
        <v>2040.13</v>
      </c>
      <c r="J2246" s="7">
        <v>12920.85</v>
      </c>
      <c r="K2246" s="7">
        <v>0</v>
      </c>
      <c r="L2246" s="7">
        <v>240</v>
      </c>
      <c r="M2246" s="7">
        <v>0</v>
      </c>
      <c r="N2246" s="8">
        <f t="shared" si="55"/>
        <v>-14960.98</v>
      </c>
    </row>
    <row r="2247" spans="1:14">
      <c r="A2247" t="s">
        <v>30</v>
      </c>
      <c r="B2247" s="10">
        <v>42548</v>
      </c>
      <c r="C2247" s="6">
        <v>2016</v>
      </c>
      <c r="D2247" s="6">
        <v>6</v>
      </c>
      <c r="E2247">
        <v>13</v>
      </c>
      <c r="F2247" t="s">
        <v>16</v>
      </c>
      <c r="G2247" s="7">
        <v>0</v>
      </c>
      <c r="H2247" s="7">
        <v>19041.25</v>
      </c>
      <c r="I2247" s="7">
        <v>10200.67</v>
      </c>
      <c r="J2247" s="7">
        <v>6120.4</v>
      </c>
      <c r="K2247" s="7">
        <v>2720.18</v>
      </c>
      <c r="L2247" s="7">
        <v>1950</v>
      </c>
      <c r="M2247" s="7">
        <v>0</v>
      </c>
      <c r="N2247" s="8">
        <f t="shared" si="55"/>
        <v>-19041.25</v>
      </c>
    </row>
    <row r="2248" spans="1:14">
      <c r="A2248" t="s">
        <v>30</v>
      </c>
      <c r="B2248" s="10">
        <v>42550</v>
      </c>
      <c r="C2248" s="6">
        <v>2016</v>
      </c>
      <c r="D2248" s="6">
        <v>6</v>
      </c>
      <c r="E2248">
        <v>13</v>
      </c>
      <c r="F2248" t="s">
        <v>16</v>
      </c>
      <c r="G2248" s="7">
        <v>0</v>
      </c>
      <c r="H2248" s="7">
        <v>23121.45</v>
      </c>
      <c r="I2248" s="7">
        <v>9520.59</v>
      </c>
      <c r="J2248" s="7">
        <v>9520.59</v>
      </c>
      <c r="K2248" s="7">
        <v>4080.27</v>
      </c>
      <c r="L2248" s="7">
        <v>2980</v>
      </c>
      <c r="M2248" s="7">
        <v>80</v>
      </c>
      <c r="N2248" s="8">
        <f t="shared" si="55"/>
        <v>-23121.45</v>
      </c>
    </row>
    <row r="2249" spans="1:14">
      <c r="A2249" t="s">
        <v>30</v>
      </c>
      <c r="B2249" s="10">
        <v>42551</v>
      </c>
      <c r="C2249" s="6">
        <v>2016</v>
      </c>
      <c r="D2249" s="6">
        <v>6</v>
      </c>
      <c r="E2249">
        <v>13</v>
      </c>
      <c r="F2249" t="s">
        <v>16</v>
      </c>
      <c r="G2249" s="7">
        <v>0</v>
      </c>
      <c r="H2249" s="7">
        <v>63924.08</v>
      </c>
      <c r="I2249" s="7">
        <v>21761.39</v>
      </c>
      <c r="J2249" s="7">
        <v>34682.199999999997</v>
      </c>
      <c r="K2249" s="7">
        <v>7480.49</v>
      </c>
      <c r="L2249" s="7">
        <v>4990</v>
      </c>
      <c r="M2249" s="7">
        <v>210.96</v>
      </c>
      <c r="N2249" s="8">
        <f t="shared" si="55"/>
        <v>-63924.08</v>
      </c>
    </row>
    <row r="2250" spans="1:14">
      <c r="A2250" t="s">
        <v>30</v>
      </c>
      <c r="B2250" s="10">
        <v>42552</v>
      </c>
      <c r="C2250" s="6">
        <v>2016</v>
      </c>
      <c r="D2250" s="6">
        <v>7</v>
      </c>
      <c r="E2250">
        <v>13</v>
      </c>
      <c r="F2250" t="s">
        <v>16</v>
      </c>
      <c r="G2250" s="7">
        <v>0</v>
      </c>
      <c r="H2250" s="7">
        <v>13600.87</v>
      </c>
      <c r="I2250" s="7">
        <v>10200.66</v>
      </c>
      <c r="J2250" s="7">
        <v>0</v>
      </c>
      <c r="K2250" s="7">
        <v>3400.21</v>
      </c>
      <c r="L2250" s="7">
        <v>3339.96</v>
      </c>
      <c r="M2250" s="7">
        <v>60.87</v>
      </c>
      <c r="N2250" s="8">
        <f t="shared" si="55"/>
        <v>-13600.87</v>
      </c>
    </row>
    <row r="2251" spans="1:14">
      <c r="A2251" t="s">
        <v>30</v>
      </c>
      <c r="B2251" s="10">
        <v>42553</v>
      </c>
      <c r="C2251" s="6">
        <v>2016</v>
      </c>
      <c r="D2251" s="6">
        <v>7</v>
      </c>
      <c r="E2251">
        <v>13</v>
      </c>
      <c r="F2251" t="s">
        <v>16</v>
      </c>
      <c r="G2251" s="7">
        <v>0</v>
      </c>
      <c r="H2251" s="7">
        <v>13600.88</v>
      </c>
      <c r="I2251" s="7">
        <v>2720.18</v>
      </c>
      <c r="J2251" s="7">
        <v>9520.61</v>
      </c>
      <c r="K2251" s="7">
        <v>1360.09</v>
      </c>
      <c r="L2251" s="7">
        <v>560</v>
      </c>
      <c r="M2251" s="7">
        <v>0</v>
      </c>
      <c r="N2251" s="8">
        <f t="shared" si="55"/>
        <v>-13600.88</v>
      </c>
    </row>
    <row r="2252" spans="1:14">
      <c r="A2252" t="s">
        <v>30</v>
      </c>
      <c r="B2252" s="10">
        <v>42554</v>
      </c>
      <c r="C2252" s="6">
        <v>2016</v>
      </c>
      <c r="D2252" s="6">
        <v>7</v>
      </c>
      <c r="E2252">
        <v>13</v>
      </c>
      <c r="F2252" t="s">
        <v>16</v>
      </c>
      <c r="G2252" s="7">
        <v>0</v>
      </c>
      <c r="H2252" s="7">
        <v>5440.35</v>
      </c>
      <c r="I2252" s="7">
        <v>680.04</v>
      </c>
      <c r="J2252" s="7">
        <v>3400.22</v>
      </c>
      <c r="K2252" s="7">
        <v>1360.09</v>
      </c>
      <c r="L2252" s="7">
        <v>360</v>
      </c>
      <c r="M2252" s="7">
        <v>60</v>
      </c>
      <c r="N2252" s="8">
        <f t="shared" si="55"/>
        <v>-5440.35</v>
      </c>
    </row>
    <row r="2253" spans="1:14">
      <c r="A2253" t="s">
        <v>30</v>
      </c>
      <c r="B2253" s="10">
        <v>42557</v>
      </c>
      <c r="C2253" s="6">
        <v>2016</v>
      </c>
      <c r="D2253" s="6">
        <v>7</v>
      </c>
      <c r="E2253">
        <v>13</v>
      </c>
      <c r="F2253" t="s">
        <v>16</v>
      </c>
      <c r="G2253" s="7">
        <v>0</v>
      </c>
      <c r="H2253" s="7">
        <v>14280.9</v>
      </c>
      <c r="I2253" s="7">
        <v>7480.47</v>
      </c>
      <c r="J2253" s="7">
        <v>6120.39</v>
      </c>
      <c r="K2253" s="7">
        <v>680.04</v>
      </c>
      <c r="L2253" s="7">
        <v>2150</v>
      </c>
      <c r="M2253" s="7">
        <v>0</v>
      </c>
      <c r="N2253" s="8">
        <f t="shared" si="55"/>
        <v>-14280.9</v>
      </c>
    </row>
    <row r="2254" spans="1:14">
      <c r="A2254" t="s">
        <v>30</v>
      </c>
      <c r="B2254" s="10">
        <v>42558</v>
      </c>
      <c r="C2254" s="6">
        <v>2016</v>
      </c>
      <c r="D2254" s="6">
        <v>7</v>
      </c>
      <c r="E2254">
        <v>13</v>
      </c>
      <c r="F2254" t="s">
        <v>16</v>
      </c>
      <c r="G2254" s="7">
        <v>0</v>
      </c>
      <c r="H2254" s="7">
        <v>17001.080000000002</v>
      </c>
      <c r="I2254" s="7">
        <v>10200.66</v>
      </c>
      <c r="J2254" s="7">
        <v>6120.38</v>
      </c>
      <c r="K2254" s="7">
        <v>680.04</v>
      </c>
      <c r="L2254" s="7">
        <v>1719.91</v>
      </c>
      <c r="M2254" s="7">
        <v>0.90999999999999703</v>
      </c>
      <c r="N2254" s="8">
        <f t="shared" si="55"/>
        <v>-17001.080000000002</v>
      </c>
    </row>
    <row r="2255" spans="1:14">
      <c r="A2255" t="s">
        <v>30</v>
      </c>
      <c r="B2255" s="10">
        <v>42559</v>
      </c>
      <c r="C2255" s="6">
        <v>2016</v>
      </c>
      <c r="D2255" s="6">
        <v>7</v>
      </c>
      <c r="E2255">
        <v>13</v>
      </c>
      <c r="F2255" t="s">
        <v>16</v>
      </c>
      <c r="G2255" s="7">
        <v>0</v>
      </c>
      <c r="H2255" s="7">
        <v>24481.56</v>
      </c>
      <c r="I2255" s="7">
        <v>10880.7</v>
      </c>
      <c r="J2255" s="7">
        <v>9520.61</v>
      </c>
      <c r="K2255" s="7">
        <v>4080.25</v>
      </c>
      <c r="L2255" s="7">
        <v>1720.09</v>
      </c>
      <c r="M2255" s="7">
        <v>31.83</v>
      </c>
      <c r="N2255" s="8">
        <f t="shared" si="55"/>
        <v>-24481.56</v>
      </c>
    </row>
    <row r="2256" spans="1:14">
      <c r="A2256" t="s">
        <v>30</v>
      </c>
      <c r="B2256" s="10">
        <v>42563</v>
      </c>
      <c r="C2256" s="6">
        <v>2016</v>
      </c>
      <c r="D2256" s="6">
        <v>7</v>
      </c>
      <c r="E2256">
        <v>13</v>
      </c>
      <c r="F2256" t="s">
        <v>16</v>
      </c>
      <c r="G2256" s="7">
        <v>0</v>
      </c>
      <c r="H2256" s="7">
        <v>11560.73</v>
      </c>
      <c r="I2256" s="7">
        <v>6800.43</v>
      </c>
      <c r="J2256" s="7">
        <v>4760.3</v>
      </c>
      <c r="K2256" s="7">
        <v>0</v>
      </c>
      <c r="L2256" s="7">
        <v>2229.91</v>
      </c>
      <c r="M2256" s="7">
        <v>1.27</v>
      </c>
      <c r="N2256" s="8">
        <f t="shared" si="55"/>
        <v>-11560.73</v>
      </c>
    </row>
    <row r="2257" spans="1:14">
      <c r="A2257" t="s">
        <v>30</v>
      </c>
      <c r="B2257" s="10">
        <v>42564</v>
      </c>
      <c r="C2257" s="6">
        <v>2016</v>
      </c>
      <c r="D2257" s="6">
        <v>7</v>
      </c>
      <c r="E2257">
        <v>13</v>
      </c>
      <c r="F2257" t="s">
        <v>16</v>
      </c>
      <c r="G2257" s="7">
        <v>0</v>
      </c>
      <c r="H2257" s="7">
        <v>7480.48</v>
      </c>
      <c r="I2257" s="7">
        <v>1360.09</v>
      </c>
      <c r="J2257" s="7">
        <v>6120.39</v>
      </c>
      <c r="K2257" s="7">
        <v>0</v>
      </c>
      <c r="L2257" s="7">
        <v>680</v>
      </c>
      <c r="M2257" s="7">
        <v>0</v>
      </c>
      <c r="N2257" s="8">
        <f t="shared" si="55"/>
        <v>-7480.48</v>
      </c>
    </row>
    <row r="2258" spans="1:14">
      <c r="A2258" t="s">
        <v>30</v>
      </c>
      <c r="B2258" s="10">
        <v>42565</v>
      </c>
      <c r="C2258" s="6">
        <v>2016</v>
      </c>
      <c r="D2258" s="6">
        <v>7</v>
      </c>
      <c r="E2258">
        <v>13</v>
      </c>
      <c r="F2258" t="s">
        <v>16</v>
      </c>
      <c r="G2258" s="7">
        <v>0</v>
      </c>
      <c r="H2258" s="7">
        <v>17681.13</v>
      </c>
      <c r="I2258" s="7">
        <v>12240.78</v>
      </c>
      <c r="J2258" s="7">
        <v>4080.26</v>
      </c>
      <c r="K2258" s="7">
        <v>1360.09</v>
      </c>
      <c r="L2258" s="7">
        <v>2829.91</v>
      </c>
      <c r="M2258" s="7">
        <v>0.90999999999999703</v>
      </c>
      <c r="N2258" s="8">
        <f t="shared" si="55"/>
        <v>-17681.13</v>
      </c>
    </row>
    <row r="2259" spans="1:14">
      <c r="A2259" t="s">
        <v>30</v>
      </c>
      <c r="B2259" s="10">
        <v>42566</v>
      </c>
      <c r="C2259" s="6">
        <v>2016</v>
      </c>
      <c r="D2259" s="6">
        <v>7</v>
      </c>
      <c r="E2259">
        <v>13</v>
      </c>
      <c r="F2259" t="s">
        <v>16</v>
      </c>
      <c r="G2259" s="7">
        <v>0</v>
      </c>
      <c r="H2259" s="7">
        <v>17001.07</v>
      </c>
      <c r="I2259" s="7">
        <v>3400.21</v>
      </c>
      <c r="J2259" s="7">
        <v>8840.56</v>
      </c>
      <c r="K2259" s="7">
        <v>4760.3</v>
      </c>
      <c r="L2259" s="7">
        <v>2555.83</v>
      </c>
      <c r="M2259" s="7">
        <v>60</v>
      </c>
      <c r="N2259" s="8">
        <f t="shared" si="55"/>
        <v>-17001.07</v>
      </c>
    </row>
    <row r="2260" spans="1:14">
      <c r="A2260" t="s">
        <v>30</v>
      </c>
      <c r="B2260" s="10">
        <v>42571</v>
      </c>
      <c r="C2260" s="6">
        <v>2016</v>
      </c>
      <c r="D2260" s="6">
        <v>7</v>
      </c>
      <c r="E2260">
        <v>13</v>
      </c>
      <c r="F2260" t="s">
        <v>16</v>
      </c>
      <c r="G2260" s="7">
        <v>0</v>
      </c>
      <c r="H2260" s="7">
        <v>19721.25</v>
      </c>
      <c r="I2260" s="7">
        <v>2040.13</v>
      </c>
      <c r="J2260" s="7">
        <v>9520.6</v>
      </c>
      <c r="K2260" s="7">
        <v>8160.52</v>
      </c>
      <c r="L2260" s="7">
        <v>2599.96</v>
      </c>
      <c r="M2260" s="7">
        <v>3.6099999999999901</v>
      </c>
      <c r="N2260" s="8">
        <f t="shared" si="55"/>
        <v>-19721.25</v>
      </c>
    </row>
    <row r="2261" spans="1:14">
      <c r="A2261" t="s">
        <v>30</v>
      </c>
      <c r="B2261" s="10">
        <v>42572</v>
      </c>
      <c r="C2261" s="6">
        <v>2016</v>
      </c>
      <c r="D2261" s="6">
        <v>7</v>
      </c>
      <c r="E2261">
        <v>13</v>
      </c>
      <c r="F2261" t="s">
        <v>16</v>
      </c>
      <c r="G2261" s="7">
        <v>0</v>
      </c>
      <c r="H2261" s="7">
        <v>13600.88</v>
      </c>
      <c r="I2261" s="7">
        <v>2040.13</v>
      </c>
      <c r="J2261" s="7">
        <v>6120.4</v>
      </c>
      <c r="K2261" s="7">
        <v>5440.35</v>
      </c>
      <c r="L2261" s="7">
        <v>1700</v>
      </c>
      <c r="M2261" s="7">
        <v>1.71999999999991</v>
      </c>
      <c r="N2261" s="8">
        <f t="shared" si="55"/>
        <v>-13600.88</v>
      </c>
    </row>
    <row r="2262" spans="1:14">
      <c r="A2262" t="s">
        <v>30</v>
      </c>
      <c r="B2262" s="10">
        <v>42573</v>
      </c>
      <c r="C2262" s="6">
        <v>2016</v>
      </c>
      <c r="D2262" s="6">
        <v>7</v>
      </c>
      <c r="E2262">
        <v>13</v>
      </c>
      <c r="F2262" t="s">
        <v>16</v>
      </c>
      <c r="G2262" s="7">
        <v>0</v>
      </c>
      <c r="H2262" s="7">
        <v>27881.79</v>
      </c>
      <c r="I2262" s="7">
        <v>9520.61</v>
      </c>
      <c r="J2262" s="7">
        <v>9520.61</v>
      </c>
      <c r="K2262" s="7">
        <v>8840.57</v>
      </c>
      <c r="L2262" s="7">
        <v>3880</v>
      </c>
      <c r="M2262" s="7">
        <v>300.91000000000003</v>
      </c>
      <c r="N2262" s="8">
        <f t="shared" si="55"/>
        <v>-27881.79</v>
      </c>
    </row>
    <row r="2263" spans="1:14">
      <c r="A2263" t="s">
        <v>30</v>
      </c>
      <c r="B2263" s="10">
        <v>42577</v>
      </c>
      <c r="C2263" s="6">
        <v>2016</v>
      </c>
      <c r="D2263" s="6">
        <v>7</v>
      </c>
      <c r="E2263">
        <v>13</v>
      </c>
      <c r="F2263" t="s">
        <v>16</v>
      </c>
      <c r="G2263" s="7">
        <v>0</v>
      </c>
      <c r="H2263" s="7">
        <v>25841.69</v>
      </c>
      <c r="I2263" s="7">
        <v>4760.3100000000004</v>
      </c>
      <c r="J2263" s="7">
        <v>17681.16</v>
      </c>
      <c r="K2263" s="7">
        <v>3400.22</v>
      </c>
      <c r="L2263" s="7">
        <v>2399.91</v>
      </c>
      <c r="M2263" s="7">
        <v>151.18</v>
      </c>
      <c r="N2263" s="8">
        <f t="shared" si="55"/>
        <v>-25841.69</v>
      </c>
    </row>
    <row r="2264" spans="1:14">
      <c r="A2264" t="s">
        <v>30</v>
      </c>
      <c r="B2264" s="10">
        <v>42578</v>
      </c>
      <c r="C2264" s="6">
        <v>2016</v>
      </c>
      <c r="D2264" s="6">
        <v>7</v>
      </c>
      <c r="E2264">
        <v>13</v>
      </c>
      <c r="F2264" t="s">
        <v>16</v>
      </c>
      <c r="G2264" s="7">
        <v>0</v>
      </c>
      <c r="H2264" s="7">
        <v>36042.32</v>
      </c>
      <c r="I2264" s="7">
        <v>7480.49</v>
      </c>
      <c r="J2264" s="7">
        <v>17001.099999999999</v>
      </c>
      <c r="K2264" s="7">
        <v>11560.73</v>
      </c>
      <c r="L2264" s="7">
        <v>3739.96</v>
      </c>
      <c r="M2264" s="7">
        <v>920.65</v>
      </c>
      <c r="N2264" s="8">
        <f t="shared" si="55"/>
        <v>-36042.32</v>
      </c>
    </row>
    <row r="2265" spans="1:14">
      <c r="A2265" t="s">
        <v>30</v>
      </c>
      <c r="B2265" s="10">
        <v>42579</v>
      </c>
      <c r="C2265" s="6">
        <v>2016</v>
      </c>
      <c r="D2265" s="6">
        <v>7</v>
      </c>
      <c r="E2265">
        <v>13</v>
      </c>
      <c r="F2265" t="s">
        <v>16</v>
      </c>
      <c r="G2265" s="7">
        <v>0</v>
      </c>
      <c r="H2265" s="7">
        <v>18361.18</v>
      </c>
      <c r="I2265" s="7">
        <v>4080.26</v>
      </c>
      <c r="J2265" s="7">
        <v>1360.08</v>
      </c>
      <c r="K2265" s="7">
        <v>12920.84</v>
      </c>
      <c r="L2265" s="7">
        <v>3270</v>
      </c>
      <c r="M2265" s="7">
        <v>961.75</v>
      </c>
      <c r="N2265" s="8">
        <f t="shared" si="55"/>
        <v>-18361.18</v>
      </c>
    </row>
    <row r="2266" spans="1:14">
      <c r="A2266" t="s">
        <v>30</v>
      </c>
      <c r="B2266" s="10">
        <v>42580</v>
      </c>
      <c r="C2266" s="6">
        <v>2016</v>
      </c>
      <c r="D2266" s="6">
        <v>7</v>
      </c>
      <c r="E2266">
        <v>13</v>
      </c>
      <c r="F2266" t="s">
        <v>16</v>
      </c>
      <c r="G2266" s="7">
        <v>0</v>
      </c>
      <c r="H2266" s="7">
        <v>27881.78</v>
      </c>
      <c r="I2266" s="7">
        <v>6120.39</v>
      </c>
      <c r="J2266" s="7">
        <v>5440.33</v>
      </c>
      <c r="K2266" s="7">
        <v>16321.06</v>
      </c>
      <c r="L2266" s="7">
        <v>5110</v>
      </c>
      <c r="M2266" s="7">
        <v>3061.34</v>
      </c>
      <c r="N2266" s="8">
        <f t="shared" si="55"/>
        <v>-27881.78</v>
      </c>
    </row>
    <row r="2267" spans="1:14">
      <c r="A2267" t="s">
        <v>30</v>
      </c>
      <c r="B2267" s="10">
        <v>42582</v>
      </c>
      <c r="C2267" s="6">
        <v>2016</v>
      </c>
      <c r="D2267" s="6">
        <v>7</v>
      </c>
      <c r="E2267">
        <v>13</v>
      </c>
      <c r="F2267" t="s">
        <v>16</v>
      </c>
      <c r="G2267" s="7">
        <v>0</v>
      </c>
      <c r="H2267" s="7">
        <v>15060.94</v>
      </c>
      <c r="I2267" s="7">
        <v>3400.21</v>
      </c>
      <c r="J2267" s="7">
        <v>9520.6</v>
      </c>
      <c r="K2267" s="7">
        <v>2140.13</v>
      </c>
      <c r="L2267" s="7">
        <v>1179.8399999999999</v>
      </c>
      <c r="M2267" s="7">
        <v>60.97</v>
      </c>
      <c r="N2267" s="8">
        <f t="shared" si="55"/>
        <v>-15060.94</v>
      </c>
    </row>
    <row r="2268" spans="1:14">
      <c r="A2268" t="s">
        <v>30</v>
      </c>
      <c r="B2268" s="10">
        <v>42583</v>
      </c>
      <c r="C2268" s="6">
        <v>2016</v>
      </c>
      <c r="D2268" s="6">
        <v>8</v>
      </c>
      <c r="E2268">
        <v>13</v>
      </c>
      <c r="F2268" t="s">
        <v>16</v>
      </c>
      <c r="G2268" s="7">
        <v>0</v>
      </c>
      <c r="H2268" s="7">
        <v>21081.32</v>
      </c>
      <c r="I2268" s="7">
        <v>2720.17</v>
      </c>
      <c r="J2268" s="7">
        <v>4080.25</v>
      </c>
      <c r="K2268" s="7">
        <v>14280.9</v>
      </c>
      <c r="L2268" s="7">
        <v>4600</v>
      </c>
      <c r="M2268" s="7">
        <v>1069.07</v>
      </c>
      <c r="N2268" s="8">
        <f t="shared" si="55"/>
        <v>-21081.32</v>
      </c>
    </row>
    <row r="2269" spans="1:14">
      <c r="A2269" t="s">
        <v>30</v>
      </c>
      <c r="B2269" s="10">
        <v>42584</v>
      </c>
      <c r="C2269" s="6">
        <v>2016</v>
      </c>
      <c r="D2269" s="6">
        <v>8</v>
      </c>
      <c r="E2269">
        <v>13</v>
      </c>
      <c r="F2269" t="s">
        <v>16</v>
      </c>
      <c r="G2269" s="7">
        <v>0</v>
      </c>
      <c r="H2269" s="7">
        <v>31962.05</v>
      </c>
      <c r="I2269" s="7">
        <v>9520.61</v>
      </c>
      <c r="J2269" s="7">
        <v>12920.82</v>
      </c>
      <c r="K2269" s="7">
        <v>9520.6200000000008</v>
      </c>
      <c r="L2269" s="7">
        <v>3390</v>
      </c>
      <c r="M2269" s="7">
        <v>241.05</v>
      </c>
      <c r="N2269" s="8">
        <f t="shared" si="55"/>
        <v>-31962.05</v>
      </c>
    </row>
    <row r="2270" spans="1:14">
      <c r="A2270" t="s">
        <v>30</v>
      </c>
      <c r="B2270" s="10">
        <v>42585</v>
      </c>
      <c r="C2270" s="6">
        <v>2016</v>
      </c>
      <c r="D2270" s="6">
        <v>8</v>
      </c>
      <c r="E2270">
        <v>13</v>
      </c>
      <c r="F2270" t="s">
        <v>16</v>
      </c>
      <c r="G2270" s="7">
        <v>0</v>
      </c>
      <c r="H2270" s="7">
        <v>36042.32</v>
      </c>
      <c r="I2270" s="7">
        <v>2720.17</v>
      </c>
      <c r="J2270" s="7">
        <v>6800.44</v>
      </c>
      <c r="K2270" s="7">
        <v>26521.71</v>
      </c>
      <c r="L2270" s="7">
        <v>6169.78</v>
      </c>
      <c r="M2270" s="7">
        <v>2236</v>
      </c>
      <c r="N2270" s="8">
        <f t="shared" si="55"/>
        <v>-36042.32</v>
      </c>
    </row>
    <row r="2271" spans="1:14">
      <c r="A2271" t="s">
        <v>30</v>
      </c>
      <c r="B2271" s="10">
        <v>42586</v>
      </c>
      <c r="C2271" s="6">
        <v>2016</v>
      </c>
      <c r="D2271" s="6">
        <v>8</v>
      </c>
      <c r="E2271">
        <v>13</v>
      </c>
      <c r="F2271" t="s">
        <v>16</v>
      </c>
      <c r="G2271" s="7">
        <v>0</v>
      </c>
      <c r="H2271" s="7">
        <v>36722.339999999997</v>
      </c>
      <c r="I2271" s="7">
        <v>680.04</v>
      </c>
      <c r="J2271" s="7">
        <v>3400.21</v>
      </c>
      <c r="K2271" s="7">
        <v>32642.09</v>
      </c>
      <c r="L2271" s="7">
        <v>5709.96</v>
      </c>
      <c r="M2271" s="7">
        <v>5749.08</v>
      </c>
      <c r="N2271" s="8">
        <f t="shared" si="55"/>
        <v>-36722.339999999997</v>
      </c>
    </row>
    <row r="2272" spans="1:14">
      <c r="A2272" t="s">
        <v>30</v>
      </c>
      <c r="B2272" s="10">
        <v>42587</v>
      </c>
      <c r="C2272" s="6">
        <v>2016</v>
      </c>
      <c r="D2272" s="6">
        <v>8</v>
      </c>
      <c r="E2272">
        <v>13</v>
      </c>
      <c r="F2272" t="s">
        <v>16</v>
      </c>
      <c r="G2272" s="7">
        <v>0</v>
      </c>
      <c r="H2272" s="7">
        <v>29701.8</v>
      </c>
      <c r="I2272" s="7">
        <v>2040.13</v>
      </c>
      <c r="J2272" s="7">
        <v>1360.08</v>
      </c>
      <c r="K2272" s="7">
        <v>26301.59</v>
      </c>
      <c r="L2272" s="7">
        <v>6559.84</v>
      </c>
      <c r="M2272" s="7">
        <v>3465.19</v>
      </c>
      <c r="N2272" s="8">
        <f t="shared" si="55"/>
        <v>-29701.8</v>
      </c>
    </row>
    <row r="2273" spans="1:14">
      <c r="A2273" t="s">
        <v>30</v>
      </c>
      <c r="B2273" s="10">
        <v>42588</v>
      </c>
      <c r="C2273" s="6">
        <v>2016</v>
      </c>
      <c r="D2273" s="6">
        <v>8</v>
      </c>
      <c r="E2273">
        <v>13</v>
      </c>
      <c r="F2273" t="s">
        <v>16</v>
      </c>
      <c r="G2273" s="7">
        <v>0</v>
      </c>
      <c r="H2273" s="7">
        <v>24481.53</v>
      </c>
      <c r="I2273" s="7">
        <v>2720.17</v>
      </c>
      <c r="J2273" s="7">
        <v>20401.28</v>
      </c>
      <c r="K2273" s="7">
        <v>1360.08</v>
      </c>
      <c r="L2273" s="7">
        <v>1639.96</v>
      </c>
      <c r="M2273" s="7">
        <v>0.96999999999999198</v>
      </c>
      <c r="N2273" s="8">
        <f t="shared" si="55"/>
        <v>-24481.53</v>
      </c>
    </row>
    <row r="2274" spans="1:14">
      <c r="A2274" t="s">
        <v>30</v>
      </c>
      <c r="B2274" s="10">
        <v>42589</v>
      </c>
      <c r="C2274" s="6">
        <v>2016</v>
      </c>
      <c r="D2274" s="6">
        <v>8</v>
      </c>
      <c r="E2274">
        <v>13</v>
      </c>
      <c r="F2274" t="s">
        <v>16</v>
      </c>
      <c r="G2274" s="7">
        <v>0</v>
      </c>
      <c r="H2274" s="7">
        <v>34682.21</v>
      </c>
      <c r="I2274" s="7">
        <v>5440.34</v>
      </c>
      <c r="J2274" s="7">
        <v>22441.43</v>
      </c>
      <c r="K2274" s="7">
        <v>6800.44</v>
      </c>
      <c r="L2274" s="7">
        <v>1780</v>
      </c>
      <c r="M2274" s="7">
        <v>1494.56</v>
      </c>
      <c r="N2274" s="8">
        <f t="shared" si="55"/>
        <v>-34682.21</v>
      </c>
    </row>
    <row r="2275" spans="1:14">
      <c r="A2275" t="s">
        <v>30</v>
      </c>
      <c r="B2275" s="10">
        <v>42590</v>
      </c>
      <c r="C2275" s="6">
        <v>2016</v>
      </c>
      <c r="D2275" s="6">
        <v>8</v>
      </c>
      <c r="E2275">
        <v>13</v>
      </c>
      <c r="F2275" t="s">
        <v>16</v>
      </c>
      <c r="G2275" s="7">
        <v>0</v>
      </c>
      <c r="H2275" s="7">
        <v>40122.559999999998</v>
      </c>
      <c r="I2275" s="7">
        <v>5440.34</v>
      </c>
      <c r="J2275" s="7">
        <v>17001.09</v>
      </c>
      <c r="K2275" s="7">
        <v>17681.13</v>
      </c>
      <c r="L2275" s="7">
        <v>4659.91</v>
      </c>
      <c r="M2275" s="7">
        <v>2840.92</v>
      </c>
      <c r="N2275" s="8">
        <f t="shared" si="55"/>
        <v>-40122.559999999998</v>
      </c>
    </row>
    <row r="2276" spans="1:14">
      <c r="A2276" t="s">
        <v>30</v>
      </c>
      <c r="B2276" s="10">
        <v>42593</v>
      </c>
      <c r="C2276" s="6">
        <v>2016</v>
      </c>
      <c r="D2276" s="6">
        <v>8</v>
      </c>
      <c r="E2276">
        <v>13</v>
      </c>
      <c r="F2276" t="s">
        <v>16</v>
      </c>
      <c r="G2276" s="7">
        <v>0</v>
      </c>
      <c r="H2276" s="7">
        <v>38762.47</v>
      </c>
      <c r="I2276" s="7">
        <v>4080.26</v>
      </c>
      <c r="J2276" s="7">
        <v>3400.22</v>
      </c>
      <c r="K2276" s="7">
        <v>31281.99</v>
      </c>
      <c r="L2276" s="7">
        <v>6179.91</v>
      </c>
      <c r="M2276" s="7">
        <v>4078.22</v>
      </c>
      <c r="N2276" s="8">
        <f t="shared" si="55"/>
        <v>-38762.47</v>
      </c>
    </row>
    <row r="2277" spans="1:14">
      <c r="A2277" t="s">
        <v>30</v>
      </c>
      <c r="B2277" s="10">
        <v>42594</v>
      </c>
      <c r="C2277" s="6">
        <v>2016</v>
      </c>
      <c r="D2277" s="6">
        <v>8</v>
      </c>
      <c r="E2277">
        <v>13</v>
      </c>
      <c r="F2277" t="s">
        <v>16</v>
      </c>
      <c r="G2277" s="7">
        <v>0</v>
      </c>
      <c r="H2277" s="7">
        <v>39442.49</v>
      </c>
      <c r="I2277" s="7">
        <v>2720.17</v>
      </c>
      <c r="J2277" s="7">
        <v>8840.5499999999993</v>
      </c>
      <c r="K2277" s="7">
        <v>27881.77</v>
      </c>
      <c r="L2277" s="7">
        <v>5209.91</v>
      </c>
      <c r="M2277" s="7">
        <v>5074.6099999999997</v>
      </c>
      <c r="N2277" s="8">
        <f t="shared" si="55"/>
        <v>-39442.49</v>
      </c>
    </row>
    <row r="2278" spans="1:14">
      <c r="A2278" t="s">
        <v>30</v>
      </c>
      <c r="B2278" s="10">
        <v>42595</v>
      </c>
      <c r="C2278" s="6">
        <v>2016</v>
      </c>
      <c r="D2278" s="6">
        <v>8</v>
      </c>
      <c r="E2278">
        <v>13</v>
      </c>
      <c r="F2278" t="s">
        <v>16</v>
      </c>
      <c r="G2278" s="7">
        <v>0</v>
      </c>
      <c r="H2278" s="7">
        <v>14761.83</v>
      </c>
      <c r="I2278" s="7">
        <v>4400.17</v>
      </c>
      <c r="J2278" s="7">
        <v>4241.26</v>
      </c>
      <c r="K2278" s="7">
        <v>6120.4</v>
      </c>
      <c r="L2278" s="7">
        <v>1589.91</v>
      </c>
      <c r="M2278" s="7">
        <v>253.33</v>
      </c>
      <c r="N2278" s="8">
        <f t="shared" si="55"/>
        <v>-14761.83</v>
      </c>
    </row>
    <row r="2279" spans="1:14">
      <c r="A2279" t="s">
        <v>30</v>
      </c>
      <c r="B2279" s="10">
        <v>42596</v>
      </c>
      <c r="C2279" s="6">
        <v>2016</v>
      </c>
      <c r="D2279" s="6">
        <v>8</v>
      </c>
      <c r="E2279">
        <v>13</v>
      </c>
      <c r="F2279" t="s">
        <v>16</v>
      </c>
      <c r="G2279" s="7">
        <v>0</v>
      </c>
      <c r="H2279" s="7">
        <v>21761.38</v>
      </c>
      <c r="I2279" s="7">
        <v>2720.18</v>
      </c>
      <c r="J2279" s="7">
        <v>14280.9</v>
      </c>
      <c r="K2279" s="7">
        <v>4760.3</v>
      </c>
      <c r="L2279" s="7">
        <v>1270</v>
      </c>
      <c r="M2279" s="7">
        <v>1141.5899999999999</v>
      </c>
      <c r="N2279" s="8">
        <f t="shared" si="55"/>
        <v>-21761.38</v>
      </c>
    </row>
    <row r="2280" spans="1:14">
      <c r="A2280" t="s">
        <v>30</v>
      </c>
      <c r="B2280" s="10">
        <v>42597</v>
      </c>
      <c r="C2280" s="6">
        <v>2016</v>
      </c>
      <c r="D2280" s="6">
        <v>8</v>
      </c>
      <c r="E2280">
        <v>13</v>
      </c>
      <c r="F2280" t="s">
        <v>16</v>
      </c>
      <c r="G2280" s="7">
        <v>0</v>
      </c>
      <c r="H2280" s="7">
        <v>53403.48</v>
      </c>
      <c r="I2280" s="7">
        <v>14280.89</v>
      </c>
      <c r="J2280" s="7">
        <v>6120.38</v>
      </c>
      <c r="K2280" s="7">
        <v>33002.21</v>
      </c>
      <c r="L2280" s="7">
        <v>7389.91</v>
      </c>
      <c r="M2280" s="7">
        <v>7335.38</v>
      </c>
      <c r="N2280" s="8">
        <f t="shared" si="55"/>
        <v>-53403.48</v>
      </c>
    </row>
    <row r="2281" spans="1:14">
      <c r="A2281" t="s">
        <v>30</v>
      </c>
      <c r="B2281" s="10">
        <v>42599</v>
      </c>
      <c r="C2281" s="6">
        <v>2016</v>
      </c>
      <c r="D2281" s="6">
        <v>8</v>
      </c>
      <c r="E2281">
        <v>6</v>
      </c>
      <c r="F2281" t="s">
        <v>18</v>
      </c>
      <c r="G2281" s="7">
        <v>0</v>
      </c>
      <c r="H2281" s="7">
        <v>6120.39</v>
      </c>
      <c r="I2281" s="7">
        <v>4760.3</v>
      </c>
      <c r="J2281" s="7">
        <v>0</v>
      </c>
      <c r="K2281" s="7">
        <v>1360.09</v>
      </c>
      <c r="L2281" s="7">
        <v>1890</v>
      </c>
      <c r="M2281" s="7">
        <v>106.67</v>
      </c>
      <c r="N2281" s="8">
        <f t="shared" si="55"/>
        <v>-6120.39</v>
      </c>
    </row>
    <row r="2282" spans="1:14">
      <c r="A2282" t="s">
        <v>30</v>
      </c>
      <c r="B2282" s="10">
        <v>42599</v>
      </c>
      <c r="C2282" s="6">
        <v>2016</v>
      </c>
      <c r="D2282" s="6">
        <v>8</v>
      </c>
      <c r="E2282">
        <v>13</v>
      </c>
      <c r="F2282" t="s">
        <v>16</v>
      </c>
      <c r="G2282" s="7">
        <v>0</v>
      </c>
      <c r="H2282" s="7">
        <v>41202.699999999997</v>
      </c>
      <c r="I2282" s="7">
        <v>2040.13</v>
      </c>
      <c r="J2282" s="7">
        <v>2040.13</v>
      </c>
      <c r="K2282" s="7">
        <v>37122.44</v>
      </c>
      <c r="L2282" s="7">
        <v>7150</v>
      </c>
      <c r="M2282" s="7">
        <v>6086.54</v>
      </c>
      <c r="N2282" s="8">
        <f t="shared" si="55"/>
        <v>-41202.699999999997</v>
      </c>
    </row>
    <row r="2283" spans="1:14">
      <c r="A2283" t="s">
        <v>30</v>
      </c>
      <c r="B2283" s="10">
        <v>42600</v>
      </c>
      <c r="C2283" s="6">
        <v>2016</v>
      </c>
      <c r="D2283" s="6">
        <v>8</v>
      </c>
      <c r="E2283">
        <v>6</v>
      </c>
      <c r="F2283" t="s">
        <v>18</v>
      </c>
      <c r="G2283" s="7">
        <v>0</v>
      </c>
      <c r="H2283" s="7">
        <v>13600.86</v>
      </c>
      <c r="I2283" s="7">
        <v>2040.13</v>
      </c>
      <c r="J2283" s="7">
        <v>1360.08</v>
      </c>
      <c r="K2283" s="7">
        <v>10200.65</v>
      </c>
      <c r="L2283" s="7">
        <v>4910</v>
      </c>
      <c r="M2283" s="7">
        <v>2363.33</v>
      </c>
      <c r="N2283" s="8">
        <f t="shared" si="55"/>
        <v>-13600.86</v>
      </c>
    </row>
    <row r="2284" spans="1:14">
      <c r="A2284" t="s">
        <v>30</v>
      </c>
      <c r="B2284" s="10">
        <v>42600</v>
      </c>
      <c r="C2284" s="6">
        <v>2016</v>
      </c>
      <c r="D2284" s="6">
        <v>8</v>
      </c>
      <c r="E2284">
        <v>13</v>
      </c>
      <c r="F2284" t="s">
        <v>16</v>
      </c>
      <c r="G2284" s="7">
        <v>0</v>
      </c>
      <c r="H2284" s="7">
        <v>49263.12</v>
      </c>
      <c r="I2284" s="7">
        <v>1360.08</v>
      </c>
      <c r="J2284" s="7">
        <v>1360.08</v>
      </c>
      <c r="K2284" s="7">
        <v>46542.96</v>
      </c>
      <c r="L2284" s="7">
        <v>7870</v>
      </c>
      <c r="M2284" s="7">
        <v>8402.5499999999993</v>
      </c>
      <c r="N2284" s="8">
        <f t="shared" si="55"/>
        <v>-49263.12</v>
      </c>
    </row>
    <row r="2285" spans="1:14">
      <c r="A2285" t="s">
        <v>30</v>
      </c>
      <c r="B2285" s="10">
        <v>42601</v>
      </c>
      <c r="C2285" s="6">
        <v>2016</v>
      </c>
      <c r="D2285" s="6">
        <v>8</v>
      </c>
      <c r="E2285">
        <v>4</v>
      </c>
      <c r="F2285" t="s">
        <v>17</v>
      </c>
      <c r="G2285" s="7">
        <v>0</v>
      </c>
      <c r="H2285" s="7">
        <v>680.04</v>
      </c>
      <c r="I2285" s="7">
        <v>680.04</v>
      </c>
      <c r="J2285" s="7">
        <v>0</v>
      </c>
      <c r="K2285" s="7">
        <v>0</v>
      </c>
      <c r="L2285" s="7">
        <v>750</v>
      </c>
      <c r="M2285" s="7">
        <v>0</v>
      </c>
      <c r="N2285" s="8">
        <f t="shared" si="55"/>
        <v>-680.04</v>
      </c>
    </row>
    <row r="2286" spans="1:14">
      <c r="A2286" t="s">
        <v>30</v>
      </c>
      <c r="B2286" s="10">
        <v>42601</v>
      </c>
      <c r="C2286" s="6">
        <v>2016</v>
      </c>
      <c r="D2286" s="6">
        <v>8</v>
      </c>
      <c r="E2286">
        <v>6</v>
      </c>
      <c r="F2286" t="s">
        <v>18</v>
      </c>
      <c r="G2286" s="7">
        <v>0</v>
      </c>
      <c r="H2286" s="7">
        <v>26521.69</v>
      </c>
      <c r="I2286" s="7">
        <v>5440.34</v>
      </c>
      <c r="J2286" s="7">
        <v>2720.17</v>
      </c>
      <c r="K2286" s="7">
        <v>18361.18</v>
      </c>
      <c r="L2286" s="7">
        <v>9660</v>
      </c>
      <c r="M2286" s="7">
        <v>4726.66</v>
      </c>
      <c r="N2286" s="8">
        <f t="shared" si="55"/>
        <v>-26521.69</v>
      </c>
    </row>
    <row r="2287" spans="1:14">
      <c r="A2287" t="s">
        <v>30</v>
      </c>
      <c r="B2287" s="10">
        <v>42602</v>
      </c>
      <c r="C2287" s="6">
        <v>2016</v>
      </c>
      <c r="D2287" s="6">
        <v>8</v>
      </c>
      <c r="E2287">
        <v>6</v>
      </c>
      <c r="F2287" t="s">
        <v>18</v>
      </c>
      <c r="G2287" s="7">
        <v>0</v>
      </c>
      <c r="H2287" s="7">
        <v>46923.02</v>
      </c>
      <c r="I2287" s="7">
        <v>17681.13</v>
      </c>
      <c r="J2287" s="7">
        <v>15641.01</v>
      </c>
      <c r="K2287" s="7">
        <v>13600.88</v>
      </c>
      <c r="L2287" s="7">
        <v>10160</v>
      </c>
      <c r="M2287" s="7">
        <v>4353.33</v>
      </c>
      <c r="N2287" s="8">
        <f t="shared" si="55"/>
        <v>-46923.02</v>
      </c>
    </row>
    <row r="2288" spans="1:14">
      <c r="A2288" t="s">
        <v>30</v>
      </c>
      <c r="B2288" s="10">
        <v>42602</v>
      </c>
      <c r="C2288" s="6">
        <v>2016</v>
      </c>
      <c r="D2288" s="6">
        <v>8</v>
      </c>
      <c r="E2288">
        <v>13</v>
      </c>
      <c r="F2288" t="s">
        <v>16</v>
      </c>
      <c r="G2288" s="7">
        <v>0</v>
      </c>
      <c r="H2288" s="7">
        <v>40382.410000000003</v>
      </c>
      <c r="I2288" s="7">
        <v>2720.17</v>
      </c>
      <c r="J2288" s="7">
        <v>4760.29</v>
      </c>
      <c r="K2288" s="7">
        <v>32901.949999999997</v>
      </c>
      <c r="L2288" s="7">
        <v>4079.73</v>
      </c>
      <c r="M2288" s="7">
        <v>3971.78</v>
      </c>
      <c r="N2288" s="8">
        <f t="shared" si="55"/>
        <v>-40382.410000000003</v>
      </c>
    </row>
    <row r="2289" spans="1:14">
      <c r="A2289" t="s">
        <v>30</v>
      </c>
      <c r="B2289" s="10">
        <v>42603</v>
      </c>
      <c r="C2289" s="6">
        <v>2016</v>
      </c>
      <c r="D2289" s="6">
        <v>8</v>
      </c>
      <c r="E2289">
        <v>4</v>
      </c>
      <c r="F2289" t="s">
        <v>17</v>
      </c>
      <c r="G2289" s="7">
        <v>0</v>
      </c>
      <c r="H2289" s="7">
        <v>4760.3100000000004</v>
      </c>
      <c r="I2289" s="7">
        <v>1360.09</v>
      </c>
      <c r="J2289" s="7">
        <v>2040.13</v>
      </c>
      <c r="K2289" s="7">
        <v>1360.09</v>
      </c>
      <c r="L2289" s="7">
        <v>1090</v>
      </c>
      <c r="M2289" s="7">
        <v>600</v>
      </c>
      <c r="N2289" s="8">
        <f t="shared" si="55"/>
        <v>-4760.3100000000004</v>
      </c>
    </row>
    <row r="2290" spans="1:14">
      <c r="A2290" t="s">
        <v>30</v>
      </c>
      <c r="B2290" s="10">
        <v>42603</v>
      </c>
      <c r="C2290" s="6">
        <v>2016</v>
      </c>
      <c r="D2290" s="6">
        <v>8</v>
      </c>
      <c r="E2290">
        <v>6</v>
      </c>
      <c r="F2290" t="s">
        <v>18</v>
      </c>
      <c r="G2290" s="7">
        <v>0</v>
      </c>
      <c r="H2290" s="7">
        <v>60523.86</v>
      </c>
      <c r="I2290" s="7">
        <v>12240.79</v>
      </c>
      <c r="J2290" s="7">
        <v>26521.69</v>
      </c>
      <c r="K2290" s="7">
        <v>21761.38</v>
      </c>
      <c r="L2290" s="7">
        <v>8880</v>
      </c>
      <c r="M2290" s="7">
        <v>5493.33</v>
      </c>
      <c r="N2290" s="8">
        <f t="shared" si="55"/>
        <v>-60523.86</v>
      </c>
    </row>
    <row r="2291" spans="1:14">
      <c r="A2291" t="s">
        <v>30</v>
      </c>
      <c r="B2291" s="10">
        <v>42604</v>
      </c>
      <c r="C2291" s="6">
        <v>2016</v>
      </c>
      <c r="D2291" s="6">
        <v>8</v>
      </c>
      <c r="E2291">
        <v>4</v>
      </c>
      <c r="F2291" t="s">
        <v>17</v>
      </c>
      <c r="G2291" s="7">
        <v>0</v>
      </c>
      <c r="H2291" s="7">
        <v>10200.65</v>
      </c>
      <c r="I2291" s="7">
        <v>2720.17</v>
      </c>
      <c r="J2291" s="7">
        <v>0</v>
      </c>
      <c r="K2291" s="7">
        <v>7480.48</v>
      </c>
      <c r="L2291" s="7">
        <v>2100</v>
      </c>
      <c r="M2291" s="7">
        <v>1893.33</v>
      </c>
      <c r="N2291" s="8">
        <f t="shared" si="55"/>
        <v>-10200.65</v>
      </c>
    </row>
    <row r="2292" spans="1:14">
      <c r="A2292" t="s">
        <v>30</v>
      </c>
      <c r="B2292" s="10">
        <v>42604</v>
      </c>
      <c r="C2292" s="6">
        <v>2016</v>
      </c>
      <c r="D2292" s="6">
        <v>8</v>
      </c>
      <c r="E2292">
        <v>6</v>
      </c>
      <c r="F2292" t="s">
        <v>18</v>
      </c>
      <c r="G2292" s="7">
        <v>0</v>
      </c>
      <c r="H2292" s="7">
        <v>65964.22</v>
      </c>
      <c r="I2292" s="7">
        <v>19721.25</v>
      </c>
      <c r="J2292" s="7">
        <v>22441.439999999999</v>
      </c>
      <c r="K2292" s="7">
        <v>23801.53</v>
      </c>
      <c r="L2292" s="7">
        <v>9910</v>
      </c>
      <c r="M2292" s="7">
        <v>4729.99</v>
      </c>
      <c r="N2292" s="8">
        <f t="shared" si="55"/>
        <v>-65964.22</v>
      </c>
    </row>
    <row r="2293" spans="1:14">
      <c r="A2293" t="s">
        <v>30</v>
      </c>
      <c r="B2293" s="10">
        <v>42604</v>
      </c>
      <c r="C2293" s="6">
        <v>2016</v>
      </c>
      <c r="D2293" s="6">
        <v>8</v>
      </c>
      <c r="E2293">
        <v>13</v>
      </c>
      <c r="F2293" t="s">
        <v>16</v>
      </c>
      <c r="G2293" s="7">
        <v>0</v>
      </c>
      <c r="H2293" s="7">
        <v>16661.18</v>
      </c>
      <c r="I2293" s="7">
        <v>6120.39</v>
      </c>
      <c r="J2293" s="7">
        <v>4080.26</v>
      </c>
      <c r="K2293" s="7">
        <v>6460.53</v>
      </c>
      <c r="L2293" s="7">
        <v>3879.64</v>
      </c>
      <c r="M2293" s="7">
        <v>580.96</v>
      </c>
      <c r="N2293" s="8">
        <f t="shared" si="55"/>
        <v>-16661.18</v>
      </c>
    </row>
    <row r="2294" spans="1:14">
      <c r="A2294" t="s">
        <v>30</v>
      </c>
      <c r="B2294" s="10">
        <v>42605</v>
      </c>
      <c r="C2294" s="6">
        <v>2016</v>
      </c>
      <c r="D2294" s="6">
        <v>8</v>
      </c>
      <c r="E2294">
        <v>4</v>
      </c>
      <c r="F2294" t="s">
        <v>17</v>
      </c>
      <c r="G2294" s="7">
        <v>0</v>
      </c>
      <c r="H2294" s="7">
        <v>7480.48</v>
      </c>
      <c r="I2294" s="7">
        <v>4080.26</v>
      </c>
      <c r="J2294" s="7">
        <v>2040.13</v>
      </c>
      <c r="K2294" s="7">
        <v>1360.09</v>
      </c>
      <c r="L2294" s="7">
        <v>1380</v>
      </c>
      <c r="M2294" s="7">
        <v>53.33</v>
      </c>
      <c r="N2294" s="8">
        <f t="shared" si="55"/>
        <v>-7480.48</v>
      </c>
    </row>
    <row r="2295" spans="1:14">
      <c r="A2295" t="s">
        <v>30</v>
      </c>
      <c r="B2295" s="10">
        <v>42605</v>
      </c>
      <c r="C2295" s="6">
        <v>2016</v>
      </c>
      <c r="D2295" s="6">
        <v>8</v>
      </c>
      <c r="E2295">
        <v>6</v>
      </c>
      <c r="F2295" t="s">
        <v>18</v>
      </c>
      <c r="G2295" s="7">
        <v>0</v>
      </c>
      <c r="H2295" s="7">
        <v>28561.81</v>
      </c>
      <c r="I2295" s="7">
        <v>7480.48</v>
      </c>
      <c r="J2295" s="7">
        <v>9520.61</v>
      </c>
      <c r="K2295" s="7">
        <v>11560.72</v>
      </c>
      <c r="L2295" s="7">
        <v>7940</v>
      </c>
      <c r="M2295" s="7">
        <v>1333.34</v>
      </c>
      <c r="N2295" s="8">
        <f t="shared" si="55"/>
        <v>-28561.81</v>
      </c>
    </row>
    <row r="2296" spans="1:14">
      <c r="A2296" t="s">
        <v>30</v>
      </c>
      <c r="B2296" s="10">
        <v>42605</v>
      </c>
      <c r="C2296" s="6">
        <v>2016</v>
      </c>
      <c r="D2296" s="6">
        <v>8</v>
      </c>
      <c r="E2296">
        <v>13</v>
      </c>
      <c r="F2296" t="s">
        <v>16</v>
      </c>
      <c r="G2296" s="7">
        <v>0</v>
      </c>
      <c r="H2296" s="7">
        <v>6800.44</v>
      </c>
      <c r="I2296" s="7">
        <v>2720.18</v>
      </c>
      <c r="J2296" s="7">
        <v>3400.22</v>
      </c>
      <c r="K2296" s="7">
        <v>680.04</v>
      </c>
      <c r="L2296" s="7">
        <v>1110.0899999999999</v>
      </c>
      <c r="M2296" s="7">
        <v>140</v>
      </c>
      <c r="N2296" s="8">
        <f t="shared" si="55"/>
        <v>-6800.44</v>
      </c>
    </row>
    <row r="2297" spans="1:14">
      <c r="A2297" t="s">
        <v>30</v>
      </c>
      <c r="B2297" s="10">
        <v>42606</v>
      </c>
      <c r="C2297" s="6">
        <v>2016</v>
      </c>
      <c r="D2297" s="6">
        <v>8</v>
      </c>
      <c r="E2297">
        <v>4</v>
      </c>
      <c r="F2297" t="s">
        <v>17</v>
      </c>
      <c r="G2297" s="7">
        <v>0</v>
      </c>
      <c r="H2297" s="7">
        <v>2720.17</v>
      </c>
      <c r="I2297" s="7">
        <v>2040.13</v>
      </c>
      <c r="J2297" s="7">
        <v>680.04</v>
      </c>
      <c r="K2297" s="7">
        <v>0</v>
      </c>
      <c r="L2297" s="7">
        <v>1600</v>
      </c>
      <c r="M2297" s="7">
        <v>0</v>
      </c>
      <c r="N2297" s="8">
        <f t="shared" si="55"/>
        <v>-2720.17</v>
      </c>
    </row>
    <row r="2298" spans="1:14">
      <c r="A2298" t="s">
        <v>30</v>
      </c>
      <c r="B2298" s="10">
        <v>42606</v>
      </c>
      <c r="C2298" s="6">
        <v>2016</v>
      </c>
      <c r="D2298" s="6">
        <v>8</v>
      </c>
      <c r="E2298">
        <v>6</v>
      </c>
      <c r="F2298" t="s">
        <v>18</v>
      </c>
      <c r="G2298" s="7">
        <v>0</v>
      </c>
      <c r="H2298" s="7">
        <v>31962.03</v>
      </c>
      <c r="I2298" s="7">
        <v>6120.4</v>
      </c>
      <c r="J2298" s="7">
        <v>12920.81</v>
      </c>
      <c r="K2298" s="7">
        <v>12920.82</v>
      </c>
      <c r="L2298" s="7">
        <v>9080</v>
      </c>
      <c r="M2298" s="7">
        <v>1999.99</v>
      </c>
      <c r="N2298" s="8">
        <f t="shared" si="55"/>
        <v>-31962.03</v>
      </c>
    </row>
    <row r="2299" spans="1:14">
      <c r="A2299" t="s">
        <v>30</v>
      </c>
      <c r="B2299" s="10">
        <v>42606</v>
      </c>
      <c r="C2299" s="6">
        <v>2016</v>
      </c>
      <c r="D2299" s="6">
        <v>8</v>
      </c>
      <c r="E2299">
        <v>13</v>
      </c>
      <c r="F2299" t="s">
        <v>16</v>
      </c>
      <c r="G2299" s="7">
        <v>0</v>
      </c>
      <c r="H2299" s="7">
        <v>6120.39</v>
      </c>
      <c r="I2299" s="7">
        <v>1360.09</v>
      </c>
      <c r="J2299" s="7">
        <v>1360.08</v>
      </c>
      <c r="K2299" s="7">
        <v>3400.22</v>
      </c>
      <c r="L2299" s="7">
        <v>1939.97</v>
      </c>
      <c r="M2299" s="7">
        <v>254.3</v>
      </c>
      <c r="N2299" s="8">
        <f t="shared" si="55"/>
        <v>-6120.39</v>
      </c>
    </row>
    <row r="2300" spans="1:14">
      <c r="A2300" t="s">
        <v>30</v>
      </c>
      <c r="B2300" s="10">
        <v>42607</v>
      </c>
      <c r="C2300" s="6">
        <v>2016</v>
      </c>
      <c r="D2300" s="6">
        <v>8</v>
      </c>
      <c r="E2300">
        <v>4</v>
      </c>
      <c r="F2300" t="s">
        <v>17</v>
      </c>
      <c r="G2300" s="7">
        <v>0</v>
      </c>
      <c r="H2300" s="7">
        <v>2040.12</v>
      </c>
      <c r="I2300" s="7">
        <v>680.04</v>
      </c>
      <c r="J2300" s="7">
        <v>0</v>
      </c>
      <c r="K2300" s="7">
        <v>1360.08</v>
      </c>
      <c r="L2300" s="7">
        <v>750</v>
      </c>
      <c r="M2300" s="7">
        <v>210</v>
      </c>
      <c r="N2300" s="8">
        <f t="shared" si="55"/>
        <v>-2040.12</v>
      </c>
    </row>
    <row r="2301" spans="1:14">
      <c r="A2301" t="s">
        <v>30</v>
      </c>
      <c r="B2301" s="10">
        <v>42607</v>
      </c>
      <c r="C2301" s="6">
        <v>2016</v>
      </c>
      <c r="D2301" s="6">
        <v>8</v>
      </c>
      <c r="E2301">
        <v>6</v>
      </c>
      <c r="F2301" t="s">
        <v>18</v>
      </c>
      <c r="G2301" s="7">
        <v>0</v>
      </c>
      <c r="H2301" s="7">
        <v>44202.81</v>
      </c>
      <c r="I2301" s="7">
        <v>8840.56</v>
      </c>
      <c r="J2301" s="7">
        <v>12920.83</v>
      </c>
      <c r="K2301" s="7">
        <v>22441.42</v>
      </c>
      <c r="L2301" s="7">
        <v>12256.67</v>
      </c>
      <c r="M2301" s="7">
        <v>4546.67</v>
      </c>
      <c r="N2301" s="8">
        <f t="shared" si="55"/>
        <v>-44202.81</v>
      </c>
    </row>
    <row r="2302" spans="1:14">
      <c r="A2302" t="s">
        <v>30</v>
      </c>
      <c r="B2302" s="10">
        <v>42607</v>
      </c>
      <c r="C2302" s="6">
        <v>2016</v>
      </c>
      <c r="D2302" s="6">
        <v>8</v>
      </c>
      <c r="E2302">
        <v>13</v>
      </c>
      <c r="F2302" t="s">
        <v>16</v>
      </c>
      <c r="G2302" s="7">
        <v>0</v>
      </c>
      <c r="H2302" s="7">
        <v>6440.35</v>
      </c>
      <c r="I2302" s="7">
        <v>1360.09</v>
      </c>
      <c r="J2302" s="7">
        <v>2040.13</v>
      </c>
      <c r="K2302" s="7">
        <v>3040.13</v>
      </c>
      <c r="L2302" s="7">
        <v>2240</v>
      </c>
      <c r="M2302" s="7">
        <v>599.96</v>
      </c>
      <c r="N2302" s="8">
        <f t="shared" si="55"/>
        <v>-6440.35</v>
      </c>
    </row>
    <row r="2303" spans="1:14">
      <c r="A2303" t="s">
        <v>30</v>
      </c>
      <c r="B2303" s="10">
        <v>42608</v>
      </c>
      <c r="C2303" s="6">
        <v>2016</v>
      </c>
      <c r="D2303" s="6">
        <v>8</v>
      </c>
      <c r="E2303">
        <v>6</v>
      </c>
      <c r="F2303" t="s">
        <v>18</v>
      </c>
      <c r="G2303" s="7">
        <v>0</v>
      </c>
      <c r="H2303" s="7">
        <v>63244.04</v>
      </c>
      <c r="I2303" s="7">
        <v>17681.150000000001</v>
      </c>
      <c r="J2303" s="7">
        <v>34002.19</v>
      </c>
      <c r="K2303" s="7">
        <v>11560.7</v>
      </c>
      <c r="L2303" s="7">
        <v>12760</v>
      </c>
      <c r="M2303" s="7">
        <v>2006.66</v>
      </c>
      <c r="N2303" s="8">
        <f t="shared" si="55"/>
        <v>-63244.04</v>
      </c>
    </row>
    <row r="2304" spans="1:14">
      <c r="A2304" t="s">
        <v>30</v>
      </c>
      <c r="B2304" s="10">
        <v>42608</v>
      </c>
      <c r="C2304" s="6">
        <v>2016</v>
      </c>
      <c r="D2304" s="6">
        <v>8</v>
      </c>
      <c r="E2304">
        <v>13</v>
      </c>
      <c r="F2304" t="s">
        <v>16</v>
      </c>
      <c r="G2304" s="7">
        <v>0</v>
      </c>
      <c r="H2304" s="7">
        <v>36592.35</v>
      </c>
      <c r="I2304" s="7">
        <v>4080.27</v>
      </c>
      <c r="J2304" s="7">
        <v>23801.55</v>
      </c>
      <c r="K2304" s="7">
        <v>8710.5300000000007</v>
      </c>
      <c r="L2304" s="7">
        <v>2640</v>
      </c>
      <c r="M2304" s="7">
        <v>959.47</v>
      </c>
      <c r="N2304" s="8">
        <f t="shared" si="55"/>
        <v>-36592.35</v>
      </c>
    </row>
    <row r="2305" spans="1:14">
      <c r="A2305" t="s">
        <v>30</v>
      </c>
      <c r="B2305" s="10">
        <v>42609</v>
      </c>
      <c r="C2305" s="6">
        <v>2016</v>
      </c>
      <c r="D2305" s="6">
        <v>8</v>
      </c>
      <c r="E2305">
        <v>6</v>
      </c>
      <c r="F2305" t="s">
        <v>18</v>
      </c>
      <c r="G2305" s="7">
        <v>0</v>
      </c>
      <c r="H2305" s="7">
        <v>104046.71</v>
      </c>
      <c r="I2305" s="7">
        <v>34002.18</v>
      </c>
      <c r="J2305" s="7">
        <v>63924.139999999898</v>
      </c>
      <c r="K2305" s="7">
        <v>6120.39</v>
      </c>
      <c r="L2305" s="7">
        <v>10500</v>
      </c>
      <c r="M2305" s="7">
        <v>880</v>
      </c>
      <c r="N2305" s="8">
        <f t="shared" si="55"/>
        <v>-104046.71</v>
      </c>
    </row>
    <row r="2306" spans="1:14">
      <c r="A2306" t="s">
        <v>30</v>
      </c>
      <c r="B2306" s="10">
        <v>42609</v>
      </c>
      <c r="C2306" s="6">
        <v>2016</v>
      </c>
      <c r="D2306" s="6">
        <v>8</v>
      </c>
      <c r="E2306">
        <v>13</v>
      </c>
      <c r="F2306" t="s">
        <v>16</v>
      </c>
      <c r="G2306" s="7">
        <v>0</v>
      </c>
      <c r="H2306" s="7">
        <v>17681.14</v>
      </c>
      <c r="I2306" s="7">
        <v>2720.18</v>
      </c>
      <c r="J2306" s="7">
        <v>13600.88</v>
      </c>
      <c r="K2306" s="7">
        <v>1360.08</v>
      </c>
      <c r="L2306" s="7">
        <v>1160</v>
      </c>
      <c r="M2306" s="7">
        <v>100.69</v>
      </c>
      <c r="N2306" s="8">
        <f t="shared" si="55"/>
        <v>-17681.14</v>
      </c>
    </row>
    <row r="2307" spans="1:14">
      <c r="A2307" t="s">
        <v>30</v>
      </c>
      <c r="B2307" s="10">
        <v>42610</v>
      </c>
      <c r="C2307" s="6">
        <v>2016</v>
      </c>
      <c r="D2307" s="6">
        <v>8</v>
      </c>
      <c r="E2307">
        <v>6</v>
      </c>
      <c r="F2307" t="s">
        <v>18</v>
      </c>
      <c r="G2307" s="7">
        <v>0</v>
      </c>
      <c r="H2307" s="7">
        <v>50323.23</v>
      </c>
      <c r="I2307" s="7">
        <v>14960.95</v>
      </c>
      <c r="J2307" s="7">
        <v>22441.439999999999</v>
      </c>
      <c r="K2307" s="7">
        <v>12920.84</v>
      </c>
      <c r="L2307" s="7">
        <v>8590</v>
      </c>
      <c r="M2307" s="7">
        <v>633.34</v>
      </c>
      <c r="N2307" s="8">
        <f t="shared" ref="N2307:N2370" si="56">G2307-H2307</f>
        <v>-50323.23</v>
      </c>
    </row>
    <row r="2308" spans="1:14">
      <c r="A2308" t="s">
        <v>30</v>
      </c>
      <c r="B2308" s="10">
        <v>42610</v>
      </c>
      <c r="C2308" s="6">
        <v>2016</v>
      </c>
      <c r="D2308" s="6">
        <v>8</v>
      </c>
      <c r="E2308">
        <v>13</v>
      </c>
      <c r="F2308" t="s">
        <v>16</v>
      </c>
      <c r="G2308" s="7">
        <v>0</v>
      </c>
      <c r="H2308" s="7">
        <v>6120.39</v>
      </c>
      <c r="I2308" s="7">
        <v>680.04</v>
      </c>
      <c r="J2308" s="7">
        <v>2040.13</v>
      </c>
      <c r="K2308" s="7">
        <v>3400.22</v>
      </c>
      <c r="L2308" s="7">
        <v>1109.9100000000001</v>
      </c>
      <c r="M2308" s="7">
        <v>0</v>
      </c>
      <c r="N2308" s="8">
        <f t="shared" si="56"/>
        <v>-6120.39</v>
      </c>
    </row>
    <row r="2309" spans="1:14">
      <c r="A2309" t="s">
        <v>30</v>
      </c>
      <c r="B2309" s="10">
        <v>42611</v>
      </c>
      <c r="C2309" s="6">
        <v>2016</v>
      </c>
      <c r="D2309" s="6">
        <v>8</v>
      </c>
      <c r="E2309">
        <v>6</v>
      </c>
      <c r="F2309" t="s">
        <v>18</v>
      </c>
      <c r="G2309" s="7">
        <v>0</v>
      </c>
      <c r="H2309" s="7">
        <v>87725.53</v>
      </c>
      <c r="I2309" s="7">
        <v>33322.120000000003</v>
      </c>
      <c r="J2309" s="7">
        <v>40122.5</v>
      </c>
      <c r="K2309" s="7">
        <v>14280.91</v>
      </c>
      <c r="L2309" s="7">
        <v>12220</v>
      </c>
      <c r="M2309" s="7">
        <v>2166.66</v>
      </c>
      <c r="N2309" s="8">
        <f t="shared" si="56"/>
        <v>-87725.53</v>
      </c>
    </row>
    <row r="2310" spans="1:14">
      <c r="A2310" t="s">
        <v>30</v>
      </c>
      <c r="B2310" s="10">
        <v>42611</v>
      </c>
      <c r="C2310" s="6">
        <v>2016</v>
      </c>
      <c r="D2310" s="6">
        <v>8</v>
      </c>
      <c r="E2310">
        <v>13</v>
      </c>
      <c r="F2310" t="s">
        <v>16</v>
      </c>
      <c r="G2310" s="7">
        <v>0</v>
      </c>
      <c r="H2310" s="7">
        <v>22571.47</v>
      </c>
      <c r="I2310" s="7">
        <v>4080.25</v>
      </c>
      <c r="J2310" s="7">
        <v>9520.6</v>
      </c>
      <c r="K2310" s="7">
        <v>8970.6200000000008</v>
      </c>
      <c r="L2310" s="7">
        <v>3651.05</v>
      </c>
      <c r="M2310" s="7">
        <v>607.4</v>
      </c>
      <c r="N2310" s="8">
        <f t="shared" si="56"/>
        <v>-22571.47</v>
      </c>
    </row>
    <row r="2311" spans="1:14">
      <c r="A2311" t="s">
        <v>30</v>
      </c>
      <c r="B2311" s="10">
        <v>42612</v>
      </c>
      <c r="C2311" s="6">
        <v>2016</v>
      </c>
      <c r="D2311" s="6">
        <v>8</v>
      </c>
      <c r="E2311">
        <v>6</v>
      </c>
      <c r="F2311" t="s">
        <v>18</v>
      </c>
      <c r="G2311" s="7">
        <v>0</v>
      </c>
      <c r="H2311" s="7">
        <v>48963.14</v>
      </c>
      <c r="I2311" s="7">
        <v>8160.53</v>
      </c>
      <c r="J2311" s="7">
        <v>8160.51</v>
      </c>
      <c r="K2311" s="7">
        <v>32642.1</v>
      </c>
      <c r="L2311" s="7">
        <v>11380</v>
      </c>
      <c r="M2311" s="7">
        <v>4710.6499999999996</v>
      </c>
      <c r="N2311" s="8">
        <f t="shared" si="56"/>
        <v>-48963.14</v>
      </c>
    </row>
    <row r="2312" spans="1:14">
      <c r="A2312" t="s">
        <v>30</v>
      </c>
      <c r="B2312" s="10">
        <v>42613</v>
      </c>
      <c r="C2312" s="6">
        <v>2016</v>
      </c>
      <c r="D2312" s="6">
        <v>8</v>
      </c>
      <c r="E2312">
        <v>6</v>
      </c>
      <c r="F2312" t="s">
        <v>18</v>
      </c>
      <c r="G2312" s="7">
        <v>0</v>
      </c>
      <c r="H2312" s="7">
        <v>65284.160000000003</v>
      </c>
      <c r="I2312" s="7">
        <v>9520.6</v>
      </c>
      <c r="J2312" s="7">
        <v>22441.46</v>
      </c>
      <c r="K2312" s="7">
        <v>33322.1</v>
      </c>
      <c r="L2312" s="7">
        <v>14540</v>
      </c>
      <c r="M2312" s="7">
        <v>4153.3500000000004</v>
      </c>
      <c r="N2312" s="8">
        <f t="shared" si="56"/>
        <v>-65284.160000000003</v>
      </c>
    </row>
    <row r="2313" spans="1:14">
      <c r="A2313" t="s">
        <v>30</v>
      </c>
      <c r="B2313" s="10">
        <v>42613</v>
      </c>
      <c r="C2313" s="6">
        <v>2016</v>
      </c>
      <c r="D2313" s="6">
        <v>8</v>
      </c>
      <c r="E2313">
        <v>13</v>
      </c>
      <c r="F2313" t="s">
        <v>16</v>
      </c>
      <c r="G2313" s="7">
        <v>0</v>
      </c>
      <c r="H2313" s="7">
        <v>35362.239999999998</v>
      </c>
      <c r="I2313" s="7">
        <v>3400.21</v>
      </c>
      <c r="J2313" s="7">
        <v>18361.16</v>
      </c>
      <c r="K2313" s="7">
        <v>13600.87</v>
      </c>
      <c r="L2313" s="7">
        <v>4110.09</v>
      </c>
      <c r="M2313" s="7">
        <v>1940.39</v>
      </c>
      <c r="N2313" s="8">
        <f t="shared" si="56"/>
        <v>-35362.239999999998</v>
      </c>
    </row>
    <row r="2314" spans="1:14">
      <c r="A2314" t="s">
        <v>30</v>
      </c>
      <c r="B2314" s="10">
        <v>42614</v>
      </c>
      <c r="C2314" s="6">
        <v>2016</v>
      </c>
      <c r="D2314" s="6">
        <v>9</v>
      </c>
      <c r="E2314">
        <v>6</v>
      </c>
      <c r="F2314" t="s">
        <v>18</v>
      </c>
      <c r="G2314" s="7">
        <v>0</v>
      </c>
      <c r="H2314" s="7">
        <v>102006.49</v>
      </c>
      <c r="I2314" s="7">
        <v>20401.28</v>
      </c>
      <c r="J2314" s="7">
        <v>58483.73</v>
      </c>
      <c r="K2314" s="7">
        <v>23121.48</v>
      </c>
      <c r="L2314" s="7">
        <v>15750</v>
      </c>
      <c r="M2314" s="7">
        <v>3196.68</v>
      </c>
      <c r="N2314" s="8">
        <f t="shared" si="56"/>
        <v>-102006.49</v>
      </c>
    </row>
    <row r="2315" spans="1:14">
      <c r="A2315" t="s">
        <v>30</v>
      </c>
      <c r="B2315" s="10">
        <v>42614</v>
      </c>
      <c r="C2315" s="6">
        <v>2016</v>
      </c>
      <c r="D2315" s="6">
        <v>9</v>
      </c>
      <c r="E2315">
        <v>13</v>
      </c>
      <c r="F2315" t="s">
        <v>16</v>
      </c>
      <c r="G2315" s="7">
        <v>0</v>
      </c>
      <c r="H2315" s="7">
        <v>21761.37</v>
      </c>
      <c r="I2315" s="7">
        <v>4760.3</v>
      </c>
      <c r="J2315" s="7">
        <v>8840.5499999999993</v>
      </c>
      <c r="K2315" s="7">
        <v>8160.52</v>
      </c>
      <c r="L2315" s="7">
        <v>1980</v>
      </c>
      <c r="M2315" s="7">
        <v>381.57</v>
      </c>
      <c r="N2315" s="8">
        <f t="shared" si="56"/>
        <v>-21761.37</v>
      </c>
    </row>
    <row r="2316" spans="1:14">
      <c r="A2316" t="s">
        <v>30</v>
      </c>
      <c r="B2316" s="10">
        <v>42615</v>
      </c>
      <c r="C2316" s="6">
        <v>2016</v>
      </c>
      <c r="D2316" s="6">
        <v>9</v>
      </c>
      <c r="E2316">
        <v>6</v>
      </c>
      <c r="F2316" t="s">
        <v>18</v>
      </c>
      <c r="G2316" s="7">
        <v>0</v>
      </c>
      <c r="H2316" s="7">
        <v>100646.36</v>
      </c>
      <c r="I2316" s="7">
        <v>17001.07</v>
      </c>
      <c r="J2316" s="7">
        <v>57803.64</v>
      </c>
      <c r="K2316" s="7">
        <v>25841.65</v>
      </c>
      <c r="L2316" s="7">
        <v>11730</v>
      </c>
      <c r="M2316" s="7">
        <v>3263.28</v>
      </c>
      <c r="N2316" s="8">
        <f t="shared" si="56"/>
        <v>-100646.36</v>
      </c>
    </row>
    <row r="2317" spans="1:14">
      <c r="A2317" t="s">
        <v>30</v>
      </c>
      <c r="B2317" s="10">
        <v>42615</v>
      </c>
      <c r="C2317" s="6">
        <v>2016</v>
      </c>
      <c r="D2317" s="6">
        <v>9</v>
      </c>
      <c r="E2317">
        <v>13</v>
      </c>
      <c r="F2317" t="s">
        <v>16</v>
      </c>
      <c r="G2317" s="7">
        <v>0</v>
      </c>
      <c r="H2317" s="7">
        <v>38002.17</v>
      </c>
      <c r="I2317" s="7">
        <v>8160.53</v>
      </c>
      <c r="J2317" s="7">
        <v>13520.59</v>
      </c>
      <c r="K2317" s="7">
        <v>16321.05</v>
      </c>
      <c r="L2317" s="7">
        <v>3930</v>
      </c>
      <c r="M2317" s="7">
        <v>3611.16</v>
      </c>
      <c r="N2317" s="8">
        <f t="shared" si="56"/>
        <v>-38002.17</v>
      </c>
    </row>
    <row r="2318" spans="1:14">
      <c r="A2318" t="s">
        <v>30</v>
      </c>
      <c r="B2318" s="10">
        <v>42616</v>
      </c>
      <c r="C2318" s="6">
        <v>2016</v>
      </c>
      <c r="D2318" s="6">
        <v>9</v>
      </c>
      <c r="E2318">
        <v>6</v>
      </c>
      <c r="F2318" t="s">
        <v>18</v>
      </c>
      <c r="G2318" s="7">
        <v>0</v>
      </c>
      <c r="H2318" s="7">
        <v>51683.26</v>
      </c>
      <c r="I2318" s="7">
        <v>7480.47</v>
      </c>
      <c r="J2318" s="7">
        <v>25841.64</v>
      </c>
      <c r="K2318" s="7">
        <v>18361.150000000001</v>
      </c>
      <c r="L2318" s="7">
        <v>7400</v>
      </c>
      <c r="M2318" s="7">
        <v>1657.59</v>
      </c>
      <c r="N2318" s="8">
        <f t="shared" si="56"/>
        <v>-51683.26</v>
      </c>
    </row>
    <row r="2319" spans="1:14">
      <c r="A2319" t="s">
        <v>30</v>
      </c>
      <c r="B2319" s="10">
        <v>42616</v>
      </c>
      <c r="C2319" s="6">
        <v>2016</v>
      </c>
      <c r="D2319" s="6">
        <v>9</v>
      </c>
      <c r="E2319">
        <v>13</v>
      </c>
      <c r="F2319" t="s">
        <v>16</v>
      </c>
      <c r="G2319" s="7">
        <v>0</v>
      </c>
      <c r="H2319" s="7">
        <v>24361.19</v>
      </c>
      <c r="I2319" s="7">
        <v>680.04</v>
      </c>
      <c r="J2319" s="7">
        <v>10760.32</v>
      </c>
      <c r="K2319" s="7">
        <v>12920.83</v>
      </c>
      <c r="L2319" s="7">
        <v>1680</v>
      </c>
      <c r="M2319" s="7">
        <v>2492.25</v>
      </c>
      <c r="N2319" s="8">
        <f t="shared" si="56"/>
        <v>-24361.19</v>
      </c>
    </row>
    <row r="2320" spans="1:14">
      <c r="A2320" t="s">
        <v>30</v>
      </c>
      <c r="B2320" s="10">
        <v>42617</v>
      </c>
      <c r="C2320" s="6">
        <v>2016</v>
      </c>
      <c r="D2320" s="6">
        <v>9</v>
      </c>
      <c r="E2320">
        <v>6</v>
      </c>
      <c r="F2320" t="s">
        <v>18</v>
      </c>
      <c r="G2320" s="7">
        <v>0</v>
      </c>
      <c r="H2320" s="7">
        <v>36042.269999999997</v>
      </c>
      <c r="I2320" s="7">
        <v>3400.2</v>
      </c>
      <c r="J2320" s="7">
        <v>15640.99</v>
      </c>
      <c r="K2320" s="7">
        <v>17001.080000000002</v>
      </c>
      <c r="L2320" s="7">
        <v>8370</v>
      </c>
      <c r="M2320" s="7">
        <v>1749.99</v>
      </c>
      <c r="N2320" s="8">
        <f t="shared" si="56"/>
        <v>-36042.269999999997</v>
      </c>
    </row>
    <row r="2321" spans="1:14">
      <c r="A2321" t="s">
        <v>30</v>
      </c>
      <c r="B2321" s="10">
        <v>42617</v>
      </c>
      <c r="C2321" s="6">
        <v>2016</v>
      </c>
      <c r="D2321" s="6">
        <v>9</v>
      </c>
      <c r="E2321">
        <v>13</v>
      </c>
      <c r="F2321" t="s">
        <v>16</v>
      </c>
      <c r="G2321" s="7">
        <v>0</v>
      </c>
      <c r="H2321" s="7">
        <v>9520.61</v>
      </c>
      <c r="I2321" s="7">
        <v>2040.13</v>
      </c>
      <c r="J2321" s="7">
        <v>2040.13</v>
      </c>
      <c r="K2321" s="7">
        <v>5440.35</v>
      </c>
      <c r="L2321" s="7">
        <v>1680</v>
      </c>
      <c r="M2321" s="7">
        <v>400.65</v>
      </c>
      <c r="N2321" s="8">
        <f t="shared" si="56"/>
        <v>-9520.61</v>
      </c>
    </row>
    <row r="2322" spans="1:14">
      <c r="A2322" t="s">
        <v>30</v>
      </c>
      <c r="B2322" s="10">
        <v>42618</v>
      </c>
      <c r="C2322" s="6">
        <v>2016</v>
      </c>
      <c r="D2322" s="6">
        <v>9</v>
      </c>
      <c r="E2322">
        <v>6</v>
      </c>
      <c r="F2322" t="s">
        <v>18</v>
      </c>
      <c r="G2322" s="7">
        <v>0</v>
      </c>
      <c r="H2322" s="7">
        <v>47603.01</v>
      </c>
      <c r="I2322" s="7">
        <v>7480.46</v>
      </c>
      <c r="J2322" s="7">
        <v>12240.78</v>
      </c>
      <c r="K2322" s="7">
        <v>27881.77</v>
      </c>
      <c r="L2322" s="7">
        <v>13530</v>
      </c>
      <c r="M2322" s="7">
        <v>5390.32</v>
      </c>
      <c r="N2322" s="8">
        <f t="shared" si="56"/>
        <v>-47603.01</v>
      </c>
    </row>
    <row r="2323" spans="1:14">
      <c r="A2323" t="s">
        <v>30</v>
      </c>
      <c r="B2323" s="10">
        <v>42619</v>
      </c>
      <c r="C2323" s="6">
        <v>2016</v>
      </c>
      <c r="D2323" s="6">
        <v>9</v>
      </c>
      <c r="E2323">
        <v>6</v>
      </c>
      <c r="F2323" t="s">
        <v>18</v>
      </c>
      <c r="G2323" s="7">
        <v>0</v>
      </c>
      <c r="H2323" s="7">
        <v>95886.07</v>
      </c>
      <c r="I2323" s="7">
        <v>16321.02</v>
      </c>
      <c r="J2323" s="7">
        <v>52363.33</v>
      </c>
      <c r="K2323" s="7">
        <v>27201.72</v>
      </c>
      <c r="L2323" s="7">
        <v>13610</v>
      </c>
      <c r="M2323" s="7">
        <v>3290</v>
      </c>
      <c r="N2323" s="8">
        <f t="shared" si="56"/>
        <v>-95886.07</v>
      </c>
    </row>
    <row r="2324" spans="1:14">
      <c r="A2324" t="s">
        <v>30</v>
      </c>
      <c r="B2324" s="10">
        <v>42619</v>
      </c>
      <c r="C2324" s="6">
        <v>2016</v>
      </c>
      <c r="D2324" s="6">
        <v>9</v>
      </c>
      <c r="E2324">
        <v>13</v>
      </c>
      <c r="F2324" t="s">
        <v>16</v>
      </c>
      <c r="G2324" s="7">
        <v>0</v>
      </c>
      <c r="H2324" s="7">
        <v>42522.78</v>
      </c>
      <c r="I2324" s="7">
        <v>680.04</v>
      </c>
      <c r="J2324" s="7">
        <v>15640.99</v>
      </c>
      <c r="K2324" s="7">
        <v>26201.75</v>
      </c>
      <c r="L2324" s="7">
        <v>4300</v>
      </c>
      <c r="M2324" s="7">
        <v>4051.09</v>
      </c>
      <c r="N2324" s="8">
        <f t="shared" si="56"/>
        <v>-42522.78</v>
      </c>
    </row>
    <row r="2325" spans="1:14">
      <c r="A2325" t="s">
        <v>30</v>
      </c>
      <c r="B2325" s="10">
        <v>42620</v>
      </c>
      <c r="C2325" s="6">
        <v>2016</v>
      </c>
      <c r="D2325" s="6">
        <v>9</v>
      </c>
      <c r="E2325">
        <v>6</v>
      </c>
      <c r="F2325" t="s">
        <v>18</v>
      </c>
      <c r="G2325" s="7">
        <v>0</v>
      </c>
      <c r="H2325" s="7">
        <v>103366.56</v>
      </c>
      <c r="I2325" s="7">
        <v>25161.59</v>
      </c>
      <c r="J2325" s="7">
        <v>47603.02</v>
      </c>
      <c r="K2325" s="7">
        <v>30601.95</v>
      </c>
      <c r="L2325" s="7">
        <v>16770</v>
      </c>
      <c r="M2325" s="7">
        <v>3573.19</v>
      </c>
      <c r="N2325" s="8">
        <f t="shared" si="56"/>
        <v>-103366.56</v>
      </c>
    </row>
    <row r="2326" spans="1:14">
      <c r="A2326" t="s">
        <v>30</v>
      </c>
      <c r="B2326" s="10">
        <v>42620</v>
      </c>
      <c r="C2326" s="6">
        <v>2016</v>
      </c>
      <c r="D2326" s="6">
        <v>9</v>
      </c>
      <c r="E2326">
        <v>13</v>
      </c>
      <c r="F2326" t="s">
        <v>16</v>
      </c>
      <c r="G2326" s="7">
        <v>0</v>
      </c>
      <c r="H2326" s="7">
        <v>29241.84</v>
      </c>
      <c r="I2326" s="7">
        <v>5440.34</v>
      </c>
      <c r="J2326" s="7">
        <v>9520.59</v>
      </c>
      <c r="K2326" s="7">
        <v>14280.91</v>
      </c>
      <c r="L2326" s="7">
        <v>3800</v>
      </c>
      <c r="M2326" s="7">
        <v>4894.5200000000004</v>
      </c>
      <c r="N2326" s="8">
        <f t="shared" si="56"/>
        <v>-29241.84</v>
      </c>
    </row>
    <row r="2327" spans="1:14">
      <c r="A2327" t="s">
        <v>30</v>
      </c>
      <c r="B2327" s="10">
        <v>42621</v>
      </c>
      <c r="C2327" s="6">
        <v>2016</v>
      </c>
      <c r="D2327" s="6">
        <v>9</v>
      </c>
      <c r="E2327">
        <v>6</v>
      </c>
      <c r="F2327" t="s">
        <v>18</v>
      </c>
      <c r="G2327" s="7">
        <v>0</v>
      </c>
      <c r="H2327" s="7">
        <v>111527.1</v>
      </c>
      <c r="I2327" s="7">
        <v>27201.71</v>
      </c>
      <c r="J2327" s="7">
        <v>67324.31</v>
      </c>
      <c r="K2327" s="7">
        <v>17001.080000000002</v>
      </c>
      <c r="L2327" s="7">
        <v>11570</v>
      </c>
      <c r="M2327" s="7">
        <v>1887.88</v>
      </c>
      <c r="N2327" s="8">
        <f t="shared" si="56"/>
        <v>-111527.1</v>
      </c>
    </row>
    <row r="2328" spans="1:14">
      <c r="A2328" t="s">
        <v>30</v>
      </c>
      <c r="B2328" s="10">
        <v>42621</v>
      </c>
      <c r="C2328" s="6">
        <v>2016</v>
      </c>
      <c r="D2328" s="6">
        <v>9</v>
      </c>
      <c r="E2328">
        <v>13</v>
      </c>
      <c r="F2328" t="s">
        <v>16</v>
      </c>
      <c r="G2328" s="7">
        <v>0</v>
      </c>
      <c r="H2328" s="7">
        <v>46922.96</v>
      </c>
      <c r="I2328" s="7">
        <v>6800.43</v>
      </c>
      <c r="J2328" s="7">
        <v>24481.55</v>
      </c>
      <c r="K2328" s="7">
        <v>15640.98</v>
      </c>
      <c r="L2328" s="7">
        <v>3870</v>
      </c>
      <c r="M2328" s="7">
        <v>724.53</v>
      </c>
      <c r="N2328" s="8">
        <f t="shared" si="56"/>
        <v>-46922.96</v>
      </c>
    </row>
    <row r="2329" spans="1:14">
      <c r="A2329" t="s">
        <v>30</v>
      </c>
      <c r="B2329" s="10">
        <v>42622</v>
      </c>
      <c r="C2329" s="6">
        <v>2016</v>
      </c>
      <c r="D2329" s="6">
        <v>9</v>
      </c>
      <c r="E2329">
        <v>6</v>
      </c>
      <c r="F2329" t="s">
        <v>18</v>
      </c>
      <c r="G2329" s="7">
        <v>0</v>
      </c>
      <c r="H2329" s="7">
        <v>58483.72</v>
      </c>
      <c r="I2329" s="7">
        <v>6800.43</v>
      </c>
      <c r="J2329" s="7">
        <v>19041.22</v>
      </c>
      <c r="K2329" s="7">
        <v>32642.07</v>
      </c>
      <c r="L2329" s="7">
        <v>11800</v>
      </c>
      <c r="M2329" s="7">
        <v>3980.67</v>
      </c>
      <c r="N2329" s="8">
        <f t="shared" si="56"/>
        <v>-58483.72</v>
      </c>
    </row>
    <row r="2330" spans="1:14">
      <c r="A2330" t="s">
        <v>30</v>
      </c>
      <c r="B2330" s="10">
        <v>42622</v>
      </c>
      <c r="C2330" s="6">
        <v>2016</v>
      </c>
      <c r="D2330" s="6">
        <v>9</v>
      </c>
      <c r="E2330">
        <v>13</v>
      </c>
      <c r="F2330" t="s">
        <v>16</v>
      </c>
      <c r="G2330" s="7">
        <v>0</v>
      </c>
      <c r="H2330" s="7">
        <v>30901.98</v>
      </c>
      <c r="I2330" s="7">
        <v>1360.08</v>
      </c>
      <c r="J2330" s="7">
        <v>2040.13</v>
      </c>
      <c r="K2330" s="7">
        <v>27501.77</v>
      </c>
      <c r="L2330" s="7">
        <v>4140</v>
      </c>
      <c r="M2330" s="7">
        <v>2800.61</v>
      </c>
      <c r="N2330" s="8">
        <f t="shared" si="56"/>
        <v>-30901.98</v>
      </c>
    </row>
    <row r="2331" spans="1:14">
      <c r="A2331" t="s">
        <v>30</v>
      </c>
      <c r="B2331" s="10">
        <v>42623</v>
      </c>
      <c r="C2331" s="6">
        <v>2016</v>
      </c>
      <c r="D2331" s="6">
        <v>9</v>
      </c>
      <c r="E2331">
        <v>6</v>
      </c>
      <c r="F2331" t="s">
        <v>18</v>
      </c>
      <c r="G2331" s="7">
        <v>0</v>
      </c>
      <c r="H2331" s="7">
        <v>53043.3</v>
      </c>
      <c r="I2331" s="7">
        <v>14960.94</v>
      </c>
      <c r="J2331" s="7">
        <v>14960.93</v>
      </c>
      <c r="K2331" s="7">
        <v>23121.43</v>
      </c>
      <c r="L2331" s="7">
        <v>11940</v>
      </c>
      <c r="M2331" s="7">
        <v>4336.67</v>
      </c>
      <c r="N2331" s="8">
        <f t="shared" si="56"/>
        <v>-53043.3</v>
      </c>
    </row>
    <row r="2332" spans="1:14">
      <c r="A2332" t="s">
        <v>30</v>
      </c>
      <c r="B2332" s="10">
        <v>42624</v>
      </c>
      <c r="C2332" s="6">
        <v>2016</v>
      </c>
      <c r="D2332" s="6">
        <v>9</v>
      </c>
      <c r="E2332">
        <v>6</v>
      </c>
      <c r="F2332" t="s">
        <v>18</v>
      </c>
      <c r="G2332" s="7">
        <v>0</v>
      </c>
      <c r="H2332" s="7">
        <v>84325.33</v>
      </c>
      <c r="I2332" s="7">
        <v>25161.599999999999</v>
      </c>
      <c r="J2332" s="7">
        <v>30601.93</v>
      </c>
      <c r="K2332" s="7">
        <v>28561.8</v>
      </c>
      <c r="L2332" s="7">
        <v>14210</v>
      </c>
      <c r="M2332" s="7">
        <v>4170</v>
      </c>
      <c r="N2332" s="8">
        <f t="shared" si="56"/>
        <v>-84325.33</v>
      </c>
    </row>
    <row r="2333" spans="1:14">
      <c r="A2333" t="s">
        <v>30</v>
      </c>
      <c r="B2333" s="10">
        <v>42625</v>
      </c>
      <c r="C2333" s="6">
        <v>2016</v>
      </c>
      <c r="D2333" s="6">
        <v>9</v>
      </c>
      <c r="E2333">
        <v>6</v>
      </c>
      <c r="F2333" t="s">
        <v>18</v>
      </c>
      <c r="G2333" s="7">
        <v>0</v>
      </c>
      <c r="H2333" s="7">
        <v>128528.14</v>
      </c>
      <c r="I2333" s="7">
        <v>36722.35</v>
      </c>
      <c r="J2333" s="7">
        <v>59163.72</v>
      </c>
      <c r="K2333" s="7">
        <v>32642.07</v>
      </c>
      <c r="L2333" s="7">
        <v>15370</v>
      </c>
      <c r="M2333" s="7">
        <v>5076.66</v>
      </c>
      <c r="N2333" s="8">
        <f t="shared" si="56"/>
        <v>-128528.14</v>
      </c>
    </row>
    <row r="2334" spans="1:14">
      <c r="A2334" t="s">
        <v>30</v>
      </c>
      <c r="B2334" s="10">
        <v>42625</v>
      </c>
      <c r="C2334" s="6">
        <v>2016</v>
      </c>
      <c r="D2334" s="6">
        <v>9</v>
      </c>
      <c r="E2334">
        <v>13</v>
      </c>
      <c r="F2334" t="s">
        <v>16</v>
      </c>
      <c r="G2334" s="7">
        <v>0</v>
      </c>
      <c r="H2334" s="7">
        <v>32342.09</v>
      </c>
      <c r="I2334" s="7">
        <v>4080.26</v>
      </c>
      <c r="J2334" s="7">
        <v>5440.34</v>
      </c>
      <c r="K2334" s="7">
        <v>22821.49</v>
      </c>
      <c r="L2334" s="7">
        <v>3675.6</v>
      </c>
      <c r="M2334" s="7">
        <v>3436.13</v>
      </c>
      <c r="N2334" s="8">
        <f t="shared" si="56"/>
        <v>-32342.09</v>
      </c>
    </row>
    <row r="2335" spans="1:14">
      <c r="A2335" t="s">
        <v>30</v>
      </c>
      <c r="B2335" s="10">
        <v>42626</v>
      </c>
      <c r="C2335" s="6">
        <v>2016</v>
      </c>
      <c r="D2335" s="6">
        <v>9</v>
      </c>
      <c r="E2335">
        <v>6</v>
      </c>
      <c r="F2335" t="s">
        <v>18</v>
      </c>
      <c r="G2335" s="7">
        <v>0</v>
      </c>
      <c r="H2335" s="7">
        <v>81605.16</v>
      </c>
      <c r="I2335" s="7">
        <v>17001.080000000002</v>
      </c>
      <c r="J2335" s="7">
        <v>38762.44</v>
      </c>
      <c r="K2335" s="7">
        <v>25841.64</v>
      </c>
      <c r="L2335" s="7">
        <v>12710</v>
      </c>
      <c r="M2335" s="7">
        <v>3276.67</v>
      </c>
      <c r="N2335" s="8">
        <f t="shared" si="56"/>
        <v>-81605.16</v>
      </c>
    </row>
    <row r="2336" spans="1:14">
      <c r="A2336" t="s">
        <v>30</v>
      </c>
      <c r="B2336" s="10">
        <v>42626</v>
      </c>
      <c r="C2336" s="6">
        <v>2016</v>
      </c>
      <c r="D2336" s="6">
        <v>9</v>
      </c>
      <c r="E2336">
        <v>13</v>
      </c>
      <c r="F2336" t="s">
        <v>16</v>
      </c>
      <c r="G2336" s="7">
        <v>0</v>
      </c>
      <c r="H2336" s="7">
        <v>52923.01</v>
      </c>
      <c r="I2336" s="7">
        <v>8160.53</v>
      </c>
      <c r="J2336" s="7">
        <v>8160.52</v>
      </c>
      <c r="K2336" s="7">
        <v>36601.96</v>
      </c>
      <c r="L2336" s="7">
        <v>5569.92</v>
      </c>
      <c r="M2336" s="7">
        <v>2170.34</v>
      </c>
      <c r="N2336" s="8">
        <f t="shared" si="56"/>
        <v>-52923.01</v>
      </c>
    </row>
    <row r="2337" spans="1:14">
      <c r="A2337" t="s">
        <v>30</v>
      </c>
      <c r="B2337" s="10">
        <v>42627</v>
      </c>
      <c r="C2337" s="6">
        <v>2016</v>
      </c>
      <c r="D2337" s="6">
        <v>9</v>
      </c>
      <c r="E2337">
        <v>6</v>
      </c>
      <c r="F2337" t="s">
        <v>18</v>
      </c>
      <c r="G2337" s="7">
        <v>0</v>
      </c>
      <c r="H2337" s="7">
        <v>95206.03</v>
      </c>
      <c r="I2337" s="7">
        <v>22441.43</v>
      </c>
      <c r="J2337" s="7">
        <v>34682.199999999997</v>
      </c>
      <c r="K2337" s="7">
        <v>38082.400000000001</v>
      </c>
      <c r="L2337" s="7">
        <v>14820</v>
      </c>
      <c r="M2337" s="7">
        <v>9049.9</v>
      </c>
      <c r="N2337" s="8">
        <f t="shared" si="56"/>
        <v>-95206.03</v>
      </c>
    </row>
    <row r="2338" spans="1:14">
      <c r="A2338" t="s">
        <v>30</v>
      </c>
      <c r="B2338" s="10">
        <v>42627</v>
      </c>
      <c r="C2338" s="6">
        <v>2016</v>
      </c>
      <c r="D2338" s="6">
        <v>9</v>
      </c>
      <c r="E2338">
        <v>13</v>
      </c>
      <c r="F2338" t="s">
        <v>16</v>
      </c>
      <c r="G2338" s="7">
        <v>0</v>
      </c>
      <c r="H2338" s="7">
        <v>38882.42</v>
      </c>
      <c r="I2338" s="7">
        <v>2040.13</v>
      </c>
      <c r="J2338" s="7">
        <v>6120.38</v>
      </c>
      <c r="K2338" s="7">
        <v>30721.91</v>
      </c>
      <c r="L2338" s="7">
        <v>4460.08</v>
      </c>
      <c r="M2338" s="7">
        <v>6112.55</v>
      </c>
      <c r="N2338" s="8">
        <f t="shared" si="56"/>
        <v>-38882.42</v>
      </c>
    </row>
    <row r="2339" spans="1:14">
      <c r="A2339" t="s">
        <v>30</v>
      </c>
      <c r="B2339" s="10">
        <v>42628</v>
      </c>
      <c r="C2339" s="6">
        <v>2016</v>
      </c>
      <c r="D2339" s="6">
        <v>9</v>
      </c>
      <c r="E2339">
        <v>6</v>
      </c>
      <c r="F2339" t="s">
        <v>18</v>
      </c>
      <c r="G2339" s="7">
        <v>0</v>
      </c>
      <c r="H2339" s="7">
        <v>78204.92</v>
      </c>
      <c r="I2339" s="7">
        <v>12240.76</v>
      </c>
      <c r="J2339" s="7">
        <v>42162.64</v>
      </c>
      <c r="K2339" s="7">
        <v>23801.52</v>
      </c>
      <c r="L2339" s="7">
        <v>10000</v>
      </c>
      <c r="M2339" s="7">
        <v>3546.66</v>
      </c>
      <c r="N2339" s="8">
        <f t="shared" si="56"/>
        <v>-78204.92</v>
      </c>
    </row>
    <row r="2340" spans="1:14">
      <c r="A2340" t="s">
        <v>30</v>
      </c>
      <c r="B2340" s="10">
        <v>42628</v>
      </c>
      <c r="C2340" s="6">
        <v>2016</v>
      </c>
      <c r="D2340" s="6">
        <v>9</v>
      </c>
      <c r="E2340">
        <v>13</v>
      </c>
      <c r="F2340" t="s">
        <v>16</v>
      </c>
      <c r="G2340" s="7">
        <v>0</v>
      </c>
      <c r="H2340" s="7">
        <v>14841</v>
      </c>
      <c r="I2340" s="7">
        <v>2040.12</v>
      </c>
      <c r="J2340" s="7">
        <v>8160.52</v>
      </c>
      <c r="K2340" s="7">
        <v>4640.3599999999997</v>
      </c>
      <c r="L2340" s="7">
        <v>1699.91</v>
      </c>
      <c r="M2340" s="7">
        <v>2.0700000000000101</v>
      </c>
      <c r="N2340" s="8">
        <f t="shared" si="56"/>
        <v>-14841</v>
      </c>
    </row>
    <row r="2341" spans="1:14">
      <c r="A2341" t="s">
        <v>30</v>
      </c>
      <c r="B2341" s="10">
        <v>42629</v>
      </c>
      <c r="C2341" s="6">
        <v>2016</v>
      </c>
      <c r="D2341" s="6">
        <v>9</v>
      </c>
      <c r="E2341">
        <v>6</v>
      </c>
      <c r="F2341" t="s">
        <v>18</v>
      </c>
      <c r="G2341" s="7">
        <v>0</v>
      </c>
      <c r="H2341" s="7">
        <v>48283.040000000001</v>
      </c>
      <c r="I2341" s="7">
        <v>15640.99</v>
      </c>
      <c r="J2341" s="7">
        <v>18361.150000000001</v>
      </c>
      <c r="K2341" s="7">
        <v>14280.9</v>
      </c>
      <c r="L2341" s="7">
        <v>8020</v>
      </c>
      <c r="M2341" s="7">
        <v>2263.33</v>
      </c>
      <c r="N2341" s="8">
        <f t="shared" si="56"/>
        <v>-48283.040000000001</v>
      </c>
    </row>
    <row r="2342" spans="1:14">
      <c r="A2342" t="s">
        <v>30</v>
      </c>
      <c r="B2342" s="10">
        <v>42630</v>
      </c>
      <c r="C2342" s="6">
        <v>2016</v>
      </c>
      <c r="D2342" s="6">
        <v>9</v>
      </c>
      <c r="E2342">
        <v>6</v>
      </c>
      <c r="F2342" t="s">
        <v>18</v>
      </c>
      <c r="G2342" s="7">
        <v>0</v>
      </c>
      <c r="H2342" s="7">
        <v>69364.399999999994</v>
      </c>
      <c r="I2342" s="7">
        <v>14960.95</v>
      </c>
      <c r="J2342" s="7">
        <v>29241.84</v>
      </c>
      <c r="K2342" s="7">
        <v>25161.61</v>
      </c>
      <c r="L2342" s="7">
        <v>9750</v>
      </c>
      <c r="M2342" s="7">
        <v>3736.55</v>
      </c>
      <c r="N2342" s="8">
        <f t="shared" si="56"/>
        <v>-69364.399999999994</v>
      </c>
    </row>
    <row r="2343" spans="1:14">
      <c r="A2343" t="s">
        <v>30</v>
      </c>
      <c r="B2343" s="10">
        <v>42630</v>
      </c>
      <c r="C2343" s="6">
        <v>2016</v>
      </c>
      <c r="D2343" s="6">
        <v>9</v>
      </c>
      <c r="E2343">
        <v>13</v>
      </c>
      <c r="F2343" t="s">
        <v>16</v>
      </c>
      <c r="G2343" s="7">
        <v>0</v>
      </c>
      <c r="H2343" s="7">
        <v>4760.29</v>
      </c>
      <c r="I2343" s="7">
        <v>680.04</v>
      </c>
      <c r="J2343" s="7">
        <v>680.04</v>
      </c>
      <c r="K2343" s="7">
        <v>3400.21</v>
      </c>
      <c r="L2343" s="7">
        <v>1080</v>
      </c>
      <c r="M2343" s="7">
        <v>10.79</v>
      </c>
      <c r="N2343" s="8">
        <f t="shared" si="56"/>
        <v>-4760.29</v>
      </c>
    </row>
    <row r="2344" spans="1:14">
      <c r="A2344" t="s">
        <v>30</v>
      </c>
      <c r="B2344" s="10">
        <v>42631</v>
      </c>
      <c r="C2344" s="6">
        <v>2016</v>
      </c>
      <c r="D2344" s="6">
        <v>9</v>
      </c>
      <c r="E2344">
        <v>6</v>
      </c>
      <c r="F2344" t="s">
        <v>18</v>
      </c>
      <c r="G2344" s="7">
        <v>0</v>
      </c>
      <c r="H2344" s="7">
        <v>56443.519999999997</v>
      </c>
      <c r="I2344" s="7">
        <v>19041.189999999999</v>
      </c>
      <c r="J2344" s="7">
        <v>17681.09</v>
      </c>
      <c r="K2344" s="7">
        <v>19721.240000000002</v>
      </c>
      <c r="L2344" s="7">
        <v>14070</v>
      </c>
      <c r="M2344" s="7">
        <v>2970.68</v>
      </c>
      <c r="N2344" s="8">
        <f t="shared" si="56"/>
        <v>-56443.519999999997</v>
      </c>
    </row>
    <row r="2345" spans="1:14">
      <c r="A2345" t="s">
        <v>30</v>
      </c>
      <c r="B2345" s="10">
        <v>42631</v>
      </c>
      <c r="C2345" s="6">
        <v>2016</v>
      </c>
      <c r="D2345" s="6">
        <v>9</v>
      </c>
      <c r="E2345">
        <v>13</v>
      </c>
      <c r="F2345" t="s">
        <v>16</v>
      </c>
      <c r="G2345" s="7">
        <v>0</v>
      </c>
      <c r="H2345" s="7">
        <v>33322.120000000003</v>
      </c>
      <c r="I2345" s="7">
        <v>680.04</v>
      </c>
      <c r="J2345" s="7">
        <v>2040.12</v>
      </c>
      <c r="K2345" s="7">
        <v>30601.96</v>
      </c>
      <c r="L2345" s="7">
        <v>5259.91</v>
      </c>
      <c r="M2345" s="7">
        <v>4891.03</v>
      </c>
      <c r="N2345" s="8">
        <f t="shared" si="56"/>
        <v>-33322.120000000003</v>
      </c>
    </row>
    <row r="2346" spans="1:14">
      <c r="A2346" t="s">
        <v>30</v>
      </c>
      <c r="B2346" s="10">
        <v>42632</v>
      </c>
      <c r="C2346" s="6">
        <v>2016</v>
      </c>
      <c r="D2346" s="6">
        <v>9</v>
      </c>
      <c r="E2346">
        <v>6</v>
      </c>
      <c r="F2346" t="s">
        <v>18</v>
      </c>
      <c r="G2346" s="7">
        <v>0</v>
      </c>
      <c r="H2346" s="7">
        <v>70044.39</v>
      </c>
      <c r="I2346" s="7">
        <v>18361.150000000001</v>
      </c>
      <c r="J2346" s="7">
        <v>25841.61</v>
      </c>
      <c r="K2346" s="7">
        <v>25841.63</v>
      </c>
      <c r="L2346" s="7">
        <v>12640</v>
      </c>
      <c r="M2346" s="7">
        <v>3133.66</v>
      </c>
      <c r="N2346" s="8">
        <f t="shared" si="56"/>
        <v>-70044.39</v>
      </c>
    </row>
    <row r="2347" spans="1:14">
      <c r="A2347" t="s">
        <v>30</v>
      </c>
      <c r="B2347" s="10">
        <v>42632</v>
      </c>
      <c r="C2347" s="6">
        <v>2016</v>
      </c>
      <c r="D2347" s="6">
        <v>9</v>
      </c>
      <c r="E2347">
        <v>13</v>
      </c>
      <c r="F2347" t="s">
        <v>16</v>
      </c>
      <c r="G2347" s="7">
        <v>0</v>
      </c>
      <c r="H2347" s="7">
        <v>35348.870000000003</v>
      </c>
      <c r="I2347" s="7">
        <v>680.04</v>
      </c>
      <c r="J2347" s="7">
        <v>680.04</v>
      </c>
      <c r="K2347" s="7">
        <v>33988.79</v>
      </c>
      <c r="L2347" s="7">
        <v>4851.82</v>
      </c>
      <c r="M2347" s="7">
        <v>3783.85</v>
      </c>
      <c r="N2347" s="8">
        <f t="shared" si="56"/>
        <v>-35348.870000000003</v>
      </c>
    </row>
    <row r="2348" spans="1:14">
      <c r="A2348" t="s">
        <v>30</v>
      </c>
      <c r="B2348" s="10">
        <v>42633</v>
      </c>
      <c r="C2348" s="6">
        <v>2016</v>
      </c>
      <c r="D2348" s="6">
        <v>9</v>
      </c>
      <c r="E2348">
        <v>6</v>
      </c>
      <c r="F2348" t="s">
        <v>18</v>
      </c>
      <c r="G2348" s="7">
        <v>0</v>
      </c>
      <c r="H2348" s="7">
        <v>97246.19</v>
      </c>
      <c r="I2348" s="7">
        <v>25841.64</v>
      </c>
      <c r="J2348" s="7">
        <v>55763.56</v>
      </c>
      <c r="K2348" s="7">
        <v>15640.99</v>
      </c>
      <c r="L2348" s="7">
        <v>15540</v>
      </c>
      <c r="M2348" s="7">
        <v>2330.02</v>
      </c>
      <c r="N2348" s="8">
        <f t="shared" si="56"/>
        <v>-97246.19</v>
      </c>
    </row>
    <row r="2349" spans="1:14">
      <c r="A2349" t="s">
        <v>30</v>
      </c>
      <c r="B2349" s="10">
        <v>42633</v>
      </c>
      <c r="C2349" s="6">
        <v>2016</v>
      </c>
      <c r="D2349" s="6">
        <v>9</v>
      </c>
      <c r="E2349">
        <v>13</v>
      </c>
      <c r="F2349" t="s">
        <v>16</v>
      </c>
      <c r="G2349" s="7">
        <v>0</v>
      </c>
      <c r="H2349" s="7">
        <v>17600.849999999999</v>
      </c>
      <c r="I2349" s="7">
        <v>3400.21</v>
      </c>
      <c r="J2349" s="7">
        <v>5440.33</v>
      </c>
      <c r="K2349" s="7">
        <v>8760.31</v>
      </c>
      <c r="L2349" s="7">
        <v>2350</v>
      </c>
      <c r="M2349" s="7">
        <v>246.63</v>
      </c>
      <c r="N2349" s="8">
        <f t="shared" si="56"/>
        <v>-17600.849999999999</v>
      </c>
    </row>
    <row r="2350" spans="1:14">
      <c r="A2350" t="s">
        <v>30</v>
      </c>
      <c r="B2350" s="10">
        <v>42634</v>
      </c>
      <c r="C2350" s="6">
        <v>2016</v>
      </c>
      <c r="D2350" s="6">
        <v>9</v>
      </c>
      <c r="E2350">
        <v>6</v>
      </c>
      <c r="F2350" t="s">
        <v>18</v>
      </c>
      <c r="G2350" s="7">
        <v>0</v>
      </c>
      <c r="H2350" s="7">
        <v>97246.23</v>
      </c>
      <c r="I2350" s="7">
        <v>26521.69</v>
      </c>
      <c r="J2350" s="7">
        <v>44882.879999999997</v>
      </c>
      <c r="K2350" s="7">
        <v>25841.66</v>
      </c>
      <c r="L2350" s="7">
        <v>12670</v>
      </c>
      <c r="M2350" s="7">
        <v>4433.33</v>
      </c>
      <c r="N2350" s="8">
        <f t="shared" si="56"/>
        <v>-97246.23</v>
      </c>
    </row>
    <row r="2351" spans="1:14">
      <c r="A2351" t="s">
        <v>30</v>
      </c>
      <c r="B2351" s="10">
        <v>42634</v>
      </c>
      <c r="C2351" s="6">
        <v>2016</v>
      </c>
      <c r="D2351" s="6">
        <v>9</v>
      </c>
      <c r="E2351">
        <v>13</v>
      </c>
      <c r="F2351" t="s">
        <v>16</v>
      </c>
      <c r="G2351" s="7">
        <v>0</v>
      </c>
      <c r="H2351" s="7">
        <v>18347.8</v>
      </c>
      <c r="I2351" s="7">
        <v>10200.66</v>
      </c>
      <c r="J2351" s="7">
        <v>4746.92</v>
      </c>
      <c r="K2351" s="7">
        <v>3400.22</v>
      </c>
      <c r="L2351" s="7">
        <v>2380</v>
      </c>
      <c r="M2351" s="7">
        <v>292.49</v>
      </c>
      <c r="N2351" s="8">
        <f t="shared" si="56"/>
        <v>-18347.8</v>
      </c>
    </row>
    <row r="2352" spans="1:14">
      <c r="A2352" t="s">
        <v>30</v>
      </c>
      <c r="B2352" s="10">
        <v>42635</v>
      </c>
      <c r="C2352" s="6">
        <v>2016</v>
      </c>
      <c r="D2352" s="6">
        <v>9</v>
      </c>
      <c r="E2352">
        <v>6</v>
      </c>
      <c r="F2352" t="s">
        <v>18</v>
      </c>
      <c r="G2352" s="7">
        <v>0</v>
      </c>
      <c r="H2352" s="7">
        <v>97926.2</v>
      </c>
      <c r="I2352" s="7">
        <v>28561.83</v>
      </c>
      <c r="J2352" s="7">
        <v>46922.94</v>
      </c>
      <c r="K2352" s="7">
        <v>22441.43</v>
      </c>
      <c r="L2352" s="7">
        <v>15430</v>
      </c>
      <c r="M2352" s="7">
        <v>2073.34</v>
      </c>
      <c r="N2352" s="8">
        <f t="shared" si="56"/>
        <v>-97926.2</v>
      </c>
    </row>
    <row r="2353" spans="1:14">
      <c r="A2353" t="s">
        <v>30</v>
      </c>
      <c r="B2353" s="10">
        <v>42635</v>
      </c>
      <c r="C2353" s="6">
        <v>2016</v>
      </c>
      <c r="D2353" s="6">
        <v>9</v>
      </c>
      <c r="E2353">
        <v>13</v>
      </c>
      <c r="F2353" t="s">
        <v>16</v>
      </c>
      <c r="G2353" s="7">
        <v>0</v>
      </c>
      <c r="H2353" s="7">
        <v>14280.91</v>
      </c>
      <c r="I2353" s="7">
        <v>2040.13</v>
      </c>
      <c r="J2353" s="7">
        <v>12240.78</v>
      </c>
      <c r="K2353" s="7">
        <v>0</v>
      </c>
      <c r="L2353" s="7">
        <v>760</v>
      </c>
      <c r="M2353" s="7">
        <v>0</v>
      </c>
      <c r="N2353" s="8">
        <f t="shared" si="56"/>
        <v>-14280.91</v>
      </c>
    </row>
    <row r="2354" spans="1:14">
      <c r="A2354" t="s">
        <v>30</v>
      </c>
      <c r="B2354" s="10">
        <v>42636</v>
      </c>
      <c r="C2354" s="6">
        <v>2016</v>
      </c>
      <c r="D2354" s="6">
        <v>9</v>
      </c>
      <c r="E2354">
        <v>6</v>
      </c>
      <c r="F2354" t="s">
        <v>18</v>
      </c>
      <c r="G2354" s="7">
        <v>0</v>
      </c>
      <c r="H2354" s="7">
        <v>97246.15</v>
      </c>
      <c r="I2354" s="7">
        <v>21761.38</v>
      </c>
      <c r="J2354" s="7">
        <v>47603.01</v>
      </c>
      <c r="K2354" s="7">
        <v>27881.759999999998</v>
      </c>
      <c r="L2354" s="7">
        <v>15360</v>
      </c>
      <c r="M2354" s="7">
        <v>3663.34</v>
      </c>
      <c r="N2354" s="8">
        <f t="shared" si="56"/>
        <v>-97246.15</v>
      </c>
    </row>
    <row r="2355" spans="1:14">
      <c r="A2355" t="s">
        <v>30</v>
      </c>
      <c r="B2355" s="10">
        <v>42636</v>
      </c>
      <c r="C2355" s="6">
        <v>2016</v>
      </c>
      <c r="D2355" s="6">
        <v>9</v>
      </c>
      <c r="E2355">
        <v>13</v>
      </c>
      <c r="F2355" t="s">
        <v>16</v>
      </c>
      <c r="G2355" s="7">
        <v>0</v>
      </c>
      <c r="H2355" s="7">
        <v>8840.57</v>
      </c>
      <c r="I2355" s="7">
        <v>1360.09</v>
      </c>
      <c r="J2355" s="7">
        <v>4080.26</v>
      </c>
      <c r="K2355" s="7">
        <v>3400.22</v>
      </c>
      <c r="L2355" s="7">
        <v>680</v>
      </c>
      <c r="M2355" s="7">
        <v>440</v>
      </c>
      <c r="N2355" s="8">
        <f t="shared" si="56"/>
        <v>-8840.57</v>
      </c>
    </row>
    <row r="2356" spans="1:14">
      <c r="A2356" t="s">
        <v>30</v>
      </c>
      <c r="B2356" s="10">
        <v>42637</v>
      </c>
      <c r="C2356" s="6">
        <v>2016</v>
      </c>
      <c r="D2356" s="6">
        <v>9</v>
      </c>
      <c r="E2356">
        <v>6</v>
      </c>
      <c r="F2356" t="s">
        <v>18</v>
      </c>
      <c r="G2356" s="7">
        <v>0</v>
      </c>
      <c r="H2356" s="7">
        <v>71404.479999999996</v>
      </c>
      <c r="I2356" s="7">
        <v>17681.13</v>
      </c>
      <c r="J2356" s="7">
        <v>48283.02</v>
      </c>
      <c r="K2356" s="7">
        <v>5440.33</v>
      </c>
      <c r="L2356" s="7">
        <v>9140</v>
      </c>
      <c r="M2356" s="7">
        <v>846.67</v>
      </c>
      <c r="N2356" s="8">
        <f t="shared" si="56"/>
        <v>-71404.479999999996</v>
      </c>
    </row>
    <row r="2357" spans="1:14">
      <c r="A2357" t="s">
        <v>30</v>
      </c>
      <c r="B2357" s="10">
        <v>42638</v>
      </c>
      <c r="C2357" s="6">
        <v>2016</v>
      </c>
      <c r="D2357" s="6">
        <v>9</v>
      </c>
      <c r="E2357">
        <v>6</v>
      </c>
      <c r="F2357" t="s">
        <v>18</v>
      </c>
      <c r="G2357" s="7">
        <v>0</v>
      </c>
      <c r="H2357" s="7">
        <v>51683.23</v>
      </c>
      <c r="I2357" s="7">
        <v>19721.240000000002</v>
      </c>
      <c r="J2357" s="7">
        <v>23121.45</v>
      </c>
      <c r="K2357" s="7">
        <v>8840.5400000000009</v>
      </c>
      <c r="L2357" s="7">
        <v>9400</v>
      </c>
      <c r="M2357" s="7">
        <v>1100</v>
      </c>
      <c r="N2357" s="8">
        <f t="shared" si="56"/>
        <v>-51683.23</v>
      </c>
    </row>
    <row r="2358" spans="1:14">
      <c r="A2358" t="s">
        <v>30</v>
      </c>
      <c r="B2358" s="10">
        <v>42638</v>
      </c>
      <c r="C2358" s="6">
        <v>2016</v>
      </c>
      <c r="D2358" s="6">
        <v>9</v>
      </c>
      <c r="E2358">
        <v>13</v>
      </c>
      <c r="F2358" t="s">
        <v>16</v>
      </c>
      <c r="G2358" s="7">
        <v>0</v>
      </c>
      <c r="H2358" s="7">
        <v>4760.29</v>
      </c>
      <c r="I2358" s="7">
        <v>1360.08</v>
      </c>
      <c r="J2358" s="7">
        <v>2040.13</v>
      </c>
      <c r="K2358" s="7">
        <v>1360.08</v>
      </c>
      <c r="L2358" s="7">
        <v>600</v>
      </c>
      <c r="M2358" s="7">
        <v>474.88</v>
      </c>
      <c r="N2358" s="8">
        <f t="shared" si="56"/>
        <v>-4760.29</v>
      </c>
    </row>
    <row r="2359" spans="1:14">
      <c r="A2359" t="s">
        <v>30</v>
      </c>
      <c r="B2359" s="10">
        <v>42639</v>
      </c>
      <c r="C2359" s="6">
        <v>2016</v>
      </c>
      <c r="D2359" s="6">
        <v>9</v>
      </c>
      <c r="E2359">
        <v>6</v>
      </c>
      <c r="F2359" t="s">
        <v>18</v>
      </c>
      <c r="G2359" s="7">
        <v>0</v>
      </c>
      <c r="H2359" s="7">
        <v>76164.78</v>
      </c>
      <c r="I2359" s="7">
        <v>25161.599999999999</v>
      </c>
      <c r="J2359" s="7">
        <v>28561.78</v>
      </c>
      <c r="K2359" s="7">
        <v>22441.4</v>
      </c>
      <c r="L2359" s="7">
        <v>13460</v>
      </c>
      <c r="M2359" s="7">
        <v>2613.1999999999998</v>
      </c>
      <c r="N2359" s="8">
        <f t="shared" si="56"/>
        <v>-76164.78</v>
      </c>
    </row>
    <row r="2360" spans="1:14">
      <c r="A2360" t="s">
        <v>30</v>
      </c>
      <c r="B2360" s="10">
        <v>42639</v>
      </c>
      <c r="C2360" s="6">
        <v>2016</v>
      </c>
      <c r="D2360" s="6">
        <v>9</v>
      </c>
      <c r="E2360">
        <v>13</v>
      </c>
      <c r="F2360" t="s">
        <v>16</v>
      </c>
      <c r="G2360" s="7">
        <v>0</v>
      </c>
      <c r="H2360" s="7">
        <v>8160.53</v>
      </c>
      <c r="I2360" s="7">
        <v>1360.09</v>
      </c>
      <c r="J2360" s="7">
        <v>2040.13</v>
      </c>
      <c r="K2360" s="7">
        <v>4760.3100000000004</v>
      </c>
      <c r="L2360" s="7">
        <v>1460</v>
      </c>
      <c r="M2360" s="7">
        <v>984.54</v>
      </c>
      <c r="N2360" s="8">
        <f t="shared" si="56"/>
        <v>-8160.53</v>
      </c>
    </row>
    <row r="2361" spans="1:14">
      <c r="A2361" t="s">
        <v>30</v>
      </c>
      <c r="B2361" s="10">
        <v>42640</v>
      </c>
      <c r="C2361" s="6">
        <v>2016</v>
      </c>
      <c r="D2361" s="6">
        <v>9</v>
      </c>
      <c r="E2361">
        <v>6</v>
      </c>
      <c r="F2361" t="s">
        <v>18</v>
      </c>
      <c r="G2361" s="7">
        <v>0</v>
      </c>
      <c r="H2361" s="7">
        <v>115607.29</v>
      </c>
      <c r="I2361" s="7">
        <v>19041.2</v>
      </c>
      <c r="J2361" s="7">
        <v>52363.31</v>
      </c>
      <c r="K2361" s="7">
        <v>44202.78</v>
      </c>
      <c r="L2361" s="7">
        <v>15390</v>
      </c>
      <c r="M2361" s="7">
        <v>7100</v>
      </c>
      <c r="N2361" s="8">
        <f t="shared" si="56"/>
        <v>-115607.29</v>
      </c>
    </row>
    <row r="2362" spans="1:14">
      <c r="A2362" t="s">
        <v>30</v>
      </c>
      <c r="B2362" s="10">
        <v>42640</v>
      </c>
      <c r="C2362" s="6">
        <v>2016</v>
      </c>
      <c r="D2362" s="6">
        <v>9</v>
      </c>
      <c r="E2362">
        <v>13</v>
      </c>
      <c r="F2362" t="s">
        <v>16</v>
      </c>
      <c r="G2362" s="7">
        <v>0</v>
      </c>
      <c r="H2362" s="7">
        <v>21761.4</v>
      </c>
      <c r="I2362" s="7">
        <v>2720.18</v>
      </c>
      <c r="J2362" s="7">
        <v>7480.48</v>
      </c>
      <c r="K2362" s="7">
        <v>11560.74</v>
      </c>
      <c r="L2362" s="7">
        <v>2429.8200000000002</v>
      </c>
      <c r="M2362" s="7">
        <v>866.37</v>
      </c>
      <c r="N2362" s="8">
        <f t="shared" si="56"/>
        <v>-21761.4</v>
      </c>
    </row>
    <row r="2363" spans="1:14">
      <c r="A2363" t="s">
        <v>30</v>
      </c>
      <c r="B2363" s="10">
        <v>42641</v>
      </c>
      <c r="C2363" s="6">
        <v>2016</v>
      </c>
      <c r="D2363" s="6">
        <v>9</v>
      </c>
      <c r="E2363">
        <v>6</v>
      </c>
      <c r="F2363" t="s">
        <v>18</v>
      </c>
      <c r="G2363" s="7">
        <v>0</v>
      </c>
      <c r="H2363" s="7">
        <v>88405.62</v>
      </c>
      <c r="I2363" s="7">
        <v>10200.65</v>
      </c>
      <c r="J2363" s="7">
        <v>49643.18</v>
      </c>
      <c r="K2363" s="7">
        <v>28561.79</v>
      </c>
      <c r="L2363" s="7">
        <v>13810</v>
      </c>
      <c r="M2363" s="7">
        <v>3800.01</v>
      </c>
      <c r="N2363" s="8">
        <f t="shared" si="56"/>
        <v>-88405.62</v>
      </c>
    </row>
    <row r="2364" spans="1:14">
      <c r="A2364" t="s">
        <v>30</v>
      </c>
      <c r="B2364" s="10">
        <v>42641</v>
      </c>
      <c r="C2364" s="6">
        <v>2016</v>
      </c>
      <c r="D2364" s="6">
        <v>9</v>
      </c>
      <c r="E2364">
        <v>13</v>
      </c>
      <c r="F2364" t="s">
        <v>16</v>
      </c>
      <c r="G2364" s="7">
        <v>0</v>
      </c>
      <c r="H2364" s="7">
        <v>7480.46</v>
      </c>
      <c r="I2364" s="7">
        <v>1360.08</v>
      </c>
      <c r="J2364" s="7">
        <v>680.04</v>
      </c>
      <c r="K2364" s="7">
        <v>5440.34</v>
      </c>
      <c r="L2364" s="7">
        <v>1710.18</v>
      </c>
      <c r="M2364" s="7">
        <v>473.16</v>
      </c>
      <c r="N2364" s="8">
        <f t="shared" si="56"/>
        <v>-7480.46</v>
      </c>
    </row>
    <row r="2365" spans="1:14">
      <c r="A2365" t="s">
        <v>30</v>
      </c>
      <c r="B2365" s="10">
        <v>42642</v>
      </c>
      <c r="C2365" s="6">
        <v>2016</v>
      </c>
      <c r="D2365" s="6">
        <v>9</v>
      </c>
      <c r="E2365">
        <v>6</v>
      </c>
      <c r="F2365" t="s">
        <v>18</v>
      </c>
      <c r="G2365" s="7">
        <v>0</v>
      </c>
      <c r="H2365" s="7">
        <v>123087.75</v>
      </c>
      <c r="I2365" s="7">
        <v>26521.66</v>
      </c>
      <c r="J2365" s="7">
        <v>68684.34</v>
      </c>
      <c r="K2365" s="7">
        <v>27881.75</v>
      </c>
      <c r="L2365" s="7">
        <v>16350</v>
      </c>
      <c r="M2365" s="7">
        <v>4400</v>
      </c>
      <c r="N2365" s="8">
        <f t="shared" si="56"/>
        <v>-123087.75</v>
      </c>
    </row>
    <row r="2366" spans="1:14">
      <c r="A2366" t="s">
        <v>30</v>
      </c>
      <c r="B2366" s="10">
        <v>42642</v>
      </c>
      <c r="C2366" s="6">
        <v>2016</v>
      </c>
      <c r="D2366" s="6">
        <v>9</v>
      </c>
      <c r="E2366">
        <v>13</v>
      </c>
      <c r="F2366" t="s">
        <v>16</v>
      </c>
      <c r="G2366" s="7">
        <v>0</v>
      </c>
      <c r="H2366" s="7">
        <v>18801.09</v>
      </c>
      <c r="I2366" s="7">
        <v>680.04</v>
      </c>
      <c r="J2366" s="7">
        <v>4080.26</v>
      </c>
      <c r="K2366" s="7">
        <v>14040.79</v>
      </c>
      <c r="L2366" s="7">
        <v>2689.96</v>
      </c>
      <c r="M2366" s="7">
        <v>714.46</v>
      </c>
      <c r="N2366" s="8">
        <f t="shared" si="56"/>
        <v>-18801.09</v>
      </c>
    </row>
    <row r="2367" spans="1:14">
      <c r="A2367" t="s">
        <v>30</v>
      </c>
      <c r="B2367" s="10">
        <v>42643</v>
      </c>
      <c r="C2367" s="6">
        <v>2016</v>
      </c>
      <c r="D2367" s="6">
        <v>9</v>
      </c>
      <c r="E2367">
        <v>6</v>
      </c>
      <c r="F2367" t="s">
        <v>18</v>
      </c>
      <c r="G2367" s="7">
        <v>0</v>
      </c>
      <c r="H2367" s="7">
        <v>455628.74</v>
      </c>
      <c r="I2367" s="7">
        <v>30601.93</v>
      </c>
      <c r="J2367" s="7">
        <v>402585.43</v>
      </c>
      <c r="K2367" s="7">
        <v>22441.38</v>
      </c>
      <c r="L2367" s="7">
        <v>17920</v>
      </c>
      <c r="M2367" s="7">
        <v>2340.0100000000002</v>
      </c>
      <c r="N2367" s="8">
        <f t="shared" si="56"/>
        <v>-455628.74</v>
      </c>
    </row>
    <row r="2368" spans="1:14">
      <c r="A2368" t="s">
        <v>30</v>
      </c>
      <c r="B2368" s="10">
        <v>42643</v>
      </c>
      <c r="C2368" s="6">
        <v>2016</v>
      </c>
      <c r="D2368" s="6">
        <v>9</v>
      </c>
      <c r="E2368">
        <v>13</v>
      </c>
      <c r="F2368" t="s">
        <v>16</v>
      </c>
      <c r="G2368" s="7">
        <v>0</v>
      </c>
      <c r="H2368" s="7">
        <v>44662.02</v>
      </c>
      <c r="I2368" s="7">
        <v>4080.26</v>
      </c>
      <c r="J2368" s="7">
        <v>30361.15</v>
      </c>
      <c r="K2368" s="7">
        <v>10220.61</v>
      </c>
      <c r="L2368" s="7">
        <v>2269.9699999999998</v>
      </c>
      <c r="M2368" s="7">
        <v>431.73</v>
      </c>
      <c r="N2368" s="8">
        <f t="shared" si="56"/>
        <v>-44662.02</v>
      </c>
    </row>
    <row r="2369" spans="1:14">
      <c r="A2369" t="s">
        <v>30</v>
      </c>
      <c r="B2369" s="10">
        <v>42644</v>
      </c>
      <c r="C2369" s="6">
        <v>2016</v>
      </c>
      <c r="D2369" s="6">
        <v>10</v>
      </c>
      <c r="E2369">
        <v>6</v>
      </c>
      <c r="F2369" t="s">
        <v>18</v>
      </c>
      <c r="G2369" s="7">
        <v>0</v>
      </c>
      <c r="H2369" s="7">
        <v>37402.36</v>
      </c>
      <c r="I2369" s="7">
        <v>26521.68</v>
      </c>
      <c r="J2369" s="7">
        <v>0</v>
      </c>
      <c r="K2369" s="7">
        <v>10880.68</v>
      </c>
      <c r="L2369" s="7">
        <v>10920</v>
      </c>
      <c r="M2369" s="7">
        <v>1206.6600000000001</v>
      </c>
      <c r="N2369" s="8">
        <f t="shared" si="56"/>
        <v>-37402.36</v>
      </c>
    </row>
    <row r="2370" spans="1:14">
      <c r="A2370" t="s">
        <v>30</v>
      </c>
      <c r="B2370" s="10">
        <v>42645</v>
      </c>
      <c r="C2370" s="6">
        <v>2016</v>
      </c>
      <c r="D2370" s="6">
        <v>10</v>
      </c>
      <c r="E2370">
        <v>6</v>
      </c>
      <c r="F2370" t="s">
        <v>18</v>
      </c>
      <c r="G2370" s="7">
        <v>0</v>
      </c>
      <c r="H2370" s="7">
        <v>70724.45</v>
      </c>
      <c r="I2370" s="7">
        <v>33322.129999999997</v>
      </c>
      <c r="J2370" s="7">
        <v>14960.93</v>
      </c>
      <c r="K2370" s="7">
        <v>22441.39</v>
      </c>
      <c r="L2370" s="7">
        <v>13800</v>
      </c>
      <c r="M2370" s="7">
        <v>2340.0100000000002</v>
      </c>
      <c r="N2370" s="8">
        <f t="shared" si="56"/>
        <v>-70724.45</v>
      </c>
    </row>
    <row r="2371" spans="1:14">
      <c r="A2371" t="s">
        <v>30</v>
      </c>
      <c r="B2371" s="10">
        <v>42647</v>
      </c>
      <c r="C2371" s="6">
        <v>2016</v>
      </c>
      <c r="D2371" s="6">
        <v>10</v>
      </c>
      <c r="E2371">
        <v>6</v>
      </c>
      <c r="F2371" t="s">
        <v>18</v>
      </c>
      <c r="G2371" s="7">
        <v>0</v>
      </c>
      <c r="H2371" s="7">
        <v>32642.07</v>
      </c>
      <c r="I2371" s="7">
        <v>7480.48</v>
      </c>
      <c r="J2371" s="7">
        <v>3400.21</v>
      </c>
      <c r="K2371" s="7">
        <v>21761.38</v>
      </c>
      <c r="L2371" s="7">
        <v>6830</v>
      </c>
      <c r="M2371" s="7">
        <v>3013.33</v>
      </c>
      <c r="N2371" s="8">
        <f t="shared" ref="N2371:N2434" si="57">G2371-H2371</f>
        <v>-32642.07</v>
      </c>
    </row>
    <row r="2372" spans="1:14">
      <c r="A2372" t="s">
        <v>30</v>
      </c>
      <c r="B2372" s="10">
        <v>42647</v>
      </c>
      <c r="C2372" s="6">
        <v>2016</v>
      </c>
      <c r="D2372" s="6">
        <v>10</v>
      </c>
      <c r="E2372">
        <v>13</v>
      </c>
      <c r="F2372" t="s">
        <v>16</v>
      </c>
      <c r="G2372" s="7">
        <v>0</v>
      </c>
      <c r="H2372" s="7">
        <v>6800.43</v>
      </c>
      <c r="I2372" s="7">
        <v>1360.09</v>
      </c>
      <c r="J2372" s="7">
        <v>680.04</v>
      </c>
      <c r="K2372" s="7">
        <v>4760.3</v>
      </c>
      <c r="L2372" s="7">
        <v>940</v>
      </c>
      <c r="M2372" s="7">
        <v>819.87</v>
      </c>
      <c r="N2372" s="8">
        <f t="shared" si="57"/>
        <v>-6800.43</v>
      </c>
    </row>
    <row r="2373" spans="1:14">
      <c r="A2373" t="s">
        <v>30</v>
      </c>
      <c r="B2373" s="10">
        <v>42648</v>
      </c>
      <c r="C2373" s="6">
        <v>2016</v>
      </c>
      <c r="D2373" s="6">
        <v>10</v>
      </c>
      <c r="E2373">
        <v>6</v>
      </c>
      <c r="F2373" t="s">
        <v>18</v>
      </c>
      <c r="G2373" s="7">
        <v>0</v>
      </c>
      <c r="H2373" s="7">
        <v>53723.43</v>
      </c>
      <c r="I2373" s="7">
        <v>22441.439999999999</v>
      </c>
      <c r="J2373" s="7">
        <v>17001.080000000002</v>
      </c>
      <c r="K2373" s="7">
        <v>14280.91</v>
      </c>
      <c r="L2373" s="7">
        <v>9440</v>
      </c>
      <c r="M2373" s="7">
        <v>1520.01</v>
      </c>
      <c r="N2373" s="8">
        <f t="shared" si="57"/>
        <v>-53723.43</v>
      </c>
    </row>
    <row r="2374" spans="1:14">
      <c r="A2374" t="s">
        <v>30</v>
      </c>
      <c r="B2374" s="10">
        <v>42649</v>
      </c>
      <c r="C2374" s="6">
        <v>2016</v>
      </c>
      <c r="D2374" s="6">
        <v>10</v>
      </c>
      <c r="E2374">
        <v>6</v>
      </c>
      <c r="F2374" t="s">
        <v>18</v>
      </c>
      <c r="G2374" s="7">
        <v>0</v>
      </c>
      <c r="H2374" s="7">
        <v>34002.120000000003</v>
      </c>
      <c r="I2374" s="7">
        <v>13600.85</v>
      </c>
      <c r="J2374" s="7">
        <v>10880.69</v>
      </c>
      <c r="K2374" s="7">
        <v>9520.58</v>
      </c>
      <c r="L2374" s="7">
        <v>8320</v>
      </c>
      <c r="M2374" s="7">
        <v>1363.33</v>
      </c>
      <c r="N2374" s="8">
        <f t="shared" si="57"/>
        <v>-34002.120000000003</v>
      </c>
    </row>
    <row r="2375" spans="1:14">
      <c r="A2375" t="s">
        <v>30</v>
      </c>
      <c r="B2375" s="10">
        <v>42650</v>
      </c>
      <c r="C2375" s="6">
        <v>2016</v>
      </c>
      <c r="D2375" s="6">
        <v>10</v>
      </c>
      <c r="E2375">
        <v>6</v>
      </c>
      <c r="F2375" t="s">
        <v>18</v>
      </c>
      <c r="G2375" s="7">
        <v>0</v>
      </c>
      <c r="H2375" s="7">
        <v>46922.95</v>
      </c>
      <c r="I2375" s="7">
        <v>15640.98</v>
      </c>
      <c r="J2375" s="7">
        <v>21081.32</v>
      </c>
      <c r="K2375" s="7">
        <v>10200.65</v>
      </c>
      <c r="L2375" s="7">
        <v>9960</v>
      </c>
      <c r="M2375" s="7">
        <v>910</v>
      </c>
      <c r="N2375" s="8">
        <f t="shared" si="57"/>
        <v>-46922.95</v>
      </c>
    </row>
    <row r="2376" spans="1:14">
      <c r="A2376" t="s">
        <v>30</v>
      </c>
      <c r="B2376" s="10">
        <v>42651</v>
      </c>
      <c r="C2376" s="6">
        <v>2016</v>
      </c>
      <c r="D2376" s="6">
        <v>10</v>
      </c>
      <c r="E2376">
        <v>6</v>
      </c>
      <c r="F2376" t="s">
        <v>18</v>
      </c>
      <c r="G2376" s="7">
        <v>0</v>
      </c>
      <c r="H2376" s="7">
        <v>77524.929999999993</v>
      </c>
      <c r="I2376" s="7">
        <v>29241.85</v>
      </c>
      <c r="J2376" s="7">
        <v>35362.26</v>
      </c>
      <c r="K2376" s="7">
        <v>12920.82</v>
      </c>
      <c r="L2376" s="7">
        <v>13480</v>
      </c>
      <c r="M2376" s="7">
        <v>1626.67</v>
      </c>
      <c r="N2376" s="8">
        <f t="shared" si="57"/>
        <v>-77524.929999999993</v>
      </c>
    </row>
    <row r="2377" spans="1:14">
      <c r="A2377" t="s">
        <v>30</v>
      </c>
      <c r="B2377" s="10">
        <v>42651</v>
      </c>
      <c r="C2377" s="6">
        <v>2016</v>
      </c>
      <c r="D2377" s="6">
        <v>10</v>
      </c>
      <c r="E2377">
        <v>13</v>
      </c>
      <c r="F2377" t="s">
        <v>16</v>
      </c>
      <c r="G2377" s="7">
        <v>0</v>
      </c>
      <c r="H2377" s="7">
        <v>4760.29</v>
      </c>
      <c r="I2377" s="7">
        <v>680.04</v>
      </c>
      <c r="J2377" s="7">
        <v>0</v>
      </c>
      <c r="K2377" s="7">
        <v>4080.25</v>
      </c>
      <c r="L2377" s="7">
        <v>760.04</v>
      </c>
      <c r="M2377" s="7">
        <v>391.79</v>
      </c>
      <c r="N2377" s="8">
        <f t="shared" si="57"/>
        <v>-4760.29</v>
      </c>
    </row>
    <row r="2378" spans="1:14">
      <c r="A2378" t="s">
        <v>30</v>
      </c>
      <c r="B2378" s="10">
        <v>42652</v>
      </c>
      <c r="C2378" s="6">
        <v>2016</v>
      </c>
      <c r="D2378" s="6">
        <v>10</v>
      </c>
      <c r="E2378">
        <v>6</v>
      </c>
      <c r="F2378" t="s">
        <v>18</v>
      </c>
      <c r="G2378" s="7">
        <v>0</v>
      </c>
      <c r="H2378" s="7">
        <v>68684.31</v>
      </c>
      <c r="I2378" s="7">
        <v>16321.04</v>
      </c>
      <c r="J2378" s="7">
        <v>22441.41</v>
      </c>
      <c r="K2378" s="7">
        <v>29921.86</v>
      </c>
      <c r="L2378" s="7">
        <v>13520</v>
      </c>
      <c r="M2378" s="7">
        <v>6516.53</v>
      </c>
      <c r="N2378" s="8">
        <f t="shared" si="57"/>
        <v>-68684.31</v>
      </c>
    </row>
    <row r="2379" spans="1:14">
      <c r="A2379" t="s">
        <v>30</v>
      </c>
      <c r="B2379" s="10">
        <v>42653</v>
      </c>
      <c r="C2379" s="6">
        <v>2016</v>
      </c>
      <c r="D2379" s="6">
        <v>10</v>
      </c>
      <c r="E2379">
        <v>6</v>
      </c>
      <c r="F2379" t="s">
        <v>18</v>
      </c>
      <c r="G2379" s="7">
        <v>0</v>
      </c>
      <c r="H2379" s="7">
        <v>51683.25</v>
      </c>
      <c r="I2379" s="7">
        <v>7480.47</v>
      </c>
      <c r="J2379" s="7">
        <v>9520.6</v>
      </c>
      <c r="K2379" s="7">
        <v>34682.18</v>
      </c>
      <c r="L2379" s="7">
        <v>11670</v>
      </c>
      <c r="M2379" s="7">
        <v>4420.01</v>
      </c>
      <c r="N2379" s="8">
        <f t="shared" si="57"/>
        <v>-51683.25</v>
      </c>
    </row>
    <row r="2380" spans="1:14">
      <c r="A2380" t="s">
        <v>30</v>
      </c>
      <c r="B2380" s="10">
        <v>42654</v>
      </c>
      <c r="C2380" s="6">
        <v>2016</v>
      </c>
      <c r="D2380" s="6">
        <v>10</v>
      </c>
      <c r="E2380">
        <v>6</v>
      </c>
      <c r="F2380" t="s">
        <v>18</v>
      </c>
      <c r="G2380" s="7">
        <v>0</v>
      </c>
      <c r="H2380" s="7">
        <v>72084.58</v>
      </c>
      <c r="I2380" s="7">
        <v>17681.13</v>
      </c>
      <c r="J2380" s="7">
        <v>28561.83</v>
      </c>
      <c r="K2380" s="7">
        <v>25841.62</v>
      </c>
      <c r="L2380" s="7">
        <v>15240</v>
      </c>
      <c r="M2380" s="7">
        <v>3760</v>
      </c>
      <c r="N2380" s="8">
        <f t="shared" si="57"/>
        <v>-72084.58</v>
      </c>
    </row>
    <row r="2381" spans="1:14">
      <c r="A2381" t="s">
        <v>30</v>
      </c>
      <c r="B2381" s="10">
        <v>42654</v>
      </c>
      <c r="C2381" s="6">
        <v>2016</v>
      </c>
      <c r="D2381" s="6">
        <v>10</v>
      </c>
      <c r="E2381">
        <v>13</v>
      </c>
      <c r="F2381" t="s">
        <v>16</v>
      </c>
      <c r="G2381" s="7">
        <v>0</v>
      </c>
      <c r="H2381" s="7">
        <v>28201.72</v>
      </c>
      <c r="I2381" s="7">
        <v>2720.17</v>
      </c>
      <c r="J2381" s="7">
        <v>3400.21</v>
      </c>
      <c r="K2381" s="7">
        <v>22081.34</v>
      </c>
      <c r="L2381" s="7">
        <v>3940</v>
      </c>
      <c r="M2381" s="7">
        <v>1598.56</v>
      </c>
      <c r="N2381" s="8">
        <f t="shared" si="57"/>
        <v>-28201.72</v>
      </c>
    </row>
    <row r="2382" spans="1:14">
      <c r="A2382" t="s">
        <v>30</v>
      </c>
      <c r="B2382" s="10">
        <v>42655</v>
      </c>
      <c r="C2382" s="6">
        <v>2016</v>
      </c>
      <c r="D2382" s="6">
        <v>10</v>
      </c>
      <c r="E2382">
        <v>6</v>
      </c>
      <c r="F2382" t="s">
        <v>18</v>
      </c>
      <c r="G2382" s="7">
        <v>0</v>
      </c>
      <c r="H2382" s="7">
        <v>141448.95999999999</v>
      </c>
      <c r="I2382" s="7">
        <v>38762.449999999997</v>
      </c>
      <c r="J2382" s="7">
        <v>63244</v>
      </c>
      <c r="K2382" s="7">
        <v>39442.51</v>
      </c>
      <c r="L2382" s="7">
        <v>19780</v>
      </c>
      <c r="M2382" s="7">
        <v>6589.98</v>
      </c>
      <c r="N2382" s="8">
        <f t="shared" si="57"/>
        <v>-141448.95999999999</v>
      </c>
    </row>
    <row r="2383" spans="1:14">
      <c r="A2383" t="s">
        <v>30</v>
      </c>
      <c r="B2383" s="10">
        <v>42655</v>
      </c>
      <c r="C2383" s="6">
        <v>2016</v>
      </c>
      <c r="D2383" s="6">
        <v>10</v>
      </c>
      <c r="E2383">
        <v>13</v>
      </c>
      <c r="F2383" t="s">
        <v>16</v>
      </c>
      <c r="G2383" s="7">
        <v>0</v>
      </c>
      <c r="H2383" s="7">
        <v>16321.02</v>
      </c>
      <c r="I2383" s="7">
        <v>1360.09</v>
      </c>
      <c r="J2383" s="7">
        <v>1360.09</v>
      </c>
      <c r="K2383" s="7">
        <v>13600.84</v>
      </c>
      <c r="L2383" s="7">
        <v>2849.72</v>
      </c>
      <c r="M2383" s="7">
        <v>1167.32</v>
      </c>
      <c r="N2383" s="8">
        <f t="shared" si="57"/>
        <v>-16321.02</v>
      </c>
    </row>
    <row r="2384" spans="1:14">
      <c r="A2384" t="s">
        <v>30</v>
      </c>
      <c r="B2384" s="10">
        <v>42656</v>
      </c>
      <c r="C2384" s="6">
        <v>2016</v>
      </c>
      <c r="D2384" s="6">
        <v>10</v>
      </c>
      <c r="E2384">
        <v>6</v>
      </c>
      <c r="F2384" t="s">
        <v>18</v>
      </c>
      <c r="G2384" s="7">
        <v>0</v>
      </c>
      <c r="H2384" s="7">
        <v>106766.75</v>
      </c>
      <c r="I2384" s="7">
        <v>36722.32</v>
      </c>
      <c r="J2384" s="7">
        <v>42162.65</v>
      </c>
      <c r="K2384" s="7">
        <v>27881.78</v>
      </c>
      <c r="L2384" s="7">
        <v>15190</v>
      </c>
      <c r="M2384" s="7">
        <v>3549.99</v>
      </c>
      <c r="N2384" s="8">
        <f t="shared" si="57"/>
        <v>-106766.75</v>
      </c>
    </row>
    <row r="2385" spans="1:14">
      <c r="A2385" t="s">
        <v>30</v>
      </c>
      <c r="B2385" s="10">
        <v>42656</v>
      </c>
      <c r="C2385" s="6">
        <v>2016</v>
      </c>
      <c r="D2385" s="6">
        <v>10</v>
      </c>
      <c r="E2385">
        <v>13</v>
      </c>
      <c r="F2385" t="s">
        <v>16</v>
      </c>
      <c r="G2385" s="7">
        <v>0</v>
      </c>
      <c r="H2385" s="7">
        <v>30962.05</v>
      </c>
      <c r="I2385" s="7">
        <v>3400.22</v>
      </c>
      <c r="J2385" s="7">
        <v>5440.35</v>
      </c>
      <c r="K2385" s="7">
        <v>22121.48</v>
      </c>
      <c r="L2385" s="7">
        <v>4380</v>
      </c>
      <c r="M2385" s="7">
        <v>3450.7</v>
      </c>
      <c r="N2385" s="8">
        <f t="shared" si="57"/>
        <v>-30962.05</v>
      </c>
    </row>
    <row r="2386" spans="1:14">
      <c r="A2386" t="s">
        <v>30</v>
      </c>
      <c r="B2386" s="10">
        <v>42657</v>
      </c>
      <c r="C2386" s="6">
        <v>2016</v>
      </c>
      <c r="D2386" s="6">
        <v>10</v>
      </c>
      <c r="E2386">
        <v>6</v>
      </c>
      <c r="F2386" t="s">
        <v>18</v>
      </c>
      <c r="G2386" s="7">
        <v>0</v>
      </c>
      <c r="H2386" s="7">
        <v>92485.82</v>
      </c>
      <c r="I2386" s="7">
        <v>31962.01</v>
      </c>
      <c r="J2386" s="7">
        <v>25841.64</v>
      </c>
      <c r="K2386" s="7">
        <v>34682.17</v>
      </c>
      <c r="L2386" s="7">
        <v>15020</v>
      </c>
      <c r="M2386" s="7">
        <v>4013.32</v>
      </c>
      <c r="N2386" s="8">
        <f t="shared" si="57"/>
        <v>-92485.82</v>
      </c>
    </row>
    <row r="2387" spans="1:14">
      <c r="A2387" t="s">
        <v>30</v>
      </c>
      <c r="B2387" s="10">
        <v>42657</v>
      </c>
      <c r="C2387" s="6">
        <v>2016</v>
      </c>
      <c r="D2387" s="6">
        <v>10</v>
      </c>
      <c r="E2387">
        <v>13</v>
      </c>
      <c r="F2387" t="s">
        <v>16</v>
      </c>
      <c r="G2387" s="7">
        <v>0</v>
      </c>
      <c r="H2387" s="7">
        <v>10880.67</v>
      </c>
      <c r="I2387" s="7">
        <v>680.04</v>
      </c>
      <c r="J2387" s="7">
        <v>680.04</v>
      </c>
      <c r="K2387" s="7">
        <v>9520.59</v>
      </c>
      <c r="L2387" s="7">
        <v>1440</v>
      </c>
      <c r="M2387" s="7">
        <v>1413.48</v>
      </c>
      <c r="N2387" s="8">
        <f t="shared" si="57"/>
        <v>-10880.67</v>
      </c>
    </row>
    <row r="2388" spans="1:14">
      <c r="A2388" t="s">
        <v>30</v>
      </c>
      <c r="B2388" s="10">
        <v>42658</v>
      </c>
      <c r="C2388" s="6">
        <v>2016</v>
      </c>
      <c r="D2388" s="6">
        <v>10</v>
      </c>
      <c r="E2388">
        <v>6</v>
      </c>
      <c r="F2388" t="s">
        <v>18</v>
      </c>
      <c r="G2388" s="7">
        <v>0</v>
      </c>
      <c r="H2388" s="7">
        <v>61203.82</v>
      </c>
      <c r="I2388" s="7">
        <v>2040.12</v>
      </c>
      <c r="J2388" s="7">
        <v>30601.91</v>
      </c>
      <c r="K2388" s="7">
        <v>28561.79</v>
      </c>
      <c r="L2388" s="7">
        <v>11260</v>
      </c>
      <c r="M2388" s="7">
        <v>2800</v>
      </c>
      <c r="N2388" s="8">
        <f t="shared" si="57"/>
        <v>-61203.82</v>
      </c>
    </row>
    <row r="2389" spans="1:14">
      <c r="A2389" t="s">
        <v>30</v>
      </c>
      <c r="B2389" s="10">
        <v>42658</v>
      </c>
      <c r="C2389" s="6">
        <v>2016</v>
      </c>
      <c r="D2389" s="6">
        <v>10</v>
      </c>
      <c r="E2389">
        <v>13</v>
      </c>
      <c r="F2389" t="s">
        <v>16</v>
      </c>
      <c r="G2389" s="7">
        <v>0</v>
      </c>
      <c r="H2389" s="7">
        <v>6760.3</v>
      </c>
      <c r="I2389" s="7">
        <v>680.04</v>
      </c>
      <c r="J2389" s="7">
        <v>1360.09</v>
      </c>
      <c r="K2389" s="7">
        <v>4720.17</v>
      </c>
      <c r="L2389" s="7">
        <v>659.91</v>
      </c>
      <c r="M2389" s="7">
        <v>39.92</v>
      </c>
      <c r="N2389" s="8">
        <f t="shared" si="57"/>
        <v>-6760.3</v>
      </c>
    </row>
    <row r="2390" spans="1:14">
      <c r="A2390" t="s">
        <v>30</v>
      </c>
      <c r="B2390" s="10">
        <v>42659</v>
      </c>
      <c r="C2390" s="6">
        <v>2016</v>
      </c>
      <c r="D2390" s="6">
        <v>10</v>
      </c>
      <c r="E2390">
        <v>6</v>
      </c>
      <c r="F2390" t="s">
        <v>18</v>
      </c>
      <c r="G2390" s="7">
        <v>0</v>
      </c>
      <c r="H2390" s="7">
        <v>38082.39</v>
      </c>
      <c r="I2390" s="7">
        <v>7480.48</v>
      </c>
      <c r="J2390" s="7">
        <v>8160.5</v>
      </c>
      <c r="K2390" s="7">
        <v>22441.41</v>
      </c>
      <c r="L2390" s="7">
        <v>10200</v>
      </c>
      <c r="M2390" s="7">
        <v>3943.33</v>
      </c>
      <c r="N2390" s="8">
        <f t="shared" si="57"/>
        <v>-38082.39</v>
      </c>
    </row>
    <row r="2391" spans="1:14">
      <c r="A2391" t="s">
        <v>30</v>
      </c>
      <c r="B2391" s="10">
        <v>42660</v>
      </c>
      <c r="C2391" s="6">
        <v>2016</v>
      </c>
      <c r="D2391" s="6">
        <v>10</v>
      </c>
      <c r="E2391">
        <v>6</v>
      </c>
      <c r="F2391" t="s">
        <v>18</v>
      </c>
      <c r="G2391" s="7">
        <v>0</v>
      </c>
      <c r="H2391" s="7">
        <v>50323.17</v>
      </c>
      <c r="I2391" s="7">
        <v>14960.94</v>
      </c>
      <c r="J2391" s="7">
        <v>20401.29</v>
      </c>
      <c r="K2391" s="7">
        <v>14960.94</v>
      </c>
      <c r="L2391" s="7">
        <v>13350</v>
      </c>
      <c r="M2391" s="7">
        <v>1963.32</v>
      </c>
      <c r="N2391" s="8">
        <f t="shared" si="57"/>
        <v>-50323.17</v>
      </c>
    </row>
    <row r="2392" spans="1:14">
      <c r="A2392" t="s">
        <v>30</v>
      </c>
      <c r="B2392" s="10">
        <v>42660</v>
      </c>
      <c r="C2392" s="6">
        <v>2016</v>
      </c>
      <c r="D2392" s="6">
        <v>10</v>
      </c>
      <c r="E2392">
        <v>13</v>
      </c>
      <c r="F2392" t="s">
        <v>16</v>
      </c>
      <c r="G2392" s="7">
        <v>0</v>
      </c>
      <c r="H2392" s="7">
        <v>14460.96</v>
      </c>
      <c r="I2392" s="7">
        <v>680.04</v>
      </c>
      <c r="J2392" s="7">
        <v>0</v>
      </c>
      <c r="K2392" s="7">
        <v>13780.92</v>
      </c>
      <c r="L2392" s="7">
        <v>2020</v>
      </c>
      <c r="M2392" s="7">
        <v>2008.61</v>
      </c>
      <c r="N2392" s="8">
        <f t="shared" si="57"/>
        <v>-14460.96</v>
      </c>
    </row>
    <row r="2393" spans="1:14">
      <c r="A2393" t="s">
        <v>30</v>
      </c>
      <c r="B2393" s="10">
        <v>42661</v>
      </c>
      <c r="C2393" s="6">
        <v>2016</v>
      </c>
      <c r="D2393" s="6">
        <v>10</v>
      </c>
      <c r="E2393">
        <v>6</v>
      </c>
      <c r="F2393" t="s">
        <v>18</v>
      </c>
      <c r="G2393" s="7">
        <v>0</v>
      </c>
      <c r="H2393" s="7">
        <v>118327.45</v>
      </c>
      <c r="I2393" s="7">
        <v>35362.239999999998</v>
      </c>
      <c r="J2393" s="7">
        <v>51683.22</v>
      </c>
      <c r="K2393" s="7">
        <v>31281.99</v>
      </c>
      <c r="L2393" s="7">
        <v>17110</v>
      </c>
      <c r="M2393" s="7">
        <v>4573.34</v>
      </c>
      <c r="N2393" s="8">
        <f t="shared" si="57"/>
        <v>-118327.45</v>
      </c>
    </row>
    <row r="2394" spans="1:14">
      <c r="A2394" t="s">
        <v>30</v>
      </c>
      <c r="B2394" s="10">
        <v>42661</v>
      </c>
      <c r="C2394" s="6">
        <v>2016</v>
      </c>
      <c r="D2394" s="6">
        <v>10</v>
      </c>
      <c r="E2394">
        <v>13</v>
      </c>
      <c r="F2394" t="s">
        <v>16</v>
      </c>
      <c r="G2394" s="7">
        <v>0</v>
      </c>
      <c r="H2394" s="7">
        <v>19041.189999999999</v>
      </c>
      <c r="I2394" s="7">
        <v>2040.13</v>
      </c>
      <c r="J2394" s="7">
        <v>1360.08</v>
      </c>
      <c r="K2394" s="7">
        <v>15640.98</v>
      </c>
      <c r="L2394" s="7">
        <v>3539.96</v>
      </c>
      <c r="M2394" s="7">
        <v>1159.8900000000001</v>
      </c>
      <c r="N2394" s="8">
        <f t="shared" si="57"/>
        <v>-19041.189999999999</v>
      </c>
    </row>
    <row r="2395" spans="1:14">
      <c r="A2395" t="s">
        <v>30</v>
      </c>
      <c r="B2395" s="10">
        <v>42662</v>
      </c>
      <c r="C2395" s="6">
        <v>2016</v>
      </c>
      <c r="D2395" s="6">
        <v>10</v>
      </c>
      <c r="E2395">
        <v>6</v>
      </c>
      <c r="F2395" t="s">
        <v>18</v>
      </c>
      <c r="G2395" s="7">
        <v>0</v>
      </c>
      <c r="H2395" s="7">
        <v>142128.98000000001</v>
      </c>
      <c r="I2395" s="7">
        <v>39442.49</v>
      </c>
      <c r="J2395" s="7">
        <v>74124.709999999905</v>
      </c>
      <c r="K2395" s="7">
        <v>28561.78</v>
      </c>
      <c r="L2395" s="7">
        <v>17000</v>
      </c>
      <c r="M2395" s="7">
        <v>5096.99</v>
      </c>
      <c r="N2395" s="8">
        <f t="shared" si="57"/>
        <v>-142128.98000000001</v>
      </c>
    </row>
    <row r="2396" spans="1:14">
      <c r="A2396" t="s">
        <v>30</v>
      </c>
      <c r="B2396" s="10">
        <v>42662</v>
      </c>
      <c r="C2396" s="6">
        <v>2016</v>
      </c>
      <c r="D2396" s="6">
        <v>10</v>
      </c>
      <c r="E2396">
        <v>13</v>
      </c>
      <c r="F2396" t="s">
        <v>16</v>
      </c>
      <c r="G2396" s="7">
        <v>0</v>
      </c>
      <c r="H2396" s="7">
        <v>19761.36</v>
      </c>
      <c r="I2396" s="7">
        <v>2720.18</v>
      </c>
      <c r="J2396" s="7">
        <v>3400.2</v>
      </c>
      <c r="K2396" s="7">
        <v>13640.98</v>
      </c>
      <c r="L2396" s="7">
        <v>3029.96</v>
      </c>
      <c r="M2396" s="7">
        <v>1576.6</v>
      </c>
      <c r="N2396" s="8">
        <f t="shared" si="57"/>
        <v>-19761.36</v>
      </c>
    </row>
    <row r="2397" spans="1:14">
      <c r="A2397" t="s">
        <v>30</v>
      </c>
      <c r="B2397" s="10">
        <v>42663</v>
      </c>
      <c r="C2397" s="6">
        <v>2016</v>
      </c>
      <c r="D2397" s="6">
        <v>10</v>
      </c>
      <c r="E2397">
        <v>6</v>
      </c>
      <c r="F2397" t="s">
        <v>18</v>
      </c>
      <c r="G2397" s="7">
        <v>0</v>
      </c>
      <c r="H2397" s="7">
        <v>119687.54</v>
      </c>
      <c r="I2397" s="7">
        <v>28561.8</v>
      </c>
      <c r="J2397" s="7">
        <v>65964.179999999993</v>
      </c>
      <c r="K2397" s="7">
        <v>25161.56</v>
      </c>
      <c r="L2397" s="7">
        <v>14500</v>
      </c>
      <c r="M2397" s="7">
        <v>3415.59</v>
      </c>
      <c r="N2397" s="8">
        <f t="shared" si="57"/>
        <v>-119687.54</v>
      </c>
    </row>
    <row r="2398" spans="1:14">
      <c r="A2398" t="s">
        <v>30</v>
      </c>
      <c r="B2398" s="10">
        <v>42663</v>
      </c>
      <c r="C2398" s="6">
        <v>2016</v>
      </c>
      <c r="D2398" s="6">
        <v>10</v>
      </c>
      <c r="E2398">
        <v>13</v>
      </c>
      <c r="F2398" t="s">
        <v>16</v>
      </c>
      <c r="G2398" s="7">
        <v>0</v>
      </c>
      <c r="H2398" s="7">
        <v>21081.3</v>
      </c>
      <c r="I2398" s="7">
        <v>1360.08</v>
      </c>
      <c r="J2398" s="7">
        <v>3400.21</v>
      </c>
      <c r="K2398" s="7">
        <v>16321.01</v>
      </c>
      <c r="L2398" s="7">
        <v>2939.78</v>
      </c>
      <c r="M2398" s="7">
        <v>1177.01</v>
      </c>
      <c r="N2398" s="8">
        <f t="shared" si="57"/>
        <v>-21081.3</v>
      </c>
    </row>
    <row r="2399" spans="1:14">
      <c r="A2399" t="s">
        <v>30</v>
      </c>
      <c r="B2399" s="10">
        <v>42664</v>
      </c>
      <c r="C2399" s="6">
        <v>2016</v>
      </c>
      <c r="D2399" s="6">
        <v>10</v>
      </c>
      <c r="E2399">
        <v>6</v>
      </c>
      <c r="F2399" t="s">
        <v>18</v>
      </c>
      <c r="G2399" s="7">
        <v>0</v>
      </c>
      <c r="H2399" s="7">
        <v>112860.4</v>
      </c>
      <c r="I2399" s="7">
        <v>31962.05</v>
      </c>
      <c r="J2399" s="7">
        <v>55056.75</v>
      </c>
      <c r="K2399" s="7">
        <v>25841.599999999999</v>
      </c>
      <c r="L2399" s="7">
        <v>16580</v>
      </c>
      <c r="M2399" s="7">
        <v>3480.01</v>
      </c>
      <c r="N2399" s="8">
        <f t="shared" si="57"/>
        <v>-112860.4</v>
      </c>
    </row>
    <row r="2400" spans="1:14">
      <c r="A2400" t="s">
        <v>30</v>
      </c>
      <c r="B2400" s="10">
        <v>42665</v>
      </c>
      <c r="C2400" s="6">
        <v>2016</v>
      </c>
      <c r="D2400" s="6">
        <v>10</v>
      </c>
      <c r="E2400">
        <v>6</v>
      </c>
      <c r="F2400" t="s">
        <v>18</v>
      </c>
      <c r="G2400" s="7">
        <v>0</v>
      </c>
      <c r="H2400" s="7">
        <v>96566.06</v>
      </c>
      <c r="I2400" s="7">
        <v>31281.98</v>
      </c>
      <c r="J2400" s="7">
        <v>54403.42</v>
      </c>
      <c r="K2400" s="7">
        <v>10880.66</v>
      </c>
      <c r="L2400" s="7">
        <v>10180</v>
      </c>
      <c r="M2400" s="7">
        <v>2730</v>
      </c>
      <c r="N2400" s="8">
        <f t="shared" si="57"/>
        <v>-96566.06</v>
      </c>
    </row>
    <row r="2401" spans="1:14">
      <c r="A2401" t="s">
        <v>30</v>
      </c>
      <c r="B2401" s="10">
        <v>42666</v>
      </c>
      <c r="C2401" s="6">
        <v>2016</v>
      </c>
      <c r="D2401" s="6">
        <v>10</v>
      </c>
      <c r="E2401">
        <v>6</v>
      </c>
      <c r="F2401" t="s">
        <v>18</v>
      </c>
      <c r="G2401" s="7">
        <v>0</v>
      </c>
      <c r="H2401" s="7">
        <v>82965.22</v>
      </c>
      <c r="I2401" s="7">
        <v>18361.16</v>
      </c>
      <c r="J2401" s="7">
        <v>41482.620000000003</v>
      </c>
      <c r="K2401" s="7">
        <v>23121.439999999999</v>
      </c>
      <c r="L2401" s="7">
        <v>11030</v>
      </c>
      <c r="M2401" s="7">
        <v>3170.02</v>
      </c>
      <c r="N2401" s="8">
        <f t="shared" si="57"/>
        <v>-82965.22</v>
      </c>
    </row>
    <row r="2402" spans="1:14">
      <c r="A2402" t="s">
        <v>30</v>
      </c>
      <c r="B2402" s="10">
        <v>42667</v>
      </c>
      <c r="C2402" s="6">
        <v>2016</v>
      </c>
      <c r="D2402" s="6">
        <v>10</v>
      </c>
      <c r="E2402">
        <v>6</v>
      </c>
      <c r="F2402" t="s">
        <v>18</v>
      </c>
      <c r="G2402" s="7">
        <v>0</v>
      </c>
      <c r="H2402" s="7">
        <v>46922.9</v>
      </c>
      <c r="I2402" s="7">
        <v>8840.56</v>
      </c>
      <c r="J2402" s="7">
        <v>15640.95</v>
      </c>
      <c r="K2402" s="7">
        <v>22441.39</v>
      </c>
      <c r="L2402" s="7">
        <v>9680</v>
      </c>
      <c r="M2402" s="7">
        <v>2033.35</v>
      </c>
      <c r="N2402" s="8">
        <f t="shared" si="57"/>
        <v>-46922.9</v>
      </c>
    </row>
    <row r="2403" spans="1:14">
      <c r="A2403" t="s">
        <v>30</v>
      </c>
      <c r="B2403" s="10">
        <v>42668</v>
      </c>
      <c r="C2403" s="6">
        <v>2016</v>
      </c>
      <c r="D2403" s="6">
        <v>10</v>
      </c>
      <c r="E2403">
        <v>6</v>
      </c>
      <c r="F2403" t="s">
        <v>18</v>
      </c>
      <c r="G2403" s="7">
        <v>0</v>
      </c>
      <c r="H2403" s="7">
        <v>83645.279999999999</v>
      </c>
      <c r="I2403" s="7">
        <v>19041.22</v>
      </c>
      <c r="J2403" s="7">
        <v>48963.12</v>
      </c>
      <c r="K2403" s="7">
        <v>15640.94</v>
      </c>
      <c r="L2403" s="7">
        <v>14300</v>
      </c>
      <c r="M2403" s="7">
        <v>3816.68</v>
      </c>
      <c r="N2403" s="8">
        <f t="shared" si="57"/>
        <v>-83645.279999999999</v>
      </c>
    </row>
    <row r="2404" spans="1:14">
      <c r="A2404" t="s">
        <v>30</v>
      </c>
      <c r="B2404" s="10">
        <v>42668</v>
      </c>
      <c r="C2404" s="6">
        <v>2016</v>
      </c>
      <c r="D2404" s="6">
        <v>10</v>
      </c>
      <c r="E2404">
        <v>13</v>
      </c>
      <c r="F2404" t="s">
        <v>16</v>
      </c>
      <c r="G2404" s="7">
        <v>0</v>
      </c>
      <c r="H2404" s="7">
        <v>4760.3</v>
      </c>
      <c r="I2404" s="7">
        <v>680.04</v>
      </c>
      <c r="J2404" s="7">
        <v>4080.26</v>
      </c>
      <c r="K2404" s="7">
        <v>0</v>
      </c>
      <c r="L2404" s="7">
        <v>60</v>
      </c>
      <c r="M2404" s="7">
        <v>0.96000000000000096</v>
      </c>
      <c r="N2404" s="8">
        <f t="shared" si="57"/>
        <v>-4760.3</v>
      </c>
    </row>
    <row r="2405" spans="1:14">
      <c r="A2405" t="s">
        <v>30</v>
      </c>
      <c r="B2405" s="10">
        <v>42669</v>
      </c>
      <c r="C2405" s="6">
        <v>2016</v>
      </c>
      <c r="D2405" s="6">
        <v>10</v>
      </c>
      <c r="E2405">
        <v>6</v>
      </c>
      <c r="F2405" t="s">
        <v>18</v>
      </c>
      <c r="G2405" s="7">
        <v>0</v>
      </c>
      <c r="H2405" s="7">
        <v>136008.54999999999</v>
      </c>
      <c r="I2405" s="7">
        <v>55083.48</v>
      </c>
      <c r="J2405" s="7">
        <v>62563.94</v>
      </c>
      <c r="K2405" s="7">
        <v>18361.13</v>
      </c>
      <c r="L2405" s="7">
        <v>18600</v>
      </c>
      <c r="M2405" s="7">
        <v>2516.67</v>
      </c>
      <c r="N2405" s="8">
        <f t="shared" si="57"/>
        <v>-136008.54999999999</v>
      </c>
    </row>
    <row r="2406" spans="1:14">
      <c r="A2406" t="s">
        <v>30</v>
      </c>
      <c r="B2406" s="10">
        <v>42670</v>
      </c>
      <c r="C2406" s="6">
        <v>2016</v>
      </c>
      <c r="D2406" s="6">
        <v>10</v>
      </c>
      <c r="E2406">
        <v>6</v>
      </c>
      <c r="F2406" t="s">
        <v>18</v>
      </c>
      <c r="G2406" s="7">
        <v>0</v>
      </c>
      <c r="H2406" s="7">
        <v>103353.15</v>
      </c>
      <c r="I2406" s="7">
        <v>21761.37</v>
      </c>
      <c r="J2406" s="7">
        <v>69350.999999999898</v>
      </c>
      <c r="K2406" s="7">
        <v>12240.78</v>
      </c>
      <c r="L2406" s="7">
        <v>12580</v>
      </c>
      <c r="M2406" s="7">
        <v>1623.35</v>
      </c>
      <c r="N2406" s="8">
        <f t="shared" si="57"/>
        <v>-103353.15</v>
      </c>
    </row>
    <row r="2407" spans="1:14">
      <c r="A2407" t="s">
        <v>30</v>
      </c>
      <c r="B2407" s="10">
        <v>42671</v>
      </c>
      <c r="C2407" s="6">
        <v>2016</v>
      </c>
      <c r="D2407" s="6">
        <v>10</v>
      </c>
      <c r="E2407">
        <v>6</v>
      </c>
      <c r="F2407" t="s">
        <v>18</v>
      </c>
      <c r="G2407" s="7">
        <v>0</v>
      </c>
      <c r="H2407" s="7">
        <v>110847.03999999999</v>
      </c>
      <c r="I2407" s="7">
        <v>30601.94</v>
      </c>
      <c r="J2407" s="7">
        <v>61203.89</v>
      </c>
      <c r="K2407" s="7">
        <v>19041.21</v>
      </c>
      <c r="L2407" s="7">
        <v>14440</v>
      </c>
      <c r="M2407" s="7">
        <v>1816.66</v>
      </c>
      <c r="N2407" s="8">
        <f t="shared" si="57"/>
        <v>-110847.03999999999</v>
      </c>
    </row>
    <row r="2408" spans="1:14">
      <c r="A2408" t="s">
        <v>30</v>
      </c>
      <c r="B2408" s="10">
        <v>42671</v>
      </c>
      <c r="C2408" s="6">
        <v>2016</v>
      </c>
      <c r="D2408" s="6">
        <v>10</v>
      </c>
      <c r="E2408">
        <v>13</v>
      </c>
      <c r="F2408" t="s">
        <v>16</v>
      </c>
      <c r="G2408" s="7">
        <v>0</v>
      </c>
      <c r="H2408" s="7">
        <v>3400.2</v>
      </c>
      <c r="I2408" s="7">
        <v>1360.08</v>
      </c>
      <c r="J2408" s="7">
        <v>1360.08</v>
      </c>
      <c r="K2408" s="7">
        <v>680.04</v>
      </c>
      <c r="L2408" s="7">
        <v>609.97</v>
      </c>
      <c r="M2408" s="7">
        <v>80.459999999999994</v>
      </c>
      <c r="N2408" s="8">
        <f t="shared" si="57"/>
        <v>-3400.2</v>
      </c>
    </row>
    <row r="2409" spans="1:14">
      <c r="A2409" t="s">
        <v>30</v>
      </c>
      <c r="B2409" s="10">
        <v>42672</v>
      </c>
      <c r="C2409" s="6">
        <v>2016</v>
      </c>
      <c r="D2409" s="6">
        <v>10</v>
      </c>
      <c r="E2409">
        <v>6</v>
      </c>
      <c r="F2409" t="s">
        <v>18</v>
      </c>
      <c r="G2409" s="7">
        <v>0</v>
      </c>
      <c r="H2409" s="7">
        <v>147569.20000000001</v>
      </c>
      <c r="I2409" s="7">
        <v>46922.93</v>
      </c>
      <c r="J2409" s="7">
        <v>85685.3299999999</v>
      </c>
      <c r="K2409" s="7">
        <v>14960.94</v>
      </c>
      <c r="L2409" s="7">
        <v>13960</v>
      </c>
      <c r="M2409" s="7">
        <v>1790</v>
      </c>
      <c r="N2409" s="8">
        <f t="shared" si="57"/>
        <v>-147569.20000000001</v>
      </c>
    </row>
    <row r="2410" spans="1:14">
      <c r="A2410" t="s">
        <v>30</v>
      </c>
      <c r="B2410" s="10">
        <v>42672</v>
      </c>
      <c r="C2410" s="6">
        <v>2016</v>
      </c>
      <c r="D2410" s="6">
        <v>10</v>
      </c>
      <c r="E2410">
        <v>13</v>
      </c>
      <c r="F2410" t="s">
        <v>16</v>
      </c>
      <c r="G2410" s="7">
        <v>0</v>
      </c>
      <c r="H2410" s="7">
        <v>4080.26</v>
      </c>
      <c r="I2410" s="7">
        <v>1360.09</v>
      </c>
      <c r="J2410" s="7">
        <v>2720.17</v>
      </c>
      <c r="K2410" s="7">
        <v>0</v>
      </c>
      <c r="L2410" s="7">
        <v>120</v>
      </c>
      <c r="M2410" s="7">
        <v>0</v>
      </c>
      <c r="N2410" s="8">
        <f t="shared" si="57"/>
        <v>-4080.26</v>
      </c>
    </row>
    <row r="2411" spans="1:14">
      <c r="A2411" t="s">
        <v>30</v>
      </c>
      <c r="B2411" s="10">
        <v>42673</v>
      </c>
      <c r="C2411" s="6">
        <v>2016</v>
      </c>
      <c r="D2411" s="6">
        <v>10</v>
      </c>
      <c r="E2411">
        <v>6</v>
      </c>
      <c r="F2411" t="s">
        <v>18</v>
      </c>
      <c r="G2411" s="7">
        <v>0</v>
      </c>
      <c r="H2411" s="7">
        <v>135328.49</v>
      </c>
      <c r="I2411" s="7">
        <v>72084.569999999905</v>
      </c>
      <c r="J2411" s="7">
        <v>52363.25</v>
      </c>
      <c r="K2411" s="7">
        <v>10880.67</v>
      </c>
      <c r="L2411" s="7">
        <v>16540</v>
      </c>
      <c r="M2411" s="7">
        <v>799.99</v>
      </c>
      <c r="N2411" s="8">
        <f t="shared" si="57"/>
        <v>-135328.49</v>
      </c>
    </row>
    <row r="2412" spans="1:14">
      <c r="A2412" t="s">
        <v>30</v>
      </c>
      <c r="B2412" s="10">
        <v>42673</v>
      </c>
      <c r="C2412" s="6">
        <v>2016</v>
      </c>
      <c r="D2412" s="6">
        <v>10</v>
      </c>
      <c r="E2412">
        <v>13</v>
      </c>
      <c r="F2412" t="s">
        <v>16</v>
      </c>
      <c r="G2412" s="7">
        <v>0</v>
      </c>
      <c r="H2412" s="7">
        <v>2720.17</v>
      </c>
      <c r="I2412" s="7">
        <v>2720.17</v>
      </c>
      <c r="J2412" s="7">
        <v>0</v>
      </c>
      <c r="K2412" s="7">
        <v>0</v>
      </c>
      <c r="L2412" s="7">
        <v>360</v>
      </c>
      <c r="M2412" s="7">
        <v>0</v>
      </c>
      <c r="N2412" s="8">
        <f t="shared" si="57"/>
        <v>-2720.17</v>
      </c>
    </row>
    <row r="2413" spans="1:14">
      <c r="A2413" t="s">
        <v>30</v>
      </c>
      <c r="B2413" s="10">
        <v>42675</v>
      </c>
      <c r="C2413" s="6">
        <v>2016</v>
      </c>
      <c r="D2413" s="6">
        <v>11</v>
      </c>
      <c r="E2413">
        <v>6</v>
      </c>
      <c r="F2413" t="s">
        <v>18</v>
      </c>
      <c r="G2413" s="7">
        <v>0</v>
      </c>
      <c r="H2413" s="7">
        <v>140088.82999999999</v>
      </c>
      <c r="I2413" s="7">
        <v>25161.57</v>
      </c>
      <c r="J2413" s="7">
        <v>76844.87</v>
      </c>
      <c r="K2413" s="7">
        <v>38082.39</v>
      </c>
      <c r="L2413" s="7">
        <v>16240</v>
      </c>
      <c r="M2413" s="7">
        <v>5346.38</v>
      </c>
      <c r="N2413" s="8">
        <f t="shared" si="57"/>
        <v>-140088.82999999999</v>
      </c>
    </row>
    <row r="2414" spans="1:14">
      <c r="A2414" t="s">
        <v>30</v>
      </c>
      <c r="B2414" s="10">
        <v>42676</v>
      </c>
      <c r="C2414" s="6">
        <v>2016</v>
      </c>
      <c r="D2414" s="6">
        <v>11</v>
      </c>
      <c r="E2414">
        <v>6</v>
      </c>
      <c r="F2414" t="s">
        <v>18</v>
      </c>
      <c r="G2414" s="7">
        <v>0</v>
      </c>
      <c r="H2414" s="7">
        <v>124447.9</v>
      </c>
      <c r="I2414" s="7">
        <v>17681.12</v>
      </c>
      <c r="J2414" s="7">
        <v>81605.169999999896</v>
      </c>
      <c r="K2414" s="7">
        <v>25161.61</v>
      </c>
      <c r="L2414" s="7">
        <v>12270</v>
      </c>
      <c r="M2414" s="7">
        <v>4136.67</v>
      </c>
      <c r="N2414" s="8">
        <f t="shared" si="57"/>
        <v>-124447.9</v>
      </c>
    </row>
    <row r="2415" spans="1:14">
      <c r="A2415" t="s">
        <v>30</v>
      </c>
      <c r="B2415" s="10">
        <v>42676</v>
      </c>
      <c r="C2415" s="6">
        <v>2016</v>
      </c>
      <c r="D2415" s="6">
        <v>11</v>
      </c>
      <c r="E2415">
        <v>13</v>
      </c>
      <c r="F2415" t="s">
        <v>16</v>
      </c>
      <c r="G2415" s="7">
        <v>0</v>
      </c>
      <c r="H2415" s="7">
        <v>19791.169999999998</v>
      </c>
      <c r="I2415" s="7">
        <v>4080.26</v>
      </c>
      <c r="J2415" s="7">
        <v>2040.13</v>
      </c>
      <c r="K2415" s="7">
        <v>13670.78</v>
      </c>
      <c r="L2415" s="7">
        <v>2640</v>
      </c>
      <c r="M2415" s="7">
        <v>1991.9</v>
      </c>
      <c r="N2415" s="8">
        <f t="shared" si="57"/>
        <v>-19791.169999999998</v>
      </c>
    </row>
    <row r="2416" spans="1:14">
      <c r="A2416" t="s">
        <v>30</v>
      </c>
      <c r="B2416" s="10">
        <v>42679</v>
      </c>
      <c r="C2416" s="6">
        <v>2016</v>
      </c>
      <c r="D2416" s="6">
        <v>11</v>
      </c>
      <c r="E2416">
        <v>6</v>
      </c>
      <c r="F2416" t="s">
        <v>18</v>
      </c>
      <c r="G2416" s="7">
        <v>0</v>
      </c>
      <c r="H2416" s="7">
        <v>27881.75</v>
      </c>
      <c r="I2416" s="7">
        <v>9520.61</v>
      </c>
      <c r="J2416" s="7">
        <v>12920.82</v>
      </c>
      <c r="K2416" s="7">
        <v>5440.32</v>
      </c>
      <c r="L2416" s="7">
        <v>7790</v>
      </c>
      <c r="M2416" s="7">
        <v>993.34</v>
      </c>
      <c r="N2416" s="8">
        <f t="shared" si="57"/>
        <v>-27881.75</v>
      </c>
    </row>
    <row r="2417" spans="1:14">
      <c r="A2417" t="s">
        <v>30</v>
      </c>
      <c r="B2417" s="10">
        <v>42680</v>
      </c>
      <c r="C2417" s="6">
        <v>2016</v>
      </c>
      <c r="D2417" s="6">
        <v>11</v>
      </c>
      <c r="E2417">
        <v>6</v>
      </c>
      <c r="F2417" t="s">
        <v>18</v>
      </c>
      <c r="G2417" s="7">
        <v>0</v>
      </c>
      <c r="H2417" s="7">
        <v>29921.9</v>
      </c>
      <c r="I2417" s="7">
        <v>10200.65</v>
      </c>
      <c r="J2417" s="7">
        <v>10880.69</v>
      </c>
      <c r="K2417" s="7">
        <v>8840.56</v>
      </c>
      <c r="L2417" s="7">
        <v>9830</v>
      </c>
      <c r="M2417" s="7">
        <v>1390</v>
      </c>
      <c r="N2417" s="8">
        <f t="shared" si="57"/>
        <v>-29921.9</v>
      </c>
    </row>
    <row r="2418" spans="1:14">
      <c r="A2418" t="s">
        <v>30</v>
      </c>
      <c r="B2418" s="10">
        <v>42681</v>
      </c>
      <c r="C2418" s="6">
        <v>2016</v>
      </c>
      <c r="D2418" s="6">
        <v>11</v>
      </c>
      <c r="E2418">
        <v>6</v>
      </c>
      <c r="F2418" t="s">
        <v>18</v>
      </c>
      <c r="G2418" s="7">
        <v>0</v>
      </c>
      <c r="H2418" s="7">
        <v>35362.199999999997</v>
      </c>
      <c r="I2418" s="7">
        <v>8840.5400000000009</v>
      </c>
      <c r="J2418" s="7">
        <v>14280.89</v>
      </c>
      <c r="K2418" s="7">
        <v>12240.77</v>
      </c>
      <c r="L2418" s="7">
        <v>14010</v>
      </c>
      <c r="M2418" s="7">
        <v>2656.67</v>
      </c>
      <c r="N2418" s="8">
        <f t="shared" si="57"/>
        <v>-35362.199999999997</v>
      </c>
    </row>
    <row r="2419" spans="1:14">
      <c r="A2419" t="s">
        <v>30</v>
      </c>
      <c r="B2419" s="10">
        <v>42682</v>
      </c>
      <c r="C2419" s="6">
        <v>2016</v>
      </c>
      <c r="D2419" s="6">
        <v>11</v>
      </c>
      <c r="E2419">
        <v>6</v>
      </c>
      <c r="F2419" t="s">
        <v>18</v>
      </c>
      <c r="G2419" s="7">
        <v>0</v>
      </c>
      <c r="H2419" s="7">
        <v>89085.71</v>
      </c>
      <c r="I2419" s="7">
        <v>10200.66</v>
      </c>
      <c r="J2419" s="7">
        <v>50323.23</v>
      </c>
      <c r="K2419" s="7">
        <v>28561.82</v>
      </c>
      <c r="L2419" s="7">
        <v>17360</v>
      </c>
      <c r="M2419" s="7">
        <v>6323.33</v>
      </c>
      <c r="N2419" s="8">
        <f t="shared" si="57"/>
        <v>-89085.71</v>
      </c>
    </row>
    <row r="2420" spans="1:14">
      <c r="A2420" t="s">
        <v>30</v>
      </c>
      <c r="B2420" s="10">
        <v>42682</v>
      </c>
      <c r="C2420" s="6">
        <v>2016</v>
      </c>
      <c r="D2420" s="6">
        <v>11</v>
      </c>
      <c r="E2420">
        <v>13</v>
      </c>
      <c r="F2420" t="s">
        <v>16</v>
      </c>
      <c r="G2420" s="7">
        <v>0</v>
      </c>
      <c r="H2420" s="7">
        <v>8840.56</v>
      </c>
      <c r="I2420" s="7">
        <v>1360.09</v>
      </c>
      <c r="J2420" s="7">
        <v>2720.17</v>
      </c>
      <c r="K2420" s="7">
        <v>4760.3</v>
      </c>
      <c r="L2420" s="7">
        <v>1350</v>
      </c>
      <c r="M2420" s="7">
        <v>2.14999999999992</v>
      </c>
      <c r="N2420" s="8">
        <f t="shared" si="57"/>
        <v>-8840.56</v>
      </c>
    </row>
    <row r="2421" spans="1:14">
      <c r="A2421" t="s">
        <v>30</v>
      </c>
      <c r="B2421" s="10">
        <v>42683</v>
      </c>
      <c r="C2421" s="6">
        <v>2016</v>
      </c>
      <c r="D2421" s="6">
        <v>11</v>
      </c>
      <c r="E2421">
        <v>6</v>
      </c>
      <c r="F2421" t="s">
        <v>18</v>
      </c>
      <c r="G2421" s="7">
        <v>0</v>
      </c>
      <c r="H2421" s="7">
        <v>145529.17000000001</v>
      </c>
      <c r="I2421" s="7">
        <v>52363.34</v>
      </c>
      <c r="J2421" s="7">
        <v>80245.019999999902</v>
      </c>
      <c r="K2421" s="7">
        <v>12920.81</v>
      </c>
      <c r="L2421" s="7">
        <v>18420</v>
      </c>
      <c r="M2421" s="7">
        <v>2049.9899999999998</v>
      </c>
      <c r="N2421" s="8">
        <f t="shared" si="57"/>
        <v>-145529.17000000001</v>
      </c>
    </row>
    <row r="2422" spans="1:14">
      <c r="A2422" t="s">
        <v>30</v>
      </c>
      <c r="B2422" s="10">
        <v>42683</v>
      </c>
      <c r="C2422" s="6">
        <v>2016</v>
      </c>
      <c r="D2422" s="6">
        <v>11</v>
      </c>
      <c r="E2422">
        <v>13</v>
      </c>
      <c r="F2422" t="s">
        <v>16</v>
      </c>
      <c r="G2422" s="7">
        <v>0</v>
      </c>
      <c r="H2422" s="7">
        <v>6120.39</v>
      </c>
      <c r="I2422" s="7">
        <v>1360.09</v>
      </c>
      <c r="J2422" s="7">
        <v>1360.08</v>
      </c>
      <c r="K2422" s="7">
        <v>3400.22</v>
      </c>
      <c r="L2422" s="7">
        <v>750</v>
      </c>
      <c r="M2422" s="7">
        <v>200.87</v>
      </c>
      <c r="N2422" s="8">
        <f t="shared" si="57"/>
        <v>-6120.39</v>
      </c>
    </row>
    <row r="2423" spans="1:14">
      <c r="A2423" t="s">
        <v>30</v>
      </c>
      <c r="B2423" s="10">
        <v>42684</v>
      </c>
      <c r="C2423" s="6">
        <v>2016</v>
      </c>
      <c r="D2423" s="6">
        <v>11</v>
      </c>
      <c r="E2423">
        <v>6</v>
      </c>
      <c r="F2423" t="s">
        <v>18</v>
      </c>
      <c r="G2423" s="7">
        <v>0</v>
      </c>
      <c r="H2423" s="7">
        <v>93165.87</v>
      </c>
      <c r="I2423" s="7">
        <v>17001.09</v>
      </c>
      <c r="J2423" s="7">
        <v>57123.6</v>
      </c>
      <c r="K2423" s="7">
        <v>19041.18</v>
      </c>
      <c r="L2423" s="7">
        <v>17650</v>
      </c>
      <c r="M2423" s="7">
        <v>3710</v>
      </c>
      <c r="N2423" s="8">
        <f t="shared" si="57"/>
        <v>-93165.87</v>
      </c>
    </row>
    <row r="2424" spans="1:14">
      <c r="A2424" t="s">
        <v>30</v>
      </c>
      <c r="B2424" s="10">
        <v>42685</v>
      </c>
      <c r="C2424" s="6">
        <v>2016</v>
      </c>
      <c r="D2424" s="6">
        <v>11</v>
      </c>
      <c r="E2424">
        <v>6</v>
      </c>
      <c r="F2424" t="s">
        <v>18</v>
      </c>
      <c r="G2424" s="7">
        <v>0</v>
      </c>
      <c r="H2424" s="7">
        <v>133968.57</v>
      </c>
      <c r="I2424" s="7">
        <v>33322.129999999997</v>
      </c>
      <c r="J2424" s="7">
        <v>70724.499999999898</v>
      </c>
      <c r="K2424" s="7">
        <v>29921.94</v>
      </c>
      <c r="L2424" s="7">
        <v>20750</v>
      </c>
      <c r="M2424" s="7">
        <v>9523.35</v>
      </c>
      <c r="N2424" s="8">
        <f t="shared" si="57"/>
        <v>-133968.57</v>
      </c>
    </row>
    <row r="2425" spans="1:14">
      <c r="A2425" t="s">
        <v>30</v>
      </c>
      <c r="B2425" s="10">
        <v>42686</v>
      </c>
      <c r="C2425" s="6">
        <v>2016</v>
      </c>
      <c r="D2425" s="6">
        <v>11</v>
      </c>
      <c r="E2425">
        <v>6</v>
      </c>
      <c r="F2425" t="s">
        <v>18</v>
      </c>
      <c r="G2425" s="7">
        <v>0</v>
      </c>
      <c r="H2425" s="7">
        <v>174771.03</v>
      </c>
      <c r="I2425" s="7">
        <v>49643.1</v>
      </c>
      <c r="J2425" s="7">
        <v>110166.98</v>
      </c>
      <c r="K2425" s="7">
        <v>14960.95</v>
      </c>
      <c r="L2425" s="7">
        <v>16850</v>
      </c>
      <c r="M2425" s="7">
        <v>2186.67</v>
      </c>
      <c r="N2425" s="8">
        <f t="shared" si="57"/>
        <v>-174771.03</v>
      </c>
    </row>
    <row r="2426" spans="1:14">
      <c r="A2426" t="s">
        <v>30</v>
      </c>
      <c r="B2426" s="10">
        <v>42686</v>
      </c>
      <c r="C2426" s="6">
        <v>2016</v>
      </c>
      <c r="D2426" s="6">
        <v>11</v>
      </c>
      <c r="E2426">
        <v>13</v>
      </c>
      <c r="F2426" t="s">
        <v>16</v>
      </c>
      <c r="G2426" s="7">
        <v>0</v>
      </c>
      <c r="H2426" s="7">
        <v>4760.3100000000004</v>
      </c>
      <c r="I2426" s="7">
        <v>1360.09</v>
      </c>
      <c r="J2426" s="7">
        <v>3400.22</v>
      </c>
      <c r="K2426" s="7">
        <v>0</v>
      </c>
      <c r="L2426" s="7">
        <v>240</v>
      </c>
      <c r="M2426" s="7">
        <v>0</v>
      </c>
      <c r="N2426" s="8">
        <f t="shared" si="57"/>
        <v>-4760.3100000000004</v>
      </c>
    </row>
    <row r="2427" spans="1:14">
      <c r="A2427" t="s">
        <v>30</v>
      </c>
      <c r="B2427" s="10">
        <v>42687</v>
      </c>
      <c r="C2427" s="6">
        <v>2016</v>
      </c>
      <c r="D2427" s="6">
        <v>11</v>
      </c>
      <c r="E2427">
        <v>6</v>
      </c>
      <c r="F2427" t="s">
        <v>18</v>
      </c>
      <c r="G2427" s="7">
        <v>0</v>
      </c>
      <c r="H2427" s="7">
        <v>122407.78</v>
      </c>
      <c r="I2427" s="7">
        <v>40122.559999999998</v>
      </c>
      <c r="J2427" s="7">
        <v>64604.09</v>
      </c>
      <c r="K2427" s="7">
        <v>17681.13</v>
      </c>
      <c r="L2427" s="7">
        <v>15410</v>
      </c>
      <c r="M2427" s="7">
        <v>946.48</v>
      </c>
      <c r="N2427" s="8">
        <f t="shared" si="57"/>
        <v>-122407.78</v>
      </c>
    </row>
    <row r="2428" spans="1:14">
      <c r="A2428" t="s">
        <v>30</v>
      </c>
      <c r="B2428" s="10">
        <v>42688</v>
      </c>
      <c r="C2428" s="6">
        <v>2016</v>
      </c>
      <c r="D2428" s="6">
        <v>11</v>
      </c>
      <c r="E2428">
        <v>6</v>
      </c>
      <c r="F2428" t="s">
        <v>18</v>
      </c>
      <c r="G2428" s="7">
        <v>0</v>
      </c>
      <c r="H2428" s="7">
        <v>104046.56</v>
      </c>
      <c r="I2428" s="7">
        <v>35362.22</v>
      </c>
      <c r="J2428" s="7">
        <v>45562.87</v>
      </c>
      <c r="K2428" s="7">
        <v>23121.47</v>
      </c>
      <c r="L2428" s="7">
        <v>16180</v>
      </c>
      <c r="M2428" s="7">
        <v>3312.29</v>
      </c>
      <c r="N2428" s="8">
        <f t="shared" si="57"/>
        <v>-104046.56</v>
      </c>
    </row>
    <row r="2429" spans="1:14">
      <c r="A2429" t="s">
        <v>30</v>
      </c>
      <c r="B2429" s="10">
        <v>42688</v>
      </c>
      <c r="C2429" s="6">
        <v>2016</v>
      </c>
      <c r="D2429" s="6">
        <v>11</v>
      </c>
      <c r="E2429">
        <v>13</v>
      </c>
      <c r="F2429" t="s">
        <v>16</v>
      </c>
      <c r="G2429" s="7">
        <v>0</v>
      </c>
      <c r="H2429" s="7">
        <v>10200.65</v>
      </c>
      <c r="I2429" s="7">
        <v>4760.3</v>
      </c>
      <c r="J2429" s="7">
        <v>0</v>
      </c>
      <c r="K2429" s="7">
        <v>5440.35</v>
      </c>
      <c r="L2429" s="7">
        <v>1770</v>
      </c>
      <c r="M2429" s="7">
        <v>1191.77</v>
      </c>
      <c r="N2429" s="8">
        <f t="shared" si="57"/>
        <v>-10200.65</v>
      </c>
    </row>
    <row r="2430" spans="1:14">
      <c r="A2430" t="s">
        <v>30</v>
      </c>
      <c r="B2430" s="10">
        <v>42689</v>
      </c>
      <c r="C2430" s="6">
        <v>2016</v>
      </c>
      <c r="D2430" s="6">
        <v>11</v>
      </c>
      <c r="E2430">
        <v>6</v>
      </c>
      <c r="F2430" t="s">
        <v>18</v>
      </c>
      <c r="G2430" s="7">
        <v>0</v>
      </c>
      <c r="H2430" s="7">
        <v>71404.490000000005</v>
      </c>
      <c r="I2430" s="7">
        <v>10880.68</v>
      </c>
      <c r="J2430" s="7">
        <v>19041.18</v>
      </c>
      <c r="K2430" s="7">
        <v>41482.629999999997</v>
      </c>
      <c r="L2430" s="7">
        <v>22840</v>
      </c>
      <c r="M2430" s="7">
        <v>4800.67</v>
      </c>
      <c r="N2430" s="8">
        <f t="shared" si="57"/>
        <v>-71404.490000000005</v>
      </c>
    </row>
    <row r="2431" spans="1:14">
      <c r="A2431" t="s">
        <v>30</v>
      </c>
      <c r="B2431" s="10">
        <v>42690</v>
      </c>
      <c r="C2431" s="6">
        <v>2016</v>
      </c>
      <c r="D2431" s="6">
        <v>11</v>
      </c>
      <c r="E2431">
        <v>6</v>
      </c>
      <c r="F2431" t="s">
        <v>18</v>
      </c>
      <c r="G2431" s="7">
        <v>0</v>
      </c>
      <c r="H2431" s="7">
        <v>44202.75</v>
      </c>
      <c r="I2431" s="7">
        <v>1360.09</v>
      </c>
      <c r="J2431" s="7">
        <v>12920.79</v>
      </c>
      <c r="K2431" s="7">
        <v>29921.87</v>
      </c>
      <c r="L2431" s="7">
        <v>18820</v>
      </c>
      <c r="M2431" s="7">
        <v>4936.66</v>
      </c>
      <c r="N2431" s="8">
        <f t="shared" si="57"/>
        <v>-44202.75</v>
      </c>
    </row>
    <row r="2432" spans="1:14">
      <c r="A2432" t="s">
        <v>30</v>
      </c>
      <c r="B2432" s="10">
        <v>42691</v>
      </c>
      <c r="C2432" s="6">
        <v>2016</v>
      </c>
      <c r="D2432" s="6">
        <v>11</v>
      </c>
      <c r="E2432">
        <v>6</v>
      </c>
      <c r="F2432" t="s">
        <v>18</v>
      </c>
      <c r="G2432" s="7">
        <v>0</v>
      </c>
      <c r="H2432" s="7">
        <v>212853.4</v>
      </c>
      <c r="I2432" s="7">
        <v>72084.559999999896</v>
      </c>
      <c r="J2432" s="7">
        <v>100646.32</v>
      </c>
      <c r="K2432" s="7">
        <v>40122.519999999997</v>
      </c>
      <c r="L2432" s="7">
        <v>33290</v>
      </c>
      <c r="M2432" s="7">
        <v>9656.67</v>
      </c>
      <c r="N2432" s="8">
        <f t="shared" si="57"/>
        <v>-212853.4</v>
      </c>
    </row>
    <row r="2433" spans="1:14">
      <c r="A2433" t="s">
        <v>30</v>
      </c>
      <c r="B2433" s="10">
        <v>42691</v>
      </c>
      <c r="C2433" s="6">
        <v>2016</v>
      </c>
      <c r="D2433" s="6">
        <v>11</v>
      </c>
      <c r="E2433">
        <v>13</v>
      </c>
      <c r="F2433" t="s">
        <v>16</v>
      </c>
      <c r="G2433" s="7">
        <v>0</v>
      </c>
      <c r="H2433" s="7">
        <v>19721.22</v>
      </c>
      <c r="I2433" s="7">
        <v>680.04</v>
      </c>
      <c r="J2433" s="7">
        <v>1360.08</v>
      </c>
      <c r="K2433" s="7">
        <v>17681.099999999999</v>
      </c>
      <c r="L2433" s="7">
        <v>3540</v>
      </c>
      <c r="M2433" s="7">
        <v>2438.65</v>
      </c>
      <c r="N2433" s="8">
        <f t="shared" si="57"/>
        <v>-19721.22</v>
      </c>
    </row>
    <row r="2434" spans="1:14">
      <c r="A2434" t="s">
        <v>30</v>
      </c>
      <c r="B2434" s="10">
        <v>42692</v>
      </c>
      <c r="C2434" s="6">
        <v>2016</v>
      </c>
      <c r="D2434" s="6">
        <v>11</v>
      </c>
      <c r="E2434">
        <v>6</v>
      </c>
      <c r="F2434" t="s">
        <v>18</v>
      </c>
      <c r="G2434" s="7">
        <v>0</v>
      </c>
      <c r="H2434" s="7">
        <v>214893.43</v>
      </c>
      <c r="I2434" s="7">
        <v>65284.07</v>
      </c>
      <c r="J2434" s="7">
        <v>115607.21</v>
      </c>
      <c r="K2434" s="7">
        <v>34002.15</v>
      </c>
      <c r="L2434" s="7">
        <v>32840</v>
      </c>
      <c r="M2434" s="7">
        <v>5309.99</v>
      </c>
      <c r="N2434" s="8">
        <f t="shared" si="57"/>
        <v>-214893.43</v>
      </c>
    </row>
    <row r="2435" spans="1:14">
      <c r="A2435" t="s">
        <v>30</v>
      </c>
      <c r="B2435" s="10">
        <v>42692</v>
      </c>
      <c r="C2435" s="6">
        <v>2016</v>
      </c>
      <c r="D2435" s="6">
        <v>11</v>
      </c>
      <c r="E2435">
        <v>13</v>
      </c>
      <c r="F2435" t="s">
        <v>16</v>
      </c>
      <c r="G2435" s="7">
        <v>0</v>
      </c>
      <c r="H2435" s="7">
        <v>17001.07</v>
      </c>
      <c r="I2435" s="7">
        <v>1360.08</v>
      </c>
      <c r="J2435" s="7">
        <v>4080.25</v>
      </c>
      <c r="K2435" s="7">
        <v>11560.74</v>
      </c>
      <c r="L2435" s="7">
        <v>2410</v>
      </c>
      <c r="M2435" s="7">
        <v>699.7</v>
      </c>
      <c r="N2435" s="8">
        <f t="shared" ref="N2435:N2498" si="58">G2435-H2435</f>
        <v>-17001.07</v>
      </c>
    </row>
    <row r="2436" spans="1:14">
      <c r="A2436" t="s">
        <v>30</v>
      </c>
      <c r="B2436" s="10">
        <v>42693</v>
      </c>
      <c r="C2436" s="6">
        <v>2016</v>
      </c>
      <c r="D2436" s="6">
        <v>11</v>
      </c>
      <c r="E2436">
        <v>6</v>
      </c>
      <c r="F2436" t="s">
        <v>18</v>
      </c>
      <c r="G2436" s="7">
        <v>0</v>
      </c>
      <c r="H2436" s="7">
        <v>204692.9</v>
      </c>
      <c r="I2436" s="7">
        <v>62563.94</v>
      </c>
      <c r="J2436" s="7">
        <v>119007.5</v>
      </c>
      <c r="K2436" s="7">
        <v>23121.46</v>
      </c>
      <c r="L2436" s="7">
        <v>23440</v>
      </c>
      <c r="M2436" s="7">
        <v>2569.9899999999998</v>
      </c>
      <c r="N2436" s="8">
        <f t="shared" si="58"/>
        <v>-204692.9</v>
      </c>
    </row>
    <row r="2437" spans="1:14">
      <c r="A2437" t="s">
        <v>30</v>
      </c>
      <c r="B2437" s="10">
        <v>42693</v>
      </c>
      <c r="C2437" s="6">
        <v>2016</v>
      </c>
      <c r="D2437" s="6">
        <v>11</v>
      </c>
      <c r="E2437">
        <v>13</v>
      </c>
      <c r="F2437" t="s">
        <v>16</v>
      </c>
      <c r="G2437" s="7">
        <v>0</v>
      </c>
      <c r="H2437" s="7">
        <v>14280.91</v>
      </c>
      <c r="I2437" s="7">
        <v>3400.22</v>
      </c>
      <c r="J2437" s="7">
        <v>2720.17</v>
      </c>
      <c r="K2437" s="7">
        <v>8160.52</v>
      </c>
      <c r="L2437" s="7">
        <v>1560</v>
      </c>
      <c r="M2437" s="7">
        <v>2071.5700000000002</v>
      </c>
      <c r="N2437" s="8">
        <f t="shared" si="58"/>
        <v>-14280.91</v>
      </c>
    </row>
    <row r="2438" spans="1:14">
      <c r="A2438" t="s">
        <v>30</v>
      </c>
      <c r="B2438" s="10">
        <v>42694</v>
      </c>
      <c r="C2438" s="6">
        <v>2016</v>
      </c>
      <c r="D2438" s="6">
        <v>11</v>
      </c>
      <c r="E2438">
        <v>6</v>
      </c>
      <c r="F2438" t="s">
        <v>18</v>
      </c>
      <c r="G2438" s="7">
        <v>0</v>
      </c>
      <c r="H2438" s="7">
        <v>192452.2</v>
      </c>
      <c r="I2438" s="7">
        <v>74804.739999999903</v>
      </c>
      <c r="J2438" s="7">
        <v>100646.39999999999</v>
      </c>
      <c r="K2438" s="7">
        <v>17001.060000000001</v>
      </c>
      <c r="L2438" s="7">
        <v>26020</v>
      </c>
      <c r="M2438" s="7">
        <v>2656.67</v>
      </c>
      <c r="N2438" s="8">
        <f t="shared" si="58"/>
        <v>-192452.2</v>
      </c>
    </row>
    <row r="2439" spans="1:14">
      <c r="A2439" t="s">
        <v>30</v>
      </c>
      <c r="B2439" s="10">
        <v>42694</v>
      </c>
      <c r="C2439" s="6">
        <v>2016</v>
      </c>
      <c r="D2439" s="6">
        <v>11</v>
      </c>
      <c r="E2439">
        <v>13</v>
      </c>
      <c r="F2439" t="s">
        <v>16</v>
      </c>
      <c r="G2439" s="7">
        <v>0</v>
      </c>
      <c r="H2439" s="7">
        <v>6800.43</v>
      </c>
      <c r="I2439" s="7">
        <v>680.04</v>
      </c>
      <c r="J2439" s="7">
        <v>0</v>
      </c>
      <c r="K2439" s="7">
        <v>6120.39</v>
      </c>
      <c r="L2439" s="7">
        <v>1470</v>
      </c>
      <c r="M2439" s="7">
        <v>59.349999999999902</v>
      </c>
      <c r="N2439" s="8">
        <f t="shared" si="58"/>
        <v>-6800.43</v>
      </c>
    </row>
    <row r="2440" spans="1:14">
      <c r="A2440" t="s">
        <v>30</v>
      </c>
      <c r="B2440" s="10">
        <v>42695</v>
      </c>
      <c r="C2440" s="6">
        <v>2016</v>
      </c>
      <c r="D2440" s="6">
        <v>11</v>
      </c>
      <c r="E2440">
        <v>6</v>
      </c>
      <c r="F2440" t="s">
        <v>18</v>
      </c>
      <c r="G2440" s="7">
        <v>0</v>
      </c>
      <c r="H2440" s="7">
        <v>214186.8</v>
      </c>
      <c r="I2440" s="7">
        <v>89085.65</v>
      </c>
      <c r="J2440" s="7">
        <v>93819.1899999999</v>
      </c>
      <c r="K2440" s="7">
        <v>31281.96</v>
      </c>
      <c r="L2440" s="7">
        <v>26710</v>
      </c>
      <c r="M2440" s="7">
        <v>2546.67</v>
      </c>
      <c r="N2440" s="8">
        <f t="shared" si="58"/>
        <v>-214186.8</v>
      </c>
    </row>
    <row r="2441" spans="1:14">
      <c r="A2441" t="s">
        <v>30</v>
      </c>
      <c r="B2441" s="10">
        <v>42695</v>
      </c>
      <c r="C2441" s="6">
        <v>2016</v>
      </c>
      <c r="D2441" s="6">
        <v>11</v>
      </c>
      <c r="E2441">
        <v>13</v>
      </c>
      <c r="F2441" t="s">
        <v>16</v>
      </c>
      <c r="G2441" s="7">
        <v>0</v>
      </c>
      <c r="H2441" s="7">
        <v>19721.240000000002</v>
      </c>
      <c r="I2441" s="7">
        <v>3400.22</v>
      </c>
      <c r="J2441" s="7">
        <v>2040.12</v>
      </c>
      <c r="K2441" s="7">
        <v>14280.9</v>
      </c>
      <c r="L2441" s="7">
        <v>3190</v>
      </c>
      <c r="M2441" s="7">
        <v>603.38</v>
      </c>
      <c r="N2441" s="8">
        <f t="shared" si="58"/>
        <v>-19721.240000000002</v>
      </c>
    </row>
    <row r="2442" spans="1:14">
      <c r="A2442" t="s">
        <v>30</v>
      </c>
      <c r="B2442" s="10">
        <v>42696</v>
      </c>
      <c r="C2442" s="6">
        <v>2016</v>
      </c>
      <c r="D2442" s="6">
        <v>11</v>
      </c>
      <c r="E2442">
        <v>6</v>
      </c>
      <c r="F2442" t="s">
        <v>18</v>
      </c>
      <c r="G2442" s="7">
        <v>0</v>
      </c>
      <c r="H2442" s="7">
        <v>130568.19</v>
      </c>
      <c r="I2442" s="7">
        <v>32642.06</v>
      </c>
      <c r="J2442" s="7">
        <v>66644.160000000003</v>
      </c>
      <c r="K2442" s="7">
        <v>31281.97</v>
      </c>
      <c r="L2442" s="7">
        <v>20920</v>
      </c>
      <c r="M2442" s="7">
        <v>2646.64</v>
      </c>
      <c r="N2442" s="8">
        <f t="shared" si="58"/>
        <v>-130568.19</v>
      </c>
    </row>
    <row r="2443" spans="1:14">
      <c r="A2443" t="s">
        <v>30</v>
      </c>
      <c r="B2443" s="10">
        <v>42697</v>
      </c>
      <c r="C2443" s="6">
        <v>2016</v>
      </c>
      <c r="D2443" s="6">
        <v>11</v>
      </c>
      <c r="E2443">
        <v>6</v>
      </c>
      <c r="F2443" t="s">
        <v>18</v>
      </c>
      <c r="G2443" s="7">
        <v>0</v>
      </c>
      <c r="H2443" s="7">
        <v>148929.49</v>
      </c>
      <c r="I2443" s="7">
        <v>35362.26</v>
      </c>
      <c r="J2443" s="7">
        <v>74124.7</v>
      </c>
      <c r="K2443" s="7">
        <v>39442.53</v>
      </c>
      <c r="L2443" s="7">
        <v>23440</v>
      </c>
      <c r="M2443" s="7">
        <v>3993.33</v>
      </c>
      <c r="N2443" s="8">
        <f t="shared" si="58"/>
        <v>-148929.49</v>
      </c>
    </row>
    <row r="2444" spans="1:14">
      <c r="A2444" t="s">
        <v>30</v>
      </c>
      <c r="B2444" s="10">
        <v>42697</v>
      </c>
      <c r="C2444" s="6">
        <v>2016</v>
      </c>
      <c r="D2444" s="6">
        <v>11</v>
      </c>
      <c r="E2444">
        <v>13</v>
      </c>
      <c r="F2444" t="s">
        <v>16</v>
      </c>
      <c r="G2444" s="7">
        <v>0</v>
      </c>
      <c r="H2444" s="7">
        <v>4880.07</v>
      </c>
      <c r="I2444" s="7">
        <v>680.04</v>
      </c>
      <c r="J2444" s="7">
        <v>2159.9</v>
      </c>
      <c r="K2444" s="7">
        <v>2040.13</v>
      </c>
      <c r="L2444" s="7">
        <v>780</v>
      </c>
      <c r="M2444" s="7">
        <v>26.67</v>
      </c>
      <c r="N2444" s="8">
        <f t="shared" si="58"/>
        <v>-4880.07</v>
      </c>
    </row>
    <row r="2445" spans="1:14">
      <c r="A2445" t="s">
        <v>30</v>
      </c>
      <c r="B2445" s="10">
        <v>42698</v>
      </c>
      <c r="C2445" s="6">
        <v>2016</v>
      </c>
      <c r="D2445" s="6">
        <v>11</v>
      </c>
      <c r="E2445">
        <v>6</v>
      </c>
      <c r="F2445" t="s">
        <v>18</v>
      </c>
      <c r="G2445" s="7">
        <v>0</v>
      </c>
      <c r="H2445" s="7">
        <v>116967.28</v>
      </c>
      <c r="I2445" s="7">
        <v>35362.21</v>
      </c>
      <c r="J2445" s="7">
        <v>67324.19</v>
      </c>
      <c r="K2445" s="7">
        <v>14280.88</v>
      </c>
      <c r="L2445" s="7">
        <v>19260</v>
      </c>
      <c r="M2445" s="7">
        <v>1833.33</v>
      </c>
      <c r="N2445" s="8">
        <f t="shared" si="58"/>
        <v>-116967.28</v>
      </c>
    </row>
    <row r="2446" spans="1:14">
      <c r="A2446" t="s">
        <v>30</v>
      </c>
      <c r="B2446" s="10">
        <v>42698</v>
      </c>
      <c r="C2446" s="6">
        <v>2016</v>
      </c>
      <c r="D2446" s="6">
        <v>11</v>
      </c>
      <c r="E2446">
        <v>13</v>
      </c>
      <c r="F2446" t="s">
        <v>16</v>
      </c>
      <c r="G2446" s="7">
        <v>0</v>
      </c>
      <c r="H2446" s="7">
        <v>10880.69</v>
      </c>
      <c r="I2446" s="7">
        <v>4080.26</v>
      </c>
      <c r="J2446" s="7">
        <v>2040.12</v>
      </c>
      <c r="K2446" s="7">
        <v>4760.3100000000004</v>
      </c>
      <c r="L2446" s="7">
        <v>1840</v>
      </c>
      <c r="M2446" s="7">
        <v>769.83</v>
      </c>
      <c r="N2446" s="8">
        <f t="shared" si="58"/>
        <v>-10880.69</v>
      </c>
    </row>
    <row r="2447" spans="1:14">
      <c r="A2447" t="s">
        <v>30</v>
      </c>
      <c r="B2447" s="10">
        <v>42699</v>
      </c>
      <c r="C2447" s="6">
        <v>2016</v>
      </c>
      <c r="D2447" s="6">
        <v>11</v>
      </c>
      <c r="E2447">
        <v>6</v>
      </c>
      <c r="F2447" t="s">
        <v>18</v>
      </c>
      <c r="G2447" s="7">
        <v>0</v>
      </c>
      <c r="H2447" s="7">
        <v>91125.75</v>
      </c>
      <c r="I2447" s="7">
        <v>25841.62</v>
      </c>
      <c r="J2447" s="7">
        <v>47603.01</v>
      </c>
      <c r="K2447" s="7">
        <v>17681.12</v>
      </c>
      <c r="L2447" s="7">
        <v>20003.240000000002</v>
      </c>
      <c r="M2447" s="7">
        <v>1489.99</v>
      </c>
      <c r="N2447" s="8">
        <f t="shared" si="58"/>
        <v>-91125.75</v>
      </c>
    </row>
    <row r="2448" spans="1:14">
      <c r="A2448" t="s">
        <v>30</v>
      </c>
      <c r="B2448" s="10">
        <v>42700</v>
      </c>
      <c r="C2448" s="6">
        <v>2016</v>
      </c>
      <c r="D2448" s="6">
        <v>11</v>
      </c>
      <c r="E2448">
        <v>6</v>
      </c>
      <c r="F2448" t="s">
        <v>18</v>
      </c>
      <c r="G2448" s="7">
        <v>0</v>
      </c>
      <c r="H2448" s="7">
        <v>162530.29999999999</v>
      </c>
      <c r="I2448" s="7">
        <v>40802.6</v>
      </c>
      <c r="J2448" s="7">
        <v>102686.51</v>
      </c>
      <c r="K2448" s="7">
        <v>19041.189999999999</v>
      </c>
      <c r="L2448" s="7">
        <v>23676.62</v>
      </c>
      <c r="M2448" s="7">
        <v>1936.66</v>
      </c>
      <c r="N2448" s="8">
        <f t="shared" si="58"/>
        <v>-162530.29999999999</v>
      </c>
    </row>
    <row r="2449" spans="1:14">
      <c r="A2449" t="s">
        <v>30</v>
      </c>
      <c r="B2449" s="10">
        <v>42700</v>
      </c>
      <c r="C2449" s="6">
        <v>2016</v>
      </c>
      <c r="D2449" s="6">
        <v>11</v>
      </c>
      <c r="E2449">
        <v>13</v>
      </c>
      <c r="F2449" t="s">
        <v>16</v>
      </c>
      <c r="G2449" s="7">
        <v>0</v>
      </c>
      <c r="H2449" s="7">
        <v>4760.3100000000004</v>
      </c>
      <c r="I2449" s="7">
        <v>2720.18</v>
      </c>
      <c r="J2449" s="7">
        <v>2040.13</v>
      </c>
      <c r="K2449" s="7">
        <v>0</v>
      </c>
      <c r="L2449" s="7">
        <v>960</v>
      </c>
      <c r="M2449" s="7">
        <v>0.73000000000000398</v>
      </c>
      <c r="N2449" s="8">
        <f t="shared" si="58"/>
        <v>-4760.3100000000004</v>
      </c>
    </row>
    <row r="2450" spans="1:14">
      <c r="A2450" t="s">
        <v>30</v>
      </c>
      <c r="B2450" s="10">
        <v>42701</v>
      </c>
      <c r="C2450" s="6">
        <v>2016</v>
      </c>
      <c r="D2450" s="6">
        <v>11</v>
      </c>
      <c r="E2450">
        <v>6</v>
      </c>
      <c r="F2450" t="s">
        <v>18</v>
      </c>
      <c r="G2450" s="7">
        <v>0</v>
      </c>
      <c r="H2450" s="7">
        <v>165236.98000000001</v>
      </c>
      <c r="I2450" s="7">
        <v>55083.46</v>
      </c>
      <c r="J2450" s="7">
        <v>82271.779999999897</v>
      </c>
      <c r="K2450" s="7">
        <v>27881.74</v>
      </c>
      <c r="L2450" s="7">
        <v>25646.62</v>
      </c>
      <c r="M2450" s="7">
        <v>2106.67</v>
      </c>
      <c r="N2450" s="8">
        <f t="shared" si="58"/>
        <v>-165236.98000000001</v>
      </c>
    </row>
    <row r="2451" spans="1:14">
      <c r="A2451" t="s">
        <v>30</v>
      </c>
      <c r="B2451" s="10">
        <v>42702</v>
      </c>
      <c r="C2451" s="6">
        <v>2016</v>
      </c>
      <c r="D2451" s="6">
        <v>11</v>
      </c>
      <c r="E2451">
        <v>6</v>
      </c>
      <c r="F2451" t="s">
        <v>18</v>
      </c>
      <c r="G2451" s="7">
        <v>0</v>
      </c>
      <c r="H2451" s="7">
        <v>131928.28</v>
      </c>
      <c r="I2451" s="7">
        <v>54403.46</v>
      </c>
      <c r="J2451" s="7">
        <v>54403.360000000001</v>
      </c>
      <c r="K2451" s="7">
        <v>23121.46</v>
      </c>
      <c r="L2451" s="7">
        <v>29980</v>
      </c>
      <c r="M2451" s="7">
        <v>2153.33</v>
      </c>
      <c r="N2451" s="8">
        <f t="shared" si="58"/>
        <v>-131928.28</v>
      </c>
    </row>
    <row r="2452" spans="1:14">
      <c r="A2452" t="s">
        <v>30</v>
      </c>
      <c r="B2452" s="10">
        <v>42702</v>
      </c>
      <c r="C2452" s="6">
        <v>2016</v>
      </c>
      <c r="D2452" s="6">
        <v>11</v>
      </c>
      <c r="E2452">
        <v>13</v>
      </c>
      <c r="F2452" t="s">
        <v>16</v>
      </c>
      <c r="G2452" s="7">
        <v>0</v>
      </c>
      <c r="H2452" s="7">
        <v>3400.21</v>
      </c>
      <c r="I2452" s="7">
        <v>1360.08</v>
      </c>
      <c r="J2452" s="7">
        <v>1360.09</v>
      </c>
      <c r="K2452" s="7">
        <v>680.04</v>
      </c>
      <c r="L2452" s="7">
        <v>690</v>
      </c>
      <c r="M2452" s="7">
        <v>40</v>
      </c>
      <c r="N2452" s="8">
        <f t="shared" si="58"/>
        <v>-3400.21</v>
      </c>
    </row>
    <row r="2453" spans="1:14">
      <c r="A2453" t="s">
        <v>30</v>
      </c>
      <c r="B2453" s="10">
        <v>42703</v>
      </c>
      <c r="C2453" s="6">
        <v>2016</v>
      </c>
      <c r="D2453" s="6">
        <v>11</v>
      </c>
      <c r="E2453">
        <v>6</v>
      </c>
      <c r="F2453" t="s">
        <v>18</v>
      </c>
      <c r="G2453" s="7">
        <v>0</v>
      </c>
      <c r="H2453" s="7">
        <v>213533.32</v>
      </c>
      <c r="I2453" s="7">
        <v>61203.83</v>
      </c>
      <c r="J2453" s="7">
        <v>129208.05</v>
      </c>
      <c r="K2453" s="7">
        <v>23121.439999999999</v>
      </c>
      <c r="L2453" s="7">
        <v>35296.35</v>
      </c>
      <c r="M2453" s="7">
        <v>3273.34</v>
      </c>
      <c r="N2453" s="8">
        <f t="shared" si="58"/>
        <v>-213533.32</v>
      </c>
    </row>
    <row r="2454" spans="1:14">
      <c r="A2454" t="s">
        <v>30</v>
      </c>
      <c r="B2454" s="10">
        <v>42703</v>
      </c>
      <c r="C2454" s="6">
        <v>2016</v>
      </c>
      <c r="D2454" s="6">
        <v>11</v>
      </c>
      <c r="E2454">
        <v>13</v>
      </c>
      <c r="F2454" t="s">
        <v>16</v>
      </c>
      <c r="G2454" s="7">
        <v>0</v>
      </c>
      <c r="H2454" s="7">
        <v>4080.25</v>
      </c>
      <c r="I2454" s="7">
        <v>2040.13</v>
      </c>
      <c r="J2454" s="7">
        <v>1360.08</v>
      </c>
      <c r="K2454" s="7">
        <v>680.04</v>
      </c>
      <c r="L2454" s="7">
        <v>1320</v>
      </c>
      <c r="M2454" s="7">
        <v>40.06</v>
      </c>
      <c r="N2454" s="8">
        <f t="shared" si="58"/>
        <v>-4080.25</v>
      </c>
    </row>
    <row r="2455" spans="1:14">
      <c r="A2455" t="s">
        <v>30</v>
      </c>
      <c r="B2455" s="10">
        <v>42704</v>
      </c>
      <c r="C2455" s="6">
        <v>2016</v>
      </c>
      <c r="D2455" s="6">
        <v>11</v>
      </c>
      <c r="E2455">
        <v>6</v>
      </c>
      <c r="F2455" t="s">
        <v>18</v>
      </c>
      <c r="G2455" s="7">
        <v>0</v>
      </c>
      <c r="H2455" s="7">
        <v>369263.17</v>
      </c>
      <c r="I2455" s="7">
        <v>141448.93</v>
      </c>
      <c r="J2455" s="7">
        <v>195852.23</v>
      </c>
      <c r="K2455" s="7">
        <v>31962.01</v>
      </c>
      <c r="L2455" s="7">
        <v>40866.480000000003</v>
      </c>
      <c r="M2455" s="7">
        <v>3606.68</v>
      </c>
      <c r="N2455" s="8">
        <f t="shared" si="58"/>
        <v>-369263.17</v>
      </c>
    </row>
    <row r="2456" spans="1:14">
      <c r="A2456" t="s">
        <v>30</v>
      </c>
      <c r="B2456" s="10">
        <v>42704</v>
      </c>
      <c r="C2456" s="6">
        <v>2016</v>
      </c>
      <c r="D2456" s="6">
        <v>11</v>
      </c>
      <c r="E2456">
        <v>13</v>
      </c>
      <c r="F2456" t="s">
        <v>16</v>
      </c>
      <c r="G2456" s="7">
        <v>0</v>
      </c>
      <c r="H2456" s="7">
        <v>11560.73</v>
      </c>
      <c r="I2456" s="7">
        <v>2720.18</v>
      </c>
      <c r="J2456" s="7">
        <v>4760.29</v>
      </c>
      <c r="K2456" s="7">
        <v>4080.26</v>
      </c>
      <c r="L2456" s="7">
        <v>1170.95</v>
      </c>
      <c r="M2456" s="7">
        <v>916.67</v>
      </c>
      <c r="N2456" s="8">
        <f t="shared" si="58"/>
        <v>-11560.73</v>
      </c>
    </row>
    <row r="2457" spans="1:14">
      <c r="A2457" t="s">
        <v>30</v>
      </c>
      <c r="B2457" s="10">
        <v>42705</v>
      </c>
      <c r="C2457" s="6">
        <v>2016</v>
      </c>
      <c r="D2457" s="6">
        <v>12</v>
      </c>
      <c r="E2457">
        <v>6</v>
      </c>
      <c r="F2457" t="s">
        <v>18</v>
      </c>
      <c r="G2457" s="7">
        <v>0</v>
      </c>
      <c r="H2457" s="7">
        <v>119007.39</v>
      </c>
      <c r="I2457" s="7">
        <v>23121.439999999999</v>
      </c>
      <c r="J2457" s="7">
        <v>61203.78</v>
      </c>
      <c r="K2457" s="7">
        <v>34682.17</v>
      </c>
      <c r="L2457" s="7">
        <v>28743.24</v>
      </c>
      <c r="M2457" s="7">
        <v>2880</v>
      </c>
      <c r="N2457" s="8">
        <f t="shared" si="58"/>
        <v>-119007.39</v>
      </c>
    </row>
    <row r="2458" spans="1:14">
      <c r="A2458" t="s">
        <v>30</v>
      </c>
      <c r="B2458" s="10">
        <v>42706</v>
      </c>
      <c r="C2458" s="6">
        <v>2016</v>
      </c>
      <c r="D2458" s="6">
        <v>12</v>
      </c>
      <c r="E2458">
        <v>6</v>
      </c>
      <c r="F2458" t="s">
        <v>18</v>
      </c>
      <c r="G2458" s="7">
        <v>0</v>
      </c>
      <c r="H2458" s="7">
        <v>164570.35999999999</v>
      </c>
      <c r="I2458" s="7">
        <v>48963.09</v>
      </c>
      <c r="J2458" s="7">
        <v>77524.87</v>
      </c>
      <c r="K2458" s="7">
        <v>38082.400000000001</v>
      </c>
      <c r="L2458" s="7">
        <v>26326.49</v>
      </c>
      <c r="M2458" s="7">
        <v>3679.99</v>
      </c>
      <c r="N2458" s="8">
        <f t="shared" si="58"/>
        <v>-164570.35999999999</v>
      </c>
    </row>
    <row r="2459" spans="1:14">
      <c r="A2459" t="s">
        <v>30</v>
      </c>
      <c r="B2459" s="10">
        <v>42706</v>
      </c>
      <c r="C2459" s="6">
        <v>2016</v>
      </c>
      <c r="D2459" s="6">
        <v>12</v>
      </c>
      <c r="E2459">
        <v>13</v>
      </c>
      <c r="F2459" t="s">
        <v>16</v>
      </c>
      <c r="G2459" s="7">
        <v>0</v>
      </c>
      <c r="H2459" s="7">
        <v>12920.81</v>
      </c>
      <c r="I2459" s="7">
        <v>680.04</v>
      </c>
      <c r="J2459" s="7">
        <v>3400.21</v>
      </c>
      <c r="K2459" s="7">
        <v>8840.56</v>
      </c>
      <c r="L2459" s="7">
        <v>1630.06</v>
      </c>
      <c r="M2459" s="7">
        <v>2286.84</v>
      </c>
      <c r="N2459" s="8">
        <f t="shared" si="58"/>
        <v>-12920.81</v>
      </c>
    </row>
    <row r="2460" spans="1:14">
      <c r="A2460" t="s">
        <v>30</v>
      </c>
      <c r="B2460" s="10">
        <v>42707</v>
      </c>
      <c r="C2460" s="6">
        <v>2016</v>
      </c>
      <c r="D2460" s="6">
        <v>12</v>
      </c>
      <c r="E2460">
        <v>6</v>
      </c>
      <c r="F2460" t="s">
        <v>18</v>
      </c>
      <c r="G2460" s="7">
        <v>0</v>
      </c>
      <c r="H2460" s="7">
        <v>111526.97</v>
      </c>
      <c r="I2460" s="7">
        <v>30601.919999999998</v>
      </c>
      <c r="J2460" s="7">
        <v>44202.75</v>
      </c>
      <c r="K2460" s="7">
        <v>36722.300000000003</v>
      </c>
      <c r="L2460" s="7">
        <v>23402.98</v>
      </c>
      <c r="M2460" s="7">
        <v>10003.32</v>
      </c>
      <c r="N2460" s="8">
        <f t="shared" si="58"/>
        <v>-111526.97</v>
      </c>
    </row>
    <row r="2461" spans="1:14">
      <c r="A2461" t="s">
        <v>30</v>
      </c>
      <c r="B2461" s="10">
        <v>42708</v>
      </c>
      <c r="C2461" s="6">
        <v>2016</v>
      </c>
      <c r="D2461" s="6">
        <v>12</v>
      </c>
      <c r="E2461">
        <v>6</v>
      </c>
      <c r="F2461" t="s">
        <v>18</v>
      </c>
      <c r="G2461" s="7">
        <v>0</v>
      </c>
      <c r="H2461" s="7">
        <v>103366.48</v>
      </c>
      <c r="I2461" s="7">
        <v>29921.88</v>
      </c>
      <c r="J2461" s="7">
        <v>52363.29</v>
      </c>
      <c r="K2461" s="7">
        <v>21081.31</v>
      </c>
      <c r="L2461" s="7">
        <v>22986.67</v>
      </c>
      <c r="M2461" s="7">
        <v>2243.33</v>
      </c>
      <c r="N2461" s="8">
        <f t="shared" si="58"/>
        <v>-103366.48</v>
      </c>
    </row>
    <row r="2462" spans="1:14">
      <c r="A2462" t="s">
        <v>30</v>
      </c>
      <c r="B2462" s="10">
        <v>42708</v>
      </c>
      <c r="C2462" s="6">
        <v>2016</v>
      </c>
      <c r="D2462" s="6">
        <v>12</v>
      </c>
      <c r="E2462">
        <v>13</v>
      </c>
      <c r="F2462" t="s">
        <v>16</v>
      </c>
      <c r="G2462" s="7">
        <v>0</v>
      </c>
      <c r="H2462" s="7">
        <v>9120.51</v>
      </c>
      <c r="I2462" s="7">
        <v>680.04</v>
      </c>
      <c r="J2462" s="7">
        <v>2720.17</v>
      </c>
      <c r="K2462" s="7">
        <v>5720.3</v>
      </c>
      <c r="L2462" s="7">
        <v>749.87</v>
      </c>
      <c r="M2462" s="7">
        <v>690</v>
      </c>
      <c r="N2462" s="8">
        <f t="shared" si="58"/>
        <v>-9120.51</v>
      </c>
    </row>
    <row r="2463" spans="1:14">
      <c r="A2463" t="s">
        <v>30</v>
      </c>
      <c r="B2463" s="10">
        <v>42709</v>
      </c>
      <c r="C2463" s="6">
        <v>2016</v>
      </c>
      <c r="D2463" s="6">
        <v>12</v>
      </c>
      <c r="E2463">
        <v>6</v>
      </c>
      <c r="F2463" t="s">
        <v>18</v>
      </c>
      <c r="G2463" s="7">
        <v>0</v>
      </c>
      <c r="H2463" s="7">
        <v>187011.76</v>
      </c>
      <c r="I2463" s="7">
        <v>60523.78</v>
      </c>
      <c r="J2463" s="7">
        <v>91805.799999999901</v>
      </c>
      <c r="K2463" s="7">
        <v>34682.18</v>
      </c>
      <c r="L2463" s="7">
        <v>29042.57</v>
      </c>
      <c r="M2463" s="7">
        <v>7133.33</v>
      </c>
      <c r="N2463" s="8">
        <f t="shared" si="58"/>
        <v>-187011.76</v>
      </c>
    </row>
    <row r="2464" spans="1:14">
      <c r="A2464" t="s">
        <v>30</v>
      </c>
      <c r="B2464" s="10">
        <v>42709</v>
      </c>
      <c r="C2464" s="6">
        <v>2016</v>
      </c>
      <c r="D2464" s="6">
        <v>12</v>
      </c>
      <c r="E2464">
        <v>13</v>
      </c>
      <c r="F2464" t="s">
        <v>16</v>
      </c>
      <c r="G2464" s="7">
        <v>0</v>
      </c>
      <c r="H2464" s="7">
        <v>14780.91</v>
      </c>
      <c r="I2464" s="7">
        <v>2720.17</v>
      </c>
      <c r="J2464" s="7">
        <v>1360.08</v>
      </c>
      <c r="K2464" s="7">
        <v>10700.66</v>
      </c>
      <c r="L2464" s="7">
        <v>2280</v>
      </c>
      <c r="M2464" s="7">
        <v>4470.1899999999996</v>
      </c>
      <c r="N2464" s="8">
        <f t="shared" si="58"/>
        <v>-14780.91</v>
      </c>
    </row>
    <row r="2465" spans="1:14">
      <c r="A2465" t="s">
        <v>30</v>
      </c>
      <c r="B2465" s="10">
        <v>42710</v>
      </c>
      <c r="C2465" s="6">
        <v>2016</v>
      </c>
      <c r="D2465" s="6">
        <v>12</v>
      </c>
      <c r="E2465">
        <v>6</v>
      </c>
      <c r="F2465" t="s">
        <v>18</v>
      </c>
      <c r="G2465" s="7">
        <v>0</v>
      </c>
      <c r="H2465" s="7">
        <v>169317.19</v>
      </c>
      <c r="I2465" s="7">
        <v>57123.61</v>
      </c>
      <c r="J2465" s="7">
        <v>79551.549999999901</v>
      </c>
      <c r="K2465" s="7">
        <v>32642.03</v>
      </c>
      <c r="L2465" s="7">
        <v>29389.86</v>
      </c>
      <c r="M2465" s="7">
        <v>4270</v>
      </c>
      <c r="N2465" s="8">
        <f t="shared" si="58"/>
        <v>-169317.19</v>
      </c>
    </row>
    <row r="2466" spans="1:14">
      <c r="A2466" t="s">
        <v>30</v>
      </c>
      <c r="B2466" s="10">
        <v>42710</v>
      </c>
      <c r="C2466" s="6">
        <v>2016</v>
      </c>
      <c r="D2466" s="6">
        <v>12</v>
      </c>
      <c r="E2466">
        <v>13</v>
      </c>
      <c r="F2466" t="s">
        <v>16</v>
      </c>
      <c r="G2466" s="7">
        <v>0</v>
      </c>
      <c r="H2466" s="7">
        <v>12821.73</v>
      </c>
      <c r="I2466" s="7">
        <v>1360.09</v>
      </c>
      <c r="J2466" s="7">
        <v>2040.12</v>
      </c>
      <c r="K2466" s="7">
        <v>9421.52</v>
      </c>
      <c r="L2466" s="7">
        <v>1990</v>
      </c>
      <c r="M2466" s="7">
        <v>1250.7</v>
      </c>
      <c r="N2466" s="8">
        <f t="shared" si="58"/>
        <v>-12821.73</v>
      </c>
    </row>
    <row r="2467" spans="1:14">
      <c r="A2467" t="s">
        <v>30</v>
      </c>
      <c r="B2467" s="10">
        <v>42711</v>
      </c>
      <c r="C2467" s="6">
        <v>2016</v>
      </c>
      <c r="D2467" s="6">
        <v>12</v>
      </c>
      <c r="E2467">
        <v>6</v>
      </c>
      <c r="F2467" t="s">
        <v>18</v>
      </c>
      <c r="G2467" s="7">
        <v>0</v>
      </c>
      <c r="H2467" s="7">
        <v>149609.39000000001</v>
      </c>
      <c r="I2467" s="7">
        <v>44202.79</v>
      </c>
      <c r="J2467" s="7">
        <v>65284.08</v>
      </c>
      <c r="K2467" s="7">
        <v>40122.519999999997</v>
      </c>
      <c r="L2467" s="7">
        <v>27973.11</v>
      </c>
      <c r="M2467" s="7">
        <v>5493.33</v>
      </c>
      <c r="N2467" s="8">
        <f t="shared" si="58"/>
        <v>-149609.39000000001</v>
      </c>
    </row>
    <row r="2468" spans="1:14">
      <c r="A2468" t="s">
        <v>30</v>
      </c>
      <c r="B2468" s="10">
        <v>42712</v>
      </c>
      <c r="C2468" s="6">
        <v>2016</v>
      </c>
      <c r="D2468" s="6">
        <v>12</v>
      </c>
      <c r="E2468">
        <v>6</v>
      </c>
      <c r="F2468" t="s">
        <v>18</v>
      </c>
      <c r="G2468" s="7">
        <v>0</v>
      </c>
      <c r="H2468" s="7">
        <v>99966.3</v>
      </c>
      <c r="I2468" s="7">
        <v>29921.91</v>
      </c>
      <c r="J2468" s="7">
        <v>41482.6</v>
      </c>
      <c r="K2468" s="7">
        <v>28561.79</v>
      </c>
      <c r="L2468" s="7">
        <v>33262.97</v>
      </c>
      <c r="M2468" s="7">
        <v>4250</v>
      </c>
      <c r="N2468" s="8">
        <f t="shared" si="58"/>
        <v>-99966.3</v>
      </c>
    </row>
    <row r="2469" spans="1:14">
      <c r="A2469" t="s">
        <v>30</v>
      </c>
      <c r="B2469" s="10">
        <v>42712</v>
      </c>
      <c r="C2469" s="6">
        <v>2016</v>
      </c>
      <c r="D2469" s="6">
        <v>12</v>
      </c>
      <c r="E2469">
        <v>13</v>
      </c>
      <c r="F2469" t="s">
        <v>16</v>
      </c>
      <c r="G2469" s="7">
        <v>0</v>
      </c>
      <c r="H2469" s="7">
        <v>8840.5499999999993</v>
      </c>
      <c r="I2469" s="7">
        <v>1360.08</v>
      </c>
      <c r="J2469" s="7">
        <v>1360.08</v>
      </c>
      <c r="K2469" s="7">
        <v>6120.39</v>
      </c>
      <c r="L2469" s="7">
        <v>1460.04</v>
      </c>
      <c r="M2469" s="7">
        <v>2888.97</v>
      </c>
      <c r="N2469" s="8">
        <f t="shared" si="58"/>
        <v>-8840.5499999999993</v>
      </c>
    </row>
    <row r="2470" spans="1:14">
      <c r="A2470" t="s">
        <v>30</v>
      </c>
      <c r="B2470" s="10">
        <v>42713</v>
      </c>
      <c r="C2470" s="6">
        <v>2016</v>
      </c>
      <c r="D2470" s="6">
        <v>12</v>
      </c>
      <c r="E2470">
        <v>6</v>
      </c>
      <c r="F2470" t="s">
        <v>18</v>
      </c>
      <c r="G2470" s="7">
        <v>0</v>
      </c>
      <c r="H2470" s="7">
        <v>191091.97</v>
      </c>
      <c r="I2470" s="7">
        <v>66644.17</v>
      </c>
      <c r="J2470" s="7">
        <v>106086.67</v>
      </c>
      <c r="K2470" s="7">
        <v>18361.13</v>
      </c>
      <c r="L2470" s="7">
        <v>32389.45</v>
      </c>
      <c r="M2470" s="7">
        <v>2726.66</v>
      </c>
      <c r="N2470" s="8">
        <f t="shared" si="58"/>
        <v>-191091.97</v>
      </c>
    </row>
    <row r="2471" spans="1:14">
      <c r="A2471" t="s">
        <v>30</v>
      </c>
      <c r="B2471" s="10">
        <v>42714</v>
      </c>
      <c r="C2471" s="6">
        <v>2016</v>
      </c>
      <c r="D2471" s="6">
        <v>12</v>
      </c>
      <c r="E2471">
        <v>6</v>
      </c>
      <c r="F2471" t="s">
        <v>18</v>
      </c>
      <c r="G2471" s="7">
        <v>0</v>
      </c>
      <c r="H2471" s="7">
        <v>171370.86</v>
      </c>
      <c r="I2471" s="7">
        <v>58483.69</v>
      </c>
      <c r="J2471" s="7">
        <v>89085.669999999896</v>
      </c>
      <c r="K2471" s="7">
        <v>23801.5</v>
      </c>
      <c r="L2471" s="7">
        <v>27499.72</v>
      </c>
      <c r="M2471" s="7">
        <v>3306.67</v>
      </c>
      <c r="N2471" s="8">
        <f t="shared" si="58"/>
        <v>-171370.86</v>
      </c>
    </row>
    <row r="2472" spans="1:14">
      <c r="A2472" t="s">
        <v>30</v>
      </c>
      <c r="B2472" s="10">
        <v>42715</v>
      </c>
      <c r="C2472" s="6">
        <v>2016</v>
      </c>
      <c r="D2472" s="6">
        <v>12</v>
      </c>
      <c r="E2472">
        <v>6</v>
      </c>
      <c r="F2472" t="s">
        <v>18</v>
      </c>
      <c r="G2472" s="7">
        <v>0</v>
      </c>
      <c r="H2472" s="7">
        <v>160490.18</v>
      </c>
      <c r="I2472" s="7">
        <v>57123.63</v>
      </c>
      <c r="J2472" s="7">
        <v>78204.98</v>
      </c>
      <c r="K2472" s="7">
        <v>25161.57</v>
      </c>
      <c r="L2472" s="7">
        <v>25662.42</v>
      </c>
      <c r="M2472" s="7">
        <v>3583.2</v>
      </c>
      <c r="N2472" s="8">
        <f t="shared" si="58"/>
        <v>-160490.18</v>
      </c>
    </row>
    <row r="2473" spans="1:14">
      <c r="A2473" t="s">
        <v>30</v>
      </c>
      <c r="B2473" s="10">
        <v>42715</v>
      </c>
      <c r="C2473" s="6">
        <v>2016</v>
      </c>
      <c r="D2473" s="6">
        <v>12</v>
      </c>
      <c r="E2473">
        <v>13</v>
      </c>
      <c r="F2473" t="s">
        <v>16</v>
      </c>
      <c r="G2473" s="7">
        <v>0</v>
      </c>
      <c r="H2473" s="7">
        <v>5440.35</v>
      </c>
      <c r="I2473" s="7">
        <v>2040.13</v>
      </c>
      <c r="J2473" s="7">
        <v>3400.22</v>
      </c>
      <c r="K2473" s="7">
        <v>0</v>
      </c>
      <c r="L2473" s="7">
        <v>180</v>
      </c>
      <c r="M2473" s="7">
        <v>0</v>
      </c>
      <c r="N2473" s="8">
        <f t="shared" si="58"/>
        <v>-5440.35</v>
      </c>
    </row>
    <row r="2474" spans="1:14">
      <c r="A2474" t="s">
        <v>30</v>
      </c>
      <c r="B2474" s="10">
        <v>42716</v>
      </c>
      <c r="C2474" s="6">
        <v>2016</v>
      </c>
      <c r="D2474" s="6">
        <v>12</v>
      </c>
      <c r="E2474">
        <v>6</v>
      </c>
      <c r="F2474" t="s">
        <v>18</v>
      </c>
      <c r="G2474" s="7">
        <v>0</v>
      </c>
      <c r="H2474" s="7">
        <v>303272.5</v>
      </c>
      <c r="I2474" s="7">
        <v>114247.28</v>
      </c>
      <c r="J2474" s="7">
        <v>136661.92000000001</v>
      </c>
      <c r="K2474" s="7">
        <v>52363.3</v>
      </c>
      <c r="L2474" s="7">
        <v>43694.06</v>
      </c>
      <c r="M2474" s="7">
        <v>7163.17</v>
      </c>
      <c r="N2474" s="8">
        <f t="shared" si="58"/>
        <v>-303272.5</v>
      </c>
    </row>
    <row r="2475" spans="1:14">
      <c r="A2475" t="s">
        <v>30</v>
      </c>
      <c r="B2475" s="10">
        <v>42716</v>
      </c>
      <c r="C2475" s="6">
        <v>2016</v>
      </c>
      <c r="D2475" s="6">
        <v>12</v>
      </c>
      <c r="E2475">
        <v>13</v>
      </c>
      <c r="F2475" t="s">
        <v>16</v>
      </c>
      <c r="G2475" s="7">
        <v>0</v>
      </c>
      <c r="H2475" s="7">
        <v>14660.96</v>
      </c>
      <c r="I2475" s="7">
        <v>7480.49</v>
      </c>
      <c r="J2475" s="7">
        <v>1360.09</v>
      </c>
      <c r="K2475" s="7">
        <v>5820.38</v>
      </c>
      <c r="L2475" s="7">
        <v>2010</v>
      </c>
      <c r="M2475" s="7">
        <v>670.57</v>
      </c>
      <c r="N2475" s="8">
        <f t="shared" si="58"/>
        <v>-14660.96</v>
      </c>
    </row>
    <row r="2476" spans="1:14">
      <c r="A2476" t="s">
        <v>30</v>
      </c>
      <c r="B2476" s="10">
        <v>42717</v>
      </c>
      <c r="C2476" s="6">
        <v>2016</v>
      </c>
      <c r="D2476" s="6">
        <v>12</v>
      </c>
      <c r="E2476">
        <v>6</v>
      </c>
      <c r="F2476" t="s">
        <v>18</v>
      </c>
      <c r="G2476" s="7">
        <v>0</v>
      </c>
      <c r="H2476" s="7">
        <v>295818.76</v>
      </c>
      <c r="I2476" s="7">
        <v>87725.599999999904</v>
      </c>
      <c r="J2476" s="7">
        <v>166610.54999999999</v>
      </c>
      <c r="K2476" s="7">
        <v>41482.61</v>
      </c>
      <c r="L2476" s="7">
        <v>39723.83</v>
      </c>
      <c r="M2476" s="7">
        <v>4786.43</v>
      </c>
      <c r="N2476" s="8">
        <f t="shared" si="58"/>
        <v>-295818.76</v>
      </c>
    </row>
    <row r="2477" spans="1:14">
      <c r="A2477" t="s">
        <v>30</v>
      </c>
      <c r="B2477" s="10">
        <v>42717</v>
      </c>
      <c r="C2477" s="6">
        <v>2016</v>
      </c>
      <c r="D2477" s="6">
        <v>12</v>
      </c>
      <c r="E2477">
        <v>13</v>
      </c>
      <c r="F2477" t="s">
        <v>16</v>
      </c>
      <c r="G2477" s="7">
        <v>0</v>
      </c>
      <c r="H2477" s="7">
        <v>14960.96</v>
      </c>
      <c r="I2477" s="7">
        <v>4760.3</v>
      </c>
      <c r="J2477" s="7">
        <v>4080.26</v>
      </c>
      <c r="K2477" s="7">
        <v>6120.4</v>
      </c>
      <c r="L2477" s="7">
        <v>2570</v>
      </c>
      <c r="M2477" s="7">
        <v>70.91</v>
      </c>
      <c r="N2477" s="8">
        <f t="shared" si="58"/>
        <v>-14960.96</v>
      </c>
    </row>
    <row r="2478" spans="1:14">
      <c r="A2478" t="s">
        <v>30</v>
      </c>
      <c r="B2478" s="10">
        <v>42718</v>
      </c>
      <c r="C2478" s="6">
        <v>2016</v>
      </c>
      <c r="D2478" s="6">
        <v>12</v>
      </c>
      <c r="E2478">
        <v>6</v>
      </c>
      <c r="F2478" t="s">
        <v>18</v>
      </c>
      <c r="G2478" s="7">
        <v>0</v>
      </c>
      <c r="H2478" s="7">
        <v>222374.01</v>
      </c>
      <c r="I2478" s="7">
        <v>45562.85</v>
      </c>
      <c r="J2478" s="7">
        <v>142809.01999999999</v>
      </c>
      <c r="K2478" s="7">
        <v>34002.14</v>
      </c>
      <c r="L2478" s="7">
        <v>24659.06</v>
      </c>
      <c r="M2478" s="7">
        <v>4889.79</v>
      </c>
      <c r="N2478" s="8">
        <f t="shared" si="58"/>
        <v>-222374.01</v>
      </c>
    </row>
    <row r="2479" spans="1:14">
      <c r="A2479" t="s">
        <v>30</v>
      </c>
      <c r="B2479" s="10">
        <v>42718</v>
      </c>
      <c r="C2479" s="6">
        <v>2016</v>
      </c>
      <c r="D2479" s="6">
        <v>12</v>
      </c>
      <c r="E2479">
        <v>13</v>
      </c>
      <c r="F2479" t="s">
        <v>16</v>
      </c>
      <c r="G2479" s="7">
        <v>0</v>
      </c>
      <c r="H2479" s="7">
        <v>18201.080000000002</v>
      </c>
      <c r="I2479" s="7">
        <v>1360.08</v>
      </c>
      <c r="J2479" s="7">
        <v>6800.43</v>
      </c>
      <c r="K2479" s="7">
        <v>10040.57</v>
      </c>
      <c r="L2479" s="7">
        <v>1296.49</v>
      </c>
      <c r="M2479" s="7">
        <v>1022.56</v>
      </c>
      <c r="N2479" s="8">
        <f t="shared" si="58"/>
        <v>-18201.080000000002</v>
      </c>
    </row>
    <row r="2480" spans="1:14">
      <c r="A2480" t="s">
        <v>30</v>
      </c>
      <c r="B2480" s="10">
        <v>42719</v>
      </c>
      <c r="C2480" s="6">
        <v>2016</v>
      </c>
      <c r="D2480" s="6">
        <v>12</v>
      </c>
      <c r="E2480">
        <v>6</v>
      </c>
      <c r="F2480" t="s">
        <v>18</v>
      </c>
      <c r="G2480" s="7">
        <v>0</v>
      </c>
      <c r="H2480" s="7">
        <v>131914.9</v>
      </c>
      <c r="I2480" s="7">
        <v>38762.449999999997</v>
      </c>
      <c r="J2480" s="7">
        <v>37388.980000000003</v>
      </c>
      <c r="K2480" s="7">
        <v>55763.47</v>
      </c>
      <c r="L2480" s="7">
        <v>36008.68</v>
      </c>
      <c r="M2480" s="7">
        <v>7612.88</v>
      </c>
      <c r="N2480" s="8">
        <f t="shared" si="58"/>
        <v>-131914.9</v>
      </c>
    </row>
    <row r="2481" spans="1:14">
      <c r="A2481" t="s">
        <v>30</v>
      </c>
      <c r="B2481" s="10">
        <v>42720</v>
      </c>
      <c r="C2481" s="6">
        <v>2016</v>
      </c>
      <c r="D2481" s="6">
        <v>12</v>
      </c>
      <c r="E2481">
        <v>6</v>
      </c>
      <c r="F2481" t="s">
        <v>18</v>
      </c>
      <c r="G2481" s="7">
        <v>0</v>
      </c>
      <c r="H2481" s="7">
        <v>98606.29</v>
      </c>
      <c r="I2481" s="7">
        <v>29921.9</v>
      </c>
      <c r="J2481" s="7">
        <v>42842.75</v>
      </c>
      <c r="K2481" s="7">
        <v>25841.64</v>
      </c>
      <c r="L2481" s="7">
        <v>31449.86</v>
      </c>
      <c r="M2481" s="7">
        <v>3020.01</v>
      </c>
      <c r="N2481" s="8">
        <f t="shared" si="58"/>
        <v>-98606.29</v>
      </c>
    </row>
    <row r="2482" spans="1:14">
      <c r="A2482" t="s">
        <v>30</v>
      </c>
      <c r="B2482" s="10">
        <v>42720</v>
      </c>
      <c r="C2482" s="6">
        <v>2016</v>
      </c>
      <c r="D2482" s="6">
        <v>12</v>
      </c>
      <c r="E2482">
        <v>13</v>
      </c>
      <c r="F2482" t="s">
        <v>16</v>
      </c>
      <c r="G2482" s="7">
        <v>0</v>
      </c>
      <c r="H2482" s="7">
        <v>6200.43</v>
      </c>
      <c r="I2482" s="7">
        <v>2040.13</v>
      </c>
      <c r="J2482" s="7">
        <v>0</v>
      </c>
      <c r="K2482" s="7">
        <v>4160.3</v>
      </c>
      <c r="L2482" s="7">
        <v>909.92</v>
      </c>
      <c r="M2482" s="7">
        <v>733.16</v>
      </c>
      <c r="N2482" s="8">
        <f t="shared" si="58"/>
        <v>-6200.43</v>
      </c>
    </row>
    <row r="2483" spans="1:14">
      <c r="A2483" t="s">
        <v>30</v>
      </c>
      <c r="B2483" s="10">
        <v>42721</v>
      </c>
      <c r="C2483" s="6">
        <v>2016</v>
      </c>
      <c r="D2483" s="6">
        <v>12</v>
      </c>
      <c r="E2483">
        <v>6</v>
      </c>
      <c r="F2483" t="s">
        <v>18</v>
      </c>
      <c r="G2483" s="7">
        <v>0</v>
      </c>
      <c r="H2483" s="7">
        <v>248215.78</v>
      </c>
      <c r="I2483" s="7">
        <v>68684.37</v>
      </c>
      <c r="J2483" s="7">
        <v>152329.72</v>
      </c>
      <c r="K2483" s="7">
        <v>27201.69</v>
      </c>
      <c r="L2483" s="7">
        <v>33156.620000000003</v>
      </c>
      <c r="M2483" s="7">
        <v>6886.49</v>
      </c>
      <c r="N2483" s="8">
        <f t="shared" si="58"/>
        <v>-248215.78</v>
      </c>
    </row>
    <row r="2484" spans="1:14">
      <c r="A2484" t="s">
        <v>30</v>
      </c>
      <c r="B2484" s="10">
        <v>42721</v>
      </c>
      <c r="C2484" s="6">
        <v>2016</v>
      </c>
      <c r="D2484" s="6">
        <v>12</v>
      </c>
      <c r="E2484">
        <v>13</v>
      </c>
      <c r="F2484" t="s">
        <v>16</v>
      </c>
      <c r="G2484" s="7">
        <v>0</v>
      </c>
      <c r="H2484" s="7">
        <v>4760.3</v>
      </c>
      <c r="I2484" s="7">
        <v>1360.08</v>
      </c>
      <c r="J2484" s="7">
        <v>1360.09</v>
      </c>
      <c r="K2484" s="7">
        <v>2040.13</v>
      </c>
      <c r="L2484" s="7">
        <v>630</v>
      </c>
      <c r="M2484" s="7">
        <v>380.96</v>
      </c>
      <c r="N2484" s="8">
        <f t="shared" si="58"/>
        <v>-4760.3</v>
      </c>
    </row>
    <row r="2485" spans="1:14">
      <c r="A2485" t="s">
        <v>30</v>
      </c>
      <c r="B2485" s="10">
        <v>42722</v>
      </c>
      <c r="C2485" s="6">
        <v>2016</v>
      </c>
      <c r="D2485" s="6">
        <v>12</v>
      </c>
      <c r="E2485">
        <v>6</v>
      </c>
      <c r="F2485" t="s">
        <v>18</v>
      </c>
      <c r="G2485" s="7">
        <v>0</v>
      </c>
      <c r="H2485" s="7">
        <v>268616.83</v>
      </c>
      <c r="I2485" s="7">
        <v>68684.31</v>
      </c>
      <c r="J2485" s="7">
        <v>176811.06</v>
      </c>
      <c r="K2485" s="7">
        <v>23121.46</v>
      </c>
      <c r="L2485" s="7">
        <v>33476.22</v>
      </c>
      <c r="M2485" s="7">
        <v>2403.2399999999998</v>
      </c>
      <c r="N2485" s="8">
        <f t="shared" si="58"/>
        <v>-268616.83</v>
      </c>
    </row>
    <row r="2486" spans="1:14">
      <c r="A2486" t="s">
        <v>30</v>
      </c>
      <c r="B2486" s="10">
        <v>42722</v>
      </c>
      <c r="C2486" s="6">
        <v>2016</v>
      </c>
      <c r="D2486" s="6">
        <v>12</v>
      </c>
      <c r="E2486">
        <v>13</v>
      </c>
      <c r="F2486" t="s">
        <v>16</v>
      </c>
      <c r="G2486" s="7">
        <v>0</v>
      </c>
      <c r="H2486" s="7">
        <v>8120.39</v>
      </c>
      <c r="I2486" s="7">
        <v>3400.22</v>
      </c>
      <c r="J2486" s="7">
        <v>2680.05</v>
      </c>
      <c r="K2486" s="7">
        <v>2040.12</v>
      </c>
      <c r="L2486" s="7">
        <v>1290</v>
      </c>
      <c r="M2486" s="7">
        <v>479.8</v>
      </c>
      <c r="N2486" s="8">
        <f t="shared" si="58"/>
        <v>-8120.39</v>
      </c>
    </row>
    <row r="2487" spans="1:14">
      <c r="A2487" t="s">
        <v>30</v>
      </c>
      <c r="B2487" s="10">
        <v>42723</v>
      </c>
      <c r="C2487" s="6">
        <v>2016</v>
      </c>
      <c r="D2487" s="6">
        <v>12</v>
      </c>
      <c r="E2487">
        <v>6</v>
      </c>
      <c r="F2487" t="s">
        <v>18</v>
      </c>
      <c r="G2487" s="7">
        <v>0</v>
      </c>
      <c r="H2487" s="7">
        <v>297858.84999999998</v>
      </c>
      <c r="I2487" s="7">
        <v>85685.429999999906</v>
      </c>
      <c r="J2487" s="7">
        <v>174771.07</v>
      </c>
      <c r="K2487" s="7">
        <v>37402.35</v>
      </c>
      <c r="L2487" s="7">
        <v>40863.050000000003</v>
      </c>
      <c r="M2487" s="7">
        <v>6639.59</v>
      </c>
      <c r="N2487" s="8">
        <f t="shared" si="58"/>
        <v>-297858.84999999998</v>
      </c>
    </row>
    <row r="2488" spans="1:14">
      <c r="A2488" t="s">
        <v>30</v>
      </c>
      <c r="B2488" s="10">
        <v>42723</v>
      </c>
      <c r="C2488" s="6">
        <v>2016</v>
      </c>
      <c r="D2488" s="6">
        <v>12</v>
      </c>
      <c r="E2488">
        <v>13</v>
      </c>
      <c r="F2488" t="s">
        <v>16</v>
      </c>
      <c r="G2488" s="7">
        <v>0</v>
      </c>
      <c r="H2488" s="7">
        <v>21761.39</v>
      </c>
      <c r="I2488" s="7">
        <v>5440.35</v>
      </c>
      <c r="J2488" s="7">
        <v>3400.22</v>
      </c>
      <c r="K2488" s="7">
        <v>12920.82</v>
      </c>
      <c r="L2488" s="7">
        <v>3309.82</v>
      </c>
      <c r="M2488" s="7">
        <v>671.22</v>
      </c>
      <c r="N2488" s="8">
        <f t="shared" si="58"/>
        <v>-21761.39</v>
      </c>
    </row>
    <row r="2489" spans="1:14">
      <c r="A2489" t="s">
        <v>30</v>
      </c>
      <c r="B2489" s="10">
        <v>42724</v>
      </c>
      <c r="C2489" s="6">
        <v>2016</v>
      </c>
      <c r="D2489" s="6">
        <v>12</v>
      </c>
      <c r="E2489">
        <v>6</v>
      </c>
      <c r="F2489" t="s">
        <v>18</v>
      </c>
      <c r="G2489" s="7">
        <v>0</v>
      </c>
      <c r="H2489" s="7">
        <v>384904.33</v>
      </c>
      <c r="I2489" s="7">
        <v>111527.06</v>
      </c>
      <c r="J2489" s="7">
        <v>220333.93</v>
      </c>
      <c r="K2489" s="7">
        <v>53043.34</v>
      </c>
      <c r="L2489" s="7">
        <v>46236.23</v>
      </c>
      <c r="M2489" s="7">
        <v>6533.09</v>
      </c>
      <c r="N2489" s="8">
        <f t="shared" si="58"/>
        <v>-384904.33</v>
      </c>
    </row>
    <row r="2490" spans="1:14">
      <c r="A2490" t="s">
        <v>30</v>
      </c>
      <c r="B2490" s="10">
        <v>42724</v>
      </c>
      <c r="C2490" s="6">
        <v>2016</v>
      </c>
      <c r="D2490" s="6">
        <v>12</v>
      </c>
      <c r="E2490">
        <v>13</v>
      </c>
      <c r="F2490" t="s">
        <v>16</v>
      </c>
      <c r="G2490" s="7">
        <v>0</v>
      </c>
      <c r="H2490" s="7">
        <v>15060.95</v>
      </c>
      <c r="I2490" s="7">
        <v>680.04</v>
      </c>
      <c r="J2490" s="7">
        <v>2140.13</v>
      </c>
      <c r="K2490" s="7">
        <v>12240.78</v>
      </c>
      <c r="L2490" s="7">
        <v>2790</v>
      </c>
      <c r="M2490" s="7">
        <v>1660.94</v>
      </c>
      <c r="N2490" s="8">
        <f t="shared" si="58"/>
        <v>-15060.95</v>
      </c>
    </row>
    <row r="2491" spans="1:14">
      <c r="A2491" t="s">
        <v>30</v>
      </c>
      <c r="B2491" s="10">
        <v>42725</v>
      </c>
      <c r="C2491" s="6">
        <v>2016</v>
      </c>
      <c r="D2491" s="6">
        <v>12</v>
      </c>
      <c r="E2491">
        <v>6</v>
      </c>
      <c r="F2491" t="s">
        <v>18</v>
      </c>
      <c r="G2491" s="7">
        <v>0</v>
      </c>
      <c r="H2491" s="7">
        <v>327073.90000000002</v>
      </c>
      <c r="I2491" s="7">
        <v>94525.949999999895</v>
      </c>
      <c r="J2491" s="7">
        <v>174744.35</v>
      </c>
      <c r="K2491" s="7">
        <v>57803.6</v>
      </c>
      <c r="L2491" s="7">
        <v>41589.86</v>
      </c>
      <c r="M2491" s="7">
        <v>8203.35</v>
      </c>
      <c r="N2491" s="8">
        <f t="shared" si="58"/>
        <v>-327073.90000000002</v>
      </c>
    </row>
    <row r="2492" spans="1:14">
      <c r="A2492" t="s">
        <v>30</v>
      </c>
      <c r="B2492" s="10">
        <v>42726</v>
      </c>
      <c r="C2492" s="6">
        <v>2016</v>
      </c>
      <c r="D2492" s="6">
        <v>12</v>
      </c>
      <c r="E2492">
        <v>6</v>
      </c>
      <c r="F2492" t="s">
        <v>18</v>
      </c>
      <c r="G2492" s="7">
        <v>0</v>
      </c>
      <c r="H2492" s="7">
        <v>195172.32</v>
      </c>
      <c r="I2492" s="7">
        <v>55083.46</v>
      </c>
      <c r="J2492" s="7">
        <v>93845.95</v>
      </c>
      <c r="K2492" s="7">
        <v>46242.91</v>
      </c>
      <c r="L2492" s="7">
        <v>31816.49</v>
      </c>
      <c r="M2492" s="7">
        <v>6893.07</v>
      </c>
      <c r="N2492" s="8">
        <f t="shared" si="58"/>
        <v>-195172.32</v>
      </c>
    </row>
    <row r="2493" spans="1:14">
      <c r="A2493" t="s">
        <v>30</v>
      </c>
      <c r="B2493" s="10">
        <v>42727</v>
      </c>
      <c r="C2493" s="6">
        <v>2016</v>
      </c>
      <c r="D2493" s="6">
        <v>12</v>
      </c>
      <c r="E2493">
        <v>6</v>
      </c>
      <c r="F2493" t="s">
        <v>18</v>
      </c>
      <c r="G2493" s="7">
        <v>0</v>
      </c>
      <c r="H2493" s="7">
        <v>191078.79</v>
      </c>
      <c r="I2493" s="7">
        <v>51683.3</v>
      </c>
      <c r="J2493" s="7">
        <v>99272.979999999894</v>
      </c>
      <c r="K2493" s="7">
        <v>40122.51</v>
      </c>
      <c r="L2493" s="7">
        <v>31166.62</v>
      </c>
      <c r="M2493" s="7">
        <v>4797.07</v>
      </c>
      <c r="N2493" s="8">
        <f t="shared" si="58"/>
        <v>-191078.79</v>
      </c>
    </row>
    <row r="2494" spans="1:14">
      <c r="A2494" t="s">
        <v>30</v>
      </c>
      <c r="B2494" s="10">
        <v>42728</v>
      </c>
      <c r="C2494" s="6">
        <v>2016</v>
      </c>
      <c r="D2494" s="6">
        <v>12</v>
      </c>
      <c r="E2494">
        <v>6</v>
      </c>
      <c r="F2494" t="s">
        <v>18</v>
      </c>
      <c r="G2494" s="7">
        <v>0</v>
      </c>
      <c r="H2494" s="7">
        <v>160490.07</v>
      </c>
      <c r="I2494" s="7">
        <v>53043.34</v>
      </c>
      <c r="J2494" s="7">
        <v>86365.409999999902</v>
      </c>
      <c r="K2494" s="7">
        <v>21081.32</v>
      </c>
      <c r="L2494" s="7">
        <v>31376.49</v>
      </c>
      <c r="M2494" s="7">
        <v>1973.24</v>
      </c>
      <c r="N2494" s="8">
        <f t="shared" si="58"/>
        <v>-160490.07</v>
      </c>
    </row>
    <row r="2495" spans="1:14">
      <c r="A2495" t="s">
        <v>30</v>
      </c>
      <c r="B2495" s="10">
        <v>42729</v>
      </c>
      <c r="C2495" s="6">
        <v>2016</v>
      </c>
      <c r="D2495" s="6">
        <v>12</v>
      </c>
      <c r="E2495">
        <v>6</v>
      </c>
      <c r="F2495" t="s">
        <v>18</v>
      </c>
      <c r="G2495" s="7">
        <v>0</v>
      </c>
      <c r="H2495" s="7">
        <v>168650.64</v>
      </c>
      <c r="I2495" s="7">
        <v>57123.63</v>
      </c>
      <c r="J2495" s="7">
        <v>89085.609999999899</v>
      </c>
      <c r="K2495" s="7">
        <v>22441.4</v>
      </c>
      <c r="L2495" s="7">
        <v>28630</v>
      </c>
      <c r="M2495" s="7">
        <v>2506.69</v>
      </c>
      <c r="N2495" s="8">
        <f t="shared" si="58"/>
        <v>-168650.64</v>
      </c>
    </row>
    <row r="2496" spans="1:14">
      <c r="A2496" t="s">
        <v>30</v>
      </c>
      <c r="B2496" s="10">
        <v>42729</v>
      </c>
      <c r="C2496" s="6">
        <v>2016</v>
      </c>
      <c r="D2496" s="6">
        <v>12</v>
      </c>
      <c r="E2496">
        <v>13</v>
      </c>
      <c r="F2496" t="s">
        <v>16</v>
      </c>
      <c r="G2496" s="7">
        <v>0</v>
      </c>
      <c r="H2496" s="7">
        <v>2040.13</v>
      </c>
      <c r="I2496" s="7">
        <v>1360.09</v>
      </c>
      <c r="J2496" s="7">
        <v>680.04</v>
      </c>
      <c r="K2496" s="7">
        <v>0</v>
      </c>
      <c r="L2496" s="7">
        <v>213.24</v>
      </c>
      <c r="M2496" s="7">
        <v>0</v>
      </c>
      <c r="N2496" s="8">
        <f t="shared" si="58"/>
        <v>-2040.13</v>
      </c>
    </row>
    <row r="2497" spans="1:14">
      <c r="A2497" t="s">
        <v>30</v>
      </c>
      <c r="B2497" s="10">
        <v>42730</v>
      </c>
      <c r="C2497" s="6">
        <v>2016</v>
      </c>
      <c r="D2497" s="6">
        <v>12</v>
      </c>
      <c r="E2497">
        <v>6</v>
      </c>
      <c r="F2497" t="s">
        <v>18</v>
      </c>
      <c r="G2497" s="7">
        <v>0</v>
      </c>
      <c r="H2497" s="7">
        <v>319620.21999999997</v>
      </c>
      <c r="I2497" s="7">
        <v>127168.08</v>
      </c>
      <c r="J2497" s="7">
        <v>156409.89000000001</v>
      </c>
      <c r="K2497" s="7">
        <v>36042.25</v>
      </c>
      <c r="L2497" s="7">
        <v>49669.86</v>
      </c>
      <c r="M2497" s="7">
        <v>3473.31</v>
      </c>
      <c r="N2497" s="8">
        <f t="shared" si="58"/>
        <v>-319620.21999999997</v>
      </c>
    </row>
    <row r="2498" spans="1:14">
      <c r="A2498" t="s">
        <v>30</v>
      </c>
      <c r="B2498" s="10">
        <v>42731</v>
      </c>
      <c r="C2498" s="6">
        <v>2016</v>
      </c>
      <c r="D2498" s="6">
        <v>12</v>
      </c>
      <c r="E2498">
        <v>6</v>
      </c>
      <c r="F2498" t="s">
        <v>18</v>
      </c>
      <c r="G2498" s="7">
        <v>0</v>
      </c>
      <c r="H2498" s="7">
        <v>331167.51</v>
      </c>
      <c r="I2498" s="7">
        <v>104046.57</v>
      </c>
      <c r="J2498" s="7">
        <v>172717.49</v>
      </c>
      <c r="K2498" s="7">
        <v>54403.45</v>
      </c>
      <c r="L2498" s="7">
        <v>42606.09</v>
      </c>
      <c r="M2498" s="7">
        <v>6473.15</v>
      </c>
      <c r="N2498" s="8">
        <f t="shared" si="58"/>
        <v>-331167.51</v>
      </c>
    </row>
    <row r="2499" spans="1:14">
      <c r="A2499" t="s">
        <v>30</v>
      </c>
      <c r="B2499" s="10">
        <v>42731</v>
      </c>
      <c r="C2499" s="6">
        <v>2016</v>
      </c>
      <c r="D2499" s="6">
        <v>12</v>
      </c>
      <c r="E2499">
        <v>13</v>
      </c>
      <c r="F2499" t="s">
        <v>16</v>
      </c>
      <c r="G2499" s="7">
        <v>0</v>
      </c>
      <c r="H2499" s="7">
        <v>2720.17</v>
      </c>
      <c r="I2499" s="7">
        <v>2040.13</v>
      </c>
      <c r="J2499" s="7">
        <v>0</v>
      </c>
      <c r="K2499" s="7">
        <v>680.04</v>
      </c>
      <c r="L2499" s="7">
        <v>540</v>
      </c>
      <c r="M2499" s="7">
        <v>46.67</v>
      </c>
      <c r="N2499" s="8">
        <f t="shared" ref="N2499:N2562" si="59">G2499-H2499</f>
        <v>-2720.17</v>
      </c>
    </row>
    <row r="2500" spans="1:14">
      <c r="A2500" t="s">
        <v>30</v>
      </c>
      <c r="B2500" s="10">
        <v>42732</v>
      </c>
      <c r="C2500" s="6">
        <v>2016</v>
      </c>
      <c r="D2500" s="6">
        <v>12</v>
      </c>
      <c r="E2500">
        <v>6</v>
      </c>
      <c r="F2500" t="s">
        <v>18</v>
      </c>
      <c r="G2500" s="7">
        <v>0</v>
      </c>
      <c r="H2500" s="7">
        <v>247535.5</v>
      </c>
      <c r="I2500" s="7">
        <v>73444.639999999999</v>
      </c>
      <c r="J2500" s="7">
        <v>131928.25</v>
      </c>
      <c r="K2500" s="7">
        <v>42162.61</v>
      </c>
      <c r="L2500" s="7">
        <v>39042.71</v>
      </c>
      <c r="M2500" s="7">
        <v>3770.02</v>
      </c>
      <c r="N2500" s="8">
        <f t="shared" si="59"/>
        <v>-247535.5</v>
      </c>
    </row>
    <row r="2501" spans="1:14">
      <c r="A2501" t="s">
        <v>30</v>
      </c>
      <c r="B2501" s="10">
        <v>42732</v>
      </c>
      <c r="C2501" s="6">
        <v>2016</v>
      </c>
      <c r="D2501" s="6">
        <v>12</v>
      </c>
      <c r="E2501">
        <v>13</v>
      </c>
      <c r="F2501" t="s">
        <v>16</v>
      </c>
      <c r="G2501" s="7">
        <v>0</v>
      </c>
      <c r="H2501" s="7">
        <v>12920.82</v>
      </c>
      <c r="I2501" s="7">
        <v>4080.26</v>
      </c>
      <c r="J2501" s="7">
        <v>5440.34</v>
      </c>
      <c r="K2501" s="7">
        <v>3400.22</v>
      </c>
      <c r="L2501" s="7">
        <v>1410</v>
      </c>
      <c r="M2501" s="7">
        <v>61.740000000000101</v>
      </c>
      <c r="N2501" s="8">
        <f t="shared" si="59"/>
        <v>-12920.82</v>
      </c>
    </row>
    <row r="2502" spans="1:14">
      <c r="A2502" t="s">
        <v>30</v>
      </c>
      <c r="B2502" s="10">
        <v>42733</v>
      </c>
      <c r="C2502" s="6">
        <v>2016</v>
      </c>
      <c r="D2502" s="6">
        <v>12</v>
      </c>
      <c r="E2502">
        <v>6</v>
      </c>
      <c r="F2502" t="s">
        <v>18</v>
      </c>
      <c r="G2502" s="7">
        <v>0</v>
      </c>
      <c r="H2502" s="7">
        <v>323020.26</v>
      </c>
      <c r="I2502" s="7">
        <v>97246.149999999907</v>
      </c>
      <c r="J2502" s="7">
        <v>162530.13</v>
      </c>
      <c r="K2502" s="7">
        <v>63243.98</v>
      </c>
      <c r="L2502" s="7">
        <v>45986.48</v>
      </c>
      <c r="M2502" s="7">
        <v>9033.35</v>
      </c>
      <c r="N2502" s="8">
        <f t="shared" si="59"/>
        <v>-323020.26</v>
      </c>
    </row>
    <row r="2503" spans="1:14">
      <c r="A2503" t="s">
        <v>30</v>
      </c>
      <c r="B2503" s="10">
        <v>42734</v>
      </c>
      <c r="C2503" s="6">
        <v>2016</v>
      </c>
      <c r="D2503" s="6">
        <v>12</v>
      </c>
      <c r="E2503">
        <v>6</v>
      </c>
      <c r="F2503" t="s">
        <v>18</v>
      </c>
      <c r="G2503" s="7">
        <v>0</v>
      </c>
      <c r="H2503" s="7">
        <v>480110.25</v>
      </c>
      <c r="I2503" s="7">
        <v>142128.99</v>
      </c>
      <c r="J2503" s="7">
        <v>263856.62</v>
      </c>
      <c r="K2503" s="7">
        <v>74124.639999999999</v>
      </c>
      <c r="L2503" s="7">
        <v>45749.74</v>
      </c>
      <c r="M2503" s="7">
        <v>9066.6299999999992</v>
      </c>
      <c r="N2503" s="8">
        <f t="shared" si="59"/>
        <v>-480110.25</v>
      </c>
    </row>
    <row r="2504" spans="1:14">
      <c r="A2504" t="s">
        <v>30</v>
      </c>
      <c r="B2504" s="10">
        <v>42734</v>
      </c>
      <c r="C2504" s="6">
        <v>2016</v>
      </c>
      <c r="D2504" s="6">
        <v>12</v>
      </c>
      <c r="E2504">
        <v>13</v>
      </c>
      <c r="F2504" t="s">
        <v>16</v>
      </c>
      <c r="G2504" s="7">
        <v>0</v>
      </c>
      <c r="H2504" s="7">
        <v>9520.58</v>
      </c>
      <c r="I2504" s="7">
        <v>2720.17</v>
      </c>
      <c r="J2504" s="7">
        <v>4080.24</v>
      </c>
      <c r="K2504" s="7">
        <v>2720.17</v>
      </c>
      <c r="L2504" s="7">
        <v>741.74</v>
      </c>
      <c r="M2504" s="7">
        <v>50</v>
      </c>
      <c r="N2504" s="8">
        <f t="shared" si="59"/>
        <v>-9520.58</v>
      </c>
    </row>
    <row r="2505" spans="1:14">
      <c r="A2505" t="s">
        <v>30</v>
      </c>
      <c r="B2505" s="10">
        <v>42736</v>
      </c>
      <c r="C2505" s="6">
        <v>2016</v>
      </c>
      <c r="D2505" s="6">
        <v>12</v>
      </c>
      <c r="E2505">
        <v>6</v>
      </c>
      <c r="F2505" t="s">
        <v>18</v>
      </c>
      <c r="G2505" s="7">
        <v>0</v>
      </c>
      <c r="H2505" s="7">
        <v>187011.75</v>
      </c>
      <c r="I2505" s="7">
        <v>42162.69</v>
      </c>
      <c r="J2505" s="7">
        <v>100646.28</v>
      </c>
      <c r="K2505" s="7">
        <v>44202.78</v>
      </c>
      <c r="L2505" s="7">
        <v>32459.91</v>
      </c>
      <c r="M2505" s="7">
        <v>4959.9799999999996</v>
      </c>
      <c r="N2505" s="8">
        <f t="shared" si="59"/>
        <v>-187011.75</v>
      </c>
    </row>
    <row r="2506" spans="1:14">
      <c r="A2506" t="s">
        <v>30</v>
      </c>
      <c r="B2506" s="10">
        <v>42737</v>
      </c>
      <c r="C2506" s="6">
        <v>2016</v>
      </c>
      <c r="D2506" s="6">
        <v>12</v>
      </c>
      <c r="E2506">
        <v>6</v>
      </c>
      <c r="F2506" t="s">
        <v>18</v>
      </c>
      <c r="G2506" s="7">
        <v>0</v>
      </c>
      <c r="H2506" s="7">
        <v>222374.04</v>
      </c>
      <c r="I2506" s="7">
        <v>71404.509999999995</v>
      </c>
      <c r="J2506" s="7">
        <v>112887.13</v>
      </c>
      <c r="K2506" s="7">
        <v>38082.400000000001</v>
      </c>
      <c r="L2506" s="7">
        <v>36672.839999999997</v>
      </c>
      <c r="M2506" s="7">
        <v>4090.01</v>
      </c>
      <c r="N2506" s="8">
        <f t="shared" si="59"/>
        <v>-222374.04</v>
      </c>
    </row>
    <row r="2507" spans="1:14">
      <c r="A2507" t="s">
        <v>30</v>
      </c>
      <c r="B2507" s="10">
        <v>42737</v>
      </c>
      <c r="C2507" s="6">
        <v>2016</v>
      </c>
      <c r="D2507" s="6">
        <v>12</v>
      </c>
      <c r="E2507">
        <v>13</v>
      </c>
      <c r="F2507" t="s">
        <v>16</v>
      </c>
      <c r="G2507" s="7">
        <v>0</v>
      </c>
      <c r="H2507" s="7">
        <v>2720.17</v>
      </c>
      <c r="I2507" s="7">
        <v>2720.17</v>
      </c>
      <c r="J2507" s="7">
        <v>0</v>
      </c>
      <c r="K2507" s="7">
        <v>0</v>
      </c>
      <c r="L2507" s="7">
        <v>599.92999999999995</v>
      </c>
      <c r="M2507" s="7">
        <v>160.11000000000001</v>
      </c>
      <c r="N2507" s="8">
        <f t="shared" si="59"/>
        <v>-2720.17</v>
      </c>
    </row>
    <row r="2508" spans="1:14">
      <c r="A2508" t="s">
        <v>30</v>
      </c>
      <c r="B2508" s="10">
        <v>42549</v>
      </c>
      <c r="C2508" s="6">
        <v>2016</v>
      </c>
      <c r="D2508" s="6">
        <v>6</v>
      </c>
      <c r="E2508">
        <v>2</v>
      </c>
      <c r="F2508" t="s">
        <v>15</v>
      </c>
      <c r="G2508" s="7">
        <v>0</v>
      </c>
      <c r="H2508" s="7">
        <v>102006.68</v>
      </c>
      <c r="I2508" s="7">
        <v>0</v>
      </c>
      <c r="J2508" s="7">
        <v>0</v>
      </c>
      <c r="K2508" s="7">
        <v>102006.68</v>
      </c>
      <c r="L2508" s="7">
        <v>80460</v>
      </c>
      <c r="M2508" s="7">
        <v>5140</v>
      </c>
      <c r="N2508" s="8">
        <f t="shared" si="59"/>
        <v>-102006.68</v>
      </c>
    </row>
    <row r="2509" spans="1:14">
      <c r="A2509" t="s">
        <v>30</v>
      </c>
      <c r="B2509" s="10">
        <v>42549</v>
      </c>
      <c r="C2509" s="6">
        <v>2016</v>
      </c>
      <c r="D2509" s="6">
        <v>6</v>
      </c>
      <c r="E2509">
        <v>13</v>
      </c>
      <c r="F2509" t="s">
        <v>16</v>
      </c>
      <c r="G2509" s="7">
        <v>0</v>
      </c>
      <c r="H2509" s="7">
        <v>4080.27</v>
      </c>
      <c r="I2509" s="7">
        <v>0</v>
      </c>
      <c r="J2509" s="7">
        <v>0</v>
      </c>
      <c r="K2509" s="7">
        <v>4080.27</v>
      </c>
      <c r="L2509" s="7">
        <v>2149.87</v>
      </c>
      <c r="M2509" s="7">
        <v>60</v>
      </c>
      <c r="N2509" s="8">
        <f t="shared" si="59"/>
        <v>-4080.27</v>
      </c>
    </row>
    <row r="2510" spans="1:14">
      <c r="A2510" t="s">
        <v>30</v>
      </c>
      <c r="B2510" s="10">
        <v>42555</v>
      </c>
      <c r="C2510" s="6">
        <v>2016</v>
      </c>
      <c r="D2510" s="6">
        <v>7</v>
      </c>
      <c r="E2510">
        <v>2</v>
      </c>
      <c r="F2510" t="s">
        <v>15</v>
      </c>
      <c r="G2510" s="7">
        <v>0</v>
      </c>
      <c r="H2510" s="7">
        <v>123087.83</v>
      </c>
      <c r="I2510" s="7">
        <v>0</v>
      </c>
      <c r="J2510" s="7">
        <v>0</v>
      </c>
      <c r="K2510" s="7">
        <v>123087.83</v>
      </c>
      <c r="L2510" s="7">
        <v>55230</v>
      </c>
      <c r="M2510" s="7">
        <v>8670</v>
      </c>
      <c r="N2510" s="8">
        <f t="shared" si="59"/>
        <v>-123087.83</v>
      </c>
    </row>
    <row r="2511" spans="1:14">
      <c r="A2511" t="s">
        <v>30</v>
      </c>
      <c r="B2511" s="10">
        <v>42555</v>
      </c>
      <c r="C2511" s="6">
        <v>2016</v>
      </c>
      <c r="D2511" s="6">
        <v>7</v>
      </c>
      <c r="E2511">
        <v>13</v>
      </c>
      <c r="F2511" t="s">
        <v>16</v>
      </c>
      <c r="G2511" s="7">
        <v>0</v>
      </c>
      <c r="H2511" s="7">
        <v>8160.53</v>
      </c>
      <c r="I2511" s="7">
        <v>0</v>
      </c>
      <c r="J2511" s="7">
        <v>0</v>
      </c>
      <c r="K2511" s="7">
        <v>8160.53</v>
      </c>
      <c r="L2511" s="7">
        <v>1910</v>
      </c>
      <c r="M2511" s="7">
        <v>210</v>
      </c>
      <c r="N2511" s="8">
        <f t="shared" si="59"/>
        <v>-8160.53</v>
      </c>
    </row>
    <row r="2512" spans="1:14">
      <c r="A2512" t="s">
        <v>30</v>
      </c>
      <c r="B2512" s="10">
        <v>42556</v>
      </c>
      <c r="C2512" s="6">
        <v>2016</v>
      </c>
      <c r="D2512" s="6">
        <v>7</v>
      </c>
      <c r="E2512">
        <v>2</v>
      </c>
      <c r="F2512" t="s">
        <v>15</v>
      </c>
      <c r="G2512" s="7">
        <v>0</v>
      </c>
      <c r="H2512" s="7">
        <v>72764.619999999893</v>
      </c>
      <c r="I2512" s="7">
        <v>0</v>
      </c>
      <c r="J2512" s="7">
        <v>0</v>
      </c>
      <c r="K2512" s="7">
        <v>72764.619999999893</v>
      </c>
      <c r="L2512" s="7">
        <v>82780</v>
      </c>
      <c r="M2512" s="7">
        <v>6540</v>
      </c>
      <c r="N2512" s="8">
        <f t="shared" si="59"/>
        <v>-72764.619999999893</v>
      </c>
    </row>
    <row r="2513" spans="1:14">
      <c r="A2513" t="s">
        <v>30</v>
      </c>
      <c r="B2513" s="10">
        <v>42556</v>
      </c>
      <c r="C2513" s="6">
        <v>2016</v>
      </c>
      <c r="D2513" s="6">
        <v>7</v>
      </c>
      <c r="E2513">
        <v>13</v>
      </c>
      <c r="F2513" t="s">
        <v>16</v>
      </c>
      <c r="G2513" s="7">
        <v>0</v>
      </c>
      <c r="H2513" s="7">
        <v>10880.68</v>
      </c>
      <c r="I2513" s="7">
        <v>0</v>
      </c>
      <c r="J2513" s="7">
        <v>0</v>
      </c>
      <c r="K2513" s="7">
        <v>10880.68</v>
      </c>
      <c r="L2513" s="7">
        <v>2460</v>
      </c>
      <c r="M2513" s="7">
        <v>241.35</v>
      </c>
      <c r="N2513" s="8">
        <f t="shared" si="59"/>
        <v>-10880.68</v>
      </c>
    </row>
    <row r="2514" spans="1:14">
      <c r="A2514" t="s">
        <v>30</v>
      </c>
      <c r="B2514" s="10">
        <v>42560</v>
      </c>
      <c r="C2514" s="6">
        <v>2016</v>
      </c>
      <c r="D2514" s="6">
        <v>7</v>
      </c>
      <c r="E2514">
        <v>2</v>
      </c>
      <c r="F2514" t="s">
        <v>15</v>
      </c>
      <c r="G2514" s="7">
        <v>0</v>
      </c>
      <c r="H2514" s="7">
        <v>99286.189999999799</v>
      </c>
      <c r="I2514" s="7">
        <v>0</v>
      </c>
      <c r="J2514" s="7">
        <v>0</v>
      </c>
      <c r="K2514" s="7">
        <v>99286.189999999799</v>
      </c>
      <c r="L2514" s="7">
        <v>33160</v>
      </c>
      <c r="M2514" s="7">
        <v>7610</v>
      </c>
      <c r="N2514" s="8">
        <f t="shared" si="59"/>
        <v>-99286.189999999799</v>
      </c>
    </row>
    <row r="2515" spans="1:14">
      <c r="A2515" t="s">
        <v>30</v>
      </c>
      <c r="B2515" s="10">
        <v>42560</v>
      </c>
      <c r="C2515" s="6">
        <v>2016</v>
      </c>
      <c r="D2515" s="6">
        <v>7</v>
      </c>
      <c r="E2515">
        <v>13</v>
      </c>
      <c r="F2515" t="s">
        <v>16</v>
      </c>
      <c r="G2515" s="7">
        <v>0</v>
      </c>
      <c r="H2515" s="7">
        <v>680.04</v>
      </c>
      <c r="I2515" s="7">
        <v>0</v>
      </c>
      <c r="J2515" s="7">
        <v>0</v>
      </c>
      <c r="K2515" s="7">
        <v>680.04</v>
      </c>
      <c r="L2515" s="7">
        <v>190</v>
      </c>
      <c r="M2515" s="7">
        <v>0</v>
      </c>
      <c r="N2515" s="8">
        <f t="shared" si="59"/>
        <v>-680.04</v>
      </c>
    </row>
    <row r="2516" spans="1:14">
      <c r="A2516" t="s">
        <v>30</v>
      </c>
      <c r="B2516" s="10">
        <v>42561</v>
      </c>
      <c r="C2516" s="6">
        <v>2016</v>
      </c>
      <c r="D2516" s="6">
        <v>7</v>
      </c>
      <c r="E2516">
        <v>2</v>
      </c>
      <c r="F2516" t="s">
        <v>15</v>
      </c>
      <c r="G2516" s="7">
        <v>0</v>
      </c>
      <c r="H2516" s="7">
        <v>71404.539999999994</v>
      </c>
      <c r="I2516" s="7">
        <v>0</v>
      </c>
      <c r="J2516" s="7">
        <v>0</v>
      </c>
      <c r="K2516" s="7">
        <v>71404.539999999994</v>
      </c>
      <c r="L2516" s="7">
        <v>32080</v>
      </c>
      <c r="M2516" s="7">
        <v>6840</v>
      </c>
      <c r="N2516" s="8">
        <f t="shared" si="59"/>
        <v>-71404.539999999994</v>
      </c>
    </row>
    <row r="2517" spans="1:14">
      <c r="A2517" t="s">
        <v>30</v>
      </c>
      <c r="B2517" s="10">
        <v>42562</v>
      </c>
      <c r="C2517" s="6">
        <v>2016</v>
      </c>
      <c r="D2517" s="6">
        <v>7</v>
      </c>
      <c r="E2517">
        <v>2</v>
      </c>
      <c r="F2517" t="s">
        <v>15</v>
      </c>
      <c r="G2517" s="7">
        <v>0</v>
      </c>
      <c r="H2517" s="7">
        <v>105406.68</v>
      </c>
      <c r="I2517" s="7">
        <v>0</v>
      </c>
      <c r="J2517" s="7">
        <v>0</v>
      </c>
      <c r="K2517" s="7">
        <v>105406.68</v>
      </c>
      <c r="L2517" s="7">
        <v>67730</v>
      </c>
      <c r="M2517" s="7">
        <v>11350</v>
      </c>
      <c r="N2517" s="8">
        <f t="shared" si="59"/>
        <v>-105406.68</v>
      </c>
    </row>
    <row r="2518" spans="1:14">
      <c r="A2518" t="s">
        <v>30</v>
      </c>
      <c r="B2518" s="10">
        <v>42562</v>
      </c>
      <c r="C2518" s="6">
        <v>2016</v>
      </c>
      <c r="D2518" s="6">
        <v>7</v>
      </c>
      <c r="E2518">
        <v>13</v>
      </c>
      <c r="F2518" t="s">
        <v>16</v>
      </c>
      <c r="G2518" s="7">
        <v>0</v>
      </c>
      <c r="H2518" s="7">
        <v>2720.17</v>
      </c>
      <c r="I2518" s="7">
        <v>0</v>
      </c>
      <c r="J2518" s="7">
        <v>0</v>
      </c>
      <c r="K2518" s="7">
        <v>2720.17</v>
      </c>
      <c r="L2518" s="7">
        <v>960</v>
      </c>
      <c r="M2518" s="7">
        <v>150.87</v>
      </c>
      <c r="N2518" s="8">
        <f t="shared" si="59"/>
        <v>-2720.17</v>
      </c>
    </row>
    <row r="2519" spans="1:14">
      <c r="A2519" t="s">
        <v>30</v>
      </c>
      <c r="B2519" s="10">
        <v>42569</v>
      </c>
      <c r="C2519" s="6">
        <v>2016</v>
      </c>
      <c r="D2519" s="6">
        <v>7</v>
      </c>
      <c r="E2519">
        <v>2</v>
      </c>
      <c r="F2519" t="s">
        <v>15</v>
      </c>
      <c r="G2519" s="7">
        <v>0</v>
      </c>
      <c r="H2519" s="7">
        <v>121727.76</v>
      </c>
      <c r="I2519" s="7">
        <v>0</v>
      </c>
      <c r="J2519" s="7">
        <v>0</v>
      </c>
      <c r="K2519" s="7">
        <v>121727.76</v>
      </c>
      <c r="L2519" s="7">
        <v>54500</v>
      </c>
      <c r="M2519" s="7">
        <v>13860</v>
      </c>
      <c r="N2519" s="8">
        <f t="shared" si="59"/>
        <v>-121727.76</v>
      </c>
    </row>
    <row r="2520" spans="1:14">
      <c r="A2520" t="s">
        <v>30</v>
      </c>
      <c r="B2520" s="10">
        <v>42569</v>
      </c>
      <c r="C2520" s="6">
        <v>2016</v>
      </c>
      <c r="D2520" s="6">
        <v>7</v>
      </c>
      <c r="E2520">
        <v>13</v>
      </c>
      <c r="F2520" t="s">
        <v>16</v>
      </c>
      <c r="G2520" s="7">
        <v>0</v>
      </c>
      <c r="H2520" s="7">
        <v>5440.35</v>
      </c>
      <c r="I2520" s="7">
        <v>0</v>
      </c>
      <c r="J2520" s="7">
        <v>0</v>
      </c>
      <c r="K2520" s="7">
        <v>5440.35</v>
      </c>
      <c r="L2520" s="7">
        <v>1840.04</v>
      </c>
      <c r="M2520" s="7">
        <v>345.23</v>
      </c>
      <c r="N2520" s="8">
        <f t="shared" si="59"/>
        <v>-5440.35</v>
      </c>
    </row>
    <row r="2521" spans="1:14">
      <c r="A2521" t="s">
        <v>30</v>
      </c>
      <c r="B2521" s="10">
        <v>42570</v>
      </c>
      <c r="C2521" s="6">
        <v>2016</v>
      </c>
      <c r="D2521" s="6">
        <v>7</v>
      </c>
      <c r="E2521">
        <v>2</v>
      </c>
      <c r="F2521" t="s">
        <v>15</v>
      </c>
      <c r="G2521" s="7">
        <v>0</v>
      </c>
      <c r="H2521" s="7">
        <v>82965.279999999897</v>
      </c>
      <c r="I2521" s="7">
        <v>0</v>
      </c>
      <c r="J2521" s="7">
        <v>0</v>
      </c>
      <c r="K2521" s="7">
        <v>82965.279999999897</v>
      </c>
      <c r="L2521" s="7">
        <v>80500</v>
      </c>
      <c r="M2521" s="7">
        <v>11290</v>
      </c>
      <c r="N2521" s="8">
        <f t="shared" si="59"/>
        <v>-82965.279999999897</v>
      </c>
    </row>
    <row r="2522" spans="1:14">
      <c r="A2522" t="s">
        <v>30</v>
      </c>
      <c r="B2522" s="10">
        <v>42570</v>
      </c>
      <c r="C2522" s="6">
        <v>2016</v>
      </c>
      <c r="D2522" s="6">
        <v>7</v>
      </c>
      <c r="E2522">
        <v>13</v>
      </c>
      <c r="F2522" t="s">
        <v>16</v>
      </c>
      <c r="G2522" s="7">
        <v>0</v>
      </c>
      <c r="H2522" s="7">
        <v>4080.27</v>
      </c>
      <c r="I2522" s="7">
        <v>0</v>
      </c>
      <c r="J2522" s="7">
        <v>0</v>
      </c>
      <c r="K2522" s="7">
        <v>4080.27</v>
      </c>
      <c r="L2522" s="7">
        <v>2540</v>
      </c>
      <c r="M2522" s="7">
        <v>0.91000000000002501</v>
      </c>
      <c r="N2522" s="8">
        <f t="shared" si="59"/>
        <v>-4080.27</v>
      </c>
    </row>
    <row r="2523" spans="1:14">
      <c r="A2523" t="s">
        <v>30</v>
      </c>
      <c r="B2523" s="10">
        <v>42574</v>
      </c>
      <c r="C2523" s="6">
        <v>2016</v>
      </c>
      <c r="D2523" s="6">
        <v>7</v>
      </c>
      <c r="E2523">
        <v>13</v>
      </c>
      <c r="F2523" t="s">
        <v>16</v>
      </c>
      <c r="G2523" s="7">
        <v>0</v>
      </c>
      <c r="H2523" s="7">
        <v>12240.78</v>
      </c>
      <c r="I2523" s="7">
        <v>0</v>
      </c>
      <c r="J2523" s="7">
        <v>8160.52</v>
      </c>
      <c r="K2523" s="7">
        <v>4080.26</v>
      </c>
      <c r="L2523" s="7">
        <v>570</v>
      </c>
      <c r="M2523" s="7">
        <v>180</v>
      </c>
      <c r="N2523" s="8">
        <f t="shared" si="59"/>
        <v>-12240.78</v>
      </c>
    </row>
    <row r="2524" spans="1:14">
      <c r="A2524" t="s">
        <v>30</v>
      </c>
      <c r="B2524" s="10">
        <v>42576</v>
      </c>
      <c r="C2524" s="6">
        <v>2016</v>
      </c>
      <c r="D2524" s="6">
        <v>7</v>
      </c>
      <c r="E2524">
        <v>2</v>
      </c>
      <c r="F2524" t="s">
        <v>15</v>
      </c>
      <c r="G2524" s="7">
        <v>0</v>
      </c>
      <c r="H2524" s="7">
        <v>77524.949999999895</v>
      </c>
      <c r="I2524" s="7">
        <v>0</v>
      </c>
      <c r="J2524" s="7">
        <v>0</v>
      </c>
      <c r="K2524" s="7">
        <v>77524.949999999895</v>
      </c>
      <c r="L2524" s="7">
        <v>133020</v>
      </c>
      <c r="M2524" s="7">
        <v>11990</v>
      </c>
      <c r="N2524" s="8">
        <f t="shared" si="59"/>
        <v>-77524.949999999895</v>
      </c>
    </row>
    <row r="2525" spans="1:14">
      <c r="A2525" t="s">
        <v>30</v>
      </c>
      <c r="B2525" s="10">
        <v>42576</v>
      </c>
      <c r="C2525" s="6">
        <v>2016</v>
      </c>
      <c r="D2525" s="6">
        <v>7</v>
      </c>
      <c r="E2525">
        <v>13</v>
      </c>
      <c r="F2525" t="s">
        <v>16</v>
      </c>
      <c r="G2525" s="7">
        <v>0</v>
      </c>
      <c r="H2525" s="7">
        <v>5440.35</v>
      </c>
      <c r="I2525" s="7">
        <v>0</v>
      </c>
      <c r="J2525" s="7">
        <v>0</v>
      </c>
      <c r="K2525" s="7">
        <v>5440.35</v>
      </c>
      <c r="L2525" s="7">
        <v>3720</v>
      </c>
      <c r="M2525" s="7">
        <v>150.36000000000001</v>
      </c>
      <c r="N2525" s="8">
        <f t="shared" si="59"/>
        <v>-5440.35</v>
      </c>
    </row>
    <row r="2526" spans="1:14">
      <c r="A2526" t="s">
        <v>30</v>
      </c>
      <c r="B2526" s="10">
        <v>42581</v>
      </c>
      <c r="C2526" s="6">
        <v>2016</v>
      </c>
      <c r="D2526" s="6">
        <v>7</v>
      </c>
      <c r="E2526">
        <v>13</v>
      </c>
      <c r="F2526" t="s">
        <v>16</v>
      </c>
      <c r="G2526" s="7">
        <v>0</v>
      </c>
      <c r="H2526" s="7">
        <v>8160.51</v>
      </c>
      <c r="I2526" s="7">
        <v>0</v>
      </c>
      <c r="J2526" s="7">
        <v>6120.39</v>
      </c>
      <c r="K2526" s="7">
        <v>2040.12</v>
      </c>
      <c r="L2526" s="7">
        <v>460</v>
      </c>
      <c r="M2526" s="7">
        <v>99.96</v>
      </c>
      <c r="N2526" s="8">
        <f t="shared" si="59"/>
        <v>-8160.51</v>
      </c>
    </row>
    <row r="2527" spans="1:14">
      <c r="A2527" t="s">
        <v>30</v>
      </c>
      <c r="B2527" s="10">
        <v>42591</v>
      </c>
      <c r="C2527" s="6">
        <v>2016</v>
      </c>
      <c r="D2527" s="6">
        <v>8</v>
      </c>
      <c r="E2527">
        <v>2</v>
      </c>
      <c r="F2527" t="s">
        <v>15</v>
      </c>
      <c r="G2527" s="7">
        <v>0</v>
      </c>
      <c r="H2527" s="7">
        <v>214893.64</v>
      </c>
      <c r="I2527" s="7">
        <v>0</v>
      </c>
      <c r="J2527" s="7">
        <v>0</v>
      </c>
      <c r="K2527" s="7">
        <v>214893.64</v>
      </c>
      <c r="L2527" s="7">
        <v>89010</v>
      </c>
      <c r="M2527" s="7">
        <v>24186.65</v>
      </c>
      <c r="N2527" s="8">
        <f t="shared" si="59"/>
        <v>-214893.64</v>
      </c>
    </row>
    <row r="2528" spans="1:14">
      <c r="A2528" t="s">
        <v>30</v>
      </c>
      <c r="B2528" s="10">
        <v>42591</v>
      </c>
      <c r="C2528" s="6">
        <v>2016</v>
      </c>
      <c r="D2528" s="6">
        <v>8</v>
      </c>
      <c r="E2528">
        <v>13</v>
      </c>
      <c r="F2528" t="s">
        <v>16</v>
      </c>
      <c r="G2528" s="7">
        <v>0</v>
      </c>
      <c r="H2528" s="7">
        <v>19721.259999999998</v>
      </c>
      <c r="I2528" s="7">
        <v>0</v>
      </c>
      <c r="J2528" s="7">
        <v>0</v>
      </c>
      <c r="K2528" s="7">
        <v>19721.259999999998</v>
      </c>
      <c r="L2528" s="7">
        <v>3390</v>
      </c>
      <c r="M2528" s="7">
        <v>1984.12</v>
      </c>
      <c r="N2528" s="8">
        <f t="shared" si="59"/>
        <v>-19721.259999999998</v>
      </c>
    </row>
    <row r="2529" spans="1:14">
      <c r="A2529" t="s">
        <v>30</v>
      </c>
      <c r="B2529" s="10">
        <v>42592</v>
      </c>
      <c r="C2529" s="6">
        <v>2016</v>
      </c>
      <c r="D2529" s="6">
        <v>8</v>
      </c>
      <c r="E2529">
        <v>2</v>
      </c>
      <c r="F2529" t="s">
        <v>15</v>
      </c>
      <c r="G2529" s="7">
        <v>0</v>
      </c>
      <c r="H2529" s="7">
        <v>175451.16</v>
      </c>
      <c r="I2529" s="7">
        <v>0</v>
      </c>
      <c r="J2529" s="7">
        <v>0</v>
      </c>
      <c r="K2529" s="7">
        <v>175451.16</v>
      </c>
      <c r="L2529" s="7">
        <v>115500</v>
      </c>
      <c r="M2529" s="7">
        <v>24216.66</v>
      </c>
      <c r="N2529" s="8">
        <f t="shared" si="59"/>
        <v>-175451.16</v>
      </c>
    </row>
    <row r="2530" spans="1:14">
      <c r="A2530" t="s">
        <v>30</v>
      </c>
      <c r="B2530" s="10">
        <v>42592</v>
      </c>
      <c r="C2530" s="6">
        <v>2016</v>
      </c>
      <c r="D2530" s="6">
        <v>8</v>
      </c>
      <c r="E2530">
        <v>13</v>
      </c>
      <c r="F2530" t="s">
        <v>16</v>
      </c>
      <c r="G2530" s="7">
        <v>0</v>
      </c>
      <c r="H2530" s="7">
        <v>31962.02</v>
      </c>
      <c r="I2530" s="7">
        <v>0</v>
      </c>
      <c r="J2530" s="7">
        <v>0</v>
      </c>
      <c r="K2530" s="7">
        <v>31962.02</v>
      </c>
      <c r="L2530" s="7">
        <v>7729.83</v>
      </c>
      <c r="M2530" s="7">
        <v>5638.27</v>
      </c>
      <c r="N2530" s="8">
        <f t="shared" si="59"/>
        <v>-31962.02</v>
      </c>
    </row>
    <row r="2531" spans="1:14">
      <c r="A2531" t="s">
        <v>30</v>
      </c>
      <c r="B2531" s="10">
        <v>42598</v>
      </c>
      <c r="C2531" s="6">
        <v>2016</v>
      </c>
      <c r="D2531" s="6">
        <v>8</v>
      </c>
      <c r="E2531">
        <v>13</v>
      </c>
      <c r="F2531" t="s">
        <v>16</v>
      </c>
      <c r="G2531" s="7">
        <v>0</v>
      </c>
      <c r="H2531" s="7">
        <v>47242.92</v>
      </c>
      <c r="I2531" s="7">
        <v>0</v>
      </c>
      <c r="J2531" s="7">
        <v>8160.52</v>
      </c>
      <c r="K2531" s="7">
        <v>39082.400000000001</v>
      </c>
      <c r="L2531" s="7">
        <v>5310</v>
      </c>
      <c r="M2531" s="7">
        <v>9528.7800000000007</v>
      </c>
      <c r="N2531" s="8">
        <f t="shared" si="59"/>
        <v>-47242.92</v>
      </c>
    </row>
    <row r="2532" spans="1:14">
      <c r="A2532" t="s">
        <v>30</v>
      </c>
      <c r="B2532" s="10">
        <v>42601</v>
      </c>
      <c r="C2532" s="6">
        <v>2016</v>
      </c>
      <c r="D2532" s="6">
        <v>8</v>
      </c>
      <c r="E2532">
        <v>13</v>
      </c>
      <c r="F2532" t="s">
        <v>16</v>
      </c>
      <c r="G2532" s="7">
        <v>0</v>
      </c>
      <c r="H2532" s="7">
        <v>39782.57</v>
      </c>
      <c r="I2532" s="7">
        <v>0</v>
      </c>
      <c r="J2532" s="7">
        <v>1360.08</v>
      </c>
      <c r="K2532" s="7">
        <v>38422.49</v>
      </c>
      <c r="L2532" s="7">
        <v>5309.91</v>
      </c>
      <c r="M2532" s="7">
        <v>5846.76</v>
      </c>
      <c r="N2532" s="8">
        <f t="shared" si="59"/>
        <v>-39782.57</v>
      </c>
    </row>
    <row r="2533" spans="1:14">
      <c r="A2533" t="s">
        <v>30</v>
      </c>
      <c r="B2533" s="10">
        <v>42603</v>
      </c>
      <c r="C2533" s="6">
        <v>2016</v>
      </c>
      <c r="D2533" s="6">
        <v>8</v>
      </c>
      <c r="E2533">
        <v>13</v>
      </c>
      <c r="F2533" t="s">
        <v>16</v>
      </c>
      <c r="G2533" s="7">
        <v>0</v>
      </c>
      <c r="H2533" s="7">
        <v>43272.79</v>
      </c>
      <c r="I2533" s="7">
        <v>0</v>
      </c>
      <c r="J2533" s="7">
        <v>5440.35</v>
      </c>
      <c r="K2533" s="7">
        <v>37832.44</v>
      </c>
      <c r="L2533" s="7">
        <v>5359.91</v>
      </c>
      <c r="M2533" s="7">
        <v>4906.7299999999996</v>
      </c>
      <c r="N2533" s="8">
        <f t="shared" si="59"/>
        <v>-43272.79</v>
      </c>
    </row>
    <row r="2534" spans="1:14">
      <c r="A2534" t="s">
        <v>30</v>
      </c>
      <c r="B2534" s="10">
        <v>42612</v>
      </c>
      <c r="C2534" s="6">
        <v>2016</v>
      </c>
      <c r="D2534" s="6">
        <v>8</v>
      </c>
      <c r="E2534">
        <v>13</v>
      </c>
      <c r="F2534" t="s">
        <v>16</v>
      </c>
      <c r="G2534" s="7">
        <v>0</v>
      </c>
      <c r="H2534" s="7">
        <v>5440.35</v>
      </c>
      <c r="I2534" s="7">
        <v>0</v>
      </c>
      <c r="J2534" s="7">
        <v>2720.17</v>
      </c>
      <c r="K2534" s="7">
        <v>2720.18</v>
      </c>
      <c r="L2534" s="7">
        <v>1859.91</v>
      </c>
      <c r="M2534" s="7">
        <v>1420.91</v>
      </c>
      <c r="N2534" s="8">
        <f t="shared" si="59"/>
        <v>-5440.35</v>
      </c>
    </row>
    <row r="2535" spans="1:14">
      <c r="A2535" t="s">
        <v>30</v>
      </c>
      <c r="B2535" s="10">
        <v>42618</v>
      </c>
      <c r="C2535" s="6">
        <v>2016</v>
      </c>
      <c r="D2535" s="6">
        <v>9</v>
      </c>
      <c r="E2535">
        <v>13</v>
      </c>
      <c r="F2535" t="s">
        <v>16</v>
      </c>
      <c r="G2535" s="7">
        <v>0</v>
      </c>
      <c r="H2535" s="7">
        <v>18361.169999999998</v>
      </c>
      <c r="I2535" s="7">
        <v>0</v>
      </c>
      <c r="J2535" s="7">
        <v>680.04</v>
      </c>
      <c r="K2535" s="7">
        <v>17681.13</v>
      </c>
      <c r="L2535" s="7">
        <v>4040</v>
      </c>
      <c r="M2535" s="7">
        <v>2549.64</v>
      </c>
      <c r="N2535" s="8">
        <f t="shared" si="59"/>
        <v>-18361.169999999998</v>
      </c>
    </row>
    <row r="2536" spans="1:14">
      <c r="A2536" t="s">
        <v>30</v>
      </c>
      <c r="B2536" s="10">
        <v>42623</v>
      </c>
      <c r="C2536" s="6">
        <v>2016</v>
      </c>
      <c r="D2536" s="6">
        <v>9</v>
      </c>
      <c r="E2536">
        <v>13</v>
      </c>
      <c r="F2536" t="s">
        <v>16</v>
      </c>
      <c r="G2536" s="7">
        <v>0</v>
      </c>
      <c r="H2536" s="7">
        <v>4080.25</v>
      </c>
      <c r="I2536" s="7">
        <v>0</v>
      </c>
      <c r="J2536" s="7">
        <v>680.04</v>
      </c>
      <c r="K2536" s="7">
        <v>3400.21</v>
      </c>
      <c r="L2536" s="7">
        <v>1209.9100000000001</v>
      </c>
      <c r="M2536" s="7">
        <v>429.92</v>
      </c>
      <c r="N2536" s="8">
        <f t="shared" si="59"/>
        <v>-4080.25</v>
      </c>
    </row>
    <row r="2537" spans="1:14">
      <c r="A2537" t="s">
        <v>30</v>
      </c>
      <c r="B2537" s="10">
        <v>42624</v>
      </c>
      <c r="C2537" s="6">
        <v>2016</v>
      </c>
      <c r="D2537" s="6">
        <v>9</v>
      </c>
      <c r="E2537">
        <v>13</v>
      </c>
      <c r="F2537" t="s">
        <v>16</v>
      </c>
      <c r="G2537" s="7">
        <v>0</v>
      </c>
      <c r="H2537" s="7">
        <v>10880.69</v>
      </c>
      <c r="I2537" s="7">
        <v>0</v>
      </c>
      <c r="J2537" s="7">
        <v>2720.17</v>
      </c>
      <c r="K2537" s="7">
        <v>8160.52</v>
      </c>
      <c r="L2537" s="7">
        <v>1060</v>
      </c>
      <c r="M2537" s="7">
        <v>3161.15</v>
      </c>
      <c r="N2537" s="8">
        <f t="shared" si="59"/>
        <v>-10880.69</v>
      </c>
    </row>
    <row r="2538" spans="1:14">
      <c r="A2538" t="s">
        <v>30</v>
      </c>
      <c r="B2538" s="10">
        <v>42629</v>
      </c>
      <c r="C2538" s="6">
        <v>2016</v>
      </c>
      <c r="D2538" s="6">
        <v>9</v>
      </c>
      <c r="E2538">
        <v>13</v>
      </c>
      <c r="F2538" t="s">
        <v>16</v>
      </c>
      <c r="G2538" s="7">
        <v>0</v>
      </c>
      <c r="H2538" s="7">
        <v>12920.84</v>
      </c>
      <c r="I2538" s="7">
        <v>0</v>
      </c>
      <c r="J2538" s="7">
        <v>8840.57</v>
      </c>
      <c r="K2538" s="7">
        <v>4080.27</v>
      </c>
      <c r="L2538" s="7">
        <v>680</v>
      </c>
      <c r="M2538" s="7">
        <v>140.91</v>
      </c>
      <c r="N2538" s="8">
        <f t="shared" si="59"/>
        <v>-12920.84</v>
      </c>
    </row>
    <row r="2539" spans="1:14">
      <c r="A2539" t="s">
        <v>30</v>
      </c>
      <c r="B2539" s="10">
        <v>42637</v>
      </c>
      <c r="C2539" s="6">
        <v>2016</v>
      </c>
      <c r="D2539" s="6">
        <v>9</v>
      </c>
      <c r="E2539">
        <v>13</v>
      </c>
      <c r="F2539" t="s">
        <v>16</v>
      </c>
      <c r="G2539" s="7">
        <v>0</v>
      </c>
      <c r="H2539" s="7">
        <v>4760.29</v>
      </c>
      <c r="I2539" s="7">
        <v>0</v>
      </c>
      <c r="J2539" s="7">
        <v>2720.16</v>
      </c>
      <c r="K2539" s="7">
        <v>2040.13</v>
      </c>
      <c r="L2539" s="7">
        <v>830</v>
      </c>
      <c r="M2539" s="7">
        <v>1334.2</v>
      </c>
      <c r="N2539" s="8">
        <f t="shared" si="59"/>
        <v>-4760.29</v>
      </c>
    </row>
    <row r="2540" spans="1:14">
      <c r="A2540" t="s">
        <v>30</v>
      </c>
      <c r="B2540" s="10">
        <v>42646</v>
      </c>
      <c r="C2540" s="6">
        <v>2016</v>
      </c>
      <c r="D2540" s="6">
        <v>10</v>
      </c>
      <c r="E2540">
        <v>6</v>
      </c>
      <c r="F2540" t="s">
        <v>18</v>
      </c>
      <c r="G2540" s="7">
        <v>0</v>
      </c>
      <c r="H2540" s="7">
        <v>20401.28</v>
      </c>
      <c r="I2540" s="7">
        <v>0</v>
      </c>
      <c r="J2540" s="7">
        <v>0</v>
      </c>
      <c r="K2540" s="7">
        <v>20401.28</v>
      </c>
      <c r="L2540" s="7">
        <v>6680</v>
      </c>
      <c r="M2540" s="7">
        <v>1503.33</v>
      </c>
      <c r="N2540" s="8">
        <f t="shared" si="59"/>
        <v>-20401.28</v>
      </c>
    </row>
    <row r="2541" spans="1:14">
      <c r="A2541" t="s">
        <v>30</v>
      </c>
      <c r="B2541" s="10">
        <v>42646</v>
      </c>
      <c r="C2541" s="6">
        <v>2016</v>
      </c>
      <c r="D2541" s="6">
        <v>10</v>
      </c>
      <c r="E2541">
        <v>13</v>
      </c>
      <c r="F2541" t="s">
        <v>16</v>
      </c>
      <c r="G2541" s="7">
        <v>0</v>
      </c>
      <c r="H2541" s="7">
        <v>2040.13</v>
      </c>
      <c r="I2541" s="7">
        <v>0</v>
      </c>
      <c r="J2541" s="7">
        <v>0</v>
      </c>
      <c r="K2541" s="7">
        <v>2040.13</v>
      </c>
      <c r="L2541" s="7">
        <v>600</v>
      </c>
      <c r="M2541" s="7">
        <v>0.87</v>
      </c>
      <c r="N2541" s="8">
        <f t="shared" si="59"/>
        <v>-2040.13</v>
      </c>
    </row>
    <row r="2542" spans="1:14">
      <c r="A2542" t="s">
        <v>30</v>
      </c>
      <c r="B2542" s="10">
        <v>42648</v>
      </c>
      <c r="C2542" s="6">
        <v>2016</v>
      </c>
      <c r="D2542" s="6">
        <v>10</v>
      </c>
      <c r="E2542">
        <v>13</v>
      </c>
      <c r="F2542" t="s">
        <v>16</v>
      </c>
      <c r="G2542" s="7">
        <v>0</v>
      </c>
      <c r="H2542" s="7">
        <v>3040.13</v>
      </c>
      <c r="I2542" s="7">
        <v>0</v>
      </c>
      <c r="J2542" s="7">
        <v>2040.13</v>
      </c>
      <c r="K2542" s="7">
        <v>1000</v>
      </c>
      <c r="L2542" s="7">
        <v>0</v>
      </c>
      <c r="M2542" s="7">
        <v>0</v>
      </c>
      <c r="N2542" s="8">
        <f t="shared" si="59"/>
        <v>-3040.13</v>
      </c>
    </row>
    <row r="2543" spans="1:14">
      <c r="A2543" t="s">
        <v>30</v>
      </c>
      <c r="B2543" s="10">
        <v>42649</v>
      </c>
      <c r="C2543" s="6">
        <v>2016</v>
      </c>
      <c r="D2543" s="6">
        <v>10</v>
      </c>
      <c r="E2543">
        <v>13</v>
      </c>
      <c r="F2543" t="s">
        <v>16</v>
      </c>
      <c r="G2543" s="7">
        <v>0</v>
      </c>
      <c r="H2543" s="7">
        <v>4080.26</v>
      </c>
      <c r="I2543" s="7">
        <v>0</v>
      </c>
      <c r="J2543" s="7">
        <v>1360.09</v>
      </c>
      <c r="K2543" s="7">
        <v>2720.17</v>
      </c>
      <c r="L2543" s="7">
        <v>450</v>
      </c>
      <c r="M2543" s="7">
        <v>70.36</v>
      </c>
      <c r="N2543" s="8">
        <f t="shared" si="59"/>
        <v>-4080.26</v>
      </c>
    </row>
    <row r="2544" spans="1:14">
      <c r="A2544" t="s">
        <v>30</v>
      </c>
      <c r="B2544" s="10">
        <v>42650</v>
      </c>
      <c r="C2544" s="6">
        <v>2016</v>
      </c>
      <c r="D2544" s="6">
        <v>10</v>
      </c>
      <c r="E2544">
        <v>13</v>
      </c>
      <c r="F2544" t="s">
        <v>16</v>
      </c>
      <c r="G2544" s="7">
        <v>0</v>
      </c>
      <c r="H2544" s="7">
        <v>680.04</v>
      </c>
      <c r="I2544" s="7">
        <v>0</v>
      </c>
      <c r="J2544" s="7">
        <v>0</v>
      </c>
      <c r="K2544" s="7">
        <v>680.04</v>
      </c>
      <c r="L2544" s="7">
        <v>300</v>
      </c>
      <c r="M2544" s="7">
        <v>116.67</v>
      </c>
      <c r="N2544" s="8">
        <f t="shared" si="59"/>
        <v>-680.04</v>
      </c>
    </row>
    <row r="2545" spans="1:14">
      <c r="A2545" t="s">
        <v>30</v>
      </c>
      <c r="B2545" s="10">
        <v>42652</v>
      </c>
      <c r="C2545" s="6">
        <v>2016</v>
      </c>
      <c r="D2545" s="6">
        <v>10</v>
      </c>
      <c r="E2545">
        <v>13</v>
      </c>
      <c r="F2545" t="s">
        <v>16</v>
      </c>
      <c r="G2545" s="7">
        <v>0</v>
      </c>
      <c r="H2545" s="7">
        <v>16080.9</v>
      </c>
      <c r="I2545" s="7">
        <v>0</v>
      </c>
      <c r="J2545" s="7">
        <v>1360.08</v>
      </c>
      <c r="K2545" s="7">
        <v>14720.82</v>
      </c>
      <c r="L2545" s="7">
        <v>2590.12</v>
      </c>
      <c r="M2545" s="7">
        <v>2569.7399999999998</v>
      </c>
      <c r="N2545" s="8">
        <f t="shared" si="59"/>
        <v>-16080.9</v>
      </c>
    </row>
    <row r="2546" spans="1:14">
      <c r="A2546" t="s">
        <v>30</v>
      </c>
      <c r="B2546" s="10">
        <v>42653</v>
      </c>
      <c r="C2546" s="6">
        <v>2016</v>
      </c>
      <c r="D2546" s="6">
        <v>10</v>
      </c>
      <c r="E2546">
        <v>13</v>
      </c>
      <c r="F2546" t="s">
        <v>16</v>
      </c>
      <c r="G2546" s="7">
        <v>0</v>
      </c>
      <c r="H2546" s="7">
        <v>12920.83</v>
      </c>
      <c r="I2546" s="7">
        <v>0</v>
      </c>
      <c r="J2546" s="7">
        <v>0</v>
      </c>
      <c r="K2546" s="7">
        <v>12920.83</v>
      </c>
      <c r="L2546" s="7">
        <v>2890</v>
      </c>
      <c r="M2546" s="7">
        <v>2399.56</v>
      </c>
      <c r="N2546" s="8">
        <f t="shared" si="59"/>
        <v>-12920.83</v>
      </c>
    </row>
    <row r="2547" spans="1:14">
      <c r="A2547" t="s">
        <v>30</v>
      </c>
      <c r="B2547" s="10">
        <v>42659</v>
      </c>
      <c r="C2547" s="6">
        <v>2016</v>
      </c>
      <c r="D2547" s="6">
        <v>10</v>
      </c>
      <c r="E2547">
        <v>13</v>
      </c>
      <c r="F2547" t="s">
        <v>16</v>
      </c>
      <c r="G2547" s="7">
        <v>0</v>
      </c>
      <c r="H2547" s="7">
        <v>5910.57</v>
      </c>
      <c r="I2547" s="7">
        <v>0</v>
      </c>
      <c r="J2547" s="7">
        <v>0</v>
      </c>
      <c r="K2547" s="7">
        <v>5910.57</v>
      </c>
      <c r="L2547" s="7">
        <v>669.82</v>
      </c>
      <c r="M2547" s="7">
        <v>719.87</v>
      </c>
      <c r="N2547" s="8">
        <f t="shared" si="59"/>
        <v>-5910.57</v>
      </c>
    </row>
    <row r="2548" spans="1:14">
      <c r="A2548" t="s">
        <v>30</v>
      </c>
      <c r="B2548" s="10">
        <v>42664</v>
      </c>
      <c r="C2548" s="6">
        <v>2016</v>
      </c>
      <c r="D2548" s="6">
        <v>10</v>
      </c>
      <c r="E2548">
        <v>13</v>
      </c>
      <c r="F2548" t="s">
        <v>16</v>
      </c>
      <c r="G2548" s="7">
        <v>0</v>
      </c>
      <c r="H2548" s="7">
        <v>10187.27</v>
      </c>
      <c r="I2548" s="7">
        <v>0</v>
      </c>
      <c r="J2548" s="7">
        <v>3386.86</v>
      </c>
      <c r="K2548" s="7">
        <v>6800.41</v>
      </c>
      <c r="L2548" s="7">
        <v>2199.83</v>
      </c>
      <c r="M2548" s="7">
        <v>58.89</v>
      </c>
      <c r="N2548" s="8">
        <f t="shared" si="59"/>
        <v>-10187.27</v>
      </c>
    </row>
    <row r="2549" spans="1:14">
      <c r="A2549" t="s">
        <v>30</v>
      </c>
      <c r="B2549" s="10">
        <v>42665</v>
      </c>
      <c r="C2549" s="6">
        <v>2016</v>
      </c>
      <c r="D2549" s="6">
        <v>10</v>
      </c>
      <c r="E2549">
        <v>13</v>
      </c>
      <c r="F2549" t="s">
        <v>16</v>
      </c>
      <c r="G2549" s="7">
        <v>0</v>
      </c>
      <c r="H2549" s="7">
        <v>6120.39</v>
      </c>
      <c r="I2549" s="7">
        <v>0</v>
      </c>
      <c r="J2549" s="7">
        <v>4080.26</v>
      </c>
      <c r="K2549" s="7">
        <v>2040.13</v>
      </c>
      <c r="L2549" s="7">
        <v>570</v>
      </c>
      <c r="M2549" s="7">
        <v>60</v>
      </c>
      <c r="N2549" s="8">
        <f t="shared" si="59"/>
        <v>-6120.39</v>
      </c>
    </row>
    <row r="2550" spans="1:14">
      <c r="A2550" t="s">
        <v>30</v>
      </c>
      <c r="B2550" s="10">
        <v>42666</v>
      </c>
      <c r="C2550" s="6">
        <v>2016</v>
      </c>
      <c r="D2550" s="6">
        <v>10</v>
      </c>
      <c r="E2550">
        <v>13</v>
      </c>
      <c r="F2550" t="s">
        <v>16</v>
      </c>
      <c r="G2550" s="7">
        <v>0</v>
      </c>
      <c r="H2550" s="7">
        <v>6120.38</v>
      </c>
      <c r="I2550" s="7">
        <v>0</v>
      </c>
      <c r="J2550" s="7">
        <v>2040.13</v>
      </c>
      <c r="K2550" s="7">
        <v>4080.25</v>
      </c>
      <c r="L2550" s="7">
        <v>719.91</v>
      </c>
      <c r="M2550" s="7">
        <v>101.84</v>
      </c>
      <c r="N2550" s="8">
        <f t="shared" si="59"/>
        <v>-6120.38</v>
      </c>
    </row>
    <row r="2551" spans="1:14">
      <c r="A2551" t="s">
        <v>30</v>
      </c>
      <c r="B2551" s="10">
        <v>42667</v>
      </c>
      <c r="C2551" s="6">
        <v>2016</v>
      </c>
      <c r="D2551" s="6">
        <v>10</v>
      </c>
      <c r="E2551">
        <v>13</v>
      </c>
      <c r="F2551" t="s">
        <v>16</v>
      </c>
      <c r="G2551" s="7">
        <v>0</v>
      </c>
      <c r="H2551" s="7">
        <v>16321.04</v>
      </c>
      <c r="I2551" s="7">
        <v>0</v>
      </c>
      <c r="J2551" s="7">
        <v>0</v>
      </c>
      <c r="K2551" s="7">
        <v>16321.04</v>
      </c>
      <c r="L2551" s="7">
        <v>2879.82</v>
      </c>
      <c r="M2551" s="7">
        <v>1659.12</v>
      </c>
      <c r="N2551" s="8">
        <f t="shared" si="59"/>
        <v>-16321.04</v>
      </c>
    </row>
    <row r="2552" spans="1:14">
      <c r="A2552" t="s">
        <v>30</v>
      </c>
      <c r="B2552" s="10">
        <v>42669</v>
      </c>
      <c r="C2552" s="6">
        <v>2016</v>
      </c>
      <c r="D2552" s="6">
        <v>10</v>
      </c>
      <c r="E2552">
        <v>13</v>
      </c>
      <c r="F2552" t="s">
        <v>16</v>
      </c>
      <c r="G2552" s="7">
        <v>0</v>
      </c>
      <c r="H2552" s="7">
        <v>4760.3</v>
      </c>
      <c r="I2552" s="7">
        <v>0</v>
      </c>
      <c r="J2552" s="7">
        <v>3400.22</v>
      </c>
      <c r="K2552" s="7">
        <v>1360.08</v>
      </c>
      <c r="L2552" s="7">
        <v>400</v>
      </c>
      <c r="M2552" s="7">
        <v>266.67</v>
      </c>
      <c r="N2552" s="8">
        <f t="shared" si="59"/>
        <v>-4760.3</v>
      </c>
    </row>
    <row r="2553" spans="1:14">
      <c r="A2553" t="s">
        <v>30</v>
      </c>
      <c r="B2553" s="10">
        <v>42674</v>
      </c>
      <c r="C2553" s="6">
        <v>2016</v>
      </c>
      <c r="D2553" s="6">
        <v>10</v>
      </c>
      <c r="E2553">
        <v>6</v>
      </c>
      <c r="F2553" t="s">
        <v>18</v>
      </c>
      <c r="G2553" s="7">
        <v>0</v>
      </c>
      <c r="H2553" s="7">
        <v>34682.19</v>
      </c>
      <c r="I2553" s="7">
        <v>0</v>
      </c>
      <c r="J2553" s="7">
        <v>0</v>
      </c>
      <c r="K2553" s="7">
        <v>34682.19</v>
      </c>
      <c r="L2553" s="7">
        <v>11830</v>
      </c>
      <c r="M2553" s="7">
        <v>3429.99</v>
      </c>
      <c r="N2553" s="8">
        <f t="shared" si="59"/>
        <v>-34682.19</v>
      </c>
    </row>
    <row r="2554" spans="1:14">
      <c r="A2554" t="s">
        <v>30</v>
      </c>
      <c r="B2554" s="10">
        <v>42674</v>
      </c>
      <c r="C2554" s="6">
        <v>2016</v>
      </c>
      <c r="D2554" s="6">
        <v>10</v>
      </c>
      <c r="E2554">
        <v>13</v>
      </c>
      <c r="F2554" t="s">
        <v>16</v>
      </c>
      <c r="G2554" s="7">
        <v>0</v>
      </c>
      <c r="H2554" s="7">
        <v>8840.56</v>
      </c>
      <c r="I2554" s="7">
        <v>0</v>
      </c>
      <c r="J2554" s="7">
        <v>0</v>
      </c>
      <c r="K2554" s="7">
        <v>8840.56</v>
      </c>
      <c r="L2554" s="7">
        <v>1350</v>
      </c>
      <c r="M2554" s="7">
        <v>91.72</v>
      </c>
      <c r="N2554" s="8">
        <f t="shared" si="59"/>
        <v>-8840.56</v>
      </c>
    </row>
    <row r="2555" spans="1:14">
      <c r="A2555" t="s">
        <v>30</v>
      </c>
      <c r="B2555" s="10">
        <v>42675</v>
      </c>
      <c r="C2555" s="6">
        <v>2016</v>
      </c>
      <c r="D2555" s="6">
        <v>11</v>
      </c>
      <c r="E2555">
        <v>13</v>
      </c>
      <c r="F2555" t="s">
        <v>16</v>
      </c>
      <c r="G2555" s="7">
        <v>0</v>
      </c>
      <c r="H2555" s="7">
        <v>3400.21</v>
      </c>
      <c r="I2555" s="7">
        <v>0</v>
      </c>
      <c r="J2555" s="7">
        <v>680.04</v>
      </c>
      <c r="K2555" s="7">
        <v>2720.17</v>
      </c>
      <c r="L2555" s="7">
        <v>400</v>
      </c>
      <c r="M2555" s="7">
        <v>287.02999999999997</v>
      </c>
      <c r="N2555" s="8">
        <f t="shared" si="59"/>
        <v>-3400.21</v>
      </c>
    </row>
    <row r="2556" spans="1:14">
      <c r="A2556" t="s">
        <v>30</v>
      </c>
      <c r="B2556" s="10">
        <v>42677</v>
      </c>
      <c r="C2556" s="6">
        <v>2016</v>
      </c>
      <c r="D2556" s="6">
        <v>11</v>
      </c>
      <c r="E2556">
        <v>2</v>
      </c>
      <c r="F2556" t="s">
        <v>15</v>
      </c>
      <c r="G2556" s="7">
        <v>0</v>
      </c>
      <c r="H2556" s="7">
        <v>182931.55</v>
      </c>
      <c r="I2556" s="7">
        <v>0</v>
      </c>
      <c r="J2556" s="7">
        <v>0</v>
      </c>
      <c r="K2556" s="7">
        <v>182931.55</v>
      </c>
      <c r="L2556" s="7">
        <v>85020</v>
      </c>
      <c r="M2556" s="7">
        <v>23136.76</v>
      </c>
      <c r="N2556" s="8">
        <f t="shared" si="59"/>
        <v>-182931.55</v>
      </c>
    </row>
    <row r="2557" spans="1:14">
      <c r="A2557" t="s">
        <v>30</v>
      </c>
      <c r="B2557" s="10">
        <v>42677</v>
      </c>
      <c r="C2557" s="6">
        <v>2016</v>
      </c>
      <c r="D2557" s="6">
        <v>11</v>
      </c>
      <c r="E2557">
        <v>6</v>
      </c>
      <c r="F2557" t="s">
        <v>18</v>
      </c>
      <c r="G2557" s="7">
        <v>0</v>
      </c>
      <c r="H2557" s="7">
        <v>23121.45</v>
      </c>
      <c r="I2557" s="7">
        <v>0</v>
      </c>
      <c r="J2557" s="7">
        <v>0</v>
      </c>
      <c r="K2557" s="7">
        <v>23121.45</v>
      </c>
      <c r="L2557" s="7">
        <v>8220</v>
      </c>
      <c r="M2557" s="7">
        <v>2886.66</v>
      </c>
      <c r="N2557" s="8">
        <f t="shared" si="59"/>
        <v>-23121.45</v>
      </c>
    </row>
    <row r="2558" spans="1:14">
      <c r="A2558" t="s">
        <v>30</v>
      </c>
      <c r="B2558" s="10">
        <v>42677</v>
      </c>
      <c r="C2558" s="6">
        <v>2016</v>
      </c>
      <c r="D2558" s="6">
        <v>11</v>
      </c>
      <c r="E2558">
        <v>13</v>
      </c>
      <c r="F2558" t="s">
        <v>16</v>
      </c>
      <c r="G2558" s="7">
        <v>0</v>
      </c>
      <c r="H2558" s="7">
        <v>2420.12</v>
      </c>
      <c r="I2558" s="7">
        <v>0</v>
      </c>
      <c r="J2558" s="7">
        <v>0</v>
      </c>
      <c r="K2558" s="7">
        <v>2420.12</v>
      </c>
      <c r="L2558" s="7">
        <v>750</v>
      </c>
      <c r="M2558" s="7">
        <v>616.66999999999996</v>
      </c>
      <c r="N2558" s="8">
        <f t="shared" si="59"/>
        <v>-2420.12</v>
      </c>
    </row>
    <row r="2559" spans="1:14">
      <c r="A2559" t="s">
        <v>30</v>
      </c>
      <c r="B2559" s="10">
        <v>42678</v>
      </c>
      <c r="C2559" s="6">
        <v>2016</v>
      </c>
      <c r="D2559" s="6">
        <v>11</v>
      </c>
      <c r="E2559">
        <v>2</v>
      </c>
      <c r="F2559" t="s">
        <v>15</v>
      </c>
      <c r="G2559" s="7">
        <v>0</v>
      </c>
      <c r="H2559" s="7">
        <v>123087.77</v>
      </c>
      <c r="I2559" s="7">
        <v>0</v>
      </c>
      <c r="J2559" s="7">
        <v>0</v>
      </c>
      <c r="K2559" s="7">
        <v>123087.77</v>
      </c>
      <c r="L2559" s="7">
        <v>83360</v>
      </c>
      <c r="M2559" s="7">
        <v>19236.650000000001</v>
      </c>
      <c r="N2559" s="8">
        <f t="shared" si="59"/>
        <v>-123087.77</v>
      </c>
    </row>
    <row r="2560" spans="1:14">
      <c r="A2560" t="s">
        <v>30</v>
      </c>
      <c r="B2560" s="10">
        <v>42678</v>
      </c>
      <c r="C2560" s="6">
        <v>2016</v>
      </c>
      <c r="D2560" s="6">
        <v>11</v>
      </c>
      <c r="E2560">
        <v>6</v>
      </c>
      <c r="F2560" t="s">
        <v>18</v>
      </c>
      <c r="G2560" s="7">
        <v>0</v>
      </c>
      <c r="H2560" s="7">
        <v>10200.64</v>
      </c>
      <c r="I2560" s="7">
        <v>0</v>
      </c>
      <c r="J2560" s="7">
        <v>0</v>
      </c>
      <c r="K2560" s="7">
        <v>10200.64</v>
      </c>
      <c r="L2560" s="7">
        <v>6260</v>
      </c>
      <c r="M2560" s="7">
        <v>1393.33</v>
      </c>
      <c r="N2560" s="8">
        <f t="shared" si="59"/>
        <v>-10200.64</v>
      </c>
    </row>
    <row r="2561" spans="1:14">
      <c r="A2561" t="s">
        <v>30</v>
      </c>
      <c r="B2561" s="10">
        <v>42678</v>
      </c>
      <c r="C2561" s="6">
        <v>2016</v>
      </c>
      <c r="D2561" s="6">
        <v>11</v>
      </c>
      <c r="E2561">
        <v>13</v>
      </c>
      <c r="F2561" t="s">
        <v>16</v>
      </c>
      <c r="G2561" s="7">
        <v>0</v>
      </c>
      <c r="H2561" s="7">
        <v>6800.43</v>
      </c>
      <c r="I2561" s="7">
        <v>0</v>
      </c>
      <c r="J2561" s="7">
        <v>0</v>
      </c>
      <c r="K2561" s="7">
        <v>6800.43</v>
      </c>
      <c r="L2561" s="7">
        <v>1080</v>
      </c>
      <c r="M2561" s="7">
        <v>1054.3900000000001</v>
      </c>
      <c r="N2561" s="8">
        <f t="shared" si="59"/>
        <v>-6800.43</v>
      </c>
    </row>
    <row r="2562" spans="1:14">
      <c r="A2562" t="s">
        <v>30</v>
      </c>
      <c r="B2562" s="10">
        <v>42679</v>
      </c>
      <c r="C2562" s="6">
        <v>2016</v>
      </c>
      <c r="D2562" s="6">
        <v>11</v>
      </c>
      <c r="E2562">
        <v>13</v>
      </c>
      <c r="F2562" t="s">
        <v>16</v>
      </c>
      <c r="G2562" s="7">
        <v>0</v>
      </c>
      <c r="H2562" s="7">
        <v>1860.08</v>
      </c>
      <c r="I2562" s="7">
        <v>0</v>
      </c>
      <c r="J2562" s="7">
        <v>0</v>
      </c>
      <c r="K2562" s="7">
        <v>1860.08</v>
      </c>
      <c r="L2562" s="7">
        <v>420</v>
      </c>
      <c r="M2562" s="7">
        <v>0.92000000000001603</v>
      </c>
      <c r="N2562" s="8">
        <f t="shared" si="59"/>
        <v>-1860.08</v>
      </c>
    </row>
    <row r="2563" spans="1:14">
      <c r="A2563" t="s">
        <v>30</v>
      </c>
      <c r="B2563" s="10">
        <v>42680</v>
      </c>
      <c r="C2563" s="6">
        <v>2016</v>
      </c>
      <c r="D2563" s="6">
        <v>11</v>
      </c>
      <c r="E2563">
        <v>13</v>
      </c>
      <c r="F2563" t="s">
        <v>16</v>
      </c>
      <c r="G2563" s="7">
        <v>0</v>
      </c>
      <c r="H2563" s="7">
        <v>2040.13</v>
      </c>
      <c r="I2563" s="7">
        <v>0</v>
      </c>
      <c r="J2563" s="7">
        <v>680.04</v>
      </c>
      <c r="K2563" s="7">
        <v>1360.09</v>
      </c>
      <c r="L2563" s="7">
        <v>390</v>
      </c>
      <c r="M2563" s="7">
        <v>413.33</v>
      </c>
      <c r="N2563" s="8">
        <f t="shared" ref="N2563:N2626" si="60">G2563-H2563</f>
        <v>-2040.13</v>
      </c>
    </row>
    <row r="2564" spans="1:14">
      <c r="A2564" t="s">
        <v>30</v>
      </c>
      <c r="B2564" s="10">
        <v>42681</v>
      </c>
      <c r="C2564" s="6">
        <v>2016</v>
      </c>
      <c r="D2564" s="6">
        <v>11</v>
      </c>
      <c r="E2564">
        <v>13</v>
      </c>
      <c r="F2564" t="s">
        <v>16</v>
      </c>
      <c r="G2564" s="7">
        <v>0</v>
      </c>
      <c r="H2564" s="7">
        <v>3716.25</v>
      </c>
      <c r="I2564" s="7">
        <v>0</v>
      </c>
      <c r="J2564" s="7">
        <v>0</v>
      </c>
      <c r="K2564" s="7">
        <v>3716.25</v>
      </c>
      <c r="L2564" s="7">
        <v>780</v>
      </c>
      <c r="M2564" s="7">
        <v>420.02</v>
      </c>
      <c r="N2564" s="8">
        <f t="shared" si="60"/>
        <v>-3716.25</v>
      </c>
    </row>
    <row r="2565" spans="1:14">
      <c r="A2565" t="s">
        <v>30</v>
      </c>
      <c r="B2565" s="10">
        <v>42684</v>
      </c>
      <c r="C2565" s="6">
        <v>2016</v>
      </c>
      <c r="D2565" s="6">
        <v>11</v>
      </c>
      <c r="E2565">
        <v>13</v>
      </c>
      <c r="F2565" t="s">
        <v>16</v>
      </c>
      <c r="G2565" s="7">
        <v>0</v>
      </c>
      <c r="H2565" s="7">
        <v>3400.21</v>
      </c>
      <c r="I2565" s="7">
        <v>0</v>
      </c>
      <c r="J2565" s="7">
        <v>0</v>
      </c>
      <c r="K2565" s="7">
        <v>3400.21</v>
      </c>
      <c r="L2565" s="7">
        <v>990</v>
      </c>
      <c r="M2565" s="7">
        <v>910.47</v>
      </c>
      <c r="N2565" s="8">
        <f t="shared" si="60"/>
        <v>-3400.21</v>
      </c>
    </row>
    <row r="2566" spans="1:14">
      <c r="A2566" t="s">
        <v>30</v>
      </c>
      <c r="B2566" s="10">
        <v>42685</v>
      </c>
      <c r="C2566" s="6">
        <v>2016</v>
      </c>
      <c r="D2566" s="6">
        <v>11</v>
      </c>
      <c r="E2566">
        <v>13</v>
      </c>
      <c r="F2566" t="s">
        <v>16</v>
      </c>
      <c r="G2566" s="7">
        <v>0</v>
      </c>
      <c r="H2566" s="7">
        <v>9640.39</v>
      </c>
      <c r="I2566" s="7">
        <v>0</v>
      </c>
      <c r="J2566" s="7">
        <v>2159.91</v>
      </c>
      <c r="K2566" s="7">
        <v>7480.48</v>
      </c>
      <c r="L2566" s="7">
        <v>1830</v>
      </c>
      <c r="M2566" s="7">
        <v>300.63</v>
      </c>
      <c r="N2566" s="8">
        <f t="shared" si="60"/>
        <v>-9640.39</v>
      </c>
    </row>
    <row r="2567" spans="1:14">
      <c r="A2567" t="s">
        <v>30</v>
      </c>
      <c r="B2567" s="10">
        <v>42687</v>
      </c>
      <c r="C2567" s="6">
        <v>2016</v>
      </c>
      <c r="D2567" s="6">
        <v>11</v>
      </c>
      <c r="E2567">
        <v>13</v>
      </c>
      <c r="F2567" t="s">
        <v>16</v>
      </c>
      <c r="G2567" s="7">
        <v>0</v>
      </c>
      <c r="H2567" s="7">
        <v>2720.17</v>
      </c>
      <c r="I2567" s="7">
        <v>0</v>
      </c>
      <c r="J2567" s="7">
        <v>2040.13</v>
      </c>
      <c r="K2567" s="7">
        <v>680.04</v>
      </c>
      <c r="L2567" s="7">
        <v>60</v>
      </c>
      <c r="M2567" s="7">
        <v>26.67</v>
      </c>
      <c r="N2567" s="8">
        <f t="shared" si="60"/>
        <v>-2720.17</v>
      </c>
    </row>
    <row r="2568" spans="1:14">
      <c r="A2568" t="s">
        <v>30</v>
      </c>
      <c r="B2568" s="10">
        <v>42689</v>
      </c>
      <c r="C2568" s="6">
        <v>2016</v>
      </c>
      <c r="D2568" s="6">
        <v>11</v>
      </c>
      <c r="E2568">
        <v>13</v>
      </c>
      <c r="F2568" t="s">
        <v>16</v>
      </c>
      <c r="G2568" s="7">
        <v>0</v>
      </c>
      <c r="H2568" s="7">
        <v>4064.25</v>
      </c>
      <c r="I2568" s="7">
        <v>0</v>
      </c>
      <c r="J2568" s="7">
        <v>0</v>
      </c>
      <c r="K2568" s="7">
        <v>4064.25</v>
      </c>
      <c r="L2568" s="7">
        <v>960</v>
      </c>
      <c r="M2568" s="7">
        <v>670.27</v>
      </c>
      <c r="N2568" s="8">
        <f t="shared" si="60"/>
        <v>-4064.25</v>
      </c>
    </row>
    <row r="2569" spans="1:14">
      <c r="A2569" t="s">
        <v>30</v>
      </c>
      <c r="B2569" s="10">
        <v>42690</v>
      </c>
      <c r="C2569" s="6">
        <v>2016</v>
      </c>
      <c r="D2569" s="6">
        <v>11</v>
      </c>
      <c r="E2569">
        <v>13</v>
      </c>
      <c r="F2569" t="s">
        <v>16</v>
      </c>
      <c r="G2569" s="7">
        <v>0</v>
      </c>
      <c r="H2569" s="7">
        <v>14960.96</v>
      </c>
      <c r="I2569" s="7">
        <v>0</v>
      </c>
      <c r="J2569" s="7">
        <v>0</v>
      </c>
      <c r="K2569" s="7">
        <v>14960.96</v>
      </c>
      <c r="L2569" s="7">
        <v>2610</v>
      </c>
      <c r="M2569" s="7">
        <v>2415.6999999999998</v>
      </c>
      <c r="N2569" s="8">
        <f t="shared" si="60"/>
        <v>-14960.96</v>
      </c>
    </row>
    <row r="2570" spans="1:14">
      <c r="A2570" t="s">
        <v>30</v>
      </c>
      <c r="B2570" s="10">
        <v>42696</v>
      </c>
      <c r="C2570" s="6">
        <v>2016</v>
      </c>
      <c r="D2570" s="6">
        <v>11</v>
      </c>
      <c r="E2570">
        <v>13</v>
      </c>
      <c r="F2570" t="s">
        <v>16</v>
      </c>
      <c r="G2570" s="7">
        <v>0</v>
      </c>
      <c r="H2570" s="7">
        <v>2720.18</v>
      </c>
      <c r="I2570" s="7">
        <v>0</v>
      </c>
      <c r="J2570" s="7">
        <v>0</v>
      </c>
      <c r="K2570" s="7">
        <v>2720.18</v>
      </c>
      <c r="L2570" s="7">
        <v>719.73</v>
      </c>
      <c r="M2570" s="7">
        <v>0</v>
      </c>
      <c r="N2570" s="8">
        <f t="shared" si="60"/>
        <v>-2720.18</v>
      </c>
    </row>
    <row r="2571" spans="1:14">
      <c r="A2571" t="s">
        <v>30</v>
      </c>
      <c r="B2571" s="10">
        <v>42699</v>
      </c>
      <c r="C2571" s="6">
        <v>2016</v>
      </c>
      <c r="D2571" s="6">
        <v>11</v>
      </c>
      <c r="E2571">
        <v>13</v>
      </c>
      <c r="F2571" t="s">
        <v>16</v>
      </c>
      <c r="G2571" s="7">
        <v>0</v>
      </c>
      <c r="H2571" s="7">
        <v>4080.25</v>
      </c>
      <c r="I2571" s="7">
        <v>0</v>
      </c>
      <c r="J2571" s="7">
        <v>0</v>
      </c>
      <c r="K2571" s="7">
        <v>4080.25</v>
      </c>
      <c r="L2571" s="7">
        <v>819.96</v>
      </c>
      <c r="M2571" s="7">
        <v>90</v>
      </c>
      <c r="N2571" s="8">
        <f t="shared" si="60"/>
        <v>-4080.25</v>
      </c>
    </row>
    <row r="2572" spans="1:14">
      <c r="A2572" t="s">
        <v>30</v>
      </c>
      <c r="B2572" s="10">
        <v>42701</v>
      </c>
      <c r="C2572" s="6">
        <v>2016</v>
      </c>
      <c r="D2572" s="6">
        <v>11</v>
      </c>
      <c r="E2572">
        <v>13</v>
      </c>
      <c r="F2572" t="s">
        <v>16</v>
      </c>
      <c r="G2572" s="7">
        <v>0</v>
      </c>
      <c r="H2572" s="7">
        <v>4080.25</v>
      </c>
      <c r="I2572" s="7">
        <v>0</v>
      </c>
      <c r="J2572" s="7">
        <v>2720.17</v>
      </c>
      <c r="K2572" s="7">
        <v>1360.08</v>
      </c>
      <c r="L2572" s="7">
        <v>239.96</v>
      </c>
      <c r="M2572" s="7">
        <v>6.0000000000002301E-2</v>
      </c>
      <c r="N2572" s="8">
        <f t="shared" si="60"/>
        <v>-4080.25</v>
      </c>
    </row>
    <row r="2573" spans="1:14">
      <c r="A2573" t="s">
        <v>30</v>
      </c>
      <c r="B2573" s="10">
        <v>42705</v>
      </c>
      <c r="C2573" s="6">
        <v>2016</v>
      </c>
      <c r="D2573" s="6">
        <v>12</v>
      </c>
      <c r="E2573">
        <v>13</v>
      </c>
      <c r="F2573" t="s">
        <v>16</v>
      </c>
      <c r="G2573" s="7">
        <v>0</v>
      </c>
      <c r="H2573" s="7">
        <v>6800.43</v>
      </c>
      <c r="I2573" s="7">
        <v>0</v>
      </c>
      <c r="J2573" s="7">
        <v>680.04</v>
      </c>
      <c r="K2573" s="7">
        <v>6120.39</v>
      </c>
      <c r="L2573" s="7">
        <v>1980</v>
      </c>
      <c r="M2573" s="7">
        <v>709.84</v>
      </c>
      <c r="N2573" s="8">
        <f t="shared" si="60"/>
        <v>-6800.43</v>
      </c>
    </row>
    <row r="2574" spans="1:14">
      <c r="A2574" t="s">
        <v>30</v>
      </c>
      <c r="B2574" s="10">
        <v>42707</v>
      </c>
      <c r="C2574" s="6">
        <v>2016</v>
      </c>
      <c r="D2574" s="6">
        <v>12</v>
      </c>
      <c r="E2574">
        <v>13</v>
      </c>
      <c r="F2574" t="s">
        <v>16</v>
      </c>
      <c r="G2574" s="7">
        <v>0</v>
      </c>
      <c r="H2574" s="7">
        <v>2720.18</v>
      </c>
      <c r="I2574" s="7">
        <v>0</v>
      </c>
      <c r="J2574" s="7">
        <v>0</v>
      </c>
      <c r="K2574" s="7">
        <v>2720.18</v>
      </c>
      <c r="L2574" s="7">
        <v>480</v>
      </c>
      <c r="M2574" s="7">
        <v>0</v>
      </c>
      <c r="N2574" s="8">
        <f t="shared" si="60"/>
        <v>-2720.18</v>
      </c>
    </row>
    <row r="2575" spans="1:14">
      <c r="A2575" t="s">
        <v>30</v>
      </c>
      <c r="B2575" s="10">
        <v>42711</v>
      </c>
      <c r="C2575" s="6">
        <v>2016</v>
      </c>
      <c r="D2575" s="6">
        <v>12</v>
      </c>
      <c r="E2575">
        <v>13</v>
      </c>
      <c r="F2575" t="s">
        <v>16</v>
      </c>
      <c r="G2575" s="7">
        <v>0</v>
      </c>
      <c r="H2575" s="7">
        <v>7480.47</v>
      </c>
      <c r="I2575" s="7">
        <v>0</v>
      </c>
      <c r="J2575" s="7">
        <v>680.04</v>
      </c>
      <c r="K2575" s="7">
        <v>6800.43</v>
      </c>
      <c r="L2575" s="7">
        <v>1029.96</v>
      </c>
      <c r="M2575" s="7">
        <v>1040.8699999999999</v>
      </c>
      <c r="N2575" s="8">
        <f t="shared" si="60"/>
        <v>-7480.47</v>
      </c>
    </row>
    <row r="2576" spans="1:14">
      <c r="A2576" t="s">
        <v>30</v>
      </c>
      <c r="B2576" s="10">
        <v>42713</v>
      </c>
      <c r="C2576" s="6">
        <v>2016</v>
      </c>
      <c r="D2576" s="6">
        <v>12</v>
      </c>
      <c r="E2576">
        <v>13</v>
      </c>
      <c r="F2576" t="s">
        <v>16</v>
      </c>
      <c r="G2576" s="7">
        <v>0</v>
      </c>
      <c r="H2576" s="7">
        <v>8840.5499999999993</v>
      </c>
      <c r="I2576" s="7">
        <v>0</v>
      </c>
      <c r="J2576" s="7">
        <v>3400.21</v>
      </c>
      <c r="K2576" s="7">
        <v>5440.34</v>
      </c>
      <c r="L2576" s="7">
        <v>1120.96</v>
      </c>
      <c r="M2576" s="7">
        <v>320.08</v>
      </c>
      <c r="N2576" s="8">
        <f t="shared" si="60"/>
        <v>-8840.5499999999993</v>
      </c>
    </row>
    <row r="2577" spans="1:14">
      <c r="A2577" t="s">
        <v>30</v>
      </c>
      <c r="B2577" s="10">
        <v>42719</v>
      </c>
      <c r="C2577" s="6">
        <v>2016</v>
      </c>
      <c r="D2577" s="6">
        <v>12</v>
      </c>
      <c r="E2577">
        <v>13</v>
      </c>
      <c r="F2577" t="s">
        <v>16</v>
      </c>
      <c r="G2577" s="7">
        <v>0</v>
      </c>
      <c r="H2577" s="7">
        <v>11820.84</v>
      </c>
      <c r="I2577" s="7">
        <v>0</v>
      </c>
      <c r="J2577" s="7">
        <v>0</v>
      </c>
      <c r="K2577" s="7">
        <v>11820.84</v>
      </c>
      <c r="L2577" s="7">
        <v>2499.8200000000002</v>
      </c>
      <c r="M2577" s="7">
        <v>1337.99</v>
      </c>
      <c r="N2577" s="8">
        <f t="shared" si="60"/>
        <v>-11820.84</v>
      </c>
    </row>
    <row r="2578" spans="1:14">
      <c r="A2578" t="s">
        <v>30</v>
      </c>
      <c r="B2578" s="10">
        <v>42726</v>
      </c>
      <c r="C2578" s="6">
        <v>2016</v>
      </c>
      <c r="D2578" s="6">
        <v>12</v>
      </c>
      <c r="E2578">
        <v>13</v>
      </c>
      <c r="F2578" t="s">
        <v>16</v>
      </c>
      <c r="G2578" s="7">
        <v>0</v>
      </c>
      <c r="H2578" s="7">
        <v>14799.9</v>
      </c>
      <c r="I2578" s="7">
        <v>0</v>
      </c>
      <c r="J2578" s="7">
        <v>680.04</v>
      </c>
      <c r="K2578" s="7">
        <v>14119.86</v>
      </c>
      <c r="L2578" s="7">
        <v>2369.91</v>
      </c>
      <c r="M2578" s="7">
        <v>1503.33</v>
      </c>
      <c r="N2578" s="8">
        <f t="shared" si="60"/>
        <v>-14799.9</v>
      </c>
    </row>
    <row r="2579" spans="1:14">
      <c r="A2579" t="s">
        <v>30</v>
      </c>
      <c r="B2579" s="10">
        <v>42727</v>
      </c>
      <c r="C2579" s="6">
        <v>2016</v>
      </c>
      <c r="D2579" s="6">
        <v>12</v>
      </c>
      <c r="E2579">
        <v>13</v>
      </c>
      <c r="F2579" t="s">
        <v>16</v>
      </c>
      <c r="G2579" s="7">
        <v>0</v>
      </c>
      <c r="H2579" s="7">
        <v>20701.3</v>
      </c>
      <c r="I2579" s="7">
        <v>0</v>
      </c>
      <c r="J2579" s="7">
        <v>0</v>
      </c>
      <c r="K2579" s="7">
        <v>20701.3</v>
      </c>
      <c r="L2579" s="7">
        <v>3240</v>
      </c>
      <c r="M2579" s="7">
        <v>1637.59</v>
      </c>
      <c r="N2579" s="8">
        <f t="shared" si="60"/>
        <v>-20701.3</v>
      </c>
    </row>
    <row r="2580" spans="1:14">
      <c r="A2580" t="s">
        <v>30</v>
      </c>
      <c r="B2580" s="10">
        <v>42728</v>
      </c>
      <c r="C2580" s="6">
        <v>2016</v>
      </c>
      <c r="D2580" s="6">
        <v>12</v>
      </c>
      <c r="E2580">
        <v>13</v>
      </c>
      <c r="F2580" t="s">
        <v>16</v>
      </c>
      <c r="G2580" s="7">
        <v>0</v>
      </c>
      <c r="H2580" s="7">
        <v>3400.21</v>
      </c>
      <c r="I2580" s="7">
        <v>0</v>
      </c>
      <c r="J2580" s="7">
        <v>2720.17</v>
      </c>
      <c r="K2580" s="7">
        <v>680.04</v>
      </c>
      <c r="L2580" s="7">
        <v>270</v>
      </c>
      <c r="M2580" s="7">
        <v>53.33</v>
      </c>
      <c r="N2580" s="8">
        <f t="shared" si="60"/>
        <v>-3400.21</v>
      </c>
    </row>
    <row r="2581" spans="1:14">
      <c r="A2581" t="s">
        <v>30</v>
      </c>
      <c r="B2581" s="10">
        <v>42730</v>
      </c>
      <c r="C2581" s="6">
        <v>2016</v>
      </c>
      <c r="D2581" s="6">
        <v>12</v>
      </c>
      <c r="E2581">
        <v>13</v>
      </c>
      <c r="F2581" t="s">
        <v>16</v>
      </c>
      <c r="G2581" s="7">
        <v>0</v>
      </c>
      <c r="H2581" s="7">
        <v>4080.27</v>
      </c>
      <c r="I2581" s="7">
        <v>0</v>
      </c>
      <c r="J2581" s="7">
        <v>1360.09</v>
      </c>
      <c r="K2581" s="7">
        <v>2720.18</v>
      </c>
      <c r="L2581" s="7">
        <v>840</v>
      </c>
      <c r="M2581" s="7">
        <v>1.7300000000000499</v>
      </c>
      <c r="N2581" s="8">
        <f t="shared" si="60"/>
        <v>-4080.27</v>
      </c>
    </row>
    <row r="2582" spans="1:14">
      <c r="A2582" t="s">
        <v>30</v>
      </c>
      <c r="B2582" s="10">
        <v>42733</v>
      </c>
      <c r="C2582" s="6">
        <v>2016</v>
      </c>
      <c r="D2582" s="6">
        <v>12</v>
      </c>
      <c r="E2582">
        <v>13</v>
      </c>
      <c r="F2582" t="s">
        <v>16</v>
      </c>
      <c r="G2582" s="7">
        <v>0</v>
      </c>
      <c r="H2582" s="7">
        <v>1360.08</v>
      </c>
      <c r="I2582" s="7">
        <v>0</v>
      </c>
      <c r="J2582" s="7">
        <v>680.04</v>
      </c>
      <c r="K2582" s="7">
        <v>680.04</v>
      </c>
      <c r="L2582" s="7">
        <v>390</v>
      </c>
      <c r="M2582" s="7">
        <v>0.72000000000001296</v>
      </c>
      <c r="N2582" s="8">
        <f t="shared" si="60"/>
        <v>-1360.08</v>
      </c>
    </row>
    <row r="2583" spans="1:14">
      <c r="A2583" t="s">
        <v>30</v>
      </c>
      <c r="B2583" s="10">
        <v>42735</v>
      </c>
      <c r="C2583" s="6">
        <v>2016</v>
      </c>
      <c r="D2583" s="6">
        <v>12</v>
      </c>
      <c r="E2583">
        <v>2</v>
      </c>
      <c r="F2583" t="s">
        <v>15</v>
      </c>
      <c r="G2583" s="7">
        <v>0</v>
      </c>
      <c r="H2583" s="7">
        <v>365863.01</v>
      </c>
      <c r="I2583" s="7">
        <v>0</v>
      </c>
      <c r="J2583" s="7">
        <v>0</v>
      </c>
      <c r="K2583" s="7">
        <v>365863.01</v>
      </c>
      <c r="L2583" s="7">
        <v>225640.01</v>
      </c>
      <c r="M2583" s="7">
        <v>36606.5</v>
      </c>
      <c r="N2583" s="8">
        <f t="shared" si="60"/>
        <v>-365863.01</v>
      </c>
    </row>
    <row r="2584" spans="1:14">
      <c r="A2584" t="s">
        <v>30</v>
      </c>
      <c r="B2584" s="10">
        <v>42735</v>
      </c>
      <c r="C2584" s="6">
        <v>2016</v>
      </c>
      <c r="D2584" s="6">
        <v>12</v>
      </c>
      <c r="E2584">
        <v>6</v>
      </c>
      <c r="F2584" t="s">
        <v>18</v>
      </c>
      <c r="G2584" s="7">
        <v>0</v>
      </c>
      <c r="H2584" s="7">
        <v>51683.22</v>
      </c>
      <c r="I2584" s="7">
        <v>0</v>
      </c>
      <c r="J2584" s="7">
        <v>0</v>
      </c>
      <c r="K2584" s="7">
        <v>51683.22</v>
      </c>
      <c r="L2584" s="7">
        <v>27976.14</v>
      </c>
      <c r="M2584" s="7">
        <v>5190.03</v>
      </c>
      <c r="N2584" s="8">
        <f t="shared" si="60"/>
        <v>-51683.22</v>
      </c>
    </row>
    <row r="2585" spans="1:14">
      <c r="A2585" t="s">
        <v>30</v>
      </c>
      <c r="B2585" s="10">
        <v>42735</v>
      </c>
      <c r="C2585" s="6">
        <v>2016</v>
      </c>
      <c r="D2585" s="6">
        <v>12</v>
      </c>
      <c r="E2585">
        <v>13</v>
      </c>
      <c r="F2585" t="s">
        <v>16</v>
      </c>
      <c r="G2585" s="7">
        <v>0</v>
      </c>
      <c r="H2585" s="7">
        <v>2040.14</v>
      </c>
      <c r="I2585" s="7">
        <v>0</v>
      </c>
      <c r="J2585" s="7">
        <v>0</v>
      </c>
      <c r="K2585" s="7">
        <v>2040.14</v>
      </c>
      <c r="L2585" s="7">
        <v>240</v>
      </c>
      <c r="M2585" s="7">
        <v>133.34</v>
      </c>
      <c r="N2585" s="8">
        <f t="shared" si="60"/>
        <v>-2040.14</v>
      </c>
    </row>
    <row r="2586" spans="1:14">
      <c r="A2586" t="s">
        <v>30</v>
      </c>
      <c r="B2586" s="10">
        <v>42736</v>
      </c>
      <c r="C2586" s="6">
        <v>2016</v>
      </c>
      <c r="D2586" s="6">
        <v>12</v>
      </c>
      <c r="E2586">
        <v>13</v>
      </c>
      <c r="F2586" t="s">
        <v>16</v>
      </c>
      <c r="G2586" s="7">
        <v>0</v>
      </c>
      <c r="H2586" s="7">
        <v>5440.34</v>
      </c>
      <c r="I2586" s="7">
        <v>0</v>
      </c>
      <c r="J2586" s="7">
        <v>1360.09</v>
      </c>
      <c r="K2586" s="7">
        <v>4080.25</v>
      </c>
      <c r="L2586" s="7">
        <v>869.98</v>
      </c>
      <c r="M2586" s="7">
        <v>1113.33</v>
      </c>
      <c r="N2586" s="8">
        <f t="shared" si="60"/>
        <v>-5440.34</v>
      </c>
    </row>
    <row r="2587" spans="1:14">
      <c r="A2587" t="s">
        <v>30</v>
      </c>
      <c r="B2587" s="10">
        <v>42567</v>
      </c>
      <c r="C2587" s="6">
        <v>2016</v>
      </c>
      <c r="D2587" s="6">
        <v>7</v>
      </c>
      <c r="E2587">
        <v>13</v>
      </c>
      <c r="F2587" t="s">
        <v>16</v>
      </c>
      <c r="G2587" s="7">
        <v>0</v>
      </c>
      <c r="H2587" s="7">
        <v>7480.48</v>
      </c>
      <c r="I2587" s="7">
        <v>0</v>
      </c>
      <c r="J2587" s="7">
        <v>7480.48</v>
      </c>
      <c r="K2587" s="7">
        <v>0</v>
      </c>
      <c r="L2587" s="7">
        <v>0</v>
      </c>
      <c r="M2587" s="7">
        <v>0</v>
      </c>
      <c r="N2587" s="8">
        <f t="shared" si="60"/>
        <v>-7480.48</v>
      </c>
    </row>
    <row r="2588" spans="1:14">
      <c r="A2588" t="s">
        <v>30</v>
      </c>
      <c r="B2588" s="10">
        <v>42568</v>
      </c>
      <c r="C2588" s="6">
        <v>2016</v>
      </c>
      <c r="D2588" s="6">
        <v>7</v>
      </c>
      <c r="E2588">
        <v>13</v>
      </c>
      <c r="F2588" t="s">
        <v>16</v>
      </c>
      <c r="G2588" s="7">
        <v>0</v>
      </c>
      <c r="H2588" s="7">
        <v>1360.08</v>
      </c>
      <c r="I2588" s="7">
        <v>0</v>
      </c>
      <c r="J2588" s="7">
        <v>1360.08</v>
      </c>
      <c r="K2588" s="7">
        <v>0</v>
      </c>
      <c r="L2588" s="7">
        <v>0</v>
      </c>
      <c r="M2588" s="7">
        <v>0</v>
      </c>
      <c r="N2588" s="8">
        <f t="shared" si="60"/>
        <v>-1360.08</v>
      </c>
    </row>
    <row r="2589" spans="1:14">
      <c r="A2589" t="s">
        <v>30</v>
      </c>
      <c r="B2589" s="10">
        <v>42575</v>
      </c>
      <c r="C2589" s="6">
        <v>2016</v>
      </c>
      <c r="D2589" s="6">
        <v>7</v>
      </c>
      <c r="E2589">
        <v>13</v>
      </c>
      <c r="F2589" t="s">
        <v>16</v>
      </c>
      <c r="G2589" s="7">
        <v>0</v>
      </c>
      <c r="H2589" s="7">
        <v>7480.48</v>
      </c>
      <c r="I2589" s="7">
        <v>0</v>
      </c>
      <c r="J2589" s="7">
        <v>7480.48</v>
      </c>
      <c r="K2589" s="7">
        <v>0</v>
      </c>
      <c r="L2589" s="7">
        <v>0</v>
      </c>
      <c r="M2589" s="7">
        <v>0</v>
      </c>
      <c r="N2589" s="8">
        <f t="shared" si="60"/>
        <v>-7480.48</v>
      </c>
    </row>
    <row r="2590" spans="1:14">
      <c r="A2590" t="s">
        <v>30</v>
      </c>
      <c r="B2590" s="10">
        <v>42602</v>
      </c>
      <c r="C2590" s="6">
        <v>2016</v>
      </c>
      <c r="D2590" s="6">
        <v>8</v>
      </c>
      <c r="E2590">
        <v>4</v>
      </c>
      <c r="F2590" t="s">
        <v>17</v>
      </c>
      <c r="G2590" s="7">
        <v>0</v>
      </c>
      <c r="H2590" s="7">
        <v>2720.18</v>
      </c>
      <c r="I2590" s="7">
        <v>0</v>
      </c>
      <c r="J2590" s="7">
        <v>2720.18</v>
      </c>
      <c r="K2590" s="7">
        <v>0</v>
      </c>
      <c r="L2590" s="7">
        <v>120</v>
      </c>
      <c r="M2590" s="7">
        <v>0</v>
      </c>
      <c r="N2590" s="8">
        <f t="shared" si="60"/>
        <v>-2720.18</v>
      </c>
    </row>
    <row r="2591" spans="1:14">
      <c r="A2591" t="s">
        <v>30</v>
      </c>
      <c r="B2591" s="10">
        <v>42608</v>
      </c>
      <c r="C2591" s="6">
        <v>2016</v>
      </c>
      <c r="D2591" s="6">
        <v>8</v>
      </c>
      <c r="E2591">
        <v>4</v>
      </c>
      <c r="F2591" t="s">
        <v>17</v>
      </c>
      <c r="G2591" s="7">
        <v>0</v>
      </c>
      <c r="H2591" s="7">
        <v>3400.22</v>
      </c>
      <c r="I2591" s="7">
        <v>0</v>
      </c>
      <c r="J2591" s="7">
        <v>3400.22</v>
      </c>
      <c r="K2591" s="7">
        <v>0</v>
      </c>
      <c r="L2591" s="7">
        <v>240</v>
      </c>
      <c r="M2591" s="7">
        <v>0</v>
      </c>
      <c r="N2591" s="8">
        <f t="shared" si="60"/>
        <v>-3400.22</v>
      </c>
    </row>
    <row r="2592" spans="1:14">
      <c r="A2592" t="s">
        <v>30</v>
      </c>
      <c r="B2592" s="10">
        <v>42609</v>
      </c>
      <c r="C2592" s="6">
        <v>2016</v>
      </c>
      <c r="D2592" s="6">
        <v>8</v>
      </c>
      <c r="E2592">
        <v>4</v>
      </c>
      <c r="F2592" t="s">
        <v>17</v>
      </c>
      <c r="G2592" s="7">
        <v>0</v>
      </c>
      <c r="H2592" s="7">
        <v>3400.22</v>
      </c>
      <c r="I2592" s="7">
        <v>0</v>
      </c>
      <c r="J2592" s="7">
        <v>3400.22</v>
      </c>
      <c r="K2592" s="7">
        <v>0</v>
      </c>
      <c r="L2592" s="7">
        <v>0</v>
      </c>
      <c r="M2592" s="7">
        <v>0</v>
      </c>
      <c r="N2592" s="8">
        <f t="shared" si="60"/>
        <v>-3400.22</v>
      </c>
    </row>
    <row r="2593" spans="1:14">
      <c r="A2593" t="s">
        <v>30</v>
      </c>
      <c r="B2593" s="10">
        <v>42610</v>
      </c>
      <c r="C2593" s="6">
        <v>2016</v>
      </c>
      <c r="D2593" s="6">
        <v>8</v>
      </c>
      <c r="E2593">
        <v>4</v>
      </c>
      <c r="F2593" t="s">
        <v>17</v>
      </c>
      <c r="G2593" s="7">
        <v>0</v>
      </c>
      <c r="H2593" s="7">
        <v>1360.09</v>
      </c>
      <c r="I2593" s="7">
        <v>0</v>
      </c>
      <c r="J2593" s="7">
        <v>1360.09</v>
      </c>
      <c r="K2593" s="7">
        <v>0</v>
      </c>
      <c r="L2593" s="7">
        <v>0</v>
      </c>
      <c r="M2593" s="7">
        <v>0</v>
      </c>
      <c r="N2593" s="8">
        <f t="shared" si="60"/>
        <v>-1360.09</v>
      </c>
    </row>
    <row r="2594" spans="1:14">
      <c r="A2594" t="s">
        <v>30</v>
      </c>
      <c r="B2594" s="10">
        <v>42611</v>
      </c>
      <c r="C2594" s="6">
        <v>2016</v>
      </c>
      <c r="D2594" s="6">
        <v>8</v>
      </c>
      <c r="E2594">
        <v>4</v>
      </c>
      <c r="F2594" t="s">
        <v>17</v>
      </c>
      <c r="G2594" s="7">
        <v>0</v>
      </c>
      <c r="H2594" s="7">
        <v>3400.22</v>
      </c>
      <c r="I2594" s="7">
        <v>0</v>
      </c>
      <c r="J2594" s="7">
        <v>3400.22</v>
      </c>
      <c r="K2594" s="7">
        <v>0</v>
      </c>
      <c r="L2594" s="7">
        <v>0</v>
      </c>
      <c r="M2594" s="7">
        <v>0</v>
      </c>
      <c r="N2594" s="8">
        <f t="shared" si="60"/>
        <v>-3400.22</v>
      </c>
    </row>
    <row r="2595" spans="1:14">
      <c r="A2595" t="s">
        <v>30</v>
      </c>
      <c r="B2595" s="10">
        <v>42620</v>
      </c>
      <c r="C2595" s="6">
        <v>2016</v>
      </c>
      <c r="D2595" s="6">
        <v>9</v>
      </c>
      <c r="E2595">
        <v>4</v>
      </c>
      <c r="F2595" t="s">
        <v>17</v>
      </c>
      <c r="G2595" s="7">
        <v>0</v>
      </c>
      <c r="H2595" s="7">
        <v>680.04</v>
      </c>
      <c r="I2595" s="7">
        <v>0</v>
      </c>
      <c r="J2595" s="7">
        <v>680.04</v>
      </c>
      <c r="K2595" s="7">
        <v>0</v>
      </c>
      <c r="L2595" s="7">
        <v>0</v>
      </c>
      <c r="M2595" s="7">
        <v>0</v>
      </c>
      <c r="N2595" s="8">
        <f t="shared" si="60"/>
        <v>-680.04</v>
      </c>
    </row>
    <row r="2596" spans="1:14">
      <c r="A2596" t="s">
        <v>30</v>
      </c>
      <c r="B2596" s="10">
        <v>42621</v>
      </c>
      <c r="C2596" s="6">
        <v>2016</v>
      </c>
      <c r="D2596" s="6">
        <v>9</v>
      </c>
      <c r="E2596">
        <v>4</v>
      </c>
      <c r="F2596" t="s">
        <v>17</v>
      </c>
      <c r="G2596" s="7">
        <v>0</v>
      </c>
      <c r="H2596" s="7">
        <v>1360.09</v>
      </c>
      <c r="I2596" s="7">
        <v>0</v>
      </c>
      <c r="J2596" s="7">
        <v>1360.09</v>
      </c>
      <c r="K2596" s="7">
        <v>0</v>
      </c>
      <c r="L2596" s="7">
        <v>0</v>
      </c>
      <c r="M2596" s="7">
        <v>0</v>
      </c>
      <c r="N2596" s="8">
        <f t="shared" si="60"/>
        <v>-1360.09</v>
      </c>
    </row>
    <row r="2597" spans="1:14">
      <c r="A2597" t="s">
        <v>30</v>
      </c>
      <c r="B2597" s="10">
        <v>42635</v>
      </c>
      <c r="C2597" s="6">
        <v>2016</v>
      </c>
      <c r="D2597" s="6">
        <v>9</v>
      </c>
      <c r="E2597">
        <v>4</v>
      </c>
      <c r="F2597" t="s">
        <v>17</v>
      </c>
      <c r="G2597" s="7">
        <v>0</v>
      </c>
      <c r="H2597" s="7">
        <v>2040.13</v>
      </c>
      <c r="I2597" s="7">
        <v>0</v>
      </c>
      <c r="J2597" s="7">
        <v>2040.13</v>
      </c>
      <c r="K2597" s="7">
        <v>0</v>
      </c>
      <c r="L2597" s="7">
        <v>0</v>
      </c>
      <c r="M2597" s="7">
        <v>0</v>
      </c>
      <c r="N2597" s="8">
        <f t="shared" si="60"/>
        <v>-2040.13</v>
      </c>
    </row>
    <row r="2598" spans="1:14">
      <c r="A2598" t="s">
        <v>30</v>
      </c>
      <c r="B2598" s="10">
        <v>42636</v>
      </c>
      <c r="C2598" s="6">
        <v>2016</v>
      </c>
      <c r="D2598" s="6">
        <v>9</v>
      </c>
      <c r="E2598">
        <v>4</v>
      </c>
      <c r="F2598" t="s">
        <v>17</v>
      </c>
      <c r="G2598" s="7">
        <v>0</v>
      </c>
      <c r="H2598" s="7">
        <v>3400.21</v>
      </c>
      <c r="I2598" s="7">
        <v>0</v>
      </c>
      <c r="J2598" s="7">
        <v>3400.21</v>
      </c>
      <c r="K2598" s="7">
        <v>0</v>
      </c>
      <c r="L2598" s="7">
        <v>0</v>
      </c>
      <c r="M2598" s="7">
        <v>0</v>
      </c>
      <c r="N2598" s="8">
        <f t="shared" si="60"/>
        <v>-3400.21</v>
      </c>
    </row>
    <row r="2599" spans="1:14">
      <c r="A2599" t="s">
        <v>30</v>
      </c>
      <c r="B2599" s="10">
        <v>42637</v>
      </c>
      <c r="C2599" s="6">
        <v>2016</v>
      </c>
      <c r="D2599" s="6">
        <v>9</v>
      </c>
      <c r="E2599">
        <v>4</v>
      </c>
      <c r="F2599" t="s">
        <v>17</v>
      </c>
      <c r="G2599" s="7">
        <v>0</v>
      </c>
      <c r="H2599" s="7">
        <v>680.04</v>
      </c>
      <c r="I2599" s="7">
        <v>0</v>
      </c>
      <c r="J2599" s="7">
        <v>680.04</v>
      </c>
      <c r="K2599" s="7">
        <v>0</v>
      </c>
      <c r="L2599" s="7">
        <v>0</v>
      </c>
      <c r="M2599" s="7">
        <v>0</v>
      </c>
      <c r="N2599" s="8">
        <f t="shared" si="60"/>
        <v>-680.04</v>
      </c>
    </row>
    <row r="2600" spans="1:14">
      <c r="A2600" t="s">
        <v>30</v>
      </c>
      <c r="B2600" s="10">
        <v>42642</v>
      </c>
      <c r="C2600" s="6">
        <v>2016</v>
      </c>
      <c r="D2600" s="6">
        <v>9</v>
      </c>
      <c r="E2600">
        <v>4</v>
      </c>
      <c r="F2600" t="s">
        <v>17</v>
      </c>
      <c r="G2600" s="7">
        <v>0</v>
      </c>
      <c r="H2600" s="7">
        <v>1360.09</v>
      </c>
      <c r="I2600" s="7">
        <v>0</v>
      </c>
      <c r="J2600" s="7">
        <v>1360.09</v>
      </c>
      <c r="K2600" s="7">
        <v>0</v>
      </c>
      <c r="L2600" s="7">
        <v>0</v>
      </c>
      <c r="M2600" s="7">
        <v>0</v>
      </c>
      <c r="N2600" s="8">
        <f t="shared" si="60"/>
        <v>-1360.09</v>
      </c>
    </row>
    <row r="2601" spans="1:14">
      <c r="A2601" t="s">
        <v>30</v>
      </c>
      <c r="B2601" s="10">
        <v>42643</v>
      </c>
      <c r="C2601" s="6">
        <v>2016</v>
      </c>
      <c r="D2601" s="6">
        <v>9</v>
      </c>
      <c r="E2601">
        <v>4</v>
      </c>
      <c r="F2601" t="s">
        <v>17</v>
      </c>
      <c r="G2601" s="7">
        <v>0</v>
      </c>
      <c r="H2601" s="7">
        <v>1360.09</v>
      </c>
      <c r="I2601" s="7">
        <v>0</v>
      </c>
      <c r="J2601" s="7">
        <v>1360.09</v>
      </c>
      <c r="K2601" s="7">
        <v>0</v>
      </c>
      <c r="L2601" s="7">
        <v>0</v>
      </c>
      <c r="M2601" s="7">
        <v>0</v>
      </c>
      <c r="N2601" s="8">
        <f t="shared" si="60"/>
        <v>-1360.09</v>
      </c>
    </row>
    <row r="2602" spans="1:14">
      <c r="A2602" t="s">
        <v>30</v>
      </c>
      <c r="B2602" s="10">
        <v>42659</v>
      </c>
      <c r="C2602" s="6">
        <v>2016</v>
      </c>
      <c r="D2602" s="6">
        <v>10</v>
      </c>
      <c r="E2602">
        <v>4</v>
      </c>
      <c r="F2602" t="s">
        <v>17</v>
      </c>
      <c r="G2602" s="7">
        <v>0</v>
      </c>
      <c r="H2602" s="7">
        <v>1360.09</v>
      </c>
      <c r="I2602" s="7">
        <v>0</v>
      </c>
      <c r="J2602" s="7">
        <v>1360.09</v>
      </c>
      <c r="K2602" s="7">
        <v>0</v>
      </c>
      <c r="L2602" s="7">
        <v>0</v>
      </c>
      <c r="M2602" s="7">
        <v>0</v>
      </c>
      <c r="N2602" s="8">
        <f t="shared" si="60"/>
        <v>-1360.09</v>
      </c>
    </row>
    <row r="2603" spans="1:14">
      <c r="A2603" t="s">
        <v>30</v>
      </c>
      <c r="B2603" s="10">
        <v>42666</v>
      </c>
      <c r="C2603" s="6">
        <v>2016</v>
      </c>
      <c r="D2603" s="6">
        <v>10</v>
      </c>
      <c r="E2603">
        <v>4</v>
      </c>
      <c r="F2603" t="s">
        <v>17</v>
      </c>
      <c r="G2603" s="7">
        <v>0</v>
      </c>
      <c r="H2603" s="7">
        <v>1360.08</v>
      </c>
      <c r="I2603" s="7">
        <v>0</v>
      </c>
      <c r="J2603" s="7">
        <v>1360.08</v>
      </c>
      <c r="K2603" s="7">
        <v>0</v>
      </c>
      <c r="L2603" s="7">
        <v>0</v>
      </c>
      <c r="M2603" s="7">
        <v>0</v>
      </c>
      <c r="N2603" s="8">
        <f t="shared" si="60"/>
        <v>-1360.08</v>
      </c>
    </row>
    <row r="2604" spans="1:14">
      <c r="A2604" t="s">
        <v>30</v>
      </c>
      <c r="B2604" s="10">
        <v>42670</v>
      </c>
      <c r="C2604" s="6">
        <v>2016</v>
      </c>
      <c r="D2604" s="6">
        <v>10</v>
      </c>
      <c r="E2604">
        <v>13</v>
      </c>
      <c r="F2604" t="s">
        <v>16</v>
      </c>
      <c r="G2604" s="7">
        <v>0</v>
      </c>
      <c r="H2604" s="7">
        <v>6120.39</v>
      </c>
      <c r="I2604" s="7">
        <v>0</v>
      </c>
      <c r="J2604" s="7">
        <v>6120.39</v>
      </c>
      <c r="K2604" s="7">
        <v>0</v>
      </c>
      <c r="L2604" s="7">
        <v>0</v>
      </c>
      <c r="M2604" s="7">
        <v>0</v>
      </c>
      <c r="N2604" s="8">
        <f t="shared" si="60"/>
        <v>-6120.39</v>
      </c>
    </row>
    <row r="2605" spans="1:14">
      <c r="A2605" t="s">
        <v>30</v>
      </c>
      <c r="B2605" s="10">
        <v>42682</v>
      </c>
      <c r="C2605" s="6">
        <v>2016</v>
      </c>
      <c r="D2605" s="6">
        <v>11</v>
      </c>
      <c r="E2605">
        <v>4</v>
      </c>
      <c r="F2605" t="s">
        <v>17</v>
      </c>
      <c r="G2605" s="7">
        <v>0</v>
      </c>
      <c r="H2605" s="7">
        <v>1360.09</v>
      </c>
      <c r="I2605" s="7">
        <v>0</v>
      </c>
      <c r="J2605" s="7">
        <v>1360.09</v>
      </c>
      <c r="K2605" s="7">
        <v>0</v>
      </c>
      <c r="L2605" s="7">
        <v>0</v>
      </c>
      <c r="M2605" s="7">
        <v>0</v>
      </c>
      <c r="N2605" s="8">
        <f t="shared" si="60"/>
        <v>-1360.09</v>
      </c>
    </row>
    <row r="2606" spans="1:14">
      <c r="A2606" t="s">
        <v>30</v>
      </c>
      <c r="B2606" s="10">
        <v>42690</v>
      </c>
      <c r="C2606" s="6">
        <v>2016</v>
      </c>
      <c r="D2606" s="6">
        <v>11</v>
      </c>
      <c r="E2606">
        <v>4</v>
      </c>
      <c r="F2606" t="s">
        <v>17</v>
      </c>
      <c r="G2606" s="7">
        <v>0</v>
      </c>
      <c r="H2606" s="7">
        <v>1360.09</v>
      </c>
      <c r="I2606" s="7">
        <v>0</v>
      </c>
      <c r="J2606" s="7">
        <v>1360.09</v>
      </c>
      <c r="K2606" s="7">
        <v>0</v>
      </c>
      <c r="L2606" s="7">
        <v>0</v>
      </c>
      <c r="M2606" s="7">
        <v>0</v>
      </c>
      <c r="N2606" s="8">
        <f t="shared" si="60"/>
        <v>-1360.09</v>
      </c>
    </row>
    <row r="2607" spans="1:14">
      <c r="A2607" t="s">
        <v>30</v>
      </c>
      <c r="B2607" s="10">
        <v>42697</v>
      </c>
      <c r="C2607" s="6">
        <v>2016</v>
      </c>
      <c r="D2607" s="6">
        <v>11</v>
      </c>
      <c r="E2607">
        <v>4</v>
      </c>
      <c r="F2607" t="s">
        <v>17</v>
      </c>
      <c r="G2607" s="7">
        <v>0</v>
      </c>
      <c r="H2607" s="7">
        <v>1360.08</v>
      </c>
      <c r="I2607" s="7">
        <v>0</v>
      </c>
      <c r="J2607" s="7">
        <v>1360.08</v>
      </c>
      <c r="K2607" s="7">
        <v>0</v>
      </c>
      <c r="L2607" s="7">
        <v>0</v>
      </c>
      <c r="M2607" s="7">
        <v>0</v>
      </c>
      <c r="N2607" s="8">
        <f t="shared" si="60"/>
        <v>-1360.08</v>
      </c>
    </row>
    <row r="2608" spans="1:14">
      <c r="A2608" t="s">
        <v>30</v>
      </c>
      <c r="B2608" s="10">
        <v>42725</v>
      </c>
      <c r="C2608" s="6">
        <v>2016</v>
      </c>
      <c r="D2608" s="6">
        <v>12</v>
      </c>
      <c r="E2608">
        <v>13</v>
      </c>
      <c r="F2608" t="s">
        <v>16</v>
      </c>
      <c r="G2608" s="7">
        <v>0</v>
      </c>
      <c r="H2608" s="7">
        <v>2720.17</v>
      </c>
      <c r="I2608" s="7">
        <v>0</v>
      </c>
      <c r="J2608" s="7">
        <v>2720.17</v>
      </c>
      <c r="K2608" s="7">
        <v>0</v>
      </c>
      <c r="L2608" s="7">
        <v>0</v>
      </c>
      <c r="M2608" s="7">
        <v>0</v>
      </c>
      <c r="N2608" s="8">
        <f t="shared" si="60"/>
        <v>-2720.17</v>
      </c>
    </row>
    <row r="2609" spans="1:14">
      <c r="A2609" t="s">
        <v>30</v>
      </c>
      <c r="B2609" s="10">
        <v>42516</v>
      </c>
      <c r="C2609" s="6">
        <v>2016</v>
      </c>
      <c r="D2609" s="6">
        <v>5</v>
      </c>
      <c r="E2609">
        <v>2</v>
      </c>
      <c r="F2609" t="s">
        <v>15</v>
      </c>
      <c r="G2609" s="7">
        <v>0</v>
      </c>
      <c r="H2609" s="7">
        <v>0</v>
      </c>
      <c r="I2609" s="7">
        <v>0</v>
      </c>
      <c r="J2609" s="7">
        <v>0</v>
      </c>
      <c r="K2609" s="7">
        <v>0</v>
      </c>
      <c r="L2609" s="7">
        <v>6120</v>
      </c>
      <c r="M2609" s="7">
        <v>0</v>
      </c>
      <c r="N2609" s="8">
        <f t="shared" si="60"/>
        <v>0</v>
      </c>
    </row>
    <row r="2610" spans="1:14">
      <c r="A2610" t="s">
        <v>30</v>
      </c>
      <c r="B2610" s="10">
        <v>42517</v>
      </c>
      <c r="C2610" s="6">
        <v>2016</v>
      </c>
      <c r="D2610" s="6">
        <v>5</v>
      </c>
      <c r="E2610">
        <v>2</v>
      </c>
      <c r="F2610" t="s">
        <v>15</v>
      </c>
      <c r="G2610" s="7">
        <v>0</v>
      </c>
      <c r="H2610" s="7">
        <v>0</v>
      </c>
      <c r="I2610" s="7">
        <v>0</v>
      </c>
      <c r="J2610" s="7">
        <v>0</v>
      </c>
      <c r="K2610" s="7">
        <v>0</v>
      </c>
      <c r="L2610" s="7">
        <v>6840</v>
      </c>
      <c r="M2610" s="7">
        <v>0</v>
      </c>
      <c r="N2610" s="8">
        <f t="shared" si="60"/>
        <v>0</v>
      </c>
    </row>
    <row r="2611" spans="1:14">
      <c r="A2611" t="s">
        <v>30</v>
      </c>
      <c r="B2611" s="10">
        <v>42518</v>
      </c>
      <c r="C2611" s="6">
        <v>2016</v>
      </c>
      <c r="D2611" s="6">
        <v>5</v>
      </c>
      <c r="E2611">
        <v>2</v>
      </c>
      <c r="F2611" t="s">
        <v>15</v>
      </c>
      <c r="G2611" s="7">
        <v>0</v>
      </c>
      <c r="H2611" s="7">
        <v>0</v>
      </c>
      <c r="I2611" s="7">
        <v>0</v>
      </c>
      <c r="J2611" s="7">
        <v>0</v>
      </c>
      <c r="K2611" s="7">
        <v>0</v>
      </c>
      <c r="L2611" s="7">
        <v>2480</v>
      </c>
      <c r="M2611" s="7">
        <v>0</v>
      </c>
      <c r="N2611" s="8">
        <f t="shared" si="60"/>
        <v>0</v>
      </c>
    </row>
    <row r="2612" spans="1:14">
      <c r="A2612" t="s">
        <v>30</v>
      </c>
      <c r="B2612" s="10">
        <v>42519</v>
      </c>
      <c r="C2612" s="6">
        <v>2016</v>
      </c>
      <c r="D2612" s="6">
        <v>5</v>
      </c>
      <c r="E2612">
        <v>2</v>
      </c>
      <c r="F2612" t="s">
        <v>15</v>
      </c>
      <c r="G2612" s="7">
        <v>0</v>
      </c>
      <c r="H2612" s="7">
        <v>0</v>
      </c>
      <c r="I2612" s="7">
        <v>0</v>
      </c>
      <c r="J2612" s="7">
        <v>0</v>
      </c>
      <c r="K2612" s="7">
        <v>0</v>
      </c>
      <c r="L2612" s="7">
        <v>1920</v>
      </c>
      <c r="M2612" s="7">
        <v>0</v>
      </c>
      <c r="N2612" s="8">
        <f t="shared" si="60"/>
        <v>0</v>
      </c>
    </row>
    <row r="2613" spans="1:14">
      <c r="A2613" t="s">
        <v>30</v>
      </c>
      <c r="B2613" s="10">
        <v>42520</v>
      </c>
      <c r="C2613" s="6">
        <v>2016</v>
      </c>
      <c r="D2613" s="6">
        <v>5</v>
      </c>
      <c r="E2613">
        <v>2</v>
      </c>
      <c r="F2613" t="s">
        <v>15</v>
      </c>
      <c r="G2613" s="7">
        <v>0</v>
      </c>
      <c r="H2613" s="7">
        <v>0</v>
      </c>
      <c r="I2613" s="7">
        <v>0</v>
      </c>
      <c r="J2613" s="7">
        <v>0</v>
      </c>
      <c r="K2613" s="7">
        <v>0</v>
      </c>
      <c r="L2613" s="7">
        <v>4640</v>
      </c>
      <c r="M2613" s="7">
        <v>0</v>
      </c>
      <c r="N2613" s="8">
        <f t="shared" si="60"/>
        <v>0</v>
      </c>
    </row>
    <row r="2614" spans="1:14">
      <c r="A2614" t="s">
        <v>30</v>
      </c>
      <c r="B2614" s="10">
        <v>42521</v>
      </c>
      <c r="C2614" s="6">
        <v>2016</v>
      </c>
      <c r="D2614" s="6">
        <v>5</v>
      </c>
      <c r="E2614">
        <v>2</v>
      </c>
      <c r="F2614" t="s">
        <v>15</v>
      </c>
      <c r="G2614" s="7">
        <v>0</v>
      </c>
      <c r="H2614" s="7">
        <v>0</v>
      </c>
      <c r="I2614" s="7">
        <v>0</v>
      </c>
      <c r="J2614" s="7">
        <v>0</v>
      </c>
      <c r="K2614" s="7">
        <v>0</v>
      </c>
      <c r="L2614" s="7">
        <v>6030</v>
      </c>
      <c r="M2614" s="7">
        <v>0</v>
      </c>
      <c r="N2614" s="8">
        <f t="shared" si="60"/>
        <v>0</v>
      </c>
    </row>
    <row r="2615" spans="1:14">
      <c r="A2615" t="s">
        <v>30</v>
      </c>
      <c r="B2615" s="10">
        <v>42522</v>
      </c>
      <c r="C2615" s="6">
        <v>2016</v>
      </c>
      <c r="D2615" s="6">
        <v>6</v>
      </c>
      <c r="E2615">
        <v>2</v>
      </c>
      <c r="F2615" t="s">
        <v>15</v>
      </c>
      <c r="G2615" s="7">
        <v>0</v>
      </c>
      <c r="H2615" s="7">
        <v>0</v>
      </c>
      <c r="I2615" s="7">
        <v>0</v>
      </c>
      <c r="J2615" s="7">
        <v>0</v>
      </c>
      <c r="K2615" s="7">
        <v>0</v>
      </c>
      <c r="L2615" s="7">
        <v>7090</v>
      </c>
      <c r="M2615" s="7">
        <v>0</v>
      </c>
      <c r="N2615" s="8">
        <f t="shared" si="60"/>
        <v>0</v>
      </c>
    </row>
    <row r="2616" spans="1:14">
      <c r="A2616" t="s">
        <v>30</v>
      </c>
      <c r="B2616" s="10">
        <v>42523</v>
      </c>
      <c r="C2616" s="6">
        <v>2016</v>
      </c>
      <c r="D2616" s="6">
        <v>6</v>
      </c>
      <c r="E2616">
        <v>2</v>
      </c>
      <c r="F2616" t="s">
        <v>15</v>
      </c>
      <c r="G2616" s="7">
        <v>0</v>
      </c>
      <c r="H2616" s="7">
        <v>0</v>
      </c>
      <c r="I2616" s="7">
        <v>0</v>
      </c>
      <c r="J2616" s="7">
        <v>0</v>
      </c>
      <c r="K2616" s="7">
        <v>0</v>
      </c>
      <c r="L2616" s="7">
        <v>10410</v>
      </c>
      <c r="M2616" s="7">
        <v>0</v>
      </c>
      <c r="N2616" s="8">
        <f t="shared" si="60"/>
        <v>0</v>
      </c>
    </row>
    <row r="2617" spans="1:14">
      <c r="A2617" t="s">
        <v>30</v>
      </c>
      <c r="B2617" s="10">
        <v>42524</v>
      </c>
      <c r="C2617" s="6">
        <v>2016</v>
      </c>
      <c r="D2617" s="6">
        <v>6</v>
      </c>
      <c r="E2617">
        <v>2</v>
      </c>
      <c r="F2617" t="s">
        <v>15</v>
      </c>
      <c r="G2617" s="7">
        <v>0</v>
      </c>
      <c r="H2617" s="7">
        <v>0</v>
      </c>
      <c r="I2617" s="7">
        <v>0</v>
      </c>
      <c r="J2617" s="7">
        <v>0</v>
      </c>
      <c r="K2617" s="7">
        <v>0</v>
      </c>
      <c r="L2617" s="7">
        <v>9290</v>
      </c>
      <c r="M2617" s="7">
        <v>0</v>
      </c>
      <c r="N2617" s="8">
        <f t="shared" si="60"/>
        <v>0</v>
      </c>
    </row>
    <row r="2618" spans="1:14">
      <c r="A2618" t="s">
        <v>30</v>
      </c>
      <c r="B2618" s="10">
        <v>42525</v>
      </c>
      <c r="C2618" s="6">
        <v>2016</v>
      </c>
      <c r="D2618" s="6">
        <v>6</v>
      </c>
      <c r="E2618">
        <v>2</v>
      </c>
      <c r="F2618" t="s">
        <v>15</v>
      </c>
      <c r="G2618" s="7">
        <v>0</v>
      </c>
      <c r="H2618" s="7">
        <v>0</v>
      </c>
      <c r="I2618" s="7">
        <v>0</v>
      </c>
      <c r="J2618" s="7">
        <v>0</v>
      </c>
      <c r="K2618" s="7">
        <v>0</v>
      </c>
      <c r="L2618" s="7">
        <v>4950</v>
      </c>
      <c r="M2618" s="7">
        <v>0</v>
      </c>
      <c r="N2618" s="8">
        <f t="shared" si="60"/>
        <v>0</v>
      </c>
    </row>
    <row r="2619" spans="1:14">
      <c r="A2619" t="s">
        <v>30</v>
      </c>
      <c r="B2619" s="10">
        <v>42526</v>
      </c>
      <c r="C2619" s="6">
        <v>2016</v>
      </c>
      <c r="D2619" s="6">
        <v>6</v>
      </c>
      <c r="E2619">
        <v>2</v>
      </c>
      <c r="F2619" t="s">
        <v>15</v>
      </c>
      <c r="G2619" s="7">
        <v>0</v>
      </c>
      <c r="H2619" s="7">
        <v>0</v>
      </c>
      <c r="I2619" s="7">
        <v>0</v>
      </c>
      <c r="J2619" s="7">
        <v>0</v>
      </c>
      <c r="K2619" s="7">
        <v>0</v>
      </c>
      <c r="L2619" s="7">
        <v>3840</v>
      </c>
      <c r="M2619" s="7">
        <v>0</v>
      </c>
      <c r="N2619" s="8">
        <f t="shared" si="60"/>
        <v>0</v>
      </c>
    </row>
    <row r="2620" spans="1:14">
      <c r="A2620" t="s">
        <v>30</v>
      </c>
      <c r="B2620" s="10">
        <v>42527</v>
      </c>
      <c r="C2620" s="6">
        <v>2016</v>
      </c>
      <c r="D2620" s="6">
        <v>6</v>
      </c>
      <c r="E2620">
        <v>2</v>
      </c>
      <c r="F2620" t="s">
        <v>15</v>
      </c>
      <c r="G2620" s="7">
        <v>0</v>
      </c>
      <c r="H2620" s="7">
        <v>0</v>
      </c>
      <c r="I2620" s="7">
        <v>0</v>
      </c>
      <c r="J2620" s="7">
        <v>0</v>
      </c>
      <c r="K2620" s="7">
        <v>0</v>
      </c>
      <c r="L2620" s="7">
        <v>9830</v>
      </c>
      <c r="M2620" s="7">
        <v>0</v>
      </c>
      <c r="N2620" s="8">
        <f t="shared" si="60"/>
        <v>0</v>
      </c>
    </row>
    <row r="2621" spans="1:14">
      <c r="A2621" t="s">
        <v>30</v>
      </c>
      <c r="B2621" s="10">
        <v>42528</v>
      </c>
      <c r="C2621" s="6">
        <v>2016</v>
      </c>
      <c r="D2621" s="6">
        <v>6</v>
      </c>
      <c r="E2621">
        <v>2</v>
      </c>
      <c r="F2621" t="s">
        <v>15</v>
      </c>
      <c r="G2621" s="7">
        <v>0</v>
      </c>
      <c r="H2621" s="7">
        <v>0</v>
      </c>
      <c r="I2621" s="7">
        <v>0</v>
      </c>
      <c r="J2621" s="7">
        <v>0</v>
      </c>
      <c r="K2621" s="7">
        <v>0</v>
      </c>
      <c r="L2621" s="7">
        <v>8000</v>
      </c>
      <c r="M2621" s="7">
        <v>0</v>
      </c>
      <c r="N2621" s="8">
        <f t="shared" si="60"/>
        <v>0</v>
      </c>
    </row>
    <row r="2622" spans="1:14">
      <c r="A2622" t="s">
        <v>30</v>
      </c>
      <c r="B2622" s="10">
        <v>42529</v>
      </c>
      <c r="C2622" s="6">
        <v>2016</v>
      </c>
      <c r="D2622" s="6">
        <v>6</v>
      </c>
      <c r="E2622">
        <v>2</v>
      </c>
      <c r="F2622" t="s">
        <v>15</v>
      </c>
      <c r="G2622" s="7">
        <v>0</v>
      </c>
      <c r="H2622" s="7">
        <v>0</v>
      </c>
      <c r="I2622" s="7">
        <v>0</v>
      </c>
      <c r="J2622" s="7">
        <v>0</v>
      </c>
      <c r="K2622" s="7">
        <v>0</v>
      </c>
      <c r="L2622" s="7">
        <v>14290</v>
      </c>
      <c r="M2622" s="7">
        <v>0</v>
      </c>
      <c r="N2622" s="8">
        <f t="shared" si="60"/>
        <v>0</v>
      </c>
    </row>
    <row r="2623" spans="1:14">
      <c r="A2623" t="s">
        <v>30</v>
      </c>
      <c r="B2623" s="10">
        <v>42529</v>
      </c>
      <c r="C2623" s="6">
        <v>2016</v>
      </c>
      <c r="D2623" s="6">
        <v>6</v>
      </c>
      <c r="E2623">
        <v>13</v>
      </c>
      <c r="F2623" t="s">
        <v>16</v>
      </c>
      <c r="G2623" s="7">
        <v>0</v>
      </c>
      <c r="H2623" s="7">
        <v>0</v>
      </c>
      <c r="I2623" s="7">
        <v>0</v>
      </c>
      <c r="J2623" s="7">
        <v>0</v>
      </c>
      <c r="K2623" s="7">
        <v>0</v>
      </c>
      <c r="L2623" s="7">
        <v>0</v>
      </c>
      <c r="M2623" s="7">
        <v>0</v>
      </c>
      <c r="N2623" s="8">
        <f t="shared" si="60"/>
        <v>0</v>
      </c>
    </row>
    <row r="2624" spans="1:14">
      <c r="A2624" t="s">
        <v>30</v>
      </c>
      <c r="B2624" s="10">
        <v>42530</v>
      </c>
      <c r="C2624" s="6">
        <v>2016</v>
      </c>
      <c r="D2624" s="6">
        <v>6</v>
      </c>
      <c r="E2624">
        <v>2</v>
      </c>
      <c r="F2624" t="s">
        <v>15</v>
      </c>
      <c r="G2624" s="7">
        <v>0</v>
      </c>
      <c r="H2624" s="7">
        <v>0</v>
      </c>
      <c r="I2624" s="7">
        <v>0</v>
      </c>
      <c r="J2624" s="7">
        <v>0</v>
      </c>
      <c r="K2624" s="7">
        <v>0</v>
      </c>
      <c r="L2624" s="7">
        <v>7460</v>
      </c>
      <c r="M2624" s="7">
        <v>0</v>
      </c>
      <c r="N2624" s="8">
        <f t="shared" si="60"/>
        <v>0</v>
      </c>
    </row>
    <row r="2625" spans="1:14">
      <c r="A2625" t="s">
        <v>30</v>
      </c>
      <c r="B2625" s="10">
        <v>42531</v>
      </c>
      <c r="C2625" s="6">
        <v>2016</v>
      </c>
      <c r="D2625" s="6">
        <v>6</v>
      </c>
      <c r="E2625">
        <v>2</v>
      </c>
      <c r="F2625" t="s">
        <v>15</v>
      </c>
      <c r="G2625" s="7">
        <v>0</v>
      </c>
      <c r="H2625" s="7">
        <v>0</v>
      </c>
      <c r="I2625" s="7">
        <v>0</v>
      </c>
      <c r="J2625" s="7">
        <v>0</v>
      </c>
      <c r="K2625" s="7">
        <v>0</v>
      </c>
      <c r="L2625" s="7">
        <v>7030</v>
      </c>
      <c r="M2625" s="7">
        <v>0</v>
      </c>
      <c r="N2625" s="8">
        <f t="shared" si="60"/>
        <v>0</v>
      </c>
    </row>
    <row r="2626" spans="1:14">
      <c r="A2626" t="s">
        <v>30</v>
      </c>
      <c r="B2626" s="10">
        <v>42532</v>
      </c>
      <c r="C2626" s="6">
        <v>2016</v>
      </c>
      <c r="D2626" s="6">
        <v>6</v>
      </c>
      <c r="E2626">
        <v>2</v>
      </c>
      <c r="F2626" t="s">
        <v>15</v>
      </c>
      <c r="G2626" s="7">
        <v>0</v>
      </c>
      <c r="H2626" s="7">
        <v>0</v>
      </c>
      <c r="I2626" s="7">
        <v>0</v>
      </c>
      <c r="J2626" s="7">
        <v>0</v>
      </c>
      <c r="K2626" s="7">
        <v>0</v>
      </c>
      <c r="L2626" s="7">
        <v>5480</v>
      </c>
      <c r="M2626" s="7">
        <v>0</v>
      </c>
      <c r="N2626" s="8">
        <f t="shared" si="60"/>
        <v>0</v>
      </c>
    </row>
    <row r="2627" spans="1:14">
      <c r="A2627" t="s">
        <v>30</v>
      </c>
      <c r="B2627" s="10">
        <v>42533</v>
      </c>
      <c r="C2627" s="6">
        <v>2016</v>
      </c>
      <c r="D2627" s="6">
        <v>6</v>
      </c>
      <c r="E2627">
        <v>2</v>
      </c>
      <c r="F2627" t="s">
        <v>15</v>
      </c>
      <c r="G2627" s="7">
        <v>0</v>
      </c>
      <c r="H2627" s="7">
        <v>0</v>
      </c>
      <c r="I2627" s="7">
        <v>0</v>
      </c>
      <c r="J2627" s="7">
        <v>0</v>
      </c>
      <c r="K2627" s="7">
        <v>0</v>
      </c>
      <c r="L2627" s="7">
        <v>7970</v>
      </c>
      <c r="M2627" s="7">
        <v>0</v>
      </c>
      <c r="N2627" s="8">
        <f t="shared" ref="N2627:N2690" si="61">G2627-H2627</f>
        <v>0</v>
      </c>
    </row>
    <row r="2628" spans="1:14">
      <c r="A2628" t="s">
        <v>30</v>
      </c>
      <c r="B2628" s="10">
        <v>42534</v>
      </c>
      <c r="C2628" s="6">
        <v>2016</v>
      </c>
      <c r="D2628" s="6">
        <v>6</v>
      </c>
      <c r="E2628">
        <v>2</v>
      </c>
      <c r="F2628" t="s">
        <v>15</v>
      </c>
      <c r="G2628" s="7">
        <v>0</v>
      </c>
      <c r="H2628" s="7">
        <v>0</v>
      </c>
      <c r="I2628" s="7">
        <v>0</v>
      </c>
      <c r="J2628" s="7">
        <v>0</v>
      </c>
      <c r="K2628" s="7">
        <v>0</v>
      </c>
      <c r="L2628" s="7">
        <v>9320</v>
      </c>
      <c r="M2628" s="7">
        <v>0</v>
      </c>
      <c r="N2628" s="8">
        <f t="shared" si="61"/>
        <v>0</v>
      </c>
    </row>
    <row r="2629" spans="1:14">
      <c r="A2629" t="s">
        <v>30</v>
      </c>
      <c r="B2629" s="10">
        <v>42535</v>
      </c>
      <c r="C2629" s="6">
        <v>2016</v>
      </c>
      <c r="D2629" s="6">
        <v>6</v>
      </c>
      <c r="E2629">
        <v>2</v>
      </c>
      <c r="F2629" t="s">
        <v>15</v>
      </c>
      <c r="G2629" s="7">
        <v>0</v>
      </c>
      <c r="H2629" s="7">
        <v>0</v>
      </c>
      <c r="I2629" s="7">
        <v>0</v>
      </c>
      <c r="J2629" s="7">
        <v>0</v>
      </c>
      <c r="K2629" s="7">
        <v>0</v>
      </c>
      <c r="L2629" s="7">
        <v>12040</v>
      </c>
      <c r="M2629" s="7">
        <v>0</v>
      </c>
      <c r="N2629" s="8">
        <f t="shared" si="61"/>
        <v>0</v>
      </c>
    </row>
    <row r="2630" spans="1:14">
      <c r="A2630" t="s">
        <v>30</v>
      </c>
      <c r="B2630" s="10">
        <v>42536</v>
      </c>
      <c r="C2630" s="6">
        <v>2016</v>
      </c>
      <c r="D2630" s="6">
        <v>6</v>
      </c>
      <c r="E2630">
        <v>2</v>
      </c>
      <c r="F2630" t="s">
        <v>15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  <c r="L2630" s="7">
        <v>10640</v>
      </c>
      <c r="M2630" s="7">
        <v>0</v>
      </c>
      <c r="N2630" s="8">
        <f t="shared" si="61"/>
        <v>0</v>
      </c>
    </row>
    <row r="2631" spans="1:14">
      <c r="A2631" t="s">
        <v>30</v>
      </c>
      <c r="B2631" s="10">
        <v>42537</v>
      </c>
      <c r="C2631" s="6">
        <v>2016</v>
      </c>
      <c r="D2631" s="6">
        <v>6</v>
      </c>
      <c r="E2631">
        <v>2</v>
      </c>
      <c r="F2631" t="s">
        <v>15</v>
      </c>
      <c r="G2631" s="7">
        <v>0</v>
      </c>
      <c r="H2631" s="7">
        <v>0</v>
      </c>
      <c r="I2631" s="7">
        <v>0</v>
      </c>
      <c r="J2631" s="7">
        <v>0</v>
      </c>
      <c r="K2631" s="7">
        <v>0</v>
      </c>
      <c r="L2631" s="7">
        <v>17330</v>
      </c>
      <c r="M2631" s="7">
        <v>0</v>
      </c>
      <c r="N2631" s="8">
        <f t="shared" si="61"/>
        <v>0</v>
      </c>
    </row>
    <row r="2632" spans="1:14">
      <c r="A2632" t="s">
        <v>30</v>
      </c>
      <c r="B2632" s="10">
        <v>42537</v>
      </c>
      <c r="C2632" s="6">
        <v>2016</v>
      </c>
      <c r="D2632" s="6">
        <v>6</v>
      </c>
      <c r="E2632">
        <v>13</v>
      </c>
      <c r="F2632" t="s">
        <v>16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  <c r="L2632" s="7">
        <v>80</v>
      </c>
      <c r="M2632" s="7">
        <v>0</v>
      </c>
      <c r="N2632" s="8">
        <f t="shared" si="61"/>
        <v>0</v>
      </c>
    </row>
    <row r="2633" spans="1:14">
      <c r="A2633" t="s">
        <v>30</v>
      </c>
      <c r="B2633" s="10">
        <v>42538</v>
      </c>
      <c r="C2633" s="6">
        <v>2016</v>
      </c>
      <c r="D2633" s="6">
        <v>6</v>
      </c>
      <c r="E2633">
        <v>2</v>
      </c>
      <c r="F2633" t="s">
        <v>15</v>
      </c>
      <c r="G2633" s="7">
        <v>0</v>
      </c>
      <c r="H2633" s="7">
        <v>0</v>
      </c>
      <c r="I2633" s="7">
        <v>0</v>
      </c>
      <c r="J2633" s="7">
        <v>0</v>
      </c>
      <c r="K2633" s="7">
        <v>0</v>
      </c>
      <c r="L2633" s="7">
        <v>11100</v>
      </c>
      <c r="M2633" s="7">
        <v>0</v>
      </c>
      <c r="N2633" s="8">
        <f t="shared" si="61"/>
        <v>0</v>
      </c>
    </row>
    <row r="2634" spans="1:14">
      <c r="A2634" t="s">
        <v>30</v>
      </c>
      <c r="B2634" s="10">
        <v>42539</v>
      </c>
      <c r="C2634" s="6">
        <v>2016</v>
      </c>
      <c r="D2634" s="6">
        <v>6</v>
      </c>
      <c r="E2634">
        <v>2</v>
      </c>
      <c r="F2634" t="s">
        <v>15</v>
      </c>
      <c r="G2634" s="7">
        <v>0</v>
      </c>
      <c r="H2634" s="7">
        <v>0</v>
      </c>
      <c r="I2634" s="7">
        <v>0</v>
      </c>
      <c r="J2634" s="7">
        <v>0</v>
      </c>
      <c r="K2634" s="7">
        <v>0</v>
      </c>
      <c r="L2634" s="7">
        <v>10410</v>
      </c>
      <c r="M2634" s="7">
        <v>0</v>
      </c>
      <c r="N2634" s="8">
        <f t="shared" si="61"/>
        <v>0</v>
      </c>
    </row>
    <row r="2635" spans="1:14">
      <c r="A2635" t="s">
        <v>30</v>
      </c>
      <c r="B2635" s="10">
        <v>42540</v>
      </c>
      <c r="C2635" s="6">
        <v>2016</v>
      </c>
      <c r="D2635" s="6">
        <v>6</v>
      </c>
      <c r="E2635">
        <v>2</v>
      </c>
      <c r="F2635" t="s">
        <v>15</v>
      </c>
      <c r="G2635" s="7">
        <v>0</v>
      </c>
      <c r="H2635" s="7">
        <v>0</v>
      </c>
      <c r="I2635" s="7">
        <v>0</v>
      </c>
      <c r="J2635" s="7">
        <v>0</v>
      </c>
      <c r="K2635" s="7">
        <v>0</v>
      </c>
      <c r="L2635" s="7">
        <v>21840</v>
      </c>
      <c r="M2635" s="7">
        <v>0</v>
      </c>
      <c r="N2635" s="8">
        <f t="shared" si="61"/>
        <v>0</v>
      </c>
    </row>
    <row r="2636" spans="1:14">
      <c r="A2636" t="s">
        <v>30</v>
      </c>
      <c r="B2636" s="10">
        <v>42541</v>
      </c>
      <c r="C2636" s="6">
        <v>2016</v>
      </c>
      <c r="D2636" s="6">
        <v>6</v>
      </c>
      <c r="E2636">
        <v>2</v>
      </c>
      <c r="F2636" t="s">
        <v>15</v>
      </c>
      <c r="G2636" s="7">
        <v>0</v>
      </c>
      <c r="H2636" s="7">
        <v>0</v>
      </c>
      <c r="I2636" s="7">
        <v>0</v>
      </c>
      <c r="J2636" s="7">
        <v>0</v>
      </c>
      <c r="K2636" s="7">
        <v>0</v>
      </c>
      <c r="L2636" s="7">
        <v>32610</v>
      </c>
      <c r="M2636" s="7">
        <v>0</v>
      </c>
      <c r="N2636" s="8">
        <f t="shared" si="61"/>
        <v>0</v>
      </c>
    </row>
    <row r="2637" spans="1:14">
      <c r="A2637" t="s">
        <v>30</v>
      </c>
      <c r="B2637" s="10">
        <v>42541</v>
      </c>
      <c r="C2637" s="6">
        <v>2016</v>
      </c>
      <c r="D2637" s="6">
        <v>6</v>
      </c>
      <c r="E2637">
        <v>13</v>
      </c>
      <c r="F2637" t="s">
        <v>16</v>
      </c>
      <c r="G2637" s="7">
        <v>0</v>
      </c>
      <c r="H2637" s="7">
        <v>0</v>
      </c>
      <c r="I2637" s="7">
        <v>0</v>
      </c>
      <c r="J2637" s="7">
        <v>0</v>
      </c>
      <c r="K2637" s="7">
        <v>0</v>
      </c>
      <c r="L2637" s="7">
        <v>320</v>
      </c>
      <c r="M2637" s="7">
        <v>0</v>
      </c>
      <c r="N2637" s="8">
        <f t="shared" si="61"/>
        <v>0</v>
      </c>
    </row>
    <row r="2638" spans="1:14">
      <c r="A2638" t="s">
        <v>30</v>
      </c>
      <c r="B2638" s="10">
        <v>42542</v>
      </c>
      <c r="C2638" s="6">
        <v>2016</v>
      </c>
      <c r="D2638" s="6">
        <v>6</v>
      </c>
      <c r="E2638">
        <v>2</v>
      </c>
      <c r="F2638" t="s">
        <v>15</v>
      </c>
      <c r="G2638" s="7">
        <v>0</v>
      </c>
      <c r="H2638" s="7">
        <v>0</v>
      </c>
      <c r="I2638" s="7">
        <v>0</v>
      </c>
      <c r="J2638" s="7">
        <v>0</v>
      </c>
      <c r="K2638" s="7">
        <v>0</v>
      </c>
      <c r="L2638" s="7">
        <v>30650</v>
      </c>
      <c r="M2638" s="7">
        <v>0</v>
      </c>
      <c r="N2638" s="8">
        <f t="shared" si="61"/>
        <v>0</v>
      </c>
    </row>
    <row r="2639" spans="1:14">
      <c r="A2639" t="s">
        <v>30</v>
      </c>
      <c r="B2639" s="10">
        <v>42542</v>
      </c>
      <c r="C2639" s="6">
        <v>2016</v>
      </c>
      <c r="D2639" s="6">
        <v>6</v>
      </c>
      <c r="E2639">
        <v>13</v>
      </c>
      <c r="F2639" t="s">
        <v>16</v>
      </c>
      <c r="G2639" s="7">
        <v>0</v>
      </c>
      <c r="H2639" s="7">
        <v>0</v>
      </c>
      <c r="I2639" s="7">
        <v>0</v>
      </c>
      <c r="J2639" s="7">
        <v>0</v>
      </c>
      <c r="K2639" s="7">
        <v>0</v>
      </c>
      <c r="L2639" s="7">
        <v>600</v>
      </c>
      <c r="M2639" s="7">
        <v>0</v>
      </c>
      <c r="N2639" s="8">
        <f t="shared" si="61"/>
        <v>0</v>
      </c>
    </row>
    <row r="2640" spans="1:14">
      <c r="A2640" t="s">
        <v>30</v>
      </c>
      <c r="B2640" s="10">
        <v>42543</v>
      </c>
      <c r="C2640" s="6">
        <v>2016</v>
      </c>
      <c r="D2640" s="6">
        <v>6</v>
      </c>
      <c r="E2640">
        <v>2</v>
      </c>
      <c r="F2640" t="s">
        <v>15</v>
      </c>
      <c r="G2640" s="7">
        <v>0</v>
      </c>
      <c r="H2640" s="7">
        <v>0</v>
      </c>
      <c r="I2640" s="7">
        <v>0</v>
      </c>
      <c r="J2640" s="7">
        <v>0</v>
      </c>
      <c r="K2640" s="7">
        <v>0</v>
      </c>
      <c r="L2640" s="7">
        <v>34500</v>
      </c>
      <c r="M2640" s="7">
        <v>0</v>
      </c>
      <c r="N2640" s="8">
        <f t="shared" si="61"/>
        <v>0</v>
      </c>
    </row>
    <row r="2641" spans="1:14">
      <c r="A2641" t="s">
        <v>30</v>
      </c>
      <c r="B2641" s="10">
        <v>42543</v>
      </c>
      <c r="C2641" s="6">
        <v>2016</v>
      </c>
      <c r="D2641" s="6">
        <v>6</v>
      </c>
      <c r="E2641">
        <v>13</v>
      </c>
      <c r="F2641" t="s">
        <v>16</v>
      </c>
      <c r="G2641" s="7">
        <v>0</v>
      </c>
      <c r="H2641" s="7">
        <v>0</v>
      </c>
      <c r="I2641" s="7">
        <v>0</v>
      </c>
      <c r="J2641" s="7">
        <v>0</v>
      </c>
      <c r="K2641" s="7">
        <v>0</v>
      </c>
      <c r="L2641" s="7">
        <v>600</v>
      </c>
      <c r="M2641" s="7">
        <v>0</v>
      </c>
      <c r="N2641" s="8">
        <f t="shared" si="61"/>
        <v>0</v>
      </c>
    </row>
    <row r="2642" spans="1:14">
      <c r="A2642" t="s">
        <v>30</v>
      </c>
      <c r="B2642" s="10">
        <v>42544</v>
      </c>
      <c r="C2642" s="6">
        <v>2016</v>
      </c>
      <c r="D2642" s="6">
        <v>6</v>
      </c>
      <c r="E2642">
        <v>2</v>
      </c>
      <c r="F2642" t="s">
        <v>15</v>
      </c>
      <c r="G2642" s="7">
        <v>0</v>
      </c>
      <c r="H2642" s="7">
        <v>0</v>
      </c>
      <c r="I2642" s="7">
        <v>0</v>
      </c>
      <c r="J2642" s="7">
        <v>0</v>
      </c>
      <c r="K2642" s="7">
        <v>0</v>
      </c>
      <c r="L2642" s="7">
        <v>35450</v>
      </c>
      <c r="M2642" s="7">
        <v>0</v>
      </c>
      <c r="N2642" s="8">
        <f t="shared" si="61"/>
        <v>0</v>
      </c>
    </row>
    <row r="2643" spans="1:14">
      <c r="A2643" t="s">
        <v>30</v>
      </c>
      <c r="B2643" s="10">
        <v>42544</v>
      </c>
      <c r="C2643" s="6">
        <v>2016</v>
      </c>
      <c r="D2643" s="6">
        <v>6</v>
      </c>
      <c r="E2643">
        <v>13</v>
      </c>
      <c r="F2643" t="s">
        <v>16</v>
      </c>
      <c r="G2643" s="7">
        <v>0</v>
      </c>
      <c r="H2643" s="7">
        <v>0</v>
      </c>
      <c r="I2643" s="7">
        <v>0</v>
      </c>
      <c r="J2643" s="7">
        <v>0</v>
      </c>
      <c r="K2643" s="7">
        <v>0</v>
      </c>
      <c r="L2643" s="7">
        <v>560</v>
      </c>
      <c r="M2643" s="7">
        <v>0</v>
      </c>
      <c r="N2643" s="8">
        <f t="shared" si="61"/>
        <v>0</v>
      </c>
    </row>
    <row r="2644" spans="1:14">
      <c r="A2644" t="s">
        <v>30</v>
      </c>
      <c r="B2644" s="10">
        <v>42545</v>
      </c>
      <c r="C2644" s="6">
        <v>2016</v>
      </c>
      <c r="D2644" s="6">
        <v>6</v>
      </c>
      <c r="E2644">
        <v>2</v>
      </c>
      <c r="F2644" t="s">
        <v>15</v>
      </c>
      <c r="G2644" s="7">
        <v>0</v>
      </c>
      <c r="H2644" s="7">
        <v>0</v>
      </c>
      <c r="I2644" s="7">
        <v>0</v>
      </c>
      <c r="J2644" s="7">
        <v>0</v>
      </c>
      <c r="K2644" s="7">
        <v>0</v>
      </c>
      <c r="L2644" s="7">
        <v>46550</v>
      </c>
      <c r="M2644" s="7">
        <v>0</v>
      </c>
      <c r="N2644" s="8">
        <f t="shared" si="61"/>
        <v>0</v>
      </c>
    </row>
    <row r="2645" spans="1:14">
      <c r="A2645" t="s">
        <v>30</v>
      </c>
      <c r="B2645" s="10">
        <v>42545</v>
      </c>
      <c r="C2645" s="6">
        <v>2016</v>
      </c>
      <c r="D2645" s="6">
        <v>6</v>
      </c>
      <c r="E2645">
        <v>13</v>
      </c>
      <c r="F2645" t="s">
        <v>16</v>
      </c>
      <c r="G2645" s="7">
        <v>0</v>
      </c>
      <c r="H2645" s="7">
        <v>0</v>
      </c>
      <c r="I2645" s="7">
        <v>0</v>
      </c>
      <c r="J2645" s="7">
        <v>0</v>
      </c>
      <c r="K2645" s="7">
        <v>0</v>
      </c>
      <c r="L2645" s="7">
        <v>920</v>
      </c>
      <c r="M2645" s="7">
        <v>0</v>
      </c>
      <c r="N2645" s="8">
        <f t="shared" si="61"/>
        <v>0</v>
      </c>
    </row>
    <row r="2646" spans="1:14">
      <c r="A2646" t="s">
        <v>30</v>
      </c>
      <c r="B2646" s="10">
        <v>42546</v>
      </c>
      <c r="C2646" s="6">
        <v>2016</v>
      </c>
      <c r="D2646" s="6">
        <v>6</v>
      </c>
      <c r="E2646">
        <v>2</v>
      </c>
      <c r="F2646" t="s">
        <v>15</v>
      </c>
      <c r="G2646" s="7">
        <v>0</v>
      </c>
      <c r="H2646" s="7">
        <v>0</v>
      </c>
      <c r="I2646" s="7">
        <v>0</v>
      </c>
      <c r="J2646" s="7">
        <v>0</v>
      </c>
      <c r="K2646" s="7">
        <v>0</v>
      </c>
      <c r="L2646" s="7">
        <v>65220</v>
      </c>
      <c r="M2646" s="7">
        <v>0</v>
      </c>
      <c r="N2646" s="8">
        <f t="shared" si="61"/>
        <v>0</v>
      </c>
    </row>
    <row r="2647" spans="1:14">
      <c r="A2647" t="s">
        <v>30</v>
      </c>
      <c r="B2647" s="10">
        <v>42546</v>
      </c>
      <c r="C2647" s="6">
        <v>2016</v>
      </c>
      <c r="D2647" s="6">
        <v>6</v>
      </c>
      <c r="E2647">
        <v>13</v>
      </c>
      <c r="F2647" t="s">
        <v>16</v>
      </c>
      <c r="G2647" s="7">
        <v>0</v>
      </c>
      <c r="H2647" s="7">
        <v>0</v>
      </c>
      <c r="I2647" s="7">
        <v>0</v>
      </c>
      <c r="J2647" s="7">
        <v>0</v>
      </c>
      <c r="K2647" s="7">
        <v>0</v>
      </c>
      <c r="L2647" s="7">
        <v>360</v>
      </c>
      <c r="M2647" s="7">
        <v>0</v>
      </c>
      <c r="N2647" s="8">
        <f t="shared" si="61"/>
        <v>0</v>
      </c>
    </row>
    <row r="2648" spans="1:14">
      <c r="A2648" t="s">
        <v>30</v>
      </c>
      <c r="B2648" s="10">
        <v>42714</v>
      </c>
      <c r="C2648" s="6">
        <v>2016</v>
      </c>
      <c r="D2648" s="6">
        <v>12</v>
      </c>
      <c r="E2648">
        <v>13</v>
      </c>
      <c r="F2648" t="s">
        <v>16</v>
      </c>
      <c r="G2648" s="7">
        <v>0</v>
      </c>
      <c r="H2648" s="7">
        <v>0</v>
      </c>
      <c r="I2648" s="7">
        <v>0</v>
      </c>
      <c r="J2648" s="7">
        <v>0</v>
      </c>
      <c r="K2648" s="7">
        <v>0</v>
      </c>
      <c r="L2648" s="7">
        <v>570</v>
      </c>
      <c r="M2648" s="7">
        <v>0.87000000000000499</v>
      </c>
      <c r="N2648" s="8">
        <f t="shared" si="61"/>
        <v>0</v>
      </c>
    </row>
    <row r="2649" spans="1:14">
      <c r="A2649" t="s">
        <v>31</v>
      </c>
      <c r="B2649" s="10">
        <v>42452</v>
      </c>
      <c r="C2649" s="6">
        <v>2016</v>
      </c>
      <c r="D2649" s="6">
        <v>3</v>
      </c>
      <c r="E2649">
        <v>2</v>
      </c>
      <c r="F2649" t="s">
        <v>15</v>
      </c>
      <c r="G2649" s="7">
        <v>770721.38015600003</v>
      </c>
      <c r="H2649" s="7">
        <v>0</v>
      </c>
      <c r="I2649" s="7">
        <v>0</v>
      </c>
      <c r="J2649" s="7">
        <v>0</v>
      </c>
      <c r="K2649" s="7">
        <v>0</v>
      </c>
      <c r="L2649" s="7">
        <v>0</v>
      </c>
      <c r="M2649" s="7">
        <v>0</v>
      </c>
      <c r="N2649" s="8">
        <f t="shared" si="61"/>
        <v>770721.38015600003</v>
      </c>
    </row>
    <row r="2650" spans="1:14">
      <c r="A2650" t="s">
        <v>31</v>
      </c>
      <c r="B2650" s="10">
        <v>42453</v>
      </c>
      <c r="C2650" s="6">
        <v>2016</v>
      </c>
      <c r="D2650" s="6">
        <v>3</v>
      </c>
      <c r="E2650">
        <v>2</v>
      </c>
      <c r="F2650" t="s">
        <v>15</v>
      </c>
      <c r="G2650" s="7">
        <v>819057.71132799995</v>
      </c>
      <c r="H2650" s="7">
        <v>0</v>
      </c>
      <c r="I2650" s="7">
        <v>0</v>
      </c>
      <c r="J2650" s="7">
        <v>0</v>
      </c>
      <c r="K2650" s="7">
        <v>0</v>
      </c>
      <c r="L2650" s="7">
        <v>0</v>
      </c>
      <c r="M2650" s="7">
        <v>0</v>
      </c>
      <c r="N2650" s="8">
        <f t="shared" si="61"/>
        <v>819057.71132799995</v>
      </c>
    </row>
    <row r="2651" spans="1:14">
      <c r="A2651" t="s">
        <v>31</v>
      </c>
      <c r="B2651" s="10">
        <v>42457</v>
      </c>
      <c r="C2651" s="6">
        <v>2016</v>
      </c>
      <c r="D2651" s="6">
        <v>3</v>
      </c>
      <c r="E2651">
        <v>2</v>
      </c>
      <c r="F2651" t="s">
        <v>15</v>
      </c>
      <c r="G2651" s="7">
        <v>723227.03101100004</v>
      </c>
      <c r="H2651" s="7">
        <v>0</v>
      </c>
      <c r="I2651" s="7">
        <v>0</v>
      </c>
      <c r="J2651" s="7">
        <v>0</v>
      </c>
      <c r="K2651" s="7">
        <v>0</v>
      </c>
      <c r="L2651" s="7">
        <v>0</v>
      </c>
      <c r="M2651" s="7">
        <v>0</v>
      </c>
      <c r="N2651" s="8">
        <f t="shared" si="61"/>
        <v>723227.03101100004</v>
      </c>
    </row>
    <row r="2652" spans="1:14">
      <c r="A2652" t="s">
        <v>31</v>
      </c>
      <c r="B2652" s="10">
        <v>42460</v>
      </c>
      <c r="C2652" s="6">
        <v>2016</v>
      </c>
      <c r="D2652" s="6">
        <v>3</v>
      </c>
      <c r="E2652">
        <v>2</v>
      </c>
      <c r="F2652" t="s">
        <v>15</v>
      </c>
      <c r="G2652" s="7">
        <v>765049.750734</v>
      </c>
      <c r="H2652" s="7">
        <v>0</v>
      </c>
      <c r="I2652" s="7">
        <v>0</v>
      </c>
      <c r="J2652" s="7">
        <v>0</v>
      </c>
      <c r="K2652" s="7">
        <v>0</v>
      </c>
      <c r="L2652" s="7">
        <v>0</v>
      </c>
      <c r="M2652" s="7">
        <v>0</v>
      </c>
      <c r="N2652" s="8">
        <f t="shared" si="61"/>
        <v>765049.750734</v>
      </c>
    </row>
    <row r="2653" spans="1:14">
      <c r="A2653" t="s">
        <v>31</v>
      </c>
      <c r="B2653" s="10">
        <v>42461</v>
      </c>
      <c r="C2653" s="6">
        <v>2016</v>
      </c>
      <c r="D2653" s="6">
        <v>4</v>
      </c>
      <c r="E2653">
        <v>2</v>
      </c>
      <c r="F2653" t="s">
        <v>15</v>
      </c>
      <c r="G2653" s="7">
        <v>771510.17084499996</v>
      </c>
      <c r="H2653" s="7">
        <v>0</v>
      </c>
      <c r="I2653" s="7">
        <v>0</v>
      </c>
      <c r="J2653" s="7">
        <v>0</v>
      </c>
      <c r="K2653" s="7">
        <v>0</v>
      </c>
      <c r="L2653" s="7">
        <v>0</v>
      </c>
      <c r="M2653" s="7">
        <v>0</v>
      </c>
      <c r="N2653" s="8">
        <f t="shared" si="61"/>
        <v>771510.17084499996</v>
      </c>
    </row>
    <row r="2654" spans="1:14">
      <c r="A2654" t="s">
        <v>31</v>
      </c>
      <c r="B2654" s="10">
        <v>42462</v>
      </c>
      <c r="C2654" s="6">
        <v>2016</v>
      </c>
      <c r="D2654" s="6">
        <v>4</v>
      </c>
      <c r="E2654">
        <v>2</v>
      </c>
      <c r="F2654" t="s">
        <v>15</v>
      </c>
      <c r="G2654" s="7">
        <v>777970.59095700004</v>
      </c>
      <c r="H2654" s="7">
        <v>0</v>
      </c>
      <c r="I2654" s="7">
        <v>0</v>
      </c>
      <c r="J2654" s="7">
        <v>0</v>
      </c>
      <c r="K2654" s="7">
        <v>0</v>
      </c>
      <c r="L2654" s="7">
        <v>0</v>
      </c>
      <c r="M2654" s="7">
        <v>0</v>
      </c>
      <c r="N2654" s="8">
        <f t="shared" si="61"/>
        <v>777970.59095700004</v>
      </c>
    </row>
    <row r="2655" spans="1:14">
      <c r="A2655" t="s">
        <v>31</v>
      </c>
      <c r="B2655" s="10">
        <v>42463</v>
      </c>
      <c r="C2655" s="6">
        <v>2016</v>
      </c>
      <c r="D2655" s="6">
        <v>4</v>
      </c>
      <c r="E2655">
        <v>2</v>
      </c>
      <c r="F2655" t="s">
        <v>15</v>
      </c>
      <c r="G2655" s="7">
        <v>751108.84413400001</v>
      </c>
      <c r="H2655" s="7">
        <v>0</v>
      </c>
      <c r="I2655" s="7">
        <v>0</v>
      </c>
      <c r="J2655" s="7">
        <v>0</v>
      </c>
      <c r="K2655" s="7">
        <v>0</v>
      </c>
      <c r="L2655" s="7">
        <v>0</v>
      </c>
      <c r="M2655" s="7">
        <v>0</v>
      </c>
      <c r="N2655" s="8">
        <f t="shared" si="61"/>
        <v>751108.84413400001</v>
      </c>
    </row>
    <row r="2656" spans="1:14">
      <c r="A2656" t="s">
        <v>31</v>
      </c>
      <c r="B2656" s="10">
        <v>42466</v>
      </c>
      <c r="C2656" s="6">
        <v>2016</v>
      </c>
      <c r="D2656" s="6">
        <v>4</v>
      </c>
      <c r="E2656">
        <v>2</v>
      </c>
      <c r="F2656" t="s">
        <v>15</v>
      </c>
      <c r="G2656" s="7">
        <v>778310.61306100001</v>
      </c>
      <c r="H2656" s="7">
        <v>0</v>
      </c>
      <c r="I2656" s="7">
        <v>0</v>
      </c>
      <c r="J2656" s="7">
        <v>0</v>
      </c>
      <c r="K2656" s="7">
        <v>0</v>
      </c>
      <c r="L2656" s="7">
        <v>0</v>
      </c>
      <c r="M2656" s="7">
        <v>0</v>
      </c>
      <c r="N2656" s="8">
        <f t="shared" si="61"/>
        <v>778310.61306100001</v>
      </c>
    </row>
    <row r="2657" spans="1:14">
      <c r="A2657" t="s">
        <v>31</v>
      </c>
      <c r="B2657" s="10">
        <v>42468</v>
      </c>
      <c r="C2657" s="6">
        <v>2016</v>
      </c>
      <c r="D2657" s="6">
        <v>4</v>
      </c>
      <c r="E2657">
        <v>2</v>
      </c>
      <c r="F2657" t="s">
        <v>15</v>
      </c>
      <c r="G2657" s="7">
        <v>788851.29851800005</v>
      </c>
      <c r="H2657" s="7">
        <v>0</v>
      </c>
      <c r="I2657" s="7">
        <v>0</v>
      </c>
      <c r="J2657" s="7">
        <v>0</v>
      </c>
      <c r="K2657" s="7">
        <v>0</v>
      </c>
      <c r="L2657" s="7">
        <v>0</v>
      </c>
      <c r="M2657" s="7">
        <v>0</v>
      </c>
      <c r="N2657" s="8">
        <f t="shared" si="61"/>
        <v>788851.29851800005</v>
      </c>
    </row>
    <row r="2658" spans="1:14">
      <c r="A2658" t="s">
        <v>31</v>
      </c>
      <c r="B2658" s="10">
        <v>42470</v>
      </c>
      <c r="C2658" s="6">
        <v>2016</v>
      </c>
      <c r="D2658" s="6">
        <v>4</v>
      </c>
      <c r="E2658">
        <v>2</v>
      </c>
      <c r="F2658" t="s">
        <v>15</v>
      </c>
      <c r="G2658" s="7">
        <v>784771.03317499999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8">
        <f t="shared" si="61"/>
        <v>784771.03317499999</v>
      </c>
    </row>
    <row r="2659" spans="1:14">
      <c r="A2659" t="s">
        <v>31</v>
      </c>
      <c r="B2659" s="10">
        <v>42473</v>
      </c>
      <c r="C2659" s="6">
        <v>2016</v>
      </c>
      <c r="D2659" s="6">
        <v>4</v>
      </c>
      <c r="E2659">
        <v>2</v>
      </c>
      <c r="F2659" t="s">
        <v>15</v>
      </c>
      <c r="G2659" s="7">
        <v>1293104.0897349999</v>
      </c>
      <c r="H2659" s="7">
        <v>0</v>
      </c>
      <c r="I2659" s="7">
        <v>0</v>
      </c>
      <c r="J2659" s="7">
        <v>0</v>
      </c>
      <c r="K2659" s="7">
        <v>0</v>
      </c>
      <c r="L2659" s="7">
        <v>0</v>
      </c>
      <c r="M2659" s="7">
        <v>0</v>
      </c>
      <c r="N2659" s="8">
        <f t="shared" si="61"/>
        <v>1293104.0897349999</v>
      </c>
    </row>
    <row r="2660" spans="1:14">
      <c r="A2660" t="s">
        <v>31</v>
      </c>
      <c r="B2660" s="10">
        <v>42474</v>
      </c>
      <c r="C2660" s="6">
        <v>2016</v>
      </c>
      <c r="D2660" s="6">
        <v>4</v>
      </c>
      <c r="E2660">
        <v>2</v>
      </c>
      <c r="F2660" t="s">
        <v>15</v>
      </c>
      <c r="G2660" s="7">
        <v>663043.11727399996</v>
      </c>
      <c r="H2660" s="7">
        <v>0</v>
      </c>
      <c r="I2660" s="7">
        <v>0</v>
      </c>
      <c r="J2660" s="7">
        <v>0</v>
      </c>
      <c r="K2660" s="7">
        <v>0</v>
      </c>
      <c r="L2660" s="7">
        <v>0</v>
      </c>
      <c r="M2660" s="7">
        <v>0</v>
      </c>
      <c r="N2660" s="8">
        <f t="shared" si="61"/>
        <v>663043.11727399996</v>
      </c>
    </row>
    <row r="2661" spans="1:14">
      <c r="A2661" t="s">
        <v>31</v>
      </c>
      <c r="B2661" s="10">
        <v>42475</v>
      </c>
      <c r="C2661" s="6">
        <v>2016</v>
      </c>
      <c r="D2661" s="6">
        <v>4</v>
      </c>
      <c r="E2661">
        <v>2</v>
      </c>
      <c r="F2661" t="s">
        <v>15</v>
      </c>
      <c r="G2661" s="7">
        <v>1292084.0233430001</v>
      </c>
      <c r="H2661" s="7">
        <v>0</v>
      </c>
      <c r="I2661" s="7">
        <v>0</v>
      </c>
      <c r="J2661" s="7">
        <v>0</v>
      </c>
      <c r="K2661" s="7">
        <v>0</v>
      </c>
      <c r="L2661" s="7">
        <v>0</v>
      </c>
      <c r="M2661" s="7">
        <v>0</v>
      </c>
      <c r="N2661" s="8">
        <f t="shared" si="61"/>
        <v>1292084.0233430001</v>
      </c>
    </row>
    <row r="2662" spans="1:14">
      <c r="A2662" t="s">
        <v>31</v>
      </c>
      <c r="B2662" s="10">
        <v>42476</v>
      </c>
      <c r="C2662" s="6">
        <v>2016</v>
      </c>
      <c r="D2662" s="6">
        <v>4</v>
      </c>
      <c r="E2662">
        <v>2</v>
      </c>
      <c r="F2662" t="s">
        <v>15</v>
      </c>
      <c r="G2662" s="7">
        <v>1292084.0233390001</v>
      </c>
      <c r="H2662" s="7">
        <v>0</v>
      </c>
      <c r="I2662" s="7">
        <v>0</v>
      </c>
      <c r="J2662" s="7">
        <v>0</v>
      </c>
      <c r="K2662" s="7">
        <v>0</v>
      </c>
      <c r="L2662" s="7">
        <v>0</v>
      </c>
      <c r="M2662" s="7">
        <v>0</v>
      </c>
      <c r="N2662" s="8">
        <f t="shared" si="61"/>
        <v>1292084.0233390001</v>
      </c>
    </row>
    <row r="2663" spans="1:14">
      <c r="A2663" t="s">
        <v>31</v>
      </c>
      <c r="B2663" s="10">
        <v>42477</v>
      </c>
      <c r="C2663" s="6">
        <v>2016</v>
      </c>
      <c r="D2663" s="6">
        <v>4</v>
      </c>
      <c r="E2663">
        <v>2</v>
      </c>
      <c r="F2663" t="s">
        <v>15</v>
      </c>
      <c r="G2663" s="7">
        <v>1291063.9570289999</v>
      </c>
      <c r="H2663" s="7">
        <v>0</v>
      </c>
      <c r="I2663" s="7">
        <v>0</v>
      </c>
      <c r="J2663" s="7">
        <v>0</v>
      </c>
      <c r="K2663" s="7">
        <v>0</v>
      </c>
      <c r="L2663" s="7">
        <v>0</v>
      </c>
      <c r="M2663" s="7">
        <v>0</v>
      </c>
      <c r="N2663" s="8">
        <f t="shared" si="61"/>
        <v>1291063.9570289999</v>
      </c>
    </row>
    <row r="2664" spans="1:14">
      <c r="A2664" t="s">
        <v>31</v>
      </c>
      <c r="B2664" s="10">
        <v>42480</v>
      </c>
      <c r="C2664" s="6">
        <v>2016</v>
      </c>
      <c r="D2664" s="6">
        <v>4</v>
      </c>
      <c r="E2664">
        <v>2</v>
      </c>
      <c r="F2664" t="s">
        <v>15</v>
      </c>
      <c r="G2664" s="7">
        <v>1320305.858585</v>
      </c>
      <c r="H2664" s="7">
        <v>0</v>
      </c>
      <c r="I2664" s="7">
        <v>0</v>
      </c>
      <c r="J2664" s="7">
        <v>0</v>
      </c>
      <c r="K2664" s="7">
        <v>0</v>
      </c>
      <c r="L2664" s="7">
        <v>0</v>
      </c>
      <c r="M2664" s="7">
        <v>0</v>
      </c>
      <c r="N2664" s="8">
        <f t="shared" si="61"/>
        <v>1320305.858585</v>
      </c>
    </row>
    <row r="2665" spans="1:14">
      <c r="A2665" t="s">
        <v>31</v>
      </c>
      <c r="B2665" s="10">
        <v>42481</v>
      </c>
      <c r="C2665" s="6">
        <v>2016</v>
      </c>
      <c r="D2665" s="6">
        <v>4</v>
      </c>
      <c r="E2665">
        <v>2</v>
      </c>
      <c r="F2665" t="s">
        <v>15</v>
      </c>
      <c r="G2665" s="7">
        <v>1326426.256599</v>
      </c>
      <c r="H2665" s="7">
        <v>0</v>
      </c>
      <c r="I2665" s="7">
        <v>0</v>
      </c>
      <c r="J2665" s="7">
        <v>0</v>
      </c>
      <c r="K2665" s="7">
        <v>0</v>
      </c>
      <c r="L2665" s="7">
        <v>0</v>
      </c>
      <c r="M2665" s="7">
        <v>0</v>
      </c>
      <c r="N2665" s="8">
        <f t="shared" si="61"/>
        <v>1326426.256599</v>
      </c>
    </row>
    <row r="2666" spans="1:14">
      <c r="A2666" t="s">
        <v>31</v>
      </c>
      <c r="B2666" s="10">
        <v>42482</v>
      </c>
      <c r="C2666" s="6">
        <v>2016</v>
      </c>
      <c r="D2666" s="6">
        <v>4</v>
      </c>
      <c r="E2666">
        <v>2</v>
      </c>
      <c r="F2666" t="s">
        <v>15</v>
      </c>
      <c r="G2666" s="7">
        <v>1322686.0133730001</v>
      </c>
      <c r="H2666" s="7">
        <v>0</v>
      </c>
      <c r="I2666" s="7">
        <v>0</v>
      </c>
      <c r="J2666" s="7">
        <v>0</v>
      </c>
      <c r="K2666" s="7">
        <v>0</v>
      </c>
      <c r="L2666" s="7">
        <v>0</v>
      </c>
      <c r="M2666" s="7">
        <v>0</v>
      </c>
      <c r="N2666" s="8">
        <f t="shared" si="61"/>
        <v>1322686.0133730001</v>
      </c>
    </row>
    <row r="2667" spans="1:14">
      <c r="A2667" t="s">
        <v>31</v>
      </c>
      <c r="B2667" s="10">
        <v>42483</v>
      </c>
      <c r="C2667" s="6">
        <v>2016</v>
      </c>
      <c r="D2667" s="6">
        <v>4</v>
      </c>
      <c r="E2667">
        <v>2</v>
      </c>
      <c r="F2667" t="s">
        <v>15</v>
      </c>
      <c r="G2667" s="7">
        <v>1864572.5125519999</v>
      </c>
      <c r="H2667" s="7">
        <v>0</v>
      </c>
      <c r="I2667" s="7">
        <v>0</v>
      </c>
      <c r="J2667" s="7">
        <v>0</v>
      </c>
      <c r="K2667" s="7">
        <v>0</v>
      </c>
      <c r="L2667" s="7">
        <v>0</v>
      </c>
      <c r="M2667" s="7">
        <v>0</v>
      </c>
      <c r="N2667" s="8">
        <f t="shared" si="61"/>
        <v>1864572.5125519999</v>
      </c>
    </row>
    <row r="2668" spans="1:14">
      <c r="A2668" t="s">
        <v>31</v>
      </c>
      <c r="B2668" s="10">
        <v>42484</v>
      </c>
      <c r="C2668" s="6">
        <v>2016</v>
      </c>
      <c r="D2668" s="6">
        <v>4</v>
      </c>
      <c r="E2668">
        <v>2</v>
      </c>
      <c r="F2668" t="s">
        <v>15</v>
      </c>
      <c r="G2668" s="7">
        <v>2167585.4051780002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8">
        <f t="shared" si="61"/>
        <v>2167585.4051780002</v>
      </c>
    </row>
    <row r="2669" spans="1:14">
      <c r="A2669" t="s">
        <v>31</v>
      </c>
      <c r="B2669" s="10">
        <v>42485</v>
      </c>
      <c r="C2669" s="6">
        <v>2016</v>
      </c>
      <c r="D2669" s="6">
        <v>4</v>
      </c>
      <c r="E2669">
        <v>2</v>
      </c>
      <c r="F2669" t="s">
        <v>15</v>
      </c>
      <c r="G2669" s="7">
        <v>512413.321887</v>
      </c>
      <c r="H2669" s="7">
        <v>0</v>
      </c>
      <c r="I2669" s="7">
        <v>0</v>
      </c>
      <c r="J2669" s="7">
        <v>0</v>
      </c>
      <c r="K2669" s="7">
        <v>0</v>
      </c>
      <c r="L2669" s="7">
        <v>0</v>
      </c>
      <c r="M2669" s="7">
        <v>0</v>
      </c>
      <c r="N2669" s="8">
        <f t="shared" si="61"/>
        <v>512413.321887</v>
      </c>
    </row>
    <row r="2670" spans="1:14">
      <c r="A2670" t="s">
        <v>31</v>
      </c>
      <c r="B2670" s="10">
        <v>42486</v>
      </c>
      <c r="C2670" s="6">
        <v>2016</v>
      </c>
      <c r="D2670" s="6">
        <v>4</v>
      </c>
      <c r="E2670">
        <v>2</v>
      </c>
      <c r="F2670" t="s">
        <v>15</v>
      </c>
      <c r="G2670" s="7">
        <v>2380.1547799999998</v>
      </c>
      <c r="H2670" s="7">
        <v>0</v>
      </c>
      <c r="I2670" s="7">
        <v>0</v>
      </c>
      <c r="J2670" s="7">
        <v>0</v>
      </c>
      <c r="K2670" s="7">
        <v>0</v>
      </c>
      <c r="L2670" s="7">
        <v>0</v>
      </c>
      <c r="M2670" s="7">
        <v>0</v>
      </c>
      <c r="N2670" s="8">
        <f t="shared" si="61"/>
        <v>2380.1547799999998</v>
      </c>
    </row>
    <row r="2671" spans="1:14">
      <c r="A2671" t="s">
        <v>31</v>
      </c>
      <c r="B2671" s="10">
        <v>42487</v>
      </c>
      <c r="C2671" s="6">
        <v>2016</v>
      </c>
      <c r="D2671" s="6">
        <v>4</v>
      </c>
      <c r="E2671">
        <v>2</v>
      </c>
      <c r="F2671" t="s">
        <v>15</v>
      </c>
      <c r="G2671" s="7">
        <v>776270.48035199998</v>
      </c>
      <c r="H2671" s="7">
        <v>0</v>
      </c>
      <c r="I2671" s="7">
        <v>0</v>
      </c>
      <c r="J2671" s="7">
        <v>0</v>
      </c>
      <c r="K2671" s="7">
        <v>0</v>
      </c>
      <c r="L2671" s="7">
        <v>0</v>
      </c>
      <c r="M2671" s="7">
        <v>0</v>
      </c>
      <c r="N2671" s="8">
        <f t="shared" si="61"/>
        <v>776270.48035199998</v>
      </c>
    </row>
    <row r="2672" spans="1:14">
      <c r="A2672" t="s">
        <v>31</v>
      </c>
      <c r="B2672" s="10">
        <v>42488</v>
      </c>
      <c r="C2672" s="6">
        <v>2016</v>
      </c>
      <c r="D2672" s="6">
        <v>4</v>
      </c>
      <c r="E2672">
        <v>2</v>
      </c>
      <c r="F2672" t="s">
        <v>15</v>
      </c>
      <c r="G2672" s="7">
        <v>2045573.0225760001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8">
        <f t="shared" si="61"/>
        <v>2045573.0225760001</v>
      </c>
    </row>
    <row r="2673" spans="1:14">
      <c r="A2673" t="s">
        <v>31</v>
      </c>
      <c r="B2673" s="10">
        <v>42489</v>
      </c>
      <c r="C2673" s="6">
        <v>2016</v>
      </c>
      <c r="D2673" s="6">
        <v>4</v>
      </c>
      <c r="E2673">
        <v>2</v>
      </c>
      <c r="F2673" t="s">
        <v>15</v>
      </c>
      <c r="G2673" s="7">
        <v>2649452.2922160001</v>
      </c>
      <c r="H2673" s="7">
        <v>0</v>
      </c>
      <c r="I2673" s="7">
        <v>0</v>
      </c>
      <c r="J2673" s="7">
        <v>0</v>
      </c>
      <c r="K2673" s="7">
        <v>0</v>
      </c>
      <c r="L2673" s="7">
        <v>0</v>
      </c>
      <c r="M2673" s="7">
        <v>0</v>
      </c>
      <c r="N2673" s="8">
        <f t="shared" si="61"/>
        <v>2649452.2922160001</v>
      </c>
    </row>
    <row r="2674" spans="1:14">
      <c r="A2674" t="s">
        <v>31</v>
      </c>
      <c r="B2674" s="10">
        <v>42490</v>
      </c>
      <c r="C2674" s="6">
        <v>2016</v>
      </c>
      <c r="D2674" s="6">
        <v>4</v>
      </c>
      <c r="E2674">
        <v>2</v>
      </c>
      <c r="F2674" t="s">
        <v>15</v>
      </c>
      <c r="G2674" s="7">
        <v>2085695.6317439999</v>
      </c>
      <c r="H2674" s="7">
        <v>0</v>
      </c>
      <c r="I2674" s="7">
        <v>0</v>
      </c>
      <c r="J2674" s="7">
        <v>0</v>
      </c>
      <c r="K2674" s="7">
        <v>0</v>
      </c>
      <c r="L2674" s="7">
        <v>0</v>
      </c>
      <c r="M2674" s="7">
        <v>0</v>
      </c>
      <c r="N2674" s="8">
        <f t="shared" si="61"/>
        <v>2085695.6317439999</v>
      </c>
    </row>
    <row r="2675" spans="1:14">
      <c r="A2675" t="s">
        <v>31</v>
      </c>
      <c r="B2675" s="10">
        <v>42491</v>
      </c>
      <c r="C2675" s="6">
        <v>2016</v>
      </c>
      <c r="D2675" s="6">
        <v>5</v>
      </c>
      <c r="E2675">
        <v>2</v>
      </c>
      <c r="F2675" t="s">
        <v>15</v>
      </c>
      <c r="G2675" s="7">
        <v>771510.17112099996</v>
      </c>
      <c r="H2675" s="7">
        <v>0</v>
      </c>
      <c r="I2675" s="7">
        <v>0</v>
      </c>
      <c r="J2675" s="7">
        <v>0</v>
      </c>
      <c r="K2675" s="7">
        <v>0</v>
      </c>
      <c r="L2675" s="7">
        <v>0</v>
      </c>
      <c r="M2675" s="7">
        <v>0</v>
      </c>
      <c r="N2675" s="8">
        <f t="shared" si="61"/>
        <v>771510.17112099996</v>
      </c>
    </row>
    <row r="2676" spans="1:14">
      <c r="A2676" t="s">
        <v>31</v>
      </c>
      <c r="B2676" s="10">
        <v>42492</v>
      </c>
      <c r="C2676" s="6">
        <v>2016</v>
      </c>
      <c r="D2676" s="6">
        <v>5</v>
      </c>
      <c r="E2676">
        <v>2</v>
      </c>
      <c r="F2676" t="s">
        <v>15</v>
      </c>
      <c r="G2676" s="7">
        <v>777970.59123599995</v>
      </c>
      <c r="H2676" s="7">
        <v>0</v>
      </c>
      <c r="I2676" s="7">
        <v>0</v>
      </c>
      <c r="J2676" s="7">
        <v>0</v>
      </c>
      <c r="K2676" s="7">
        <v>0</v>
      </c>
      <c r="L2676" s="7">
        <v>0</v>
      </c>
      <c r="M2676" s="7">
        <v>0</v>
      </c>
      <c r="N2676" s="8">
        <f t="shared" si="61"/>
        <v>777970.59123599995</v>
      </c>
    </row>
    <row r="2677" spans="1:14">
      <c r="A2677" t="s">
        <v>31</v>
      </c>
      <c r="B2677" s="10">
        <v>42493</v>
      </c>
      <c r="C2677" s="6">
        <v>2016</v>
      </c>
      <c r="D2677" s="6">
        <v>5</v>
      </c>
      <c r="E2677">
        <v>2</v>
      </c>
      <c r="F2677" t="s">
        <v>15</v>
      </c>
      <c r="G2677" s="7">
        <v>751108.84444599994</v>
      </c>
      <c r="H2677" s="7">
        <v>0</v>
      </c>
      <c r="I2677" s="7">
        <v>0</v>
      </c>
      <c r="J2677" s="7">
        <v>0</v>
      </c>
      <c r="K2677" s="7">
        <v>0</v>
      </c>
      <c r="L2677" s="7">
        <v>0</v>
      </c>
      <c r="M2677" s="7">
        <v>0</v>
      </c>
      <c r="N2677" s="8">
        <f t="shared" si="61"/>
        <v>751108.84444599994</v>
      </c>
    </row>
    <row r="2678" spans="1:14">
      <c r="A2678" t="s">
        <v>31</v>
      </c>
      <c r="B2678" s="10">
        <v>42496</v>
      </c>
      <c r="C2678" s="6">
        <v>2016</v>
      </c>
      <c r="D2678" s="6">
        <v>5</v>
      </c>
      <c r="E2678">
        <v>2</v>
      </c>
      <c r="F2678" t="s">
        <v>15</v>
      </c>
      <c r="G2678" s="7">
        <v>1188037.25761</v>
      </c>
      <c r="H2678" s="7">
        <v>72427.929999999993</v>
      </c>
      <c r="I2678" s="7">
        <v>49306.49</v>
      </c>
      <c r="J2678" s="7">
        <v>0</v>
      </c>
      <c r="K2678" s="7">
        <v>23121.439999999999</v>
      </c>
      <c r="L2678" s="7">
        <v>25089.729999999901</v>
      </c>
      <c r="M2678" s="7">
        <v>3302.56</v>
      </c>
      <c r="N2678" s="8">
        <f t="shared" si="61"/>
        <v>1115609.32761</v>
      </c>
    </row>
    <row r="2679" spans="1:14">
      <c r="A2679" t="s">
        <v>31</v>
      </c>
      <c r="B2679" s="10">
        <v>42497</v>
      </c>
      <c r="C2679" s="6">
        <v>2016</v>
      </c>
      <c r="D2679" s="6">
        <v>5</v>
      </c>
      <c r="E2679">
        <v>2</v>
      </c>
      <c r="F2679" t="s">
        <v>15</v>
      </c>
      <c r="G2679" s="7">
        <v>1318925.6374639999</v>
      </c>
      <c r="H2679" s="7">
        <v>587251.22</v>
      </c>
      <c r="I2679" s="7">
        <v>350902.66</v>
      </c>
      <c r="J2679" s="7">
        <v>35362.26</v>
      </c>
      <c r="K2679" s="7">
        <v>200986.30000000101</v>
      </c>
      <c r="L2679" s="7">
        <v>156722.5</v>
      </c>
      <c r="M2679" s="7">
        <v>20383.150000000001</v>
      </c>
      <c r="N2679" s="8">
        <f t="shared" si="61"/>
        <v>731674.41746399994</v>
      </c>
    </row>
    <row r="2680" spans="1:14">
      <c r="A2680" t="s">
        <v>31</v>
      </c>
      <c r="B2680" s="10">
        <v>42498</v>
      </c>
      <c r="C2680" s="6">
        <v>2016</v>
      </c>
      <c r="D2680" s="6">
        <v>5</v>
      </c>
      <c r="E2680">
        <v>2</v>
      </c>
      <c r="F2680" t="s">
        <v>15</v>
      </c>
      <c r="G2680" s="7">
        <v>788851.29882999999</v>
      </c>
      <c r="H2680" s="7">
        <v>423335.16</v>
      </c>
      <c r="I2680" s="7">
        <v>162530.29999999999</v>
      </c>
      <c r="J2680" s="7">
        <v>127167.98</v>
      </c>
      <c r="K2680" s="7">
        <v>133636.88</v>
      </c>
      <c r="L2680" s="7">
        <v>129880.4</v>
      </c>
      <c r="M2680" s="7">
        <v>17148.2</v>
      </c>
      <c r="N2680" s="8">
        <f t="shared" si="61"/>
        <v>365516.13883000001</v>
      </c>
    </row>
    <row r="2681" spans="1:14">
      <c r="A2681" t="s">
        <v>31</v>
      </c>
      <c r="B2681" s="10">
        <v>42500</v>
      </c>
      <c r="C2681" s="6">
        <v>2016</v>
      </c>
      <c r="D2681" s="6">
        <v>5</v>
      </c>
      <c r="E2681">
        <v>2</v>
      </c>
      <c r="F2681" t="s">
        <v>15</v>
      </c>
      <c r="G2681" s="7">
        <v>2176366.3392969999</v>
      </c>
      <c r="H2681" s="7">
        <v>1333953.74</v>
      </c>
      <c r="I2681" s="7">
        <v>523523.04999999801</v>
      </c>
      <c r="J2681" s="7">
        <v>643089.76999999804</v>
      </c>
      <c r="K2681" s="7">
        <v>167340.92000000001</v>
      </c>
      <c r="L2681" s="7">
        <v>264199.7</v>
      </c>
      <c r="M2681" s="7">
        <v>26276.99</v>
      </c>
      <c r="N2681" s="8">
        <f t="shared" si="61"/>
        <v>842412.59929699986</v>
      </c>
    </row>
    <row r="2682" spans="1:14">
      <c r="A2682" t="s">
        <v>31</v>
      </c>
      <c r="B2682" s="10">
        <v>42501</v>
      </c>
      <c r="C2682" s="6">
        <v>2016</v>
      </c>
      <c r="D2682" s="6">
        <v>5</v>
      </c>
      <c r="E2682">
        <v>2</v>
      </c>
      <c r="F2682" t="s">
        <v>15</v>
      </c>
      <c r="G2682" s="7">
        <v>1994398.5779180001</v>
      </c>
      <c r="H2682" s="7">
        <v>1576958.91</v>
      </c>
      <c r="I2682" s="7">
        <v>595018.76</v>
      </c>
      <c r="J2682" s="7">
        <v>701765.77999999805</v>
      </c>
      <c r="K2682" s="7">
        <v>280174.37</v>
      </c>
      <c r="L2682" s="7">
        <v>288107.49</v>
      </c>
      <c r="M2682" s="7">
        <v>35657.050000000003</v>
      </c>
      <c r="N2682" s="8">
        <f t="shared" si="61"/>
        <v>417439.66791800014</v>
      </c>
    </row>
    <row r="2683" spans="1:14">
      <c r="A2683" t="s">
        <v>31</v>
      </c>
      <c r="B2683" s="10">
        <v>42502</v>
      </c>
      <c r="C2683" s="6">
        <v>2016</v>
      </c>
      <c r="D2683" s="6">
        <v>5</v>
      </c>
      <c r="E2683">
        <v>2</v>
      </c>
      <c r="F2683" t="s">
        <v>15</v>
      </c>
      <c r="G2683" s="7">
        <v>1999168.9541410001</v>
      </c>
      <c r="H2683" s="7">
        <v>1562701.5</v>
      </c>
      <c r="I2683" s="7">
        <v>495402.29000000202</v>
      </c>
      <c r="J2683" s="7">
        <v>860205.74999999802</v>
      </c>
      <c r="K2683" s="7">
        <v>207093.46</v>
      </c>
      <c r="L2683" s="7">
        <v>247016.73</v>
      </c>
      <c r="M2683" s="7">
        <v>26718.33</v>
      </c>
      <c r="N2683" s="8">
        <f t="shared" si="61"/>
        <v>436467.45414100005</v>
      </c>
    </row>
    <row r="2684" spans="1:14">
      <c r="A2684" t="s">
        <v>31</v>
      </c>
      <c r="B2684" s="10">
        <v>42503</v>
      </c>
      <c r="C2684" s="6">
        <v>2016</v>
      </c>
      <c r="D2684" s="6">
        <v>5</v>
      </c>
      <c r="E2684">
        <v>2</v>
      </c>
      <c r="F2684" t="s">
        <v>15</v>
      </c>
      <c r="G2684" s="7">
        <v>3073799.8881399999</v>
      </c>
      <c r="H2684" s="7">
        <v>2138731.4500000002</v>
      </c>
      <c r="I2684" s="7">
        <v>680044</v>
      </c>
      <c r="J2684" s="7">
        <v>1215578.55</v>
      </c>
      <c r="K2684" s="7">
        <v>243108.9</v>
      </c>
      <c r="L2684" s="7">
        <v>263368.99</v>
      </c>
      <c r="M2684" s="7">
        <v>32425.01</v>
      </c>
      <c r="N2684" s="8">
        <f t="shared" si="61"/>
        <v>935068.43813999975</v>
      </c>
    </row>
    <row r="2685" spans="1:14">
      <c r="A2685" t="s">
        <v>31</v>
      </c>
      <c r="B2685" s="10">
        <v>42504</v>
      </c>
      <c r="C2685" s="6">
        <v>2016</v>
      </c>
      <c r="D2685" s="6">
        <v>5</v>
      </c>
      <c r="E2685">
        <v>2</v>
      </c>
      <c r="F2685" t="s">
        <v>15</v>
      </c>
      <c r="G2685" s="7">
        <v>2615069.7942849998</v>
      </c>
      <c r="H2685" s="7">
        <v>1919397.31</v>
      </c>
      <c r="I2685" s="7">
        <v>634480.99</v>
      </c>
      <c r="J2685" s="7">
        <v>1089770.6000000001</v>
      </c>
      <c r="K2685" s="7">
        <v>195145.72</v>
      </c>
      <c r="L2685" s="7">
        <v>175870.01</v>
      </c>
      <c r="M2685" s="7">
        <v>20042.46</v>
      </c>
      <c r="N2685" s="8">
        <f t="shared" si="61"/>
        <v>695672.48428499978</v>
      </c>
    </row>
    <row r="2686" spans="1:14">
      <c r="A2686" t="s">
        <v>31</v>
      </c>
      <c r="B2686" s="10">
        <v>42505</v>
      </c>
      <c r="C2686" s="6">
        <v>2016</v>
      </c>
      <c r="D2686" s="6">
        <v>5</v>
      </c>
      <c r="E2686">
        <v>2</v>
      </c>
      <c r="F2686" t="s">
        <v>15</v>
      </c>
      <c r="G2686" s="7">
        <v>1318945.770799</v>
      </c>
      <c r="H2686" s="7">
        <v>978913.17</v>
      </c>
      <c r="I2686" s="7">
        <v>348182.55</v>
      </c>
      <c r="J2686" s="7">
        <v>409046.36999999901</v>
      </c>
      <c r="K2686" s="7">
        <v>221684.25</v>
      </c>
      <c r="L2686" s="7">
        <v>157646.14000000001</v>
      </c>
      <c r="M2686" s="7">
        <v>18663.68</v>
      </c>
      <c r="N2686" s="8">
        <f t="shared" si="61"/>
        <v>340032.60079900001</v>
      </c>
    </row>
    <row r="2687" spans="1:14">
      <c r="A2687" t="s">
        <v>31</v>
      </c>
      <c r="B2687" s="10">
        <v>42506</v>
      </c>
      <c r="C2687" s="6">
        <v>2016</v>
      </c>
      <c r="D2687" s="6">
        <v>5</v>
      </c>
      <c r="E2687">
        <v>2</v>
      </c>
      <c r="F2687" t="s">
        <v>15</v>
      </c>
      <c r="G2687" s="7">
        <v>1336966.9427159999</v>
      </c>
      <c r="H2687" s="7">
        <v>1084696.82</v>
      </c>
      <c r="I2687" s="7">
        <v>464470.05</v>
      </c>
      <c r="J2687" s="7">
        <v>322680.94000000099</v>
      </c>
      <c r="K2687" s="7">
        <v>297545.83</v>
      </c>
      <c r="L2687" s="7">
        <v>258396.45</v>
      </c>
      <c r="M2687" s="7">
        <v>30527.8</v>
      </c>
      <c r="N2687" s="8">
        <f t="shared" si="61"/>
        <v>252270.12271599984</v>
      </c>
    </row>
    <row r="2688" spans="1:14">
      <c r="A2688" t="s">
        <v>31</v>
      </c>
      <c r="B2688" s="10">
        <v>42507</v>
      </c>
      <c r="C2688" s="6">
        <v>2016</v>
      </c>
      <c r="D2688" s="6">
        <v>5</v>
      </c>
      <c r="E2688">
        <v>2</v>
      </c>
      <c r="F2688" t="s">
        <v>15</v>
      </c>
      <c r="G2688" s="7">
        <v>1832699.0485670001</v>
      </c>
      <c r="H2688" s="7">
        <v>1500841.57</v>
      </c>
      <c r="I2688" s="7">
        <v>485211.25999999902</v>
      </c>
      <c r="J2688" s="7">
        <v>721166.41999999702</v>
      </c>
      <c r="K2688" s="7">
        <v>294463.89</v>
      </c>
      <c r="L2688" s="7">
        <v>244929.55</v>
      </c>
      <c r="M2688" s="7">
        <v>37945.129999999997</v>
      </c>
      <c r="N2688" s="8">
        <f t="shared" si="61"/>
        <v>331857.47856700001</v>
      </c>
    </row>
    <row r="2689" spans="1:14">
      <c r="A2689" t="s">
        <v>31</v>
      </c>
      <c r="B2689" s="10">
        <v>42508</v>
      </c>
      <c r="C2689" s="6">
        <v>2016</v>
      </c>
      <c r="D2689" s="6">
        <v>5</v>
      </c>
      <c r="E2689">
        <v>2</v>
      </c>
      <c r="F2689" t="s">
        <v>15</v>
      </c>
      <c r="G2689" s="7">
        <v>997244.58766199998</v>
      </c>
      <c r="H2689" s="7">
        <v>1035006.25</v>
      </c>
      <c r="I2689" s="7">
        <v>234945.08</v>
      </c>
      <c r="J2689" s="7">
        <v>465809.81000000099</v>
      </c>
      <c r="K2689" s="7">
        <v>334251.36</v>
      </c>
      <c r="L2689" s="7">
        <v>232766.36</v>
      </c>
      <c r="M2689" s="7">
        <v>41391.71</v>
      </c>
      <c r="N2689" s="8">
        <f t="shared" si="61"/>
        <v>-37761.662338000024</v>
      </c>
    </row>
    <row r="2690" spans="1:14">
      <c r="A2690" t="s">
        <v>31</v>
      </c>
      <c r="B2690" s="10">
        <v>42509</v>
      </c>
      <c r="C2690" s="6">
        <v>2016</v>
      </c>
      <c r="D2690" s="6">
        <v>5</v>
      </c>
      <c r="E2690">
        <v>2</v>
      </c>
      <c r="F2690" t="s">
        <v>15</v>
      </c>
      <c r="G2690" s="7">
        <v>671883.69230300002</v>
      </c>
      <c r="H2690" s="7">
        <v>758272.30000000098</v>
      </c>
      <c r="I2690" s="7">
        <v>164910.63</v>
      </c>
      <c r="J2690" s="7">
        <v>330848.03000000003</v>
      </c>
      <c r="K2690" s="7">
        <v>262513.64</v>
      </c>
      <c r="L2690" s="7">
        <v>268502.48</v>
      </c>
      <c r="M2690" s="7">
        <v>36693.629999999997</v>
      </c>
      <c r="N2690" s="8">
        <f t="shared" si="61"/>
        <v>-86388.60769700096</v>
      </c>
    </row>
    <row r="2691" spans="1:14">
      <c r="A2691" t="s">
        <v>31</v>
      </c>
      <c r="B2691" s="10">
        <v>42510</v>
      </c>
      <c r="C2691" s="6">
        <v>2016</v>
      </c>
      <c r="D2691" s="6">
        <v>5</v>
      </c>
      <c r="E2691">
        <v>2</v>
      </c>
      <c r="F2691" t="s">
        <v>15</v>
      </c>
      <c r="G2691" s="7">
        <v>2338662.0168599999</v>
      </c>
      <c r="H2691" s="7">
        <v>1813688.28</v>
      </c>
      <c r="I2691" s="7">
        <v>563076.29</v>
      </c>
      <c r="J2691" s="7">
        <v>1021085.64</v>
      </c>
      <c r="K2691" s="7">
        <v>229526.35</v>
      </c>
      <c r="L2691" s="7">
        <v>314101.08</v>
      </c>
      <c r="M2691" s="7">
        <v>36362.67</v>
      </c>
      <c r="N2691" s="8">
        <f t="shared" ref="N2691:N2754" si="62">G2691-H2691</f>
        <v>524973.73685999983</v>
      </c>
    </row>
    <row r="2692" spans="1:14">
      <c r="A2692" t="s">
        <v>31</v>
      </c>
      <c r="B2692" s="10">
        <v>42511</v>
      </c>
      <c r="C2692" s="6">
        <v>2016</v>
      </c>
      <c r="D2692" s="6">
        <v>5</v>
      </c>
      <c r="E2692">
        <v>2</v>
      </c>
      <c r="F2692" t="s">
        <v>15</v>
      </c>
      <c r="G2692" s="7">
        <v>2340712.2158349999</v>
      </c>
      <c r="H2692" s="7">
        <v>1849055.22</v>
      </c>
      <c r="I2692" s="7">
        <v>492011.56999999902</v>
      </c>
      <c r="J2692" s="7">
        <v>1134992.7</v>
      </c>
      <c r="K2692" s="7">
        <v>222050.950000001</v>
      </c>
      <c r="L2692" s="7">
        <v>244365.41</v>
      </c>
      <c r="M2692" s="7">
        <v>25197.8</v>
      </c>
      <c r="N2692" s="8">
        <f t="shared" si="62"/>
        <v>491656.99583499995</v>
      </c>
    </row>
    <row r="2693" spans="1:14">
      <c r="A2693" t="s">
        <v>31</v>
      </c>
      <c r="B2693" s="10">
        <v>42512</v>
      </c>
      <c r="C2693" s="6">
        <v>2016</v>
      </c>
      <c r="D2693" s="6">
        <v>5</v>
      </c>
      <c r="E2693">
        <v>2</v>
      </c>
      <c r="F2693" t="s">
        <v>15</v>
      </c>
      <c r="G2693" s="7">
        <v>1322686.014034</v>
      </c>
      <c r="H2693" s="7">
        <v>1053037.8500000001</v>
      </c>
      <c r="I2693" s="7">
        <v>277797.99000000098</v>
      </c>
      <c r="J2693" s="7">
        <v>575657.20999999903</v>
      </c>
      <c r="K2693" s="7">
        <v>199582.65</v>
      </c>
      <c r="L2693" s="7">
        <v>213756.6</v>
      </c>
      <c r="M2693" s="7">
        <v>19496.71</v>
      </c>
      <c r="N2693" s="8">
        <f t="shared" si="62"/>
        <v>269648.1640339999</v>
      </c>
    </row>
    <row r="2694" spans="1:14">
      <c r="A2694" t="s">
        <v>31</v>
      </c>
      <c r="B2694" s="10">
        <v>42513</v>
      </c>
      <c r="C2694" s="6">
        <v>2016</v>
      </c>
      <c r="D2694" s="6">
        <v>5</v>
      </c>
      <c r="E2694">
        <v>2</v>
      </c>
      <c r="F2694" t="s">
        <v>15</v>
      </c>
      <c r="G2694" s="7">
        <v>1853111.1388699999</v>
      </c>
      <c r="H2694" s="7">
        <v>1397771.1</v>
      </c>
      <c r="I2694" s="7">
        <v>319433.33</v>
      </c>
      <c r="J2694" s="7">
        <v>797128.009999995</v>
      </c>
      <c r="K2694" s="7">
        <v>281209.760000001</v>
      </c>
      <c r="L2694" s="7">
        <v>262768.96999999898</v>
      </c>
      <c r="M2694" s="7">
        <v>36288.71</v>
      </c>
      <c r="N2694" s="8">
        <f t="shared" si="62"/>
        <v>455340.03886999981</v>
      </c>
    </row>
    <row r="2695" spans="1:14">
      <c r="A2695" t="s">
        <v>31</v>
      </c>
      <c r="B2695" s="10">
        <v>42514</v>
      </c>
      <c r="C2695" s="6">
        <v>2016</v>
      </c>
      <c r="D2695" s="6">
        <v>5</v>
      </c>
      <c r="E2695">
        <v>2</v>
      </c>
      <c r="F2695" t="s">
        <v>15</v>
      </c>
      <c r="G2695" s="7">
        <v>3184931.5634059999</v>
      </c>
      <c r="H2695" s="7">
        <v>2351215.7700000098</v>
      </c>
      <c r="I2695" s="7">
        <v>610780.30999999796</v>
      </c>
      <c r="J2695" s="7">
        <v>1509161.77000001</v>
      </c>
      <c r="K2695" s="7">
        <v>231273.69</v>
      </c>
      <c r="L2695" s="7">
        <v>249931.85</v>
      </c>
      <c r="M2695" s="7">
        <v>25299.85</v>
      </c>
      <c r="N2695" s="8">
        <f t="shared" si="62"/>
        <v>833715.79340599012</v>
      </c>
    </row>
    <row r="2696" spans="1:14">
      <c r="A2696" t="s">
        <v>31</v>
      </c>
      <c r="B2696" s="10">
        <v>42515</v>
      </c>
      <c r="C2696" s="6">
        <v>2016</v>
      </c>
      <c r="D2696" s="6">
        <v>5</v>
      </c>
      <c r="E2696">
        <v>2</v>
      </c>
      <c r="F2696" t="s">
        <v>15</v>
      </c>
      <c r="G2696" s="7">
        <v>1019726.312506</v>
      </c>
      <c r="H2696" s="7">
        <v>1016079.81</v>
      </c>
      <c r="I2696" s="7">
        <v>222034.47</v>
      </c>
      <c r="J2696" s="7">
        <v>517513.42</v>
      </c>
      <c r="K2696" s="7">
        <v>276531.92000000097</v>
      </c>
      <c r="L2696" s="7">
        <v>215605.73</v>
      </c>
      <c r="M2696" s="7">
        <v>28919.78</v>
      </c>
      <c r="N2696" s="8">
        <f t="shared" si="62"/>
        <v>3646.5025059999898</v>
      </c>
    </row>
    <row r="2697" spans="1:14">
      <c r="A2697" t="s">
        <v>31</v>
      </c>
      <c r="B2697" s="10">
        <v>42516</v>
      </c>
      <c r="C2697" s="6">
        <v>2016</v>
      </c>
      <c r="D2697" s="6">
        <v>5</v>
      </c>
      <c r="E2697">
        <v>2</v>
      </c>
      <c r="F2697" t="s">
        <v>15</v>
      </c>
      <c r="G2697" s="7">
        <v>851755.38928200002</v>
      </c>
      <c r="H2697" s="7">
        <v>936810.52000000095</v>
      </c>
      <c r="I2697" s="7">
        <v>224754.51</v>
      </c>
      <c r="J2697" s="7">
        <v>469570.22000000102</v>
      </c>
      <c r="K2697" s="7">
        <v>242485.79</v>
      </c>
      <c r="L2697" s="7">
        <v>245882.39</v>
      </c>
      <c r="M2697" s="7">
        <v>30229.63</v>
      </c>
      <c r="N2697" s="8">
        <f t="shared" si="62"/>
        <v>-85055.130718000932</v>
      </c>
    </row>
    <row r="2698" spans="1:14">
      <c r="A2698" t="s">
        <v>31</v>
      </c>
      <c r="B2698" s="10">
        <v>42517</v>
      </c>
      <c r="C2698" s="6">
        <v>2016</v>
      </c>
      <c r="D2698" s="6">
        <v>5</v>
      </c>
      <c r="E2698">
        <v>2</v>
      </c>
      <c r="F2698" t="s">
        <v>15</v>
      </c>
      <c r="G2698" s="7">
        <v>1627685.8479160001</v>
      </c>
      <c r="H2698" s="7">
        <v>1406372.86</v>
      </c>
      <c r="I2698" s="7">
        <v>360083.4</v>
      </c>
      <c r="J2698" s="7">
        <v>843594.50999999896</v>
      </c>
      <c r="K2698" s="7">
        <v>202694.95</v>
      </c>
      <c r="L2698" s="7">
        <v>259854.77</v>
      </c>
      <c r="M2698" s="7">
        <v>26526.52</v>
      </c>
      <c r="N2698" s="8">
        <f t="shared" si="62"/>
        <v>221312.98791599995</v>
      </c>
    </row>
    <row r="2699" spans="1:14">
      <c r="A2699" t="s">
        <v>31</v>
      </c>
      <c r="B2699" s="10">
        <v>42518</v>
      </c>
      <c r="C2699" s="6">
        <v>2016</v>
      </c>
      <c r="D2699" s="6">
        <v>5</v>
      </c>
      <c r="E2699">
        <v>2</v>
      </c>
      <c r="F2699" t="s">
        <v>15</v>
      </c>
      <c r="G2699" s="7">
        <v>2843604.918879</v>
      </c>
      <c r="H2699" s="7">
        <v>2087754.23000002</v>
      </c>
      <c r="I2699" s="7">
        <v>489851.48</v>
      </c>
      <c r="J2699" s="7">
        <v>1461173.6400000199</v>
      </c>
      <c r="K2699" s="7">
        <v>136729.10999999999</v>
      </c>
      <c r="L2699" s="7">
        <v>197880.03</v>
      </c>
      <c r="M2699" s="7">
        <v>14693.3</v>
      </c>
      <c r="N2699" s="8">
        <f t="shared" si="62"/>
        <v>755850.68887898</v>
      </c>
    </row>
    <row r="2700" spans="1:14">
      <c r="A2700" t="s">
        <v>31</v>
      </c>
      <c r="B2700" s="10">
        <v>42519</v>
      </c>
      <c r="C2700" s="6">
        <v>2016</v>
      </c>
      <c r="D2700" s="6">
        <v>5</v>
      </c>
      <c r="E2700">
        <v>2</v>
      </c>
      <c r="F2700" t="s">
        <v>15</v>
      </c>
      <c r="G2700" s="7">
        <v>2649452.2931860001</v>
      </c>
      <c r="H2700" s="7">
        <v>1799416.3000000101</v>
      </c>
      <c r="I2700" s="7">
        <v>428427.41999999899</v>
      </c>
      <c r="J2700" s="7">
        <v>1223397.52000001</v>
      </c>
      <c r="K2700" s="7">
        <v>147591.35999999999</v>
      </c>
      <c r="L2700" s="7">
        <v>157130.01999999999</v>
      </c>
      <c r="M2700" s="7">
        <v>13356.64</v>
      </c>
      <c r="N2700" s="8">
        <f t="shared" si="62"/>
        <v>850035.99318599002</v>
      </c>
    </row>
    <row r="2701" spans="1:14">
      <c r="A2701" t="s">
        <v>31</v>
      </c>
      <c r="B2701" s="10">
        <v>42521</v>
      </c>
      <c r="C2701" s="6">
        <v>2016</v>
      </c>
      <c r="D2701" s="6">
        <v>5</v>
      </c>
      <c r="E2701">
        <v>2</v>
      </c>
      <c r="F2701" t="s">
        <v>15</v>
      </c>
      <c r="G2701" s="7">
        <v>2085695.6322679999</v>
      </c>
      <c r="H2701" s="7">
        <v>1593728.38</v>
      </c>
      <c r="I2701" s="7">
        <v>315199.96999999997</v>
      </c>
      <c r="J2701" s="7">
        <v>1047286.55</v>
      </c>
      <c r="K2701" s="7">
        <v>231241.860000001</v>
      </c>
      <c r="L2701" s="7">
        <v>194744.99</v>
      </c>
      <c r="M2701" s="7">
        <v>34832.14</v>
      </c>
      <c r="N2701" s="8">
        <f t="shared" si="62"/>
        <v>491967.25226800004</v>
      </c>
    </row>
    <row r="2702" spans="1:14">
      <c r="A2702" t="s">
        <v>31</v>
      </c>
      <c r="B2702" s="10">
        <v>42522</v>
      </c>
      <c r="C2702" s="6">
        <v>2016</v>
      </c>
      <c r="D2702" s="6">
        <v>6</v>
      </c>
      <c r="E2702">
        <v>2</v>
      </c>
      <c r="F2702" t="s">
        <v>15</v>
      </c>
      <c r="G2702" s="7">
        <v>771510.17114200001</v>
      </c>
      <c r="H2702" s="7">
        <v>737445.24</v>
      </c>
      <c r="I2702" s="7">
        <v>88380.679999999906</v>
      </c>
      <c r="J2702" s="7">
        <v>396740.03999999899</v>
      </c>
      <c r="K2702" s="7">
        <v>252324.52000000101</v>
      </c>
      <c r="L2702" s="7">
        <v>201449.32</v>
      </c>
      <c r="M2702" s="7">
        <v>33495.980000000003</v>
      </c>
      <c r="N2702" s="8">
        <f t="shared" si="62"/>
        <v>34064.931142000016</v>
      </c>
    </row>
    <row r="2703" spans="1:14">
      <c r="A2703" t="s">
        <v>31</v>
      </c>
      <c r="B2703" s="10">
        <v>42523</v>
      </c>
      <c r="C2703" s="6">
        <v>2016</v>
      </c>
      <c r="D2703" s="6">
        <v>6</v>
      </c>
      <c r="E2703">
        <v>2</v>
      </c>
      <c r="F2703" t="s">
        <v>15</v>
      </c>
      <c r="G2703" s="7">
        <v>1340707.185762</v>
      </c>
      <c r="H2703" s="7">
        <v>1134722.99</v>
      </c>
      <c r="I2703" s="7">
        <v>208093.32</v>
      </c>
      <c r="J2703" s="7">
        <v>716085.66999999899</v>
      </c>
      <c r="K2703" s="7">
        <v>210544</v>
      </c>
      <c r="L2703" s="7">
        <v>218326.71</v>
      </c>
      <c r="M2703" s="7">
        <v>32119.53</v>
      </c>
      <c r="N2703" s="8">
        <f t="shared" si="62"/>
        <v>205984.19576200005</v>
      </c>
    </row>
    <row r="2704" spans="1:14">
      <c r="A2704" t="s">
        <v>31</v>
      </c>
      <c r="B2704" s="10">
        <v>42524</v>
      </c>
      <c r="C2704" s="6">
        <v>2016</v>
      </c>
      <c r="D2704" s="6">
        <v>6</v>
      </c>
      <c r="E2704">
        <v>2</v>
      </c>
      <c r="F2704" t="s">
        <v>15</v>
      </c>
      <c r="G2704" s="7">
        <v>1996949.8609490001</v>
      </c>
      <c r="H2704" s="7">
        <v>1710677.87</v>
      </c>
      <c r="I2704" s="7">
        <v>356002.84</v>
      </c>
      <c r="J2704" s="7">
        <v>1133972.43</v>
      </c>
      <c r="K2704" s="7">
        <v>220702.6</v>
      </c>
      <c r="L2704" s="7">
        <v>213885.04</v>
      </c>
      <c r="M2704" s="7">
        <v>34528.57</v>
      </c>
      <c r="N2704" s="8">
        <f t="shared" si="62"/>
        <v>286271.990949</v>
      </c>
    </row>
    <row r="2705" spans="1:14">
      <c r="A2705" t="s">
        <v>31</v>
      </c>
      <c r="B2705" s="10">
        <v>42525</v>
      </c>
      <c r="C2705" s="6">
        <v>2016</v>
      </c>
      <c r="D2705" s="6">
        <v>6</v>
      </c>
      <c r="E2705">
        <v>2</v>
      </c>
      <c r="F2705" t="s">
        <v>15</v>
      </c>
      <c r="G2705" s="7">
        <v>841214.70384500001</v>
      </c>
      <c r="H2705" s="7">
        <v>838510.81000000203</v>
      </c>
      <c r="I2705" s="7">
        <v>199932.88</v>
      </c>
      <c r="J2705" s="7">
        <v>472970.61000000202</v>
      </c>
      <c r="K2705" s="7">
        <v>165607.32</v>
      </c>
      <c r="L2705" s="7">
        <v>166715.68</v>
      </c>
      <c r="M2705" s="7">
        <v>20584.919999999998</v>
      </c>
      <c r="N2705" s="8">
        <f t="shared" si="62"/>
        <v>2703.893844997976</v>
      </c>
    </row>
    <row r="2706" spans="1:14">
      <c r="A2706" t="s">
        <v>31</v>
      </c>
      <c r="B2706" s="10">
        <v>42526</v>
      </c>
      <c r="C2706" s="6">
        <v>2016</v>
      </c>
      <c r="D2706" s="6">
        <v>6</v>
      </c>
      <c r="E2706">
        <v>2</v>
      </c>
      <c r="F2706" t="s">
        <v>15</v>
      </c>
      <c r="G2706" s="7">
        <v>985384.07911699999</v>
      </c>
      <c r="H2706" s="7">
        <v>941535.88000000105</v>
      </c>
      <c r="I2706" s="7">
        <v>222034.37</v>
      </c>
      <c r="J2706" s="7">
        <v>580077.520000002</v>
      </c>
      <c r="K2706" s="7">
        <v>139423.99</v>
      </c>
      <c r="L2706" s="7">
        <v>157736.70000000001</v>
      </c>
      <c r="M2706" s="7">
        <v>20420.04</v>
      </c>
      <c r="N2706" s="8">
        <f t="shared" si="62"/>
        <v>43848.199116998934</v>
      </c>
    </row>
    <row r="2707" spans="1:14">
      <c r="A2707" t="s">
        <v>31</v>
      </c>
      <c r="B2707" s="10">
        <v>42527</v>
      </c>
      <c r="C2707" s="6">
        <v>2016</v>
      </c>
      <c r="D2707" s="6">
        <v>6</v>
      </c>
      <c r="E2707">
        <v>2</v>
      </c>
      <c r="F2707" t="s">
        <v>15</v>
      </c>
      <c r="G2707" s="7">
        <v>1188037.257803</v>
      </c>
      <c r="H2707" s="7">
        <v>1074390.1399999999</v>
      </c>
      <c r="I2707" s="7">
        <v>215853.81</v>
      </c>
      <c r="J2707" s="7">
        <v>641250.67999999796</v>
      </c>
      <c r="K2707" s="7">
        <v>217285.65</v>
      </c>
      <c r="L2707" s="7">
        <v>208831.42</v>
      </c>
      <c r="M2707" s="7">
        <v>38314.26</v>
      </c>
      <c r="N2707" s="8">
        <f t="shared" si="62"/>
        <v>113647.11780300015</v>
      </c>
    </row>
    <row r="2708" spans="1:14">
      <c r="A2708" t="s">
        <v>31</v>
      </c>
      <c r="B2708" s="10">
        <v>42528</v>
      </c>
      <c r="C2708" s="6">
        <v>2016</v>
      </c>
      <c r="D2708" s="6">
        <v>6</v>
      </c>
      <c r="E2708">
        <v>2</v>
      </c>
      <c r="F2708" t="s">
        <v>15</v>
      </c>
      <c r="G2708" s="7">
        <v>1316905.6380060001</v>
      </c>
      <c r="H2708" s="7">
        <v>1132283.05</v>
      </c>
      <c r="I2708" s="7">
        <v>289018.71999999997</v>
      </c>
      <c r="J2708" s="7">
        <v>668483.09999999905</v>
      </c>
      <c r="K2708" s="7">
        <v>174781.23</v>
      </c>
      <c r="L2708" s="7">
        <v>194087.4</v>
      </c>
      <c r="M2708" s="7">
        <v>29141.67</v>
      </c>
      <c r="N2708" s="8">
        <f t="shared" si="62"/>
        <v>184622.58800600003</v>
      </c>
    </row>
    <row r="2709" spans="1:14">
      <c r="A2709" t="s">
        <v>31</v>
      </c>
      <c r="B2709" s="10">
        <v>42529</v>
      </c>
      <c r="C2709" s="6">
        <v>2016</v>
      </c>
      <c r="D2709" s="6">
        <v>6</v>
      </c>
      <c r="E2709">
        <v>2</v>
      </c>
      <c r="F2709" t="s">
        <v>15</v>
      </c>
      <c r="G2709" s="7">
        <v>788851.29884199996</v>
      </c>
      <c r="H2709" s="7">
        <v>772198.78999999806</v>
      </c>
      <c r="I2709" s="7">
        <v>100306.35</v>
      </c>
      <c r="J2709" s="7">
        <v>438287.50999999797</v>
      </c>
      <c r="K2709" s="7">
        <v>233604.93</v>
      </c>
      <c r="L2709" s="7">
        <v>227663.23</v>
      </c>
      <c r="M2709" s="7">
        <v>35603.4</v>
      </c>
      <c r="N2709" s="8">
        <f t="shared" si="62"/>
        <v>16652.508842001902</v>
      </c>
    </row>
    <row r="2710" spans="1:14">
      <c r="A2710" t="s">
        <v>31</v>
      </c>
      <c r="B2710" s="10">
        <v>42530</v>
      </c>
      <c r="C2710" s="6">
        <v>2016</v>
      </c>
      <c r="D2710" s="6">
        <v>6</v>
      </c>
      <c r="E2710">
        <v>2</v>
      </c>
      <c r="F2710" t="s">
        <v>15</v>
      </c>
      <c r="G2710" s="7">
        <v>961922.55342799996</v>
      </c>
      <c r="H2710" s="7">
        <v>860612.67000000202</v>
      </c>
      <c r="I2710" s="7">
        <v>209113.63</v>
      </c>
      <c r="J2710" s="7">
        <v>538255.02000000305</v>
      </c>
      <c r="K2710" s="7">
        <v>113244.02</v>
      </c>
      <c r="L2710" s="7">
        <v>203713.41</v>
      </c>
      <c r="M2710" s="7">
        <v>16379.87</v>
      </c>
      <c r="N2710" s="8">
        <f t="shared" si="62"/>
        <v>101309.88342799793</v>
      </c>
    </row>
    <row r="2711" spans="1:14">
      <c r="A2711" t="s">
        <v>31</v>
      </c>
      <c r="B2711" s="10">
        <v>42531</v>
      </c>
      <c r="C2711" s="6">
        <v>2016</v>
      </c>
      <c r="D2711" s="6">
        <v>6</v>
      </c>
      <c r="E2711">
        <v>2</v>
      </c>
      <c r="F2711" t="s">
        <v>15</v>
      </c>
      <c r="G2711" s="7">
        <v>3476726.0902720001</v>
      </c>
      <c r="H2711" s="7">
        <v>2678941.3200000399</v>
      </c>
      <c r="I2711" s="7">
        <v>616419.99</v>
      </c>
      <c r="J2711" s="7">
        <v>1938405.0400000401</v>
      </c>
      <c r="K2711" s="7">
        <v>124116.29</v>
      </c>
      <c r="L2711" s="7">
        <v>254008.67</v>
      </c>
      <c r="M2711" s="7">
        <v>19135.330000000002</v>
      </c>
      <c r="N2711" s="8">
        <f t="shared" si="62"/>
        <v>797784.77027196018</v>
      </c>
    </row>
    <row r="2712" spans="1:14">
      <c r="A2712" t="s">
        <v>31</v>
      </c>
      <c r="B2712" s="10">
        <v>42532</v>
      </c>
      <c r="C2712" s="6">
        <v>2016</v>
      </c>
      <c r="D2712" s="6">
        <v>6</v>
      </c>
      <c r="E2712">
        <v>2</v>
      </c>
      <c r="F2712" t="s">
        <v>15</v>
      </c>
      <c r="G2712" s="7">
        <v>2422317.5224410002</v>
      </c>
      <c r="H2712" s="7">
        <v>1959547.95</v>
      </c>
      <c r="I2712" s="7">
        <v>518533.890000001</v>
      </c>
      <c r="J2712" s="7">
        <v>1221019.9099999999</v>
      </c>
      <c r="K2712" s="7">
        <v>219994.15</v>
      </c>
      <c r="L2712" s="7">
        <v>244463.37</v>
      </c>
      <c r="M2712" s="7">
        <v>16665.150000000001</v>
      </c>
      <c r="N2712" s="8">
        <f t="shared" si="62"/>
        <v>462769.57244100026</v>
      </c>
    </row>
    <row r="2713" spans="1:14">
      <c r="A2713" t="s">
        <v>31</v>
      </c>
      <c r="B2713" s="10">
        <v>42533</v>
      </c>
      <c r="C2713" s="6">
        <v>2016</v>
      </c>
      <c r="D2713" s="6">
        <v>6</v>
      </c>
      <c r="E2713">
        <v>2</v>
      </c>
      <c r="F2713" t="s">
        <v>15</v>
      </c>
      <c r="G2713" s="7">
        <v>3307735.1006979998</v>
      </c>
      <c r="H2713" s="7">
        <v>2802815.8500000099</v>
      </c>
      <c r="I2713" s="7">
        <v>828293.98999999801</v>
      </c>
      <c r="J2713" s="7">
        <v>1677329.27000001</v>
      </c>
      <c r="K2713" s="7">
        <v>297192.59000000003</v>
      </c>
      <c r="L2713" s="7">
        <v>304794.33</v>
      </c>
      <c r="M2713" s="7">
        <v>29116.3</v>
      </c>
      <c r="N2713" s="8">
        <f t="shared" si="62"/>
        <v>504919.25069798995</v>
      </c>
    </row>
    <row r="2714" spans="1:14">
      <c r="A2714" t="s">
        <v>31</v>
      </c>
      <c r="B2714" s="10">
        <v>42534</v>
      </c>
      <c r="C2714" s="6">
        <v>2016</v>
      </c>
      <c r="D2714" s="6">
        <v>6</v>
      </c>
      <c r="E2714">
        <v>2</v>
      </c>
      <c r="F2714" t="s">
        <v>15</v>
      </c>
      <c r="G2714" s="7">
        <v>3073799.8882809998</v>
      </c>
      <c r="H2714" s="7">
        <v>2559695.6000000299</v>
      </c>
      <c r="I2714" s="7">
        <v>571577.02000000095</v>
      </c>
      <c r="J2714" s="7">
        <v>1659647.19000003</v>
      </c>
      <c r="K2714" s="7">
        <v>328471.39</v>
      </c>
      <c r="L2714" s="7">
        <v>262844.87</v>
      </c>
      <c r="M2714" s="7">
        <v>34256.53</v>
      </c>
      <c r="N2714" s="8">
        <f t="shared" si="62"/>
        <v>514104.28828096995</v>
      </c>
    </row>
    <row r="2715" spans="1:14">
      <c r="A2715" t="s">
        <v>31</v>
      </c>
      <c r="B2715" s="10">
        <v>42535</v>
      </c>
      <c r="C2715" s="6">
        <v>2016</v>
      </c>
      <c r="D2715" s="6">
        <v>6</v>
      </c>
      <c r="E2715">
        <v>2</v>
      </c>
      <c r="F2715" t="s">
        <v>15</v>
      </c>
      <c r="G2715" s="7">
        <v>2611029.7943739998</v>
      </c>
      <c r="H2715" s="7">
        <v>2230624.9200000102</v>
      </c>
      <c r="I2715" s="7">
        <v>522613.85000000102</v>
      </c>
      <c r="J2715" s="7">
        <v>1384643.49000001</v>
      </c>
      <c r="K2715" s="7">
        <v>323367.58</v>
      </c>
      <c r="L2715" s="7">
        <v>225285.02</v>
      </c>
      <c r="M2715" s="7">
        <v>42818.54</v>
      </c>
      <c r="N2715" s="8">
        <f t="shared" si="62"/>
        <v>380404.87437398965</v>
      </c>
    </row>
    <row r="2716" spans="1:14">
      <c r="A2716" t="s">
        <v>31</v>
      </c>
      <c r="B2716" s="10">
        <v>42536</v>
      </c>
      <c r="C2716" s="6">
        <v>2016</v>
      </c>
      <c r="D2716" s="6">
        <v>6</v>
      </c>
      <c r="E2716">
        <v>2</v>
      </c>
      <c r="F2716" t="s">
        <v>15</v>
      </c>
      <c r="G2716" s="7">
        <v>1318945.7708660001</v>
      </c>
      <c r="H2716" s="7">
        <v>1352155.55</v>
      </c>
      <c r="I2716" s="7">
        <v>192452.540000001</v>
      </c>
      <c r="J2716" s="7">
        <v>745548.10999999696</v>
      </c>
      <c r="K2716" s="7">
        <v>414154.9</v>
      </c>
      <c r="L2716" s="7">
        <v>232690.98</v>
      </c>
      <c r="M2716" s="7">
        <v>56108.21</v>
      </c>
      <c r="N2716" s="8">
        <f t="shared" si="62"/>
        <v>-33209.779133999953</v>
      </c>
    </row>
    <row r="2717" spans="1:14">
      <c r="A2717" t="s">
        <v>31</v>
      </c>
      <c r="B2717" s="10">
        <v>42537</v>
      </c>
      <c r="C2717" s="6">
        <v>2016</v>
      </c>
      <c r="D2717" s="6">
        <v>6</v>
      </c>
      <c r="E2717">
        <v>2</v>
      </c>
      <c r="F2717" t="s">
        <v>15</v>
      </c>
      <c r="G2717" s="7">
        <v>1336966.9427829999</v>
      </c>
      <c r="H2717" s="7">
        <v>1228899.3899999999</v>
      </c>
      <c r="I2717" s="7">
        <v>169630.91</v>
      </c>
      <c r="J2717" s="7">
        <v>766529.68999999797</v>
      </c>
      <c r="K2717" s="7">
        <v>292738.79000000103</v>
      </c>
      <c r="L2717" s="7">
        <v>195602.04</v>
      </c>
      <c r="M2717" s="7">
        <v>51477.33</v>
      </c>
      <c r="N2717" s="8">
        <f t="shared" si="62"/>
        <v>108067.55278300005</v>
      </c>
    </row>
    <row r="2718" spans="1:14">
      <c r="A2718" t="s">
        <v>31</v>
      </c>
      <c r="B2718" s="10">
        <v>42538</v>
      </c>
      <c r="C2718" s="6">
        <v>2016</v>
      </c>
      <c r="D2718" s="6">
        <v>6</v>
      </c>
      <c r="E2718">
        <v>2</v>
      </c>
      <c r="F2718" t="s">
        <v>15</v>
      </c>
      <c r="G2718" s="7">
        <v>1830679.0486709999</v>
      </c>
      <c r="H2718" s="7">
        <v>1577285.22</v>
      </c>
      <c r="I2718" s="7">
        <v>257336.670000001</v>
      </c>
      <c r="J2718" s="7">
        <v>1085309.94</v>
      </c>
      <c r="K2718" s="7">
        <v>234638.61</v>
      </c>
      <c r="L2718" s="7">
        <v>184923.71</v>
      </c>
      <c r="M2718" s="7">
        <v>39789.910000000003</v>
      </c>
      <c r="N2718" s="8">
        <f t="shared" si="62"/>
        <v>253393.82867099997</v>
      </c>
    </row>
    <row r="2719" spans="1:14">
      <c r="A2719" t="s">
        <v>31</v>
      </c>
      <c r="B2719" s="10">
        <v>42539</v>
      </c>
      <c r="C2719" s="6">
        <v>2016</v>
      </c>
      <c r="D2719" s="6">
        <v>6</v>
      </c>
      <c r="E2719">
        <v>2</v>
      </c>
      <c r="F2719" t="s">
        <v>15</v>
      </c>
      <c r="G2719" s="7">
        <v>993204.58771200001</v>
      </c>
      <c r="H2719" s="7">
        <v>904441.43000000098</v>
      </c>
      <c r="I2719" s="7">
        <v>187692.12</v>
      </c>
      <c r="J2719" s="7">
        <v>497451.950000001</v>
      </c>
      <c r="K2719" s="7">
        <v>219297.36</v>
      </c>
      <c r="L2719" s="7">
        <v>144500.01</v>
      </c>
      <c r="M2719" s="7">
        <v>35116.57</v>
      </c>
      <c r="N2719" s="8">
        <f t="shared" si="62"/>
        <v>88763.157711999025</v>
      </c>
    </row>
    <row r="2720" spans="1:14">
      <c r="A2720" t="s">
        <v>31</v>
      </c>
      <c r="B2720" s="10">
        <v>42540</v>
      </c>
      <c r="C2720" s="6">
        <v>2016</v>
      </c>
      <c r="D2720" s="6">
        <v>6</v>
      </c>
      <c r="E2720">
        <v>2</v>
      </c>
      <c r="F2720" t="s">
        <v>15</v>
      </c>
      <c r="G2720" s="7">
        <v>671883.69233400002</v>
      </c>
      <c r="H2720" s="7">
        <v>665089.47</v>
      </c>
      <c r="I2720" s="7">
        <v>141449.12</v>
      </c>
      <c r="J2720" s="7">
        <v>357369.78000000102</v>
      </c>
      <c r="K2720" s="7">
        <v>166270.57</v>
      </c>
      <c r="L2720" s="7">
        <v>155016.70000000001</v>
      </c>
      <c r="M2720" s="7">
        <v>22182.34</v>
      </c>
      <c r="N2720" s="8">
        <f t="shared" si="62"/>
        <v>6794.2223340000492</v>
      </c>
    </row>
    <row r="2721" spans="1:14">
      <c r="A2721" t="s">
        <v>31</v>
      </c>
      <c r="B2721" s="10">
        <v>42541</v>
      </c>
      <c r="C2721" s="6">
        <v>2016</v>
      </c>
      <c r="D2721" s="6">
        <v>6</v>
      </c>
      <c r="E2721">
        <v>2</v>
      </c>
      <c r="F2721" t="s">
        <v>15</v>
      </c>
      <c r="G2721" s="7">
        <v>2337652.016944</v>
      </c>
      <c r="H2721" s="7">
        <v>1954999.0500000101</v>
      </c>
      <c r="I2721" s="7">
        <v>408026.16</v>
      </c>
      <c r="J2721" s="7">
        <v>1302483.8300000101</v>
      </c>
      <c r="K2721" s="7">
        <v>244489.06</v>
      </c>
      <c r="L2721" s="7">
        <v>236868.88</v>
      </c>
      <c r="M2721" s="7">
        <v>51331.33</v>
      </c>
      <c r="N2721" s="8">
        <f t="shared" si="62"/>
        <v>382652.96694398997</v>
      </c>
    </row>
    <row r="2722" spans="1:14">
      <c r="A2722" t="s">
        <v>31</v>
      </c>
      <c r="B2722" s="10">
        <v>42542</v>
      </c>
      <c r="C2722" s="6">
        <v>2016</v>
      </c>
      <c r="D2722" s="6">
        <v>6</v>
      </c>
      <c r="E2722">
        <v>2</v>
      </c>
      <c r="F2722" t="s">
        <v>15</v>
      </c>
      <c r="G2722" s="7">
        <v>2340712.2159489999</v>
      </c>
      <c r="H2722" s="7">
        <v>1956802.1700000099</v>
      </c>
      <c r="I2722" s="7">
        <v>345802.08</v>
      </c>
      <c r="J2722" s="7">
        <v>1339645.94000001</v>
      </c>
      <c r="K2722" s="7">
        <v>271354.15000000002</v>
      </c>
      <c r="L2722" s="7">
        <v>182179.04</v>
      </c>
      <c r="M2722" s="7">
        <v>55103.26</v>
      </c>
      <c r="N2722" s="8">
        <f t="shared" si="62"/>
        <v>383910.04594898992</v>
      </c>
    </row>
    <row r="2723" spans="1:14">
      <c r="A2723" t="s">
        <v>31</v>
      </c>
      <c r="B2723" s="10">
        <v>42543</v>
      </c>
      <c r="C2723" s="6">
        <v>2016</v>
      </c>
      <c r="D2723" s="6">
        <v>6</v>
      </c>
      <c r="E2723">
        <v>2</v>
      </c>
      <c r="F2723" t="s">
        <v>15</v>
      </c>
      <c r="G2723" s="7">
        <v>1322686.014097</v>
      </c>
      <c r="H2723" s="7">
        <v>1228689.47</v>
      </c>
      <c r="I2723" s="7">
        <v>145189.35</v>
      </c>
      <c r="J2723" s="7">
        <v>788370.98999999603</v>
      </c>
      <c r="K2723" s="7">
        <v>295129.13</v>
      </c>
      <c r="L2723" s="7">
        <v>171529.71</v>
      </c>
      <c r="M2723" s="7">
        <v>48489.99</v>
      </c>
      <c r="N2723" s="8">
        <f t="shared" si="62"/>
        <v>93996.544097000035</v>
      </c>
    </row>
    <row r="2724" spans="1:14">
      <c r="A2724" t="s">
        <v>31</v>
      </c>
      <c r="B2724" s="10">
        <v>42544</v>
      </c>
      <c r="C2724" s="6">
        <v>2016</v>
      </c>
      <c r="D2724" s="6">
        <v>6</v>
      </c>
      <c r="E2724">
        <v>2</v>
      </c>
      <c r="F2724" t="s">
        <v>15</v>
      </c>
      <c r="G2724" s="7">
        <v>1093851.1329940001</v>
      </c>
      <c r="H2724" s="7">
        <v>1029594.66</v>
      </c>
      <c r="I2724" s="7">
        <v>102686.6</v>
      </c>
      <c r="J2724" s="7">
        <v>691264.56999999704</v>
      </c>
      <c r="K2724" s="7">
        <v>235643.49000000101</v>
      </c>
      <c r="L2724" s="7">
        <v>151807.37</v>
      </c>
      <c r="M2724" s="7">
        <v>45343.29</v>
      </c>
      <c r="N2724" s="8">
        <f t="shared" si="62"/>
        <v>64256.472994000069</v>
      </c>
    </row>
    <row r="2725" spans="1:14">
      <c r="A2725" t="s">
        <v>31</v>
      </c>
      <c r="B2725" s="10">
        <v>42545</v>
      </c>
      <c r="C2725" s="6">
        <v>2016</v>
      </c>
      <c r="D2725" s="6">
        <v>6</v>
      </c>
      <c r="E2725">
        <v>2</v>
      </c>
      <c r="F2725" t="s">
        <v>15</v>
      </c>
      <c r="G2725" s="7">
        <v>2365873.8521980001</v>
      </c>
      <c r="H2725" s="7">
        <v>1898686.75000001</v>
      </c>
      <c r="I2725" s="7">
        <v>331521.3</v>
      </c>
      <c r="J2725" s="7">
        <v>1384568.8600000199</v>
      </c>
      <c r="K2725" s="7">
        <v>182596.59</v>
      </c>
      <c r="L2725" s="7">
        <v>165276.71</v>
      </c>
      <c r="M2725" s="7">
        <v>34238.629999999997</v>
      </c>
      <c r="N2725" s="8">
        <f t="shared" si="62"/>
        <v>467187.10219799005</v>
      </c>
    </row>
    <row r="2726" spans="1:14">
      <c r="A2726" t="s">
        <v>31</v>
      </c>
      <c r="B2726" s="10">
        <v>42546</v>
      </c>
      <c r="C2726" s="6">
        <v>2016</v>
      </c>
      <c r="D2726" s="6">
        <v>6</v>
      </c>
      <c r="E2726">
        <v>2</v>
      </c>
      <c r="F2726" t="s">
        <v>15</v>
      </c>
      <c r="G2726" s="7">
        <v>1019726.312536</v>
      </c>
      <c r="H2726" s="7">
        <v>871486.25999999896</v>
      </c>
      <c r="I2726" s="7">
        <v>157090.20000000001</v>
      </c>
      <c r="J2726" s="7">
        <v>575657.22999999905</v>
      </c>
      <c r="K2726" s="7">
        <v>138738.82999999999</v>
      </c>
      <c r="L2726" s="7">
        <v>113527.05</v>
      </c>
      <c r="M2726" s="7">
        <v>17344.97</v>
      </c>
      <c r="N2726" s="8">
        <f t="shared" si="62"/>
        <v>148240.05253600108</v>
      </c>
    </row>
    <row r="2727" spans="1:14">
      <c r="A2727" t="s">
        <v>31</v>
      </c>
      <c r="B2727" s="10">
        <v>42547</v>
      </c>
      <c r="C2727" s="6">
        <v>2016</v>
      </c>
      <c r="D2727" s="6">
        <v>6</v>
      </c>
      <c r="E2727">
        <v>2</v>
      </c>
      <c r="F2727" t="s">
        <v>15</v>
      </c>
      <c r="G2727" s="7">
        <v>851755.38931999996</v>
      </c>
      <c r="H2727" s="7">
        <v>780698.55000000098</v>
      </c>
      <c r="I2727" s="7">
        <v>209453.47</v>
      </c>
      <c r="J2727" s="7">
        <v>442368.52000000101</v>
      </c>
      <c r="K2727" s="7">
        <v>128876.56</v>
      </c>
      <c r="L2727" s="7">
        <v>131160.04</v>
      </c>
      <c r="M2727" s="7">
        <v>22663.98</v>
      </c>
      <c r="N2727" s="8">
        <f t="shared" si="62"/>
        <v>71056.83931999898</v>
      </c>
    </row>
    <row r="2728" spans="1:14">
      <c r="A2728" t="s">
        <v>31</v>
      </c>
      <c r="B2728" s="10">
        <v>42548</v>
      </c>
      <c r="C2728" s="6">
        <v>2016</v>
      </c>
      <c r="D2728" s="6">
        <v>6</v>
      </c>
      <c r="E2728">
        <v>2</v>
      </c>
      <c r="F2728" t="s">
        <v>15</v>
      </c>
      <c r="G2728" s="7">
        <v>1627685.8479559999</v>
      </c>
      <c r="H2728" s="7">
        <v>1347067.16</v>
      </c>
      <c r="I2728" s="7">
        <v>315540.44</v>
      </c>
      <c r="J2728" s="7">
        <v>890417.66999999702</v>
      </c>
      <c r="K2728" s="7">
        <v>141109.04999999999</v>
      </c>
      <c r="L2728" s="7">
        <v>168660.07</v>
      </c>
      <c r="M2728" s="7">
        <v>18608.330000000002</v>
      </c>
      <c r="N2728" s="8">
        <f t="shared" si="62"/>
        <v>280618.68795599998</v>
      </c>
    </row>
    <row r="2729" spans="1:14">
      <c r="A2729" t="s">
        <v>31</v>
      </c>
      <c r="B2729" s="10">
        <v>42549</v>
      </c>
      <c r="C2729" s="6">
        <v>2016</v>
      </c>
      <c r="D2729" s="6">
        <v>6</v>
      </c>
      <c r="E2729">
        <v>2</v>
      </c>
      <c r="F2729" t="s">
        <v>15</v>
      </c>
      <c r="G2729" s="7">
        <v>2120377.887629</v>
      </c>
      <c r="H2729" s="7">
        <v>1797022.57</v>
      </c>
      <c r="I2729" s="7">
        <v>397145.63</v>
      </c>
      <c r="J2729" s="7">
        <v>1160154.76</v>
      </c>
      <c r="K2729" s="7">
        <v>239722.18</v>
      </c>
      <c r="L2729" s="7">
        <v>174640.39</v>
      </c>
      <c r="M2729" s="7">
        <v>31108.55</v>
      </c>
      <c r="N2729" s="8">
        <f t="shared" si="62"/>
        <v>323355.31762899994</v>
      </c>
    </row>
    <row r="2730" spans="1:14">
      <c r="A2730" t="s">
        <v>31</v>
      </c>
      <c r="B2730" s="10">
        <v>42550</v>
      </c>
      <c r="C2730" s="6">
        <v>2016</v>
      </c>
      <c r="D2730" s="6">
        <v>6</v>
      </c>
      <c r="E2730">
        <v>2</v>
      </c>
      <c r="F2730" t="s">
        <v>15</v>
      </c>
      <c r="G2730" s="7">
        <v>2649452.2927890001</v>
      </c>
      <c r="H2730" s="7">
        <v>2044499.99000003</v>
      </c>
      <c r="I2730" s="7">
        <v>321660.52</v>
      </c>
      <c r="J2730" s="7">
        <v>1548398.2800000301</v>
      </c>
      <c r="K2730" s="7">
        <v>174441.19</v>
      </c>
      <c r="L2730" s="7">
        <v>135300.35999999999</v>
      </c>
      <c r="M2730" s="7">
        <v>22580</v>
      </c>
      <c r="N2730" s="8">
        <f t="shared" si="62"/>
        <v>604952.30278897006</v>
      </c>
    </row>
    <row r="2731" spans="1:14">
      <c r="A2731" t="s">
        <v>31</v>
      </c>
      <c r="B2731" s="10">
        <v>42551</v>
      </c>
      <c r="C2731" s="6">
        <v>2016</v>
      </c>
      <c r="D2731" s="6">
        <v>6</v>
      </c>
      <c r="E2731">
        <v>2</v>
      </c>
      <c r="F2731" t="s">
        <v>15</v>
      </c>
      <c r="G2731" s="7">
        <v>1320645.880751</v>
      </c>
      <c r="H2731" s="7">
        <v>1996817.97000003</v>
      </c>
      <c r="I2731" s="7">
        <v>171030.87</v>
      </c>
      <c r="J2731" s="7">
        <v>1645585.6300000299</v>
      </c>
      <c r="K2731" s="7">
        <v>180201.47</v>
      </c>
      <c r="L2731" s="7">
        <v>104125.86</v>
      </c>
      <c r="M2731" s="7">
        <v>22073.19</v>
      </c>
      <c r="N2731" s="8">
        <f t="shared" si="62"/>
        <v>-676172.08924902999</v>
      </c>
    </row>
    <row r="2732" spans="1:14">
      <c r="A2732" t="s">
        <v>31</v>
      </c>
      <c r="B2732" s="10">
        <v>42553</v>
      </c>
      <c r="C2732" s="6">
        <v>2016</v>
      </c>
      <c r="D2732" s="6">
        <v>7</v>
      </c>
      <c r="E2732">
        <v>2</v>
      </c>
      <c r="F2732" t="s">
        <v>15</v>
      </c>
      <c r="G2732" s="7">
        <v>562736.59449499997</v>
      </c>
      <c r="H2732" s="7">
        <v>381847.95</v>
      </c>
      <c r="I2732" s="7">
        <v>136348.79999999999</v>
      </c>
      <c r="J2732" s="7">
        <v>122067.89</v>
      </c>
      <c r="K2732" s="7">
        <v>123431.26</v>
      </c>
      <c r="L2732" s="7">
        <v>125197.36</v>
      </c>
      <c r="M2732" s="7">
        <v>21637.68</v>
      </c>
      <c r="N2732" s="8">
        <f t="shared" si="62"/>
        <v>180888.64449499996</v>
      </c>
    </row>
    <row r="2733" spans="1:14">
      <c r="A2733" t="s">
        <v>31</v>
      </c>
      <c r="B2733" s="10">
        <v>42554</v>
      </c>
      <c r="C2733" s="6">
        <v>2016</v>
      </c>
      <c r="D2733" s="6">
        <v>7</v>
      </c>
      <c r="E2733">
        <v>2</v>
      </c>
      <c r="F2733" t="s">
        <v>15</v>
      </c>
      <c r="G2733" s="7">
        <v>1245841.016476</v>
      </c>
      <c r="H2733" s="7">
        <v>713705.84000000102</v>
      </c>
      <c r="I2733" s="7">
        <v>269977.33</v>
      </c>
      <c r="J2733" s="7">
        <v>362803.32</v>
      </c>
      <c r="K2733" s="7">
        <v>80925.1899999999</v>
      </c>
      <c r="L2733" s="7">
        <v>114627.52</v>
      </c>
      <c r="M2733" s="7">
        <v>10306.32</v>
      </c>
      <c r="N2733" s="8">
        <f t="shared" si="62"/>
        <v>532135.17647599895</v>
      </c>
    </row>
    <row r="2734" spans="1:14">
      <c r="A2734" t="s">
        <v>31</v>
      </c>
      <c r="B2734" s="10">
        <v>42555</v>
      </c>
      <c r="C2734" s="6">
        <v>2016</v>
      </c>
      <c r="D2734" s="6">
        <v>7</v>
      </c>
      <c r="E2734">
        <v>2</v>
      </c>
      <c r="F2734" t="s">
        <v>15</v>
      </c>
      <c r="G2734" s="7">
        <v>841214.70384500001</v>
      </c>
      <c r="H2734" s="7">
        <v>617819.9</v>
      </c>
      <c r="I2734" s="7">
        <v>230534.91</v>
      </c>
      <c r="J2734" s="7">
        <v>231214.96</v>
      </c>
      <c r="K2734" s="7">
        <v>156070.03</v>
      </c>
      <c r="L2734" s="7">
        <v>135810.01</v>
      </c>
      <c r="M2734" s="7">
        <v>22811.66</v>
      </c>
      <c r="N2734" s="8">
        <f t="shared" si="62"/>
        <v>223394.80384499999</v>
      </c>
    </row>
    <row r="2735" spans="1:14">
      <c r="A2735" t="s">
        <v>31</v>
      </c>
      <c r="B2735" s="10">
        <v>42556</v>
      </c>
      <c r="C2735" s="6">
        <v>2016</v>
      </c>
      <c r="D2735" s="6">
        <v>7</v>
      </c>
      <c r="E2735">
        <v>2</v>
      </c>
      <c r="F2735" t="s">
        <v>15</v>
      </c>
      <c r="G2735" s="7">
        <v>985384.07911699999</v>
      </c>
      <c r="H2735" s="7">
        <v>735817.49000000104</v>
      </c>
      <c r="I2735" s="7">
        <v>243455.74</v>
      </c>
      <c r="J2735" s="7">
        <v>346482.46000000101</v>
      </c>
      <c r="K2735" s="7">
        <v>145879.29</v>
      </c>
      <c r="L2735" s="7">
        <v>119083.37</v>
      </c>
      <c r="M2735" s="7">
        <v>19650.349999999999</v>
      </c>
      <c r="N2735" s="8">
        <f t="shared" si="62"/>
        <v>249566.58911699895</v>
      </c>
    </row>
    <row r="2736" spans="1:14">
      <c r="A2736" t="s">
        <v>31</v>
      </c>
      <c r="B2736" s="10">
        <v>42557</v>
      </c>
      <c r="C2736" s="6">
        <v>2016</v>
      </c>
      <c r="D2736" s="6">
        <v>7</v>
      </c>
      <c r="E2736">
        <v>2</v>
      </c>
      <c r="F2736" t="s">
        <v>15</v>
      </c>
      <c r="G2736" s="7">
        <v>409726.64425399998</v>
      </c>
      <c r="H2736" s="7">
        <v>484881.16000000102</v>
      </c>
      <c r="I2736" s="7">
        <v>47263.03</v>
      </c>
      <c r="J2736" s="7">
        <v>266587.18000000098</v>
      </c>
      <c r="K2736" s="7">
        <v>171030.95</v>
      </c>
      <c r="L2736" s="7">
        <v>107070.03</v>
      </c>
      <c r="M2736" s="7">
        <v>27458.240000000002</v>
      </c>
      <c r="N2736" s="8">
        <f t="shared" si="62"/>
        <v>-75154.515746001038</v>
      </c>
    </row>
    <row r="2737" spans="1:14">
      <c r="A2737" t="s">
        <v>31</v>
      </c>
      <c r="B2737" s="10">
        <v>42558</v>
      </c>
      <c r="C2737" s="6">
        <v>2016</v>
      </c>
      <c r="D2737" s="6">
        <v>7</v>
      </c>
      <c r="E2737">
        <v>2</v>
      </c>
      <c r="F2737" t="s">
        <v>15</v>
      </c>
      <c r="G2737" s="7">
        <v>1316905.6374639999</v>
      </c>
      <c r="H2737" s="7">
        <v>1147583.99</v>
      </c>
      <c r="I2737" s="7">
        <v>172731.12</v>
      </c>
      <c r="J2737" s="7">
        <v>818772.83999999706</v>
      </c>
      <c r="K2737" s="7">
        <v>156080.03</v>
      </c>
      <c r="L2737" s="7">
        <v>107997.04</v>
      </c>
      <c r="M2737" s="7">
        <v>27205.98</v>
      </c>
      <c r="N2737" s="8">
        <f t="shared" si="62"/>
        <v>169321.64746399992</v>
      </c>
    </row>
    <row r="2738" spans="1:14">
      <c r="A2738" t="s">
        <v>31</v>
      </c>
      <c r="B2738" s="10">
        <v>42560</v>
      </c>
      <c r="C2738" s="6">
        <v>2016</v>
      </c>
      <c r="D2738" s="6">
        <v>7</v>
      </c>
      <c r="E2738">
        <v>2</v>
      </c>
      <c r="F2738" t="s">
        <v>15</v>
      </c>
      <c r="G2738" s="7">
        <v>961922.55342799996</v>
      </c>
      <c r="H2738" s="7">
        <v>783410.86000000103</v>
      </c>
      <c r="I2738" s="7">
        <v>258416.8</v>
      </c>
      <c r="J2738" s="7">
        <v>417207.20000000199</v>
      </c>
      <c r="K2738" s="7">
        <v>107786.86</v>
      </c>
      <c r="L2738" s="7">
        <v>132846.35999999999</v>
      </c>
      <c r="M2738" s="7">
        <v>17766.71</v>
      </c>
      <c r="N2738" s="8">
        <f t="shared" si="62"/>
        <v>178511.69342799892</v>
      </c>
    </row>
    <row r="2739" spans="1:14">
      <c r="A2739" t="s">
        <v>31</v>
      </c>
      <c r="B2739" s="10">
        <v>42561</v>
      </c>
      <c r="C2739" s="6">
        <v>2016</v>
      </c>
      <c r="D2739" s="6">
        <v>7</v>
      </c>
      <c r="E2739">
        <v>2</v>
      </c>
      <c r="F2739" t="s">
        <v>15</v>
      </c>
      <c r="G2739" s="7">
        <v>2691955.0563500002</v>
      </c>
      <c r="H2739" s="7">
        <v>2134245.0000000098</v>
      </c>
      <c r="I2739" s="7">
        <v>534514.66000000096</v>
      </c>
      <c r="J2739" s="7">
        <v>1448073.8800000099</v>
      </c>
      <c r="K2739" s="7">
        <v>151656.46</v>
      </c>
      <c r="L2739" s="7">
        <v>162309.35999999999</v>
      </c>
      <c r="M2739" s="7">
        <v>20218.95</v>
      </c>
      <c r="N2739" s="8">
        <f t="shared" si="62"/>
        <v>557710.05634999042</v>
      </c>
    </row>
    <row r="2740" spans="1:14">
      <c r="A2740" t="s">
        <v>31</v>
      </c>
      <c r="B2740" s="10">
        <v>42562</v>
      </c>
      <c r="C2740" s="6">
        <v>2016</v>
      </c>
      <c r="D2740" s="6">
        <v>7</v>
      </c>
      <c r="E2740">
        <v>2</v>
      </c>
      <c r="F2740" t="s">
        <v>15</v>
      </c>
      <c r="G2740" s="7">
        <v>2422317.521863</v>
      </c>
      <c r="H2740" s="7">
        <v>2204663.8400000101</v>
      </c>
      <c r="I2740" s="7">
        <v>424007.69000000099</v>
      </c>
      <c r="J2740" s="7">
        <v>1441994.46000001</v>
      </c>
      <c r="K2740" s="7">
        <v>338661.69</v>
      </c>
      <c r="L2740" s="7">
        <v>221316.69</v>
      </c>
      <c r="M2740" s="7">
        <v>43506.53</v>
      </c>
      <c r="N2740" s="8">
        <f t="shared" si="62"/>
        <v>217653.68186298991</v>
      </c>
    </row>
    <row r="2741" spans="1:14">
      <c r="A2741" t="s">
        <v>31</v>
      </c>
      <c r="B2741" s="10">
        <v>42563</v>
      </c>
      <c r="C2741" s="6">
        <v>2016</v>
      </c>
      <c r="D2741" s="6">
        <v>7</v>
      </c>
      <c r="E2741">
        <v>2</v>
      </c>
      <c r="F2741" t="s">
        <v>15</v>
      </c>
      <c r="G2741" s="7">
        <v>3307735.1005210001</v>
      </c>
      <c r="H2741" s="7">
        <v>2772505.5500000198</v>
      </c>
      <c r="I2741" s="7">
        <v>592318.60000000102</v>
      </c>
      <c r="J2741" s="7">
        <v>1928905.70000002</v>
      </c>
      <c r="K2741" s="7">
        <v>251281.25</v>
      </c>
      <c r="L2741" s="7">
        <v>181377.02</v>
      </c>
      <c r="M2741" s="7">
        <v>36875</v>
      </c>
      <c r="N2741" s="8">
        <f t="shared" si="62"/>
        <v>535229.55052098026</v>
      </c>
    </row>
    <row r="2742" spans="1:14">
      <c r="A2742" t="s">
        <v>31</v>
      </c>
      <c r="B2742" s="10">
        <v>42564</v>
      </c>
      <c r="C2742" s="6">
        <v>2016</v>
      </c>
      <c r="D2742" s="6">
        <v>7</v>
      </c>
      <c r="E2742">
        <v>2</v>
      </c>
      <c r="F2742" t="s">
        <v>15</v>
      </c>
      <c r="G2742" s="7">
        <v>1780695.7978640001</v>
      </c>
      <c r="H2742" s="7">
        <v>1682029.52</v>
      </c>
      <c r="I2742" s="7">
        <v>186332.1</v>
      </c>
      <c r="J2742" s="7">
        <v>1218919.55</v>
      </c>
      <c r="K2742" s="7">
        <v>276777.87</v>
      </c>
      <c r="L2742" s="7">
        <v>126596.67</v>
      </c>
      <c r="M2742" s="7">
        <v>37849.949999999997</v>
      </c>
      <c r="N2742" s="8">
        <f t="shared" si="62"/>
        <v>98666.277864000062</v>
      </c>
    </row>
    <row r="2743" spans="1:14">
      <c r="A2743" t="s">
        <v>31</v>
      </c>
      <c r="B2743" s="10">
        <v>42565</v>
      </c>
      <c r="C2743" s="6">
        <v>2016</v>
      </c>
      <c r="D2743" s="6">
        <v>7</v>
      </c>
      <c r="E2743">
        <v>2</v>
      </c>
      <c r="F2743" t="s">
        <v>15</v>
      </c>
      <c r="G2743" s="7">
        <v>1947986.6767229999</v>
      </c>
      <c r="H2743" s="7">
        <v>1783306.78</v>
      </c>
      <c r="I2743" s="7">
        <v>244475.88</v>
      </c>
      <c r="J2743" s="7">
        <v>1297524.33</v>
      </c>
      <c r="K2743" s="7">
        <v>241306.57</v>
      </c>
      <c r="L2743" s="7">
        <v>102346.69</v>
      </c>
      <c r="M2743" s="7">
        <v>34615</v>
      </c>
      <c r="N2743" s="8">
        <f t="shared" si="62"/>
        <v>164679.89672299987</v>
      </c>
    </row>
    <row r="2744" spans="1:14">
      <c r="A2744" t="s">
        <v>31</v>
      </c>
      <c r="B2744" s="10">
        <v>42566</v>
      </c>
      <c r="C2744" s="6">
        <v>2016</v>
      </c>
      <c r="D2744" s="6">
        <v>7</v>
      </c>
      <c r="E2744">
        <v>2</v>
      </c>
      <c r="F2744" t="s">
        <v>15</v>
      </c>
      <c r="G2744" s="7">
        <v>26861.746808</v>
      </c>
      <c r="H2744" s="7">
        <v>326761.05</v>
      </c>
      <c r="I2744" s="7">
        <v>6460.43</v>
      </c>
      <c r="J2744" s="7">
        <v>16321.05</v>
      </c>
      <c r="K2744" s="7">
        <v>303979.57</v>
      </c>
      <c r="L2744" s="7">
        <v>88343.679999999993</v>
      </c>
      <c r="M2744" s="7">
        <v>47096.69</v>
      </c>
      <c r="N2744" s="8">
        <f t="shared" si="62"/>
        <v>-299899.30319199996</v>
      </c>
    </row>
    <row r="2745" spans="1:14">
      <c r="A2745" t="s">
        <v>31</v>
      </c>
      <c r="B2745" s="10">
        <v>42567</v>
      </c>
      <c r="C2745" s="6">
        <v>2016</v>
      </c>
      <c r="D2745" s="6">
        <v>7</v>
      </c>
      <c r="E2745">
        <v>2</v>
      </c>
      <c r="F2745" t="s">
        <v>15</v>
      </c>
      <c r="G2745" s="7">
        <v>44882.918712999999</v>
      </c>
      <c r="H2745" s="7">
        <v>215920.62</v>
      </c>
      <c r="I2745" s="7">
        <v>8840.58</v>
      </c>
      <c r="J2745" s="7">
        <v>25841.67</v>
      </c>
      <c r="K2745" s="7">
        <v>181238.37</v>
      </c>
      <c r="L2745" s="7">
        <v>70773.350000000006</v>
      </c>
      <c r="M2745" s="7">
        <v>28433.29</v>
      </c>
      <c r="N2745" s="8">
        <f t="shared" si="62"/>
        <v>-171037.701287</v>
      </c>
    </row>
    <row r="2746" spans="1:14">
      <c r="A2746" t="s">
        <v>31</v>
      </c>
      <c r="B2746" s="10">
        <v>42568</v>
      </c>
      <c r="C2746" s="6">
        <v>2016</v>
      </c>
      <c r="D2746" s="6">
        <v>7</v>
      </c>
      <c r="E2746">
        <v>2</v>
      </c>
      <c r="F2746" t="s">
        <v>15</v>
      </c>
      <c r="G2746" s="7">
        <v>539615.09091100004</v>
      </c>
      <c r="H2746" s="7">
        <v>549755.54000000097</v>
      </c>
      <c r="I2746" s="7">
        <v>56383.66</v>
      </c>
      <c r="J2746" s="7">
        <v>371984.05000000098</v>
      </c>
      <c r="K2746" s="7">
        <v>121387.83</v>
      </c>
      <c r="L2746" s="7">
        <v>61016.68</v>
      </c>
      <c r="M2746" s="7">
        <v>22061.64</v>
      </c>
      <c r="N2746" s="8">
        <f t="shared" si="62"/>
        <v>-10140.449089000933</v>
      </c>
    </row>
    <row r="2747" spans="1:14">
      <c r="A2747" t="s">
        <v>31</v>
      </c>
      <c r="B2747" s="10">
        <v>42569</v>
      </c>
      <c r="C2747" s="6">
        <v>2016</v>
      </c>
      <c r="D2747" s="6">
        <v>7</v>
      </c>
      <c r="E2747">
        <v>2</v>
      </c>
      <c r="F2747" t="s">
        <v>15</v>
      </c>
      <c r="G2747" s="7">
        <v>993204.58766199998</v>
      </c>
      <c r="H2747" s="7">
        <v>918059.08000000101</v>
      </c>
      <c r="I2747" s="7">
        <v>124788.06</v>
      </c>
      <c r="J2747" s="7">
        <v>642301.33000000101</v>
      </c>
      <c r="K2747" s="7">
        <v>150969.69</v>
      </c>
      <c r="L2747" s="7">
        <v>80856.679999999993</v>
      </c>
      <c r="M2747" s="7">
        <v>25546.49</v>
      </c>
      <c r="N2747" s="8">
        <f t="shared" si="62"/>
        <v>75145.50766199897</v>
      </c>
    </row>
    <row r="2748" spans="1:14">
      <c r="A2748" t="s">
        <v>31</v>
      </c>
      <c r="B2748" s="10">
        <v>42570</v>
      </c>
      <c r="C2748" s="6">
        <v>2016</v>
      </c>
      <c r="D2748" s="6">
        <v>7</v>
      </c>
      <c r="E2748">
        <v>2</v>
      </c>
      <c r="F2748" t="s">
        <v>15</v>
      </c>
      <c r="G2748" s="7">
        <v>671883.69230300002</v>
      </c>
      <c r="H2748" s="7">
        <v>730713.64000000095</v>
      </c>
      <c r="I2748" s="7">
        <v>79225.119999999893</v>
      </c>
      <c r="J2748" s="7">
        <v>469916.98000000097</v>
      </c>
      <c r="K2748" s="7">
        <v>181571.54</v>
      </c>
      <c r="L2748" s="7">
        <v>82273.69</v>
      </c>
      <c r="M2748" s="7">
        <v>34986.629999999997</v>
      </c>
      <c r="N2748" s="8">
        <f t="shared" si="62"/>
        <v>-58829.947697000927</v>
      </c>
    </row>
    <row r="2749" spans="1:14">
      <c r="A2749" t="s">
        <v>31</v>
      </c>
      <c r="B2749" s="10">
        <v>42571</v>
      </c>
      <c r="C2749" s="6">
        <v>2016</v>
      </c>
      <c r="D2749" s="6">
        <v>7</v>
      </c>
      <c r="E2749">
        <v>2</v>
      </c>
      <c r="F2749" t="s">
        <v>15</v>
      </c>
      <c r="G2749" s="7">
        <v>1017346.157592</v>
      </c>
      <c r="H2749" s="7">
        <v>1012924.73</v>
      </c>
      <c r="I2749" s="7">
        <v>108466.9</v>
      </c>
      <c r="J2749" s="7">
        <v>704865.07</v>
      </c>
      <c r="K2749" s="7">
        <v>199592.76</v>
      </c>
      <c r="L2749" s="7">
        <v>86360.35</v>
      </c>
      <c r="M2749" s="7">
        <v>36181.75</v>
      </c>
      <c r="N2749" s="8">
        <f t="shared" si="62"/>
        <v>4421.4275919999927</v>
      </c>
    </row>
    <row r="2750" spans="1:14">
      <c r="A2750" t="s">
        <v>31</v>
      </c>
      <c r="B2750" s="10">
        <v>42572</v>
      </c>
      <c r="C2750" s="6">
        <v>2016</v>
      </c>
      <c r="D2750" s="6">
        <v>7</v>
      </c>
      <c r="E2750">
        <v>2</v>
      </c>
      <c r="F2750" t="s">
        <v>15</v>
      </c>
      <c r="G2750" s="7">
        <v>1014285.958566</v>
      </c>
      <c r="H2750" s="7">
        <v>1019384.89</v>
      </c>
      <c r="I2750" s="7">
        <v>136008.65</v>
      </c>
      <c r="J2750" s="7">
        <v>680723.17</v>
      </c>
      <c r="K2750" s="7">
        <v>202653.07</v>
      </c>
      <c r="L2750" s="7">
        <v>77340.009999999995</v>
      </c>
      <c r="M2750" s="7">
        <v>37215</v>
      </c>
      <c r="N2750" s="8">
        <f t="shared" si="62"/>
        <v>-5098.9314340000274</v>
      </c>
    </row>
    <row r="2751" spans="1:14">
      <c r="A2751" t="s">
        <v>31</v>
      </c>
      <c r="B2751" s="10">
        <v>42575</v>
      </c>
      <c r="C2751" s="6">
        <v>2016</v>
      </c>
      <c r="D2751" s="6">
        <v>7</v>
      </c>
      <c r="E2751">
        <v>2</v>
      </c>
      <c r="F2751" t="s">
        <v>15</v>
      </c>
      <c r="G2751" s="7">
        <v>1017346.157571</v>
      </c>
      <c r="H2751" s="7">
        <v>868415.47</v>
      </c>
      <c r="I2751" s="7">
        <v>102006.52</v>
      </c>
      <c r="J2751" s="7">
        <v>708265.21</v>
      </c>
      <c r="K2751" s="7">
        <v>58143.74</v>
      </c>
      <c r="L2751" s="7">
        <v>48624</v>
      </c>
      <c r="M2751" s="7">
        <v>9203.33</v>
      </c>
      <c r="N2751" s="8">
        <f t="shared" si="62"/>
        <v>148930.68757100007</v>
      </c>
    </row>
    <row r="2752" spans="1:14">
      <c r="A2752" t="s">
        <v>31</v>
      </c>
      <c r="B2752" s="10">
        <v>42576</v>
      </c>
      <c r="C2752" s="6">
        <v>2016</v>
      </c>
      <c r="D2752" s="6">
        <v>7</v>
      </c>
      <c r="E2752">
        <v>2</v>
      </c>
      <c r="F2752" t="s">
        <v>15</v>
      </c>
      <c r="G2752" s="7">
        <v>507312.990353</v>
      </c>
      <c r="H2752" s="7">
        <v>521557.14</v>
      </c>
      <c r="I2752" s="7">
        <v>58143.77</v>
      </c>
      <c r="J2752" s="7">
        <v>348522.640000001</v>
      </c>
      <c r="K2752" s="7">
        <v>114890.73</v>
      </c>
      <c r="L2752" s="7">
        <v>59797.69</v>
      </c>
      <c r="M2752" s="7">
        <v>20031.669999999998</v>
      </c>
      <c r="N2752" s="8">
        <f t="shared" si="62"/>
        <v>-14244.149647000013</v>
      </c>
    </row>
    <row r="2753" spans="1:14">
      <c r="A2753" t="s">
        <v>31</v>
      </c>
      <c r="B2753" s="10">
        <v>42577</v>
      </c>
      <c r="C2753" s="6">
        <v>2016</v>
      </c>
      <c r="D2753" s="6">
        <v>7</v>
      </c>
      <c r="E2753">
        <v>2</v>
      </c>
      <c r="F2753" t="s">
        <v>15</v>
      </c>
      <c r="G2753" s="7">
        <v>849375.23450200004</v>
      </c>
      <c r="H2753" s="7">
        <v>772769.74000000104</v>
      </c>
      <c r="I2753" s="7">
        <v>83305.339999999895</v>
      </c>
      <c r="J2753" s="7">
        <v>610579.37000000104</v>
      </c>
      <c r="K2753" s="7">
        <v>78885.029999999897</v>
      </c>
      <c r="L2753" s="7">
        <v>54030</v>
      </c>
      <c r="M2753" s="7">
        <v>12300.02</v>
      </c>
      <c r="N2753" s="8">
        <f t="shared" si="62"/>
        <v>76605.494501998997</v>
      </c>
    </row>
    <row r="2754" spans="1:14">
      <c r="A2754" t="s">
        <v>31</v>
      </c>
      <c r="B2754" s="10">
        <v>42578</v>
      </c>
      <c r="C2754" s="6">
        <v>2016</v>
      </c>
      <c r="D2754" s="6">
        <v>7</v>
      </c>
      <c r="E2754">
        <v>2</v>
      </c>
      <c r="F2754" t="s">
        <v>15</v>
      </c>
      <c r="G2754" s="7">
        <v>851415.34874699998</v>
      </c>
      <c r="H2754" s="7">
        <v>771510.13000000198</v>
      </c>
      <c r="I2754" s="7">
        <v>113227.38</v>
      </c>
      <c r="J2754" s="7">
        <v>577357.57000000204</v>
      </c>
      <c r="K2754" s="7">
        <v>80925.179999999906</v>
      </c>
      <c r="L2754" s="7">
        <v>56256.68</v>
      </c>
      <c r="M2754" s="7">
        <v>15744.99</v>
      </c>
      <c r="N2754" s="8">
        <f t="shared" si="62"/>
        <v>79905.218746997998</v>
      </c>
    </row>
    <row r="2755" spans="1:14">
      <c r="A2755" t="s">
        <v>31</v>
      </c>
      <c r="B2755" s="10">
        <v>42579</v>
      </c>
      <c r="C2755" s="6">
        <v>2016</v>
      </c>
      <c r="D2755" s="6">
        <v>7</v>
      </c>
      <c r="E2755">
        <v>2</v>
      </c>
      <c r="F2755" t="s">
        <v>15</v>
      </c>
      <c r="G2755" s="7">
        <v>798031.89572899998</v>
      </c>
      <c r="H2755" s="7">
        <v>749408.30000000098</v>
      </c>
      <c r="I2755" s="7">
        <v>116967.54</v>
      </c>
      <c r="J2755" s="7">
        <v>540974.88000000198</v>
      </c>
      <c r="K2755" s="7">
        <v>91465.879999999801</v>
      </c>
      <c r="L2755" s="7">
        <v>43633.34</v>
      </c>
      <c r="M2755" s="7">
        <v>11677.02</v>
      </c>
      <c r="N2755" s="8">
        <f t="shared" ref="N2755:N2818" si="63">G2755-H2755</f>
        <v>48623.595728999004</v>
      </c>
    </row>
    <row r="2756" spans="1:14">
      <c r="A2756" t="s">
        <v>31</v>
      </c>
      <c r="B2756" s="10">
        <v>42584</v>
      </c>
      <c r="C2756" s="6">
        <v>2016</v>
      </c>
      <c r="D2756" s="6">
        <v>8</v>
      </c>
      <c r="E2756">
        <v>2</v>
      </c>
      <c r="F2756" t="s">
        <v>15</v>
      </c>
      <c r="G2756" s="7">
        <v>562736.59456999996</v>
      </c>
      <c r="H2756" s="7">
        <v>524619.01000000106</v>
      </c>
      <c r="I2756" s="7">
        <v>78885.069999999905</v>
      </c>
      <c r="J2756" s="7">
        <v>387245.08000000101</v>
      </c>
      <c r="K2756" s="7">
        <v>58488.86</v>
      </c>
      <c r="L2756" s="7">
        <v>53490.01</v>
      </c>
      <c r="M2756" s="7">
        <v>16691.650000000001</v>
      </c>
      <c r="N2756" s="8">
        <f t="shared" si="63"/>
        <v>38117.5845699989</v>
      </c>
    </row>
    <row r="2757" spans="1:14">
      <c r="A2757" t="s">
        <v>31</v>
      </c>
      <c r="B2757" s="10">
        <v>42585</v>
      </c>
      <c r="C2757" s="6">
        <v>2016</v>
      </c>
      <c r="D2757" s="6">
        <v>8</v>
      </c>
      <c r="E2757">
        <v>2</v>
      </c>
      <c r="F2757" t="s">
        <v>15</v>
      </c>
      <c r="G2757" s="7">
        <v>1245841.0165959999</v>
      </c>
      <c r="H2757" s="7">
        <v>1093350.01</v>
      </c>
      <c r="I2757" s="7">
        <v>122007.82</v>
      </c>
      <c r="J2757" s="7">
        <v>910478.32</v>
      </c>
      <c r="K2757" s="7">
        <v>60863.87</v>
      </c>
      <c r="L2757" s="7">
        <v>60513.33</v>
      </c>
      <c r="M2757" s="7">
        <v>14801.71</v>
      </c>
      <c r="N2757" s="8">
        <f t="shared" si="63"/>
        <v>152491.00659599993</v>
      </c>
    </row>
    <row r="2758" spans="1:14">
      <c r="A2758" t="s">
        <v>31</v>
      </c>
      <c r="B2758" s="10">
        <v>42586</v>
      </c>
      <c r="C2758" s="6">
        <v>2016</v>
      </c>
      <c r="D2758" s="6">
        <v>8</v>
      </c>
      <c r="E2758">
        <v>2</v>
      </c>
      <c r="F2758" t="s">
        <v>15</v>
      </c>
      <c r="G2758" s="7">
        <v>841214.70385699999</v>
      </c>
      <c r="H2758" s="7">
        <v>754168.69000000099</v>
      </c>
      <c r="I2758" s="7">
        <v>76844.95</v>
      </c>
      <c r="J2758" s="7">
        <v>618159.99000000104</v>
      </c>
      <c r="K2758" s="7">
        <v>59163.75</v>
      </c>
      <c r="L2758" s="7">
        <v>41270</v>
      </c>
      <c r="M2758" s="7">
        <v>8608.31</v>
      </c>
      <c r="N2758" s="8">
        <f t="shared" si="63"/>
        <v>87046.013856998994</v>
      </c>
    </row>
    <row r="2759" spans="1:14">
      <c r="A2759" t="s">
        <v>31</v>
      </c>
      <c r="B2759" s="10">
        <v>42587</v>
      </c>
      <c r="C2759" s="6">
        <v>2016</v>
      </c>
      <c r="D2759" s="6">
        <v>8</v>
      </c>
      <c r="E2759">
        <v>2</v>
      </c>
      <c r="F2759" t="s">
        <v>15</v>
      </c>
      <c r="G2759" s="7">
        <v>985384.07913700002</v>
      </c>
      <c r="H2759" s="7">
        <v>942200.99000000104</v>
      </c>
      <c r="I2759" s="7">
        <v>92485.959999999905</v>
      </c>
      <c r="J2759" s="7">
        <v>750088.59000000102</v>
      </c>
      <c r="K2759" s="7">
        <v>99626.4399999999</v>
      </c>
      <c r="L2759" s="7">
        <v>40396.67</v>
      </c>
      <c r="M2759" s="7">
        <v>14101.69</v>
      </c>
      <c r="N2759" s="8">
        <f t="shared" si="63"/>
        <v>43183.089136998984</v>
      </c>
    </row>
    <row r="2760" spans="1:14">
      <c r="A2760" t="s">
        <v>31</v>
      </c>
      <c r="B2760" s="10">
        <v>42591</v>
      </c>
      <c r="C2760" s="6">
        <v>2016</v>
      </c>
      <c r="D2760" s="6">
        <v>8</v>
      </c>
      <c r="E2760">
        <v>2</v>
      </c>
      <c r="F2760" t="s">
        <v>15</v>
      </c>
      <c r="G2760" s="7">
        <v>961922.55343900004</v>
      </c>
      <c r="H2760" s="7">
        <v>833020.91000000096</v>
      </c>
      <c r="I2760" s="7">
        <v>94146.149999999907</v>
      </c>
      <c r="J2760" s="7">
        <v>664403.26000000106</v>
      </c>
      <c r="K2760" s="7">
        <v>74471.499999999898</v>
      </c>
      <c r="L2760" s="7">
        <v>45433.67</v>
      </c>
      <c r="M2760" s="7">
        <v>16668.330000000002</v>
      </c>
      <c r="N2760" s="8">
        <f t="shared" si="63"/>
        <v>128901.64343899908</v>
      </c>
    </row>
    <row r="2761" spans="1:14">
      <c r="A2761" t="s">
        <v>31</v>
      </c>
      <c r="B2761" s="10">
        <v>42592</v>
      </c>
      <c r="C2761" s="6">
        <v>2016</v>
      </c>
      <c r="D2761" s="6">
        <v>8</v>
      </c>
      <c r="E2761">
        <v>2</v>
      </c>
      <c r="F2761" t="s">
        <v>15</v>
      </c>
      <c r="G2761" s="7">
        <v>1380149.750605</v>
      </c>
      <c r="H2761" s="7">
        <v>1147234.8</v>
      </c>
      <c r="I2761" s="7">
        <v>150289.79</v>
      </c>
      <c r="J2761" s="7">
        <v>933020.83999999706</v>
      </c>
      <c r="K2761" s="7">
        <v>63924.17</v>
      </c>
      <c r="L2761" s="7">
        <v>45750</v>
      </c>
      <c r="M2761" s="7">
        <v>12830.02</v>
      </c>
      <c r="N2761" s="8">
        <f t="shared" si="63"/>
        <v>232914.9506049999</v>
      </c>
    </row>
    <row r="2762" spans="1:14">
      <c r="A2762" t="s">
        <v>31</v>
      </c>
      <c r="B2762" s="10">
        <v>42593</v>
      </c>
      <c r="C2762" s="6">
        <v>2016</v>
      </c>
      <c r="D2762" s="6">
        <v>8</v>
      </c>
      <c r="E2762">
        <v>2</v>
      </c>
      <c r="F2762" t="s">
        <v>15</v>
      </c>
      <c r="G2762" s="7">
        <v>445088.94396200002</v>
      </c>
      <c r="H2762" s="7">
        <v>448829.24</v>
      </c>
      <c r="I2762" s="7">
        <v>36042.379999999997</v>
      </c>
      <c r="J2762" s="7">
        <v>299899.56</v>
      </c>
      <c r="K2762" s="7">
        <v>112887.3</v>
      </c>
      <c r="L2762" s="7">
        <v>37310</v>
      </c>
      <c r="M2762" s="7">
        <v>17958.37</v>
      </c>
      <c r="N2762" s="8">
        <f t="shared" si="63"/>
        <v>-3740.2960379999713</v>
      </c>
    </row>
    <row r="2763" spans="1:14">
      <c r="A2763" t="s">
        <v>31</v>
      </c>
      <c r="B2763" s="10">
        <v>42594</v>
      </c>
      <c r="C2763" s="6">
        <v>2016</v>
      </c>
      <c r="D2763" s="6">
        <v>8</v>
      </c>
      <c r="E2763">
        <v>2</v>
      </c>
      <c r="F2763" t="s">
        <v>15</v>
      </c>
      <c r="G2763" s="7">
        <v>1324726.1464279999</v>
      </c>
      <c r="H2763" s="7">
        <v>1124693.2</v>
      </c>
      <c r="I2763" s="7">
        <v>154710.03</v>
      </c>
      <c r="J2763" s="7">
        <v>887017.79999999795</v>
      </c>
      <c r="K2763" s="7">
        <v>82965.369999999893</v>
      </c>
      <c r="L2763" s="7">
        <v>32920</v>
      </c>
      <c r="M2763" s="7">
        <v>14034.99</v>
      </c>
      <c r="N2763" s="8">
        <f t="shared" si="63"/>
        <v>200032.946428</v>
      </c>
    </row>
    <row r="2764" spans="1:14">
      <c r="A2764" t="s">
        <v>31</v>
      </c>
      <c r="B2764" s="10">
        <v>42452</v>
      </c>
      <c r="C2764" s="6">
        <v>2016</v>
      </c>
      <c r="D2764" s="6">
        <v>3</v>
      </c>
      <c r="E2764">
        <v>1</v>
      </c>
      <c r="F2764" t="s">
        <v>21</v>
      </c>
      <c r="G2764" s="7">
        <v>0</v>
      </c>
      <c r="H2764" s="7">
        <v>682821.51999999897</v>
      </c>
      <c r="I2764" s="7">
        <v>4783.8</v>
      </c>
      <c r="J2764" s="7">
        <v>678037.71999999904</v>
      </c>
      <c r="K2764" s="7">
        <v>0</v>
      </c>
      <c r="L2764" s="7">
        <v>34903.65</v>
      </c>
      <c r="M2764" s="7">
        <v>0</v>
      </c>
      <c r="N2764" s="8">
        <f t="shared" si="63"/>
        <v>-682821.51999999897</v>
      </c>
    </row>
    <row r="2765" spans="1:14">
      <c r="A2765" t="s">
        <v>31</v>
      </c>
      <c r="B2765" s="10">
        <v>42452</v>
      </c>
      <c r="C2765" s="6">
        <v>2016</v>
      </c>
      <c r="D2765" s="6">
        <v>3</v>
      </c>
      <c r="E2765">
        <v>13</v>
      </c>
      <c r="F2765" t="s">
        <v>16</v>
      </c>
      <c r="G2765" s="7">
        <v>0</v>
      </c>
      <c r="H2765" s="7">
        <v>19818.599999999999</v>
      </c>
      <c r="I2765" s="7">
        <v>683.4</v>
      </c>
      <c r="J2765" s="7">
        <v>19135.2</v>
      </c>
      <c r="K2765" s="7">
        <v>0</v>
      </c>
      <c r="L2765" s="7">
        <v>580</v>
      </c>
      <c r="M2765" s="7">
        <v>0</v>
      </c>
      <c r="N2765" s="8">
        <f t="shared" si="63"/>
        <v>-19818.599999999999</v>
      </c>
    </row>
    <row r="2766" spans="1:14">
      <c r="A2766" t="s">
        <v>31</v>
      </c>
      <c r="B2766" s="10">
        <v>42453</v>
      </c>
      <c r="C2766" s="6">
        <v>2016</v>
      </c>
      <c r="D2766" s="6">
        <v>3</v>
      </c>
      <c r="E2766">
        <v>1</v>
      </c>
      <c r="F2766" t="s">
        <v>21</v>
      </c>
      <c r="G2766" s="7">
        <v>0</v>
      </c>
      <c r="H2766" s="7">
        <v>642396.02000000095</v>
      </c>
      <c r="I2766" s="7">
        <v>215954.4</v>
      </c>
      <c r="J2766" s="7">
        <v>423366.320000001</v>
      </c>
      <c r="K2766" s="7">
        <v>3075.3</v>
      </c>
      <c r="L2766" s="7">
        <v>51734.29</v>
      </c>
      <c r="M2766" s="7">
        <v>135</v>
      </c>
      <c r="N2766" s="8">
        <f t="shared" si="63"/>
        <v>-642396.02000000095</v>
      </c>
    </row>
    <row r="2767" spans="1:14">
      <c r="A2767" t="s">
        <v>31</v>
      </c>
      <c r="B2767" s="10">
        <v>42453</v>
      </c>
      <c r="C2767" s="6">
        <v>2016</v>
      </c>
      <c r="D2767" s="6">
        <v>3</v>
      </c>
      <c r="E2767">
        <v>13</v>
      </c>
      <c r="F2767" t="s">
        <v>16</v>
      </c>
      <c r="G2767" s="7">
        <v>0</v>
      </c>
      <c r="H2767" s="7">
        <v>1708.5</v>
      </c>
      <c r="I2767" s="7">
        <v>1025.0999999999999</v>
      </c>
      <c r="J2767" s="7">
        <v>683.4</v>
      </c>
      <c r="K2767" s="7">
        <v>0</v>
      </c>
      <c r="L2767" s="7">
        <v>60</v>
      </c>
      <c r="M2767" s="7">
        <v>0</v>
      </c>
      <c r="N2767" s="8">
        <f t="shared" si="63"/>
        <v>-1708.5</v>
      </c>
    </row>
    <row r="2768" spans="1:14">
      <c r="A2768" t="s">
        <v>31</v>
      </c>
      <c r="B2768" s="10">
        <v>42457</v>
      </c>
      <c r="C2768" s="6">
        <v>2016</v>
      </c>
      <c r="D2768" s="6">
        <v>3</v>
      </c>
      <c r="E2768">
        <v>1</v>
      </c>
      <c r="F2768" t="s">
        <v>21</v>
      </c>
      <c r="G2768" s="7">
        <v>0</v>
      </c>
      <c r="H2768" s="7">
        <v>550553.5</v>
      </c>
      <c r="I2768" s="7">
        <v>176131.06</v>
      </c>
      <c r="J2768" s="7">
        <v>362462.94</v>
      </c>
      <c r="K2768" s="7">
        <v>11959.5</v>
      </c>
      <c r="L2768" s="7">
        <v>54120</v>
      </c>
      <c r="M2768" s="7">
        <v>1050</v>
      </c>
      <c r="N2768" s="8">
        <f t="shared" si="63"/>
        <v>-550553.5</v>
      </c>
    </row>
    <row r="2769" spans="1:14">
      <c r="A2769" t="s">
        <v>31</v>
      </c>
      <c r="B2769" s="10">
        <v>42457</v>
      </c>
      <c r="C2769" s="6">
        <v>2016</v>
      </c>
      <c r="D2769" s="6">
        <v>3</v>
      </c>
      <c r="E2769">
        <v>13</v>
      </c>
      <c r="F2769" t="s">
        <v>16</v>
      </c>
      <c r="G2769" s="7">
        <v>0</v>
      </c>
      <c r="H2769" s="7">
        <v>2045.17</v>
      </c>
      <c r="I2769" s="7">
        <v>1020.07</v>
      </c>
      <c r="J2769" s="7">
        <v>0</v>
      </c>
      <c r="K2769" s="7">
        <v>1025.0999999999999</v>
      </c>
      <c r="L2769" s="7">
        <v>870</v>
      </c>
      <c r="M2769" s="7">
        <v>50</v>
      </c>
      <c r="N2769" s="8">
        <f t="shared" si="63"/>
        <v>-2045.17</v>
      </c>
    </row>
    <row r="2770" spans="1:14">
      <c r="A2770" t="s">
        <v>31</v>
      </c>
      <c r="B2770" s="10">
        <v>42460</v>
      </c>
      <c r="C2770" s="6">
        <v>2016</v>
      </c>
      <c r="D2770" s="6">
        <v>3</v>
      </c>
      <c r="E2770">
        <v>1</v>
      </c>
      <c r="F2770" t="s">
        <v>21</v>
      </c>
      <c r="G2770" s="7">
        <v>0</v>
      </c>
      <c r="H2770" s="7">
        <v>627049.63999999897</v>
      </c>
      <c r="I2770" s="7">
        <v>173070.83</v>
      </c>
      <c r="J2770" s="7">
        <v>435227.27999999799</v>
      </c>
      <c r="K2770" s="7">
        <v>18751.53</v>
      </c>
      <c r="L2770" s="7">
        <v>90208.29</v>
      </c>
      <c r="M2770" s="7">
        <v>1990</v>
      </c>
      <c r="N2770" s="8">
        <f t="shared" si="63"/>
        <v>-627049.63999999897</v>
      </c>
    </row>
    <row r="2771" spans="1:14">
      <c r="A2771" t="s">
        <v>31</v>
      </c>
      <c r="B2771" s="10">
        <v>42460</v>
      </c>
      <c r="C2771" s="6">
        <v>2016</v>
      </c>
      <c r="D2771" s="6">
        <v>3</v>
      </c>
      <c r="E2771">
        <v>13</v>
      </c>
      <c r="F2771" t="s">
        <v>16</v>
      </c>
      <c r="G2771" s="7">
        <v>0</v>
      </c>
      <c r="H2771" s="7">
        <v>7483.82</v>
      </c>
      <c r="I2771" s="7">
        <v>1700.11</v>
      </c>
      <c r="J2771" s="7">
        <v>4420.2700000000004</v>
      </c>
      <c r="K2771" s="7">
        <v>1363.44</v>
      </c>
      <c r="L2771" s="7">
        <v>1000</v>
      </c>
      <c r="M2771" s="7">
        <v>90.36</v>
      </c>
      <c r="N2771" s="8">
        <f t="shared" si="63"/>
        <v>-7483.82</v>
      </c>
    </row>
    <row r="2772" spans="1:14">
      <c r="A2772" t="s">
        <v>31</v>
      </c>
      <c r="B2772" s="10">
        <v>42461</v>
      </c>
      <c r="C2772" s="6">
        <v>2016</v>
      </c>
      <c r="D2772" s="6">
        <v>4</v>
      </c>
      <c r="E2772">
        <v>1</v>
      </c>
      <c r="F2772" t="s">
        <v>21</v>
      </c>
      <c r="G2772" s="7">
        <v>0</v>
      </c>
      <c r="H2772" s="7">
        <v>650194.66999999795</v>
      </c>
      <c r="I2772" s="7">
        <v>139073.78</v>
      </c>
      <c r="J2772" s="7">
        <v>465187.82999999798</v>
      </c>
      <c r="K2772" s="7">
        <v>45933.06</v>
      </c>
      <c r="L2772" s="7">
        <v>89134.99</v>
      </c>
      <c r="M2772" s="7">
        <v>3260</v>
      </c>
      <c r="N2772" s="8">
        <f t="shared" si="63"/>
        <v>-650194.66999999795</v>
      </c>
    </row>
    <row r="2773" spans="1:14">
      <c r="A2773" t="s">
        <v>31</v>
      </c>
      <c r="B2773" s="10">
        <v>42461</v>
      </c>
      <c r="C2773" s="6">
        <v>2016</v>
      </c>
      <c r="D2773" s="6">
        <v>4</v>
      </c>
      <c r="E2773">
        <v>13</v>
      </c>
      <c r="F2773" t="s">
        <v>16</v>
      </c>
      <c r="G2773" s="7">
        <v>0</v>
      </c>
      <c r="H2773" s="7">
        <v>2723.52</v>
      </c>
      <c r="I2773" s="7">
        <v>1360.08</v>
      </c>
      <c r="J2773" s="7">
        <v>680.04</v>
      </c>
      <c r="K2773" s="7">
        <v>683.4</v>
      </c>
      <c r="L2773" s="7">
        <v>960</v>
      </c>
      <c r="M2773" s="7">
        <v>46.6</v>
      </c>
      <c r="N2773" s="8">
        <f t="shared" si="63"/>
        <v>-2723.52</v>
      </c>
    </row>
    <row r="2774" spans="1:14">
      <c r="A2774" t="s">
        <v>31</v>
      </c>
      <c r="B2774" s="10">
        <v>42462</v>
      </c>
      <c r="C2774" s="6">
        <v>2016</v>
      </c>
      <c r="D2774" s="6">
        <v>4</v>
      </c>
      <c r="E2774">
        <v>1</v>
      </c>
      <c r="F2774" t="s">
        <v>21</v>
      </c>
      <c r="G2774" s="7">
        <v>0</v>
      </c>
      <c r="H2774" s="7">
        <v>609338.43999999797</v>
      </c>
      <c r="I2774" s="7">
        <v>147909.37</v>
      </c>
      <c r="J2774" s="7">
        <v>412785.85999999801</v>
      </c>
      <c r="K2774" s="7">
        <v>48643.21</v>
      </c>
      <c r="L2774" s="7">
        <v>70694.31</v>
      </c>
      <c r="M2774" s="7">
        <v>3105</v>
      </c>
      <c r="N2774" s="8">
        <f t="shared" si="63"/>
        <v>-609338.43999999797</v>
      </c>
    </row>
    <row r="2775" spans="1:14">
      <c r="A2775" t="s">
        <v>31</v>
      </c>
      <c r="B2775" s="10">
        <v>42463</v>
      </c>
      <c r="C2775" s="6">
        <v>2016</v>
      </c>
      <c r="D2775" s="6">
        <v>4</v>
      </c>
      <c r="E2775">
        <v>1</v>
      </c>
      <c r="F2775" t="s">
        <v>21</v>
      </c>
      <c r="G2775" s="7">
        <v>0</v>
      </c>
      <c r="H2775" s="7">
        <v>632453.65999999898</v>
      </c>
      <c r="I2775" s="7">
        <v>161510.35</v>
      </c>
      <c r="J2775" s="7">
        <v>420266.679999999</v>
      </c>
      <c r="K2775" s="7">
        <v>50676.63</v>
      </c>
      <c r="L2775" s="7">
        <v>59579.3</v>
      </c>
      <c r="M2775" s="7">
        <v>3250</v>
      </c>
      <c r="N2775" s="8">
        <f t="shared" si="63"/>
        <v>-632453.65999999898</v>
      </c>
    </row>
    <row r="2776" spans="1:14">
      <c r="A2776" t="s">
        <v>31</v>
      </c>
      <c r="B2776" s="10">
        <v>42466</v>
      </c>
      <c r="C2776" s="6">
        <v>2016</v>
      </c>
      <c r="D2776" s="6">
        <v>4</v>
      </c>
      <c r="E2776">
        <v>1</v>
      </c>
      <c r="F2776" t="s">
        <v>21</v>
      </c>
      <c r="G2776" s="7">
        <v>0</v>
      </c>
      <c r="H2776" s="7">
        <v>665113.86999999802</v>
      </c>
      <c r="I2776" s="7">
        <v>139408.78</v>
      </c>
      <c r="J2776" s="7">
        <v>470929.74999999802</v>
      </c>
      <c r="K2776" s="7">
        <v>54775.34</v>
      </c>
      <c r="L2776" s="7">
        <v>82818.98</v>
      </c>
      <c r="M2776" s="7">
        <v>6765</v>
      </c>
      <c r="N2776" s="8">
        <f t="shared" si="63"/>
        <v>-665113.86999999802</v>
      </c>
    </row>
    <row r="2777" spans="1:14">
      <c r="A2777" t="s">
        <v>31</v>
      </c>
      <c r="B2777" s="10">
        <v>42466</v>
      </c>
      <c r="C2777" s="6">
        <v>2016</v>
      </c>
      <c r="D2777" s="6">
        <v>4</v>
      </c>
      <c r="E2777">
        <v>13</v>
      </c>
      <c r="F2777" t="s">
        <v>16</v>
      </c>
      <c r="G2777" s="7">
        <v>0</v>
      </c>
      <c r="H2777" s="7">
        <v>22441.439999999999</v>
      </c>
      <c r="I2777" s="7">
        <v>13260.85</v>
      </c>
      <c r="J2777" s="7">
        <v>5100.33</v>
      </c>
      <c r="K2777" s="7">
        <v>4080.26</v>
      </c>
      <c r="L2777" s="7">
        <v>3470</v>
      </c>
      <c r="M2777" s="7">
        <v>275.95999999999998</v>
      </c>
      <c r="N2777" s="8">
        <f t="shared" si="63"/>
        <v>-22441.439999999999</v>
      </c>
    </row>
    <row r="2778" spans="1:14">
      <c r="A2778" t="s">
        <v>31</v>
      </c>
      <c r="B2778" s="10">
        <v>42468</v>
      </c>
      <c r="C2778" s="6">
        <v>2016</v>
      </c>
      <c r="D2778" s="6">
        <v>4</v>
      </c>
      <c r="E2778">
        <v>1</v>
      </c>
      <c r="F2778" t="s">
        <v>21</v>
      </c>
      <c r="G2778" s="7">
        <v>0</v>
      </c>
      <c r="H2778" s="7">
        <v>669539.12999999896</v>
      </c>
      <c r="I2778" s="7">
        <v>175111.01</v>
      </c>
      <c r="J2778" s="7">
        <v>434887.48999999801</v>
      </c>
      <c r="K2778" s="7">
        <v>59540.63</v>
      </c>
      <c r="L2778" s="7">
        <v>96806.82</v>
      </c>
      <c r="M2778" s="7">
        <v>8020</v>
      </c>
      <c r="N2778" s="8">
        <f t="shared" si="63"/>
        <v>-669539.12999999896</v>
      </c>
    </row>
    <row r="2779" spans="1:14">
      <c r="A2779" t="s">
        <v>31</v>
      </c>
      <c r="B2779" s="10">
        <v>42468</v>
      </c>
      <c r="C2779" s="6">
        <v>2016</v>
      </c>
      <c r="D2779" s="6">
        <v>4</v>
      </c>
      <c r="E2779">
        <v>13</v>
      </c>
      <c r="F2779" t="s">
        <v>16</v>
      </c>
      <c r="G2779" s="7">
        <v>0</v>
      </c>
      <c r="H2779" s="7">
        <v>15646.05</v>
      </c>
      <c r="I2779" s="7">
        <v>5440.36</v>
      </c>
      <c r="J2779" s="7">
        <v>7820.51</v>
      </c>
      <c r="K2779" s="7">
        <v>2385.1799999999998</v>
      </c>
      <c r="L2779" s="7">
        <v>1690</v>
      </c>
      <c r="M2779" s="7">
        <v>500.36</v>
      </c>
      <c r="N2779" s="8">
        <f t="shared" si="63"/>
        <v>-15646.05</v>
      </c>
    </row>
    <row r="2780" spans="1:14">
      <c r="A2780" t="s">
        <v>31</v>
      </c>
      <c r="B2780" s="10">
        <v>42468</v>
      </c>
      <c r="C2780" s="6">
        <v>2016</v>
      </c>
      <c r="D2780" s="6">
        <v>4</v>
      </c>
      <c r="E2780">
        <v>14</v>
      </c>
      <c r="F2780" t="s">
        <v>26</v>
      </c>
      <c r="G2780" s="7">
        <v>0</v>
      </c>
      <c r="H2780" s="7">
        <v>1360.08</v>
      </c>
      <c r="I2780" s="7">
        <v>680.04</v>
      </c>
      <c r="J2780" s="7">
        <v>0</v>
      </c>
      <c r="K2780" s="7">
        <v>680.04</v>
      </c>
      <c r="L2780" s="7">
        <v>270</v>
      </c>
      <c r="M2780" s="7">
        <v>9.9600000000000009</v>
      </c>
      <c r="N2780" s="8">
        <f t="shared" si="63"/>
        <v>-1360.08</v>
      </c>
    </row>
    <row r="2781" spans="1:14">
      <c r="A2781" t="s">
        <v>31</v>
      </c>
      <c r="B2781" s="10">
        <v>42470</v>
      </c>
      <c r="C2781" s="6">
        <v>2016</v>
      </c>
      <c r="D2781" s="6">
        <v>4</v>
      </c>
      <c r="E2781">
        <v>1</v>
      </c>
      <c r="F2781" t="s">
        <v>21</v>
      </c>
      <c r="G2781" s="7">
        <v>0</v>
      </c>
      <c r="H2781" s="7">
        <v>626669.64999999898</v>
      </c>
      <c r="I2781" s="7">
        <v>164570.46</v>
      </c>
      <c r="J2781" s="7">
        <v>439647.72999999899</v>
      </c>
      <c r="K2781" s="7">
        <v>22451.46</v>
      </c>
      <c r="L2781" s="7">
        <v>69263.63</v>
      </c>
      <c r="M2781" s="7">
        <v>2437.33</v>
      </c>
      <c r="N2781" s="8">
        <f t="shared" si="63"/>
        <v>-626669.64999999898</v>
      </c>
    </row>
    <row r="2782" spans="1:14">
      <c r="A2782" t="s">
        <v>31</v>
      </c>
      <c r="B2782" s="10">
        <v>42473</v>
      </c>
      <c r="C2782" s="6">
        <v>2016</v>
      </c>
      <c r="D2782" s="6">
        <v>4</v>
      </c>
      <c r="E2782">
        <v>1</v>
      </c>
      <c r="F2782" t="s">
        <v>21</v>
      </c>
      <c r="G2782" s="7">
        <v>0</v>
      </c>
      <c r="H2782" s="7">
        <v>991870.19999999902</v>
      </c>
      <c r="I2782" s="7">
        <v>285618.24000000098</v>
      </c>
      <c r="J2782" s="7">
        <v>669162.75999999803</v>
      </c>
      <c r="K2782" s="7">
        <v>37089.199999999997</v>
      </c>
      <c r="L2782" s="7">
        <v>132755.38</v>
      </c>
      <c r="M2782" s="7">
        <v>6070</v>
      </c>
      <c r="N2782" s="8">
        <f t="shared" si="63"/>
        <v>-991870.19999999902</v>
      </c>
    </row>
    <row r="2783" spans="1:14">
      <c r="A2783" t="s">
        <v>31</v>
      </c>
      <c r="B2783" s="10">
        <v>42473</v>
      </c>
      <c r="C2783" s="6">
        <v>2016</v>
      </c>
      <c r="D2783" s="6">
        <v>4</v>
      </c>
      <c r="E2783">
        <v>13</v>
      </c>
      <c r="F2783" t="s">
        <v>16</v>
      </c>
      <c r="G2783" s="7">
        <v>0</v>
      </c>
      <c r="H2783" s="7">
        <v>13260.81</v>
      </c>
      <c r="I2783" s="7">
        <v>5780.35</v>
      </c>
      <c r="J2783" s="7">
        <v>3060.19</v>
      </c>
      <c r="K2783" s="7">
        <v>4420.2700000000004</v>
      </c>
      <c r="L2783" s="7">
        <v>2810</v>
      </c>
      <c r="M2783" s="7">
        <v>829.92</v>
      </c>
      <c r="N2783" s="8">
        <f t="shared" si="63"/>
        <v>-13260.81</v>
      </c>
    </row>
    <row r="2784" spans="1:14">
      <c r="A2784" t="s">
        <v>31</v>
      </c>
      <c r="B2784" s="10">
        <v>42474</v>
      </c>
      <c r="C2784" s="6">
        <v>2016</v>
      </c>
      <c r="D2784" s="6">
        <v>4</v>
      </c>
      <c r="E2784">
        <v>1</v>
      </c>
      <c r="F2784" t="s">
        <v>21</v>
      </c>
      <c r="G2784" s="7">
        <v>0</v>
      </c>
      <c r="H2784" s="7">
        <v>607369.32999999903</v>
      </c>
      <c r="I2784" s="7">
        <v>138388.76999999999</v>
      </c>
      <c r="J2784" s="7">
        <v>371643.69</v>
      </c>
      <c r="K2784" s="7">
        <v>97336.869999999893</v>
      </c>
      <c r="L2784" s="7">
        <v>130734.47</v>
      </c>
      <c r="M2784" s="7">
        <v>8330.67</v>
      </c>
      <c r="N2784" s="8">
        <f t="shared" si="63"/>
        <v>-607369.32999999903</v>
      </c>
    </row>
    <row r="2785" spans="1:14">
      <c r="A2785" t="s">
        <v>31</v>
      </c>
      <c r="B2785" s="10">
        <v>42474</v>
      </c>
      <c r="C2785" s="6">
        <v>2016</v>
      </c>
      <c r="D2785" s="6">
        <v>4</v>
      </c>
      <c r="E2785">
        <v>13</v>
      </c>
      <c r="F2785" t="s">
        <v>16</v>
      </c>
      <c r="G2785" s="7">
        <v>0</v>
      </c>
      <c r="H2785" s="7">
        <v>7820.51</v>
      </c>
      <c r="I2785" s="7">
        <v>4420.29</v>
      </c>
      <c r="J2785" s="7">
        <v>1700.11</v>
      </c>
      <c r="K2785" s="7">
        <v>1700.11</v>
      </c>
      <c r="L2785" s="7">
        <v>3549.91</v>
      </c>
      <c r="M2785" s="7">
        <v>199.93</v>
      </c>
      <c r="N2785" s="8">
        <f t="shared" si="63"/>
        <v>-7820.51</v>
      </c>
    </row>
    <row r="2786" spans="1:14">
      <c r="A2786" t="s">
        <v>31</v>
      </c>
      <c r="B2786" s="10">
        <v>42475</v>
      </c>
      <c r="C2786" s="6">
        <v>2016</v>
      </c>
      <c r="D2786" s="6">
        <v>4</v>
      </c>
      <c r="E2786">
        <v>1</v>
      </c>
      <c r="F2786" t="s">
        <v>21</v>
      </c>
      <c r="G2786" s="7">
        <v>0</v>
      </c>
      <c r="H2786" s="7">
        <v>1035721.71</v>
      </c>
      <c r="I2786" s="7">
        <v>308739.94000000099</v>
      </c>
      <c r="J2786" s="7">
        <v>640261.26999999897</v>
      </c>
      <c r="K2786" s="7">
        <v>86720.5</v>
      </c>
      <c r="L2786" s="7">
        <v>168681.08</v>
      </c>
      <c r="M2786" s="7">
        <v>8893</v>
      </c>
      <c r="N2786" s="8">
        <f t="shared" si="63"/>
        <v>-1035721.71</v>
      </c>
    </row>
    <row r="2787" spans="1:14">
      <c r="A2787" t="s">
        <v>31</v>
      </c>
      <c r="B2787" s="10">
        <v>42475</v>
      </c>
      <c r="C2787" s="6">
        <v>2016</v>
      </c>
      <c r="D2787" s="6">
        <v>4</v>
      </c>
      <c r="E2787">
        <v>13</v>
      </c>
      <c r="F2787" t="s">
        <v>16</v>
      </c>
      <c r="G2787" s="7">
        <v>0</v>
      </c>
      <c r="H2787" s="7">
        <v>15641.04</v>
      </c>
      <c r="I2787" s="7">
        <v>6800.46</v>
      </c>
      <c r="J2787" s="7">
        <v>5780.37</v>
      </c>
      <c r="K2787" s="7">
        <v>3060.21</v>
      </c>
      <c r="L2787" s="7">
        <v>3404.33</v>
      </c>
      <c r="M2787" s="7">
        <v>515.92999999999995</v>
      </c>
      <c r="N2787" s="8">
        <f t="shared" si="63"/>
        <v>-15641.04</v>
      </c>
    </row>
    <row r="2788" spans="1:14">
      <c r="A2788" t="s">
        <v>31</v>
      </c>
      <c r="B2788" s="10">
        <v>42476</v>
      </c>
      <c r="C2788" s="6">
        <v>2016</v>
      </c>
      <c r="D2788" s="6">
        <v>4</v>
      </c>
      <c r="E2788">
        <v>1</v>
      </c>
      <c r="F2788" t="s">
        <v>21</v>
      </c>
      <c r="G2788" s="7">
        <v>0</v>
      </c>
      <c r="H2788" s="7">
        <v>1000687.85</v>
      </c>
      <c r="I2788" s="7">
        <v>229514.91000000099</v>
      </c>
      <c r="J2788" s="7">
        <v>692284.61999999802</v>
      </c>
      <c r="K2788" s="7">
        <v>78888.320000000007</v>
      </c>
      <c r="L2788" s="7">
        <v>111895.47</v>
      </c>
      <c r="M2788" s="7">
        <v>6365.66</v>
      </c>
      <c r="N2788" s="8">
        <f t="shared" si="63"/>
        <v>-1000687.85</v>
      </c>
    </row>
    <row r="2789" spans="1:14">
      <c r="A2789" t="s">
        <v>31</v>
      </c>
      <c r="B2789" s="10">
        <v>42476</v>
      </c>
      <c r="C2789" s="6">
        <v>2016</v>
      </c>
      <c r="D2789" s="6">
        <v>4</v>
      </c>
      <c r="E2789">
        <v>13</v>
      </c>
      <c r="F2789" t="s">
        <v>16</v>
      </c>
      <c r="G2789" s="7">
        <v>0</v>
      </c>
      <c r="H2789" s="7">
        <v>14620.95</v>
      </c>
      <c r="I2789" s="7">
        <v>1020.07</v>
      </c>
      <c r="J2789" s="7">
        <v>13600.88</v>
      </c>
      <c r="K2789" s="7">
        <v>0</v>
      </c>
      <c r="L2789" s="7">
        <v>180</v>
      </c>
      <c r="M2789" s="7">
        <v>3.0000000000001099E-2</v>
      </c>
      <c r="N2789" s="8">
        <f t="shared" si="63"/>
        <v>-14620.95</v>
      </c>
    </row>
    <row r="2790" spans="1:14">
      <c r="A2790" t="s">
        <v>31</v>
      </c>
      <c r="B2790" s="10">
        <v>42476</v>
      </c>
      <c r="C2790" s="6">
        <v>2016</v>
      </c>
      <c r="D2790" s="6">
        <v>4</v>
      </c>
      <c r="E2790">
        <v>14</v>
      </c>
      <c r="F2790" t="s">
        <v>26</v>
      </c>
      <c r="G2790" s="7">
        <v>0</v>
      </c>
      <c r="H2790" s="7">
        <v>680.04</v>
      </c>
      <c r="I2790" s="7">
        <v>680.04</v>
      </c>
      <c r="J2790" s="7">
        <v>0</v>
      </c>
      <c r="K2790" s="7">
        <v>0</v>
      </c>
      <c r="L2790" s="7">
        <v>150</v>
      </c>
      <c r="M2790" s="7">
        <v>6.0000000000002301E-2</v>
      </c>
      <c r="N2790" s="8">
        <f t="shared" si="63"/>
        <v>-680.04</v>
      </c>
    </row>
    <row r="2791" spans="1:14">
      <c r="A2791" t="s">
        <v>31</v>
      </c>
      <c r="B2791" s="10">
        <v>42477</v>
      </c>
      <c r="C2791" s="6">
        <v>2016</v>
      </c>
      <c r="D2791" s="6">
        <v>4</v>
      </c>
      <c r="E2791">
        <v>1</v>
      </c>
      <c r="F2791" t="s">
        <v>21</v>
      </c>
      <c r="G2791" s="7">
        <v>0</v>
      </c>
      <c r="H2791" s="7">
        <v>1116631.8</v>
      </c>
      <c r="I2791" s="7">
        <v>306699.84000000102</v>
      </c>
      <c r="J2791" s="7">
        <v>658622.20999999798</v>
      </c>
      <c r="K2791" s="7">
        <v>151309.75</v>
      </c>
      <c r="L2791" s="7">
        <v>115089.57</v>
      </c>
      <c r="M2791" s="7">
        <v>10152</v>
      </c>
      <c r="N2791" s="8">
        <f t="shared" si="63"/>
        <v>-1116631.8</v>
      </c>
    </row>
    <row r="2792" spans="1:14">
      <c r="A2792" t="s">
        <v>31</v>
      </c>
      <c r="B2792" s="10">
        <v>42477</v>
      </c>
      <c r="C2792" s="6">
        <v>2016</v>
      </c>
      <c r="D2792" s="6">
        <v>4</v>
      </c>
      <c r="E2792">
        <v>13</v>
      </c>
      <c r="F2792" t="s">
        <v>16</v>
      </c>
      <c r="G2792" s="7">
        <v>0</v>
      </c>
      <c r="H2792" s="7">
        <v>13260.87</v>
      </c>
      <c r="I2792" s="7">
        <v>2040.14</v>
      </c>
      <c r="J2792" s="7">
        <v>10540.69</v>
      </c>
      <c r="K2792" s="7">
        <v>680.04</v>
      </c>
      <c r="L2792" s="7">
        <v>480</v>
      </c>
      <c r="M2792" s="7">
        <v>30.06</v>
      </c>
      <c r="N2792" s="8">
        <f t="shared" si="63"/>
        <v>-13260.87</v>
      </c>
    </row>
    <row r="2793" spans="1:14">
      <c r="A2793" t="s">
        <v>31</v>
      </c>
      <c r="B2793" s="10">
        <v>42480</v>
      </c>
      <c r="C2793" s="6">
        <v>2016</v>
      </c>
      <c r="D2793" s="6">
        <v>4</v>
      </c>
      <c r="E2793">
        <v>1</v>
      </c>
      <c r="F2793" t="s">
        <v>21</v>
      </c>
      <c r="G2793" s="7">
        <v>0</v>
      </c>
      <c r="H2793" s="7">
        <v>1086373.4099999999</v>
      </c>
      <c r="I2793" s="7">
        <v>293779.02000000101</v>
      </c>
      <c r="J2793" s="7">
        <v>696705.00999999803</v>
      </c>
      <c r="K2793" s="7">
        <v>95889.379999999903</v>
      </c>
      <c r="L2793" s="7">
        <v>181184.07</v>
      </c>
      <c r="M2793" s="7">
        <v>13319.99</v>
      </c>
      <c r="N2793" s="8">
        <f t="shared" si="63"/>
        <v>-1086373.4099999999</v>
      </c>
    </row>
    <row r="2794" spans="1:14">
      <c r="A2794" t="s">
        <v>31</v>
      </c>
      <c r="B2794" s="10">
        <v>42480</v>
      </c>
      <c r="C2794" s="6">
        <v>2016</v>
      </c>
      <c r="D2794" s="6">
        <v>4</v>
      </c>
      <c r="E2794">
        <v>13</v>
      </c>
      <c r="F2794" t="s">
        <v>16</v>
      </c>
      <c r="G2794" s="7">
        <v>0</v>
      </c>
      <c r="H2794" s="7">
        <v>24381.62</v>
      </c>
      <c r="I2794" s="7">
        <v>10540.69</v>
      </c>
      <c r="J2794" s="7">
        <v>4420.29</v>
      </c>
      <c r="K2794" s="7">
        <v>9420.64</v>
      </c>
      <c r="L2794" s="7">
        <v>4670</v>
      </c>
      <c r="M2794" s="7">
        <v>697.6</v>
      </c>
      <c r="N2794" s="8">
        <f t="shared" si="63"/>
        <v>-24381.62</v>
      </c>
    </row>
    <row r="2795" spans="1:14">
      <c r="A2795" t="s">
        <v>31</v>
      </c>
      <c r="B2795" s="10">
        <v>42481</v>
      </c>
      <c r="C2795" s="6">
        <v>2016</v>
      </c>
      <c r="D2795" s="6">
        <v>4</v>
      </c>
      <c r="E2795">
        <v>1</v>
      </c>
      <c r="F2795" t="s">
        <v>21</v>
      </c>
      <c r="G2795" s="7">
        <v>0</v>
      </c>
      <c r="H2795" s="7">
        <v>1182259.49</v>
      </c>
      <c r="I2795" s="7">
        <v>304999.69000000099</v>
      </c>
      <c r="J2795" s="7">
        <v>710305.76999999699</v>
      </c>
      <c r="K2795" s="7">
        <v>166954.03</v>
      </c>
      <c r="L2795" s="7">
        <v>207989.66</v>
      </c>
      <c r="M2795" s="7">
        <v>17697.669999999998</v>
      </c>
      <c r="N2795" s="8">
        <f t="shared" si="63"/>
        <v>-1182259.49</v>
      </c>
    </row>
    <row r="2796" spans="1:14">
      <c r="A2796" t="s">
        <v>31</v>
      </c>
      <c r="B2796" s="10">
        <v>42481</v>
      </c>
      <c r="C2796" s="6">
        <v>2016</v>
      </c>
      <c r="D2796" s="6">
        <v>4</v>
      </c>
      <c r="E2796">
        <v>13</v>
      </c>
      <c r="F2796" t="s">
        <v>16</v>
      </c>
      <c r="G2796" s="7">
        <v>0</v>
      </c>
      <c r="H2796" s="7">
        <v>23121.48</v>
      </c>
      <c r="I2796" s="7">
        <v>9860.6299999999992</v>
      </c>
      <c r="J2796" s="7">
        <v>3740.25</v>
      </c>
      <c r="K2796" s="7">
        <v>9520.6</v>
      </c>
      <c r="L2796" s="7">
        <v>5459.98</v>
      </c>
      <c r="M2796" s="7">
        <v>1579.58</v>
      </c>
      <c r="N2796" s="8">
        <f t="shared" si="63"/>
        <v>-23121.48</v>
      </c>
    </row>
    <row r="2797" spans="1:14">
      <c r="A2797" t="s">
        <v>31</v>
      </c>
      <c r="B2797" s="10">
        <v>42482</v>
      </c>
      <c r="C2797" s="6">
        <v>2016</v>
      </c>
      <c r="D2797" s="6">
        <v>4</v>
      </c>
      <c r="E2797">
        <v>1</v>
      </c>
      <c r="F2797" t="s">
        <v>21</v>
      </c>
      <c r="G2797" s="7">
        <v>0</v>
      </c>
      <c r="H2797" s="7">
        <v>1120712.18</v>
      </c>
      <c r="I2797" s="7">
        <v>277457.96000000101</v>
      </c>
      <c r="J2797" s="7">
        <v>681403.97999999695</v>
      </c>
      <c r="K2797" s="7">
        <v>161850.23999999999</v>
      </c>
      <c r="L2797" s="7">
        <v>207372.01</v>
      </c>
      <c r="M2797" s="7">
        <v>18066</v>
      </c>
      <c r="N2797" s="8">
        <f t="shared" si="63"/>
        <v>-1120712.18</v>
      </c>
    </row>
    <row r="2798" spans="1:14">
      <c r="A2798" t="s">
        <v>31</v>
      </c>
      <c r="B2798" s="10">
        <v>42482</v>
      </c>
      <c r="C2798" s="6">
        <v>2016</v>
      </c>
      <c r="D2798" s="6">
        <v>4</v>
      </c>
      <c r="E2798">
        <v>13</v>
      </c>
      <c r="F2798" t="s">
        <v>16</v>
      </c>
      <c r="G2798" s="7">
        <v>0</v>
      </c>
      <c r="H2798" s="7">
        <v>27201.759999999998</v>
      </c>
      <c r="I2798" s="7">
        <v>12240.8</v>
      </c>
      <c r="J2798" s="7">
        <v>4080.26</v>
      </c>
      <c r="K2798" s="7">
        <v>10880.7</v>
      </c>
      <c r="L2798" s="7">
        <v>7899.98</v>
      </c>
      <c r="M2798" s="7">
        <v>1762.89</v>
      </c>
      <c r="N2798" s="8">
        <f t="shared" si="63"/>
        <v>-27201.759999999998</v>
      </c>
    </row>
    <row r="2799" spans="1:14">
      <c r="A2799" t="s">
        <v>31</v>
      </c>
      <c r="B2799" s="10">
        <v>42482</v>
      </c>
      <c r="C2799" s="6">
        <v>2016</v>
      </c>
      <c r="D2799" s="6">
        <v>4</v>
      </c>
      <c r="E2799">
        <v>14</v>
      </c>
      <c r="F2799" t="s">
        <v>26</v>
      </c>
      <c r="G2799" s="7">
        <v>0</v>
      </c>
      <c r="H2799" s="7">
        <v>5780.37</v>
      </c>
      <c r="I2799" s="7">
        <v>1020.07</v>
      </c>
      <c r="J2799" s="7">
        <v>680.04</v>
      </c>
      <c r="K2799" s="7">
        <v>4080.26</v>
      </c>
      <c r="L2799" s="7">
        <v>1139.8599999999999</v>
      </c>
      <c r="M2799" s="7">
        <v>490.92</v>
      </c>
      <c r="N2799" s="8">
        <f t="shared" si="63"/>
        <v>-5780.37</v>
      </c>
    </row>
    <row r="2800" spans="1:14">
      <c r="A2800" t="s">
        <v>31</v>
      </c>
      <c r="B2800" s="10">
        <v>42483</v>
      </c>
      <c r="C2800" s="6">
        <v>2016</v>
      </c>
      <c r="D2800" s="6">
        <v>4</v>
      </c>
      <c r="E2800">
        <v>1</v>
      </c>
      <c r="F2800" t="s">
        <v>21</v>
      </c>
      <c r="G2800" s="7">
        <v>0</v>
      </c>
      <c r="H2800" s="7">
        <v>1478080.86</v>
      </c>
      <c r="I2800" s="7">
        <v>368781.68</v>
      </c>
      <c r="J2800" s="7">
        <v>1007632.67</v>
      </c>
      <c r="K2800" s="7">
        <v>101666.51</v>
      </c>
      <c r="L2800" s="7">
        <v>144576.79999999999</v>
      </c>
      <c r="M2800" s="7">
        <v>8865</v>
      </c>
      <c r="N2800" s="8">
        <f t="shared" si="63"/>
        <v>-1478080.86</v>
      </c>
    </row>
    <row r="2801" spans="1:14">
      <c r="A2801" t="s">
        <v>31</v>
      </c>
      <c r="B2801" s="10">
        <v>42483</v>
      </c>
      <c r="C2801" s="6">
        <v>2016</v>
      </c>
      <c r="D2801" s="6">
        <v>4</v>
      </c>
      <c r="E2801">
        <v>13</v>
      </c>
      <c r="F2801" t="s">
        <v>16</v>
      </c>
      <c r="G2801" s="7">
        <v>0</v>
      </c>
      <c r="H2801" s="7">
        <v>24533.59</v>
      </c>
      <c r="I2801" s="7">
        <v>3065.24</v>
      </c>
      <c r="J2801" s="7">
        <v>17728.12</v>
      </c>
      <c r="K2801" s="7">
        <v>3740.23</v>
      </c>
      <c r="L2801" s="7">
        <v>1420</v>
      </c>
      <c r="M2801" s="7">
        <v>245.57</v>
      </c>
      <c r="N2801" s="8">
        <f t="shared" si="63"/>
        <v>-24533.59</v>
      </c>
    </row>
    <row r="2802" spans="1:14">
      <c r="A2802" t="s">
        <v>31</v>
      </c>
      <c r="B2802" s="10">
        <v>42484</v>
      </c>
      <c r="C2802" s="6">
        <v>2016</v>
      </c>
      <c r="D2802" s="6">
        <v>4</v>
      </c>
      <c r="E2802">
        <v>1</v>
      </c>
      <c r="F2802" t="s">
        <v>21</v>
      </c>
      <c r="G2802" s="7">
        <v>0</v>
      </c>
      <c r="H2802" s="7">
        <v>1644365.09</v>
      </c>
      <c r="I2802" s="7">
        <v>458229.09</v>
      </c>
      <c r="J2802" s="7">
        <v>1070322.05</v>
      </c>
      <c r="K2802" s="7">
        <v>115813.95</v>
      </c>
      <c r="L2802" s="7">
        <v>123404.02</v>
      </c>
      <c r="M2802" s="7">
        <v>8357.1200000000008</v>
      </c>
      <c r="N2802" s="8">
        <f t="shared" si="63"/>
        <v>-1644365.09</v>
      </c>
    </row>
    <row r="2803" spans="1:14">
      <c r="A2803" t="s">
        <v>31</v>
      </c>
      <c r="B2803" s="10">
        <v>42484</v>
      </c>
      <c r="C2803" s="6">
        <v>2016</v>
      </c>
      <c r="D2803" s="6">
        <v>4</v>
      </c>
      <c r="E2803">
        <v>13</v>
      </c>
      <c r="F2803" t="s">
        <v>16</v>
      </c>
      <c r="G2803" s="7">
        <v>0</v>
      </c>
      <c r="H2803" s="7">
        <v>24525.200000000001</v>
      </c>
      <c r="I2803" s="7">
        <v>9539.07</v>
      </c>
      <c r="J2803" s="7">
        <v>12594.23</v>
      </c>
      <c r="K2803" s="7">
        <v>2391.9</v>
      </c>
      <c r="L2803" s="7">
        <v>1749.86</v>
      </c>
      <c r="M2803" s="7">
        <v>68.53</v>
      </c>
      <c r="N2803" s="8">
        <f t="shared" si="63"/>
        <v>-24525.200000000001</v>
      </c>
    </row>
    <row r="2804" spans="1:14">
      <c r="A2804" t="s">
        <v>31</v>
      </c>
      <c r="B2804" s="10">
        <v>42485</v>
      </c>
      <c r="C2804" s="6">
        <v>2016</v>
      </c>
      <c r="D2804" s="6">
        <v>4</v>
      </c>
      <c r="E2804">
        <v>1</v>
      </c>
      <c r="F2804" t="s">
        <v>21</v>
      </c>
      <c r="G2804" s="7">
        <v>0</v>
      </c>
      <c r="H2804" s="7">
        <v>588854.86000000103</v>
      </c>
      <c r="I2804" s="7">
        <v>109487.08</v>
      </c>
      <c r="J2804" s="7">
        <v>236315.27000000101</v>
      </c>
      <c r="K2804" s="7">
        <v>243052.510000001</v>
      </c>
      <c r="L2804" s="7">
        <v>121641.93</v>
      </c>
      <c r="M2804" s="7">
        <v>17840.12</v>
      </c>
      <c r="N2804" s="8">
        <f t="shared" si="63"/>
        <v>-588854.86000000103</v>
      </c>
    </row>
    <row r="2805" spans="1:14">
      <c r="A2805" t="s">
        <v>31</v>
      </c>
      <c r="B2805" s="10">
        <v>42485</v>
      </c>
      <c r="C2805" s="6">
        <v>2016</v>
      </c>
      <c r="D2805" s="6">
        <v>4</v>
      </c>
      <c r="E2805">
        <v>13</v>
      </c>
      <c r="F2805" t="s">
        <v>16</v>
      </c>
      <c r="G2805" s="7">
        <v>0</v>
      </c>
      <c r="H2805" s="7">
        <v>38772.54</v>
      </c>
      <c r="I2805" s="7">
        <v>15981.03</v>
      </c>
      <c r="J2805" s="7">
        <v>3060.19</v>
      </c>
      <c r="K2805" s="7">
        <v>19731.32</v>
      </c>
      <c r="L2805" s="7">
        <v>8559.9500000000007</v>
      </c>
      <c r="M2805" s="7">
        <v>2183.61</v>
      </c>
      <c r="N2805" s="8">
        <f t="shared" si="63"/>
        <v>-38772.54</v>
      </c>
    </row>
    <row r="2806" spans="1:14">
      <c r="A2806" t="s">
        <v>31</v>
      </c>
      <c r="B2806" s="10">
        <v>42486</v>
      </c>
      <c r="C2806" s="6">
        <v>2016</v>
      </c>
      <c r="D2806" s="6">
        <v>4</v>
      </c>
      <c r="E2806">
        <v>1</v>
      </c>
      <c r="F2806" t="s">
        <v>21</v>
      </c>
      <c r="G2806" s="7">
        <v>0</v>
      </c>
      <c r="H2806" s="7">
        <v>187169.64</v>
      </c>
      <c r="I2806" s="7">
        <v>1700.11</v>
      </c>
      <c r="J2806" s="7">
        <v>0</v>
      </c>
      <c r="K2806" s="7">
        <v>185469.53</v>
      </c>
      <c r="L2806" s="7">
        <v>126022.27</v>
      </c>
      <c r="M2806" s="7">
        <v>18810.93</v>
      </c>
      <c r="N2806" s="8">
        <f t="shared" si="63"/>
        <v>-187169.64</v>
      </c>
    </row>
    <row r="2807" spans="1:14">
      <c r="A2807" t="s">
        <v>31</v>
      </c>
      <c r="B2807" s="10">
        <v>42487</v>
      </c>
      <c r="C2807" s="6">
        <v>2016</v>
      </c>
      <c r="D2807" s="6">
        <v>4</v>
      </c>
      <c r="E2807">
        <v>1</v>
      </c>
      <c r="F2807" t="s">
        <v>21</v>
      </c>
      <c r="G2807" s="7">
        <v>0</v>
      </c>
      <c r="H2807" s="7">
        <v>679176.35</v>
      </c>
      <c r="I2807" s="7">
        <v>144509.29</v>
      </c>
      <c r="J2807" s="7">
        <v>415506.64</v>
      </c>
      <c r="K2807" s="7">
        <v>119160.42</v>
      </c>
      <c r="L2807" s="7">
        <v>163257.41</v>
      </c>
      <c r="M2807" s="7">
        <v>15623.67</v>
      </c>
      <c r="N2807" s="8">
        <f t="shared" si="63"/>
        <v>-679176.35</v>
      </c>
    </row>
    <row r="2808" spans="1:14">
      <c r="A2808" t="s">
        <v>31</v>
      </c>
      <c r="B2808" s="10">
        <v>42487</v>
      </c>
      <c r="C2808" s="6">
        <v>2016</v>
      </c>
      <c r="D2808" s="6">
        <v>4</v>
      </c>
      <c r="E2808">
        <v>13</v>
      </c>
      <c r="F2808" t="s">
        <v>16</v>
      </c>
      <c r="G2808" s="7">
        <v>0</v>
      </c>
      <c r="H2808" s="7">
        <v>34687.230000000003</v>
      </c>
      <c r="I2808" s="7">
        <v>5780.37</v>
      </c>
      <c r="J2808" s="7">
        <v>10880.7</v>
      </c>
      <c r="K2808" s="7">
        <v>18026.16</v>
      </c>
      <c r="L2808" s="7">
        <v>7920</v>
      </c>
      <c r="M2808" s="7">
        <v>2810.91</v>
      </c>
      <c r="N2808" s="8">
        <f t="shared" si="63"/>
        <v>-34687.230000000003</v>
      </c>
    </row>
    <row r="2809" spans="1:14">
      <c r="A2809" t="s">
        <v>31</v>
      </c>
      <c r="B2809" s="10">
        <v>42487</v>
      </c>
      <c r="C2809" s="6">
        <v>2016</v>
      </c>
      <c r="D2809" s="6">
        <v>4</v>
      </c>
      <c r="E2809">
        <v>14</v>
      </c>
      <c r="F2809" t="s">
        <v>26</v>
      </c>
      <c r="G2809" s="7">
        <v>0</v>
      </c>
      <c r="H2809" s="7">
        <v>3060.19</v>
      </c>
      <c r="I2809" s="7">
        <v>1020.07</v>
      </c>
      <c r="J2809" s="7">
        <v>0</v>
      </c>
      <c r="K2809" s="7">
        <v>2040.12</v>
      </c>
      <c r="L2809" s="7">
        <v>730</v>
      </c>
      <c r="M2809" s="7">
        <v>390.01</v>
      </c>
      <c r="N2809" s="8">
        <f t="shared" si="63"/>
        <v>-3060.19</v>
      </c>
    </row>
    <row r="2810" spans="1:14">
      <c r="A2810" t="s">
        <v>31</v>
      </c>
      <c r="B2810" s="10">
        <v>42488</v>
      </c>
      <c r="C2810" s="6">
        <v>2016</v>
      </c>
      <c r="D2810" s="6">
        <v>4</v>
      </c>
      <c r="E2810">
        <v>1</v>
      </c>
      <c r="F2810" t="s">
        <v>21</v>
      </c>
      <c r="G2810" s="7">
        <v>0</v>
      </c>
      <c r="H2810" s="7">
        <v>1565884.05</v>
      </c>
      <c r="I2810" s="7">
        <v>424347.21999999898</v>
      </c>
      <c r="J2810" s="7">
        <v>1009524.43</v>
      </c>
      <c r="K2810" s="7">
        <v>132012.4</v>
      </c>
      <c r="L2810" s="7">
        <v>193699.77</v>
      </c>
      <c r="M2810" s="7">
        <v>14691.67</v>
      </c>
      <c r="N2810" s="8">
        <f t="shared" si="63"/>
        <v>-1565884.05</v>
      </c>
    </row>
    <row r="2811" spans="1:14">
      <c r="A2811" t="s">
        <v>31</v>
      </c>
      <c r="B2811" s="10">
        <v>42488</v>
      </c>
      <c r="C2811" s="6">
        <v>2016</v>
      </c>
      <c r="D2811" s="6">
        <v>4</v>
      </c>
      <c r="E2811">
        <v>13</v>
      </c>
      <c r="F2811" t="s">
        <v>16</v>
      </c>
      <c r="G2811" s="7">
        <v>0</v>
      </c>
      <c r="H2811" s="7">
        <v>41074.32</v>
      </c>
      <c r="I2811" s="7">
        <v>9520.6</v>
      </c>
      <c r="J2811" s="7">
        <v>11560.72</v>
      </c>
      <c r="K2811" s="7">
        <v>19993</v>
      </c>
      <c r="L2811" s="7">
        <v>7948.6</v>
      </c>
      <c r="M2811" s="7">
        <v>1816.87</v>
      </c>
      <c r="N2811" s="8">
        <f t="shared" si="63"/>
        <v>-41074.32</v>
      </c>
    </row>
    <row r="2812" spans="1:14">
      <c r="A2812" t="s">
        <v>31</v>
      </c>
      <c r="B2812" s="10">
        <v>42489</v>
      </c>
      <c r="C2812" s="6">
        <v>2016</v>
      </c>
      <c r="D2812" s="6">
        <v>4</v>
      </c>
      <c r="E2812">
        <v>1</v>
      </c>
      <c r="F2812" t="s">
        <v>21</v>
      </c>
      <c r="G2812" s="7">
        <v>0</v>
      </c>
      <c r="H2812" s="7">
        <v>1949079.3100000101</v>
      </c>
      <c r="I2812" s="7">
        <v>483510.919999998</v>
      </c>
      <c r="J2812" s="7">
        <v>1248899.01000001</v>
      </c>
      <c r="K2812" s="7">
        <v>216669.38000000099</v>
      </c>
      <c r="L2812" s="7">
        <v>190941.81</v>
      </c>
      <c r="M2812" s="7">
        <v>17465.080000000002</v>
      </c>
      <c r="N2812" s="8">
        <f t="shared" si="63"/>
        <v>-1949079.3100000101</v>
      </c>
    </row>
    <row r="2813" spans="1:14">
      <c r="A2813" t="s">
        <v>31</v>
      </c>
      <c r="B2813" s="10">
        <v>42489</v>
      </c>
      <c r="C2813" s="6">
        <v>2016</v>
      </c>
      <c r="D2813" s="6">
        <v>4</v>
      </c>
      <c r="E2813">
        <v>13</v>
      </c>
      <c r="F2813" t="s">
        <v>16</v>
      </c>
      <c r="G2813" s="7">
        <v>0</v>
      </c>
      <c r="H2813" s="7">
        <v>99863.3</v>
      </c>
      <c r="I2813" s="7">
        <v>39442.519999999997</v>
      </c>
      <c r="J2813" s="7">
        <v>24481.58</v>
      </c>
      <c r="K2813" s="7">
        <v>35939.199999999997</v>
      </c>
      <c r="L2813" s="7">
        <v>17789.990000000002</v>
      </c>
      <c r="M2813" s="7">
        <v>4116.84</v>
      </c>
      <c r="N2813" s="8">
        <f t="shared" si="63"/>
        <v>-99863.3</v>
      </c>
    </row>
    <row r="2814" spans="1:14">
      <c r="A2814" t="s">
        <v>31</v>
      </c>
      <c r="B2814" s="10">
        <v>42489</v>
      </c>
      <c r="C2814" s="6">
        <v>2016</v>
      </c>
      <c r="D2814" s="6">
        <v>4</v>
      </c>
      <c r="E2814">
        <v>14</v>
      </c>
      <c r="F2814" t="s">
        <v>26</v>
      </c>
      <c r="G2814" s="7">
        <v>0</v>
      </c>
      <c r="H2814" s="7">
        <v>5447.06</v>
      </c>
      <c r="I2814" s="7">
        <v>680.04</v>
      </c>
      <c r="J2814" s="7">
        <v>680.04</v>
      </c>
      <c r="K2814" s="7">
        <v>4086.98</v>
      </c>
      <c r="L2814" s="7">
        <v>900</v>
      </c>
      <c r="M2814" s="7">
        <v>339.14</v>
      </c>
      <c r="N2814" s="8">
        <f t="shared" si="63"/>
        <v>-5447.06</v>
      </c>
    </row>
    <row r="2815" spans="1:14">
      <c r="A2815" t="s">
        <v>31</v>
      </c>
      <c r="B2815" s="10">
        <v>42490</v>
      </c>
      <c r="C2815" s="6">
        <v>2016</v>
      </c>
      <c r="D2815" s="6">
        <v>4</v>
      </c>
      <c r="E2815">
        <v>1</v>
      </c>
      <c r="F2815" t="s">
        <v>21</v>
      </c>
      <c r="G2815" s="7">
        <v>0</v>
      </c>
      <c r="H2815" s="7">
        <v>2115349.3800000199</v>
      </c>
      <c r="I2815" s="7">
        <v>413806.12999999902</v>
      </c>
      <c r="J2815" s="7">
        <v>1375077.24000002</v>
      </c>
      <c r="K2815" s="7">
        <v>326466.01</v>
      </c>
      <c r="L2815" s="7">
        <v>176706.38</v>
      </c>
      <c r="M2815" s="7">
        <v>23511.94</v>
      </c>
      <c r="N2815" s="8">
        <f t="shared" si="63"/>
        <v>-2115349.3800000199</v>
      </c>
    </row>
    <row r="2816" spans="1:14">
      <c r="A2816" t="s">
        <v>31</v>
      </c>
      <c r="B2816" s="10">
        <v>42490</v>
      </c>
      <c r="C2816" s="6">
        <v>2016</v>
      </c>
      <c r="D2816" s="6">
        <v>4</v>
      </c>
      <c r="E2816">
        <v>13</v>
      </c>
      <c r="F2816" t="s">
        <v>16</v>
      </c>
      <c r="G2816" s="7">
        <v>0</v>
      </c>
      <c r="H2816" s="7">
        <v>62388.97</v>
      </c>
      <c r="I2816" s="7">
        <v>4420.29</v>
      </c>
      <c r="J2816" s="7">
        <v>52523.31</v>
      </c>
      <c r="K2816" s="7">
        <v>5445.37</v>
      </c>
      <c r="L2816" s="7">
        <v>2179.88</v>
      </c>
      <c r="M2816" s="7">
        <v>501.93</v>
      </c>
      <c r="N2816" s="8">
        <f t="shared" si="63"/>
        <v>-62388.97</v>
      </c>
    </row>
    <row r="2817" spans="1:14">
      <c r="A2817" t="s">
        <v>31</v>
      </c>
      <c r="B2817" s="10">
        <v>42490</v>
      </c>
      <c r="C2817" s="6">
        <v>2016</v>
      </c>
      <c r="D2817" s="6">
        <v>4</v>
      </c>
      <c r="E2817">
        <v>14</v>
      </c>
      <c r="F2817" t="s">
        <v>26</v>
      </c>
      <c r="G2817" s="7">
        <v>0</v>
      </c>
      <c r="H2817" s="7">
        <v>1360.08</v>
      </c>
      <c r="I2817" s="7">
        <v>680.04</v>
      </c>
      <c r="J2817" s="7">
        <v>680.04</v>
      </c>
      <c r="K2817" s="7">
        <v>0</v>
      </c>
      <c r="L2817" s="7">
        <v>150</v>
      </c>
      <c r="M2817" s="7">
        <v>0.96000000000000096</v>
      </c>
      <c r="N2817" s="8">
        <f t="shared" si="63"/>
        <v>-1360.08</v>
      </c>
    </row>
    <row r="2818" spans="1:14">
      <c r="A2818" t="s">
        <v>31</v>
      </c>
      <c r="B2818" s="10">
        <v>42491</v>
      </c>
      <c r="C2818" s="6">
        <v>2016</v>
      </c>
      <c r="D2818" s="6">
        <v>5</v>
      </c>
      <c r="E2818">
        <v>1</v>
      </c>
      <c r="F2818" t="s">
        <v>21</v>
      </c>
      <c r="G2818" s="7">
        <v>0</v>
      </c>
      <c r="H2818" s="7">
        <v>345510.55000000098</v>
      </c>
      <c r="I2818" s="7">
        <v>148606.19</v>
      </c>
      <c r="J2818" s="7">
        <v>0</v>
      </c>
      <c r="K2818" s="7">
        <v>196904.360000001</v>
      </c>
      <c r="L2818" s="7">
        <v>112229.78</v>
      </c>
      <c r="M2818" s="7">
        <v>12361.77</v>
      </c>
      <c r="N2818" s="8">
        <f t="shared" si="63"/>
        <v>-345510.55000000098</v>
      </c>
    </row>
    <row r="2819" spans="1:14">
      <c r="A2819" t="s">
        <v>31</v>
      </c>
      <c r="B2819" s="10">
        <v>42491</v>
      </c>
      <c r="C2819" s="6">
        <v>2016</v>
      </c>
      <c r="D2819" s="6">
        <v>5</v>
      </c>
      <c r="E2819">
        <v>13</v>
      </c>
      <c r="F2819" t="s">
        <v>16</v>
      </c>
      <c r="G2819" s="7">
        <v>0</v>
      </c>
      <c r="H2819" s="7">
        <v>3745.28</v>
      </c>
      <c r="I2819" s="7">
        <v>1020.07</v>
      </c>
      <c r="J2819" s="7">
        <v>0</v>
      </c>
      <c r="K2819" s="7">
        <v>2725.21</v>
      </c>
      <c r="L2819" s="7">
        <v>540</v>
      </c>
      <c r="M2819" s="7">
        <v>100</v>
      </c>
      <c r="N2819" s="8">
        <f t="shared" ref="N2819:N2882" si="64">G2819-H2819</f>
        <v>-3745.28</v>
      </c>
    </row>
    <row r="2820" spans="1:14">
      <c r="A2820" t="s">
        <v>31</v>
      </c>
      <c r="B2820" s="10">
        <v>42492</v>
      </c>
      <c r="C2820" s="6">
        <v>2016</v>
      </c>
      <c r="D2820" s="6">
        <v>5</v>
      </c>
      <c r="E2820">
        <v>1</v>
      </c>
      <c r="F2820" t="s">
        <v>21</v>
      </c>
      <c r="G2820" s="7">
        <v>0</v>
      </c>
      <c r="H2820" s="7">
        <v>657621.68000000005</v>
      </c>
      <c r="I2820" s="7">
        <v>130908.29</v>
      </c>
      <c r="J2820" s="7">
        <v>359402.63</v>
      </c>
      <c r="K2820" s="7">
        <v>167310.76</v>
      </c>
      <c r="L2820" s="7">
        <v>99152.87</v>
      </c>
      <c r="M2820" s="7">
        <v>15467.39</v>
      </c>
      <c r="N2820" s="8">
        <f t="shared" si="64"/>
        <v>-657621.68000000005</v>
      </c>
    </row>
    <row r="2821" spans="1:14">
      <c r="A2821" t="s">
        <v>31</v>
      </c>
      <c r="B2821" s="10">
        <v>42492</v>
      </c>
      <c r="C2821" s="6">
        <v>2016</v>
      </c>
      <c r="D2821" s="6">
        <v>5</v>
      </c>
      <c r="E2821">
        <v>13</v>
      </c>
      <c r="F2821" t="s">
        <v>16</v>
      </c>
      <c r="G2821" s="7">
        <v>0</v>
      </c>
      <c r="H2821" s="7">
        <v>5780.37</v>
      </c>
      <c r="I2821" s="7">
        <v>1020.07</v>
      </c>
      <c r="J2821" s="7">
        <v>4760.3</v>
      </c>
      <c r="K2821" s="7">
        <v>0</v>
      </c>
      <c r="L2821" s="7">
        <v>60</v>
      </c>
      <c r="M2821" s="7">
        <v>0</v>
      </c>
      <c r="N2821" s="8">
        <f t="shared" si="64"/>
        <v>-5780.37</v>
      </c>
    </row>
    <row r="2822" spans="1:14">
      <c r="A2822" t="s">
        <v>31</v>
      </c>
      <c r="B2822" s="10">
        <v>42493</v>
      </c>
      <c r="C2822" s="6">
        <v>2016</v>
      </c>
      <c r="D2822" s="6">
        <v>5</v>
      </c>
      <c r="E2822">
        <v>1</v>
      </c>
      <c r="F2822" t="s">
        <v>21</v>
      </c>
      <c r="G2822" s="7">
        <v>0</v>
      </c>
      <c r="H2822" s="7">
        <v>657631.90000000095</v>
      </c>
      <c r="I2822" s="7">
        <v>178851.38</v>
      </c>
      <c r="J2822" s="7">
        <v>308739.59999999998</v>
      </c>
      <c r="K2822" s="7">
        <v>170040.92</v>
      </c>
      <c r="L2822" s="7">
        <v>111813.82</v>
      </c>
      <c r="M2822" s="7">
        <v>18855.03</v>
      </c>
      <c r="N2822" s="8">
        <f t="shared" si="64"/>
        <v>-657631.90000000095</v>
      </c>
    </row>
    <row r="2823" spans="1:14">
      <c r="A2823" t="s">
        <v>31</v>
      </c>
      <c r="B2823" s="10">
        <v>42493</v>
      </c>
      <c r="C2823" s="6">
        <v>2016</v>
      </c>
      <c r="D2823" s="6">
        <v>5</v>
      </c>
      <c r="E2823">
        <v>13</v>
      </c>
      <c r="F2823" t="s">
        <v>16</v>
      </c>
      <c r="G2823" s="7">
        <v>0</v>
      </c>
      <c r="H2823" s="7">
        <v>37742.410000000003</v>
      </c>
      <c r="I2823" s="7">
        <v>8500.5300000000007</v>
      </c>
      <c r="J2823" s="7">
        <v>3740.25</v>
      </c>
      <c r="K2823" s="7">
        <v>25501.63</v>
      </c>
      <c r="L2823" s="7">
        <v>6679.96</v>
      </c>
      <c r="M2823" s="7">
        <v>1959.83</v>
      </c>
      <c r="N2823" s="8">
        <f t="shared" si="64"/>
        <v>-37742.410000000003</v>
      </c>
    </row>
    <row r="2824" spans="1:14">
      <c r="A2824" t="s">
        <v>31</v>
      </c>
      <c r="B2824" s="10">
        <v>42496</v>
      </c>
      <c r="C2824" s="6">
        <v>2016</v>
      </c>
      <c r="D2824" s="6">
        <v>5</v>
      </c>
      <c r="E2824">
        <v>1</v>
      </c>
      <c r="F2824" t="s">
        <v>21</v>
      </c>
      <c r="G2824" s="7">
        <v>0</v>
      </c>
      <c r="H2824" s="7">
        <v>861565.98999999801</v>
      </c>
      <c r="I2824" s="7">
        <v>219993.99000000101</v>
      </c>
      <c r="J2824" s="7">
        <v>544317.56999999704</v>
      </c>
      <c r="K2824" s="7">
        <v>97254.429999999906</v>
      </c>
      <c r="L2824" s="7">
        <v>138029.12</v>
      </c>
      <c r="M2824" s="7">
        <v>16473.34</v>
      </c>
      <c r="N2824" s="8">
        <f t="shared" si="64"/>
        <v>-861565.98999999801</v>
      </c>
    </row>
    <row r="2825" spans="1:14">
      <c r="A2825" t="s">
        <v>31</v>
      </c>
      <c r="B2825" s="10">
        <v>42496</v>
      </c>
      <c r="C2825" s="6">
        <v>2016</v>
      </c>
      <c r="D2825" s="6">
        <v>5</v>
      </c>
      <c r="E2825">
        <v>13</v>
      </c>
      <c r="F2825" t="s">
        <v>16</v>
      </c>
      <c r="G2825" s="7">
        <v>0</v>
      </c>
      <c r="H2825" s="7">
        <v>90867.78</v>
      </c>
      <c r="I2825" s="7">
        <v>16661.07</v>
      </c>
      <c r="J2825" s="7">
        <v>18955.150000000001</v>
      </c>
      <c r="K2825" s="7">
        <v>55251.56</v>
      </c>
      <c r="L2825" s="7">
        <v>14522.32</v>
      </c>
      <c r="M2825" s="7">
        <v>7428.59</v>
      </c>
      <c r="N2825" s="8">
        <f t="shared" si="64"/>
        <v>-90867.78</v>
      </c>
    </row>
    <row r="2826" spans="1:14">
      <c r="A2826" t="s">
        <v>31</v>
      </c>
      <c r="B2826" s="10">
        <v>42497</v>
      </c>
      <c r="C2826" s="6">
        <v>2016</v>
      </c>
      <c r="D2826" s="6">
        <v>5</v>
      </c>
      <c r="E2826">
        <v>1</v>
      </c>
      <c r="F2826" t="s">
        <v>21</v>
      </c>
      <c r="G2826" s="7">
        <v>0</v>
      </c>
      <c r="H2826" s="7">
        <v>624950.16999999795</v>
      </c>
      <c r="I2826" s="7">
        <v>680.04</v>
      </c>
      <c r="J2826" s="7">
        <v>623590.08999999799</v>
      </c>
      <c r="K2826" s="7">
        <v>680.04</v>
      </c>
      <c r="L2826" s="7">
        <v>420</v>
      </c>
      <c r="M2826" s="7">
        <v>26.67</v>
      </c>
      <c r="N2826" s="8">
        <f t="shared" si="64"/>
        <v>-624950.16999999795</v>
      </c>
    </row>
    <row r="2827" spans="1:14">
      <c r="A2827" t="s">
        <v>31</v>
      </c>
      <c r="B2827" s="10">
        <v>42497</v>
      </c>
      <c r="C2827" s="6">
        <v>2016</v>
      </c>
      <c r="D2827" s="6">
        <v>5</v>
      </c>
      <c r="E2827">
        <v>13</v>
      </c>
      <c r="F2827" t="s">
        <v>16</v>
      </c>
      <c r="G2827" s="7">
        <v>0</v>
      </c>
      <c r="H2827" s="7">
        <v>35365.620000000003</v>
      </c>
      <c r="I2827" s="7">
        <v>6460.41</v>
      </c>
      <c r="J2827" s="7">
        <v>14280.94</v>
      </c>
      <c r="K2827" s="7">
        <v>14624.27</v>
      </c>
      <c r="L2827" s="7">
        <v>4010.07</v>
      </c>
      <c r="M2827" s="7">
        <v>2912.58</v>
      </c>
      <c r="N2827" s="8">
        <f t="shared" si="64"/>
        <v>-35365.620000000003</v>
      </c>
    </row>
    <row r="2828" spans="1:14">
      <c r="A2828" t="s">
        <v>31</v>
      </c>
      <c r="B2828" s="10">
        <v>42498</v>
      </c>
      <c r="C2828" s="6">
        <v>2016</v>
      </c>
      <c r="D2828" s="6">
        <v>5</v>
      </c>
      <c r="E2828">
        <v>13</v>
      </c>
      <c r="F2828" t="s">
        <v>16</v>
      </c>
      <c r="G2828" s="7">
        <v>0</v>
      </c>
      <c r="H2828" s="7">
        <v>20891.349999999999</v>
      </c>
      <c r="I2828" s="7">
        <v>1360.08</v>
      </c>
      <c r="J2828" s="7">
        <v>12920.82</v>
      </c>
      <c r="K2828" s="7">
        <v>6610.45</v>
      </c>
      <c r="L2828" s="7">
        <v>1800</v>
      </c>
      <c r="M2828" s="7">
        <v>1236.9000000000001</v>
      </c>
      <c r="N2828" s="8">
        <f t="shared" si="64"/>
        <v>-20891.349999999999</v>
      </c>
    </row>
    <row r="2829" spans="1:14">
      <c r="A2829" t="s">
        <v>31</v>
      </c>
      <c r="B2829" s="10">
        <v>42500</v>
      </c>
      <c r="C2829" s="6">
        <v>2016</v>
      </c>
      <c r="D2829" s="6">
        <v>5</v>
      </c>
      <c r="E2829">
        <v>13</v>
      </c>
      <c r="F2829" t="s">
        <v>16</v>
      </c>
      <c r="G2829" s="7">
        <v>0</v>
      </c>
      <c r="H2829" s="7">
        <v>37242.410000000003</v>
      </c>
      <c r="I2829" s="7">
        <v>4420.2700000000004</v>
      </c>
      <c r="J2829" s="7">
        <v>11900.75</v>
      </c>
      <c r="K2829" s="7">
        <v>20921.39</v>
      </c>
      <c r="L2829" s="7">
        <v>5439.97</v>
      </c>
      <c r="M2829" s="7">
        <v>3011.33</v>
      </c>
      <c r="N2829" s="8">
        <f t="shared" si="64"/>
        <v>-37242.410000000003</v>
      </c>
    </row>
    <row r="2830" spans="1:14">
      <c r="A2830" t="s">
        <v>31</v>
      </c>
      <c r="B2830" s="10">
        <v>42501</v>
      </c>
      <c r="C2830" s="6">
        <v>2016</v>
      </c>
      <c r="D2830" s="6">
        <v>5</v>
      </c>
      <c r="E2830">
        <v>13</v>
      </c>
      <c r="F2830" t="s">
        <v>16</v>
      </c>
      <c r="G2830" s="7">
        <v>0</v>
      </c>
      <c r="H2830" s="7">
        <v>52783.44</v>
      </c>
      <c r="I2830" s="7">
        <v>15981.05</v>
      </c>
      <c r="J2830" s="7">
        <v>7140.47</v>
      </c>
      <c r="K2830" s="7">
        <v>29661.919999999998</v>
      </c>
      <c r="L2830" s="7">
        <v>9807.42</v>
      </c>
      <c r="M2830" s="7">
        <v>6192.16</v>
      </c>
      <c r="N2830" s="8">
        <f t="shared" si="64"/>
        <v>-52783.44</v>
      </c>
    </row>
    <row r="2831" spans="1:14">
      <c r="A2831" t="s">
        <v>31</v>
      </c>
      <c r="B2831" s="10">
        <v>42502</v>
      </c>
      <c r="C2831" s="6">
        <v>2016</v>
      </c>
      <c r="D2831" s="6">
        <v>5</v>
      </c>
      <c r="E2831">
        <v>13</v>
      </c>
      <c r="F2831" t="s">
        <v>16</v>
      </c>
      <c r="G2831" s="7">
        <v>0</v>
      </c>
      <c r="H2831" s="7">
        <v>56912.11</v>
      </c>
      <c r="I2831" s="7">
        <v>8840.58</v>
      </c>
      <c r="J2831" s="7">
        <v>19371.189999999999</v>
      </c>
      <c r="K2831" s="7">
        <v>28700.34</v>
      </c>
      <c r="L2831" s="7">
        <v>8370</v>
      </c>
      <c r="M2831" s="7">
        <v>3267.4</v>
      </c>
      <c r="N2831" s="8">
        <f t="shared" si="64"/>
        <v>-56912.11</v>
      </c>
    </row>
    <row r="2832" spans="1:14">
      <c r="A2832" t="s">
        <v>31</v>
      </c>
      <c r="B2832" s="10">
        <v>42503</v>
      </c>
      <c r="C2832" s="6">
        <v>2016</v>
      </c>
      <c r="D2832" s="6">
        <v>5</v>
      </c>
      <c r="E2832">
        <v>1</v>
      </c>
      <c r="F2832" t="s">
        <v>21</v>
      </c>
      <c r="G2832" s="7">
        <v>0</v>
      </c>
      <c r="H2832" s="7">
        <v>399865.85</v>
      </c>
      <c r="I2832" s="7">
        <v>680.04</v>
      </c>
      <c r="J2832" s="7">
        <v>399185.81</v>
      </c>
      <c r="K2832" s="7">
        <v>0</v>
      </c>
      <c r="L2832" s="7">
        <v>40</v>
      </c>
      <c r="M2832" s="7">
        <v>0</v>
      </c>
      <c r="N2832" s="8">
        <f t="shared" si="64"/>
        <v>-399865.85</v>
      </c>
    </row>
    <row r="2833" spans="1:14">
      <c r="A2833" t="s">
        <v>31</v>
      </c>
      <c r="B2833" s="10">
        <v>42503</v>
      </c>
      <c r="C2833" s="6">
        <v>2016</v>
      </c>
      <c r="D2833" s="6">
        <v>5</v>
      </c>
      <c r="E2833">
        <v>13</v>
      </c>
      <c r="F2833" t="s">
        <v>16</v>
      </c>
      <c r="G2833" s="7">
        <v>0</v>
      </c>
      <c r="H2833" s="7">
        <v>80028</v>
      </c>
      <c r="I2833" s="7">
        <v>33662.160000000003</v>
      </c>
      <c r="J2833" s="7">
        <v>17681.14</v>
      </c>
      <c r="K2833" s="7">
        <v>28684.7</v>
      </c>
      <c r="L2833" s="7">
        <v>12116.92</v>
      </c>
      <c r="M2833" s="7">
        <v>4732.01</v>
      </c>
      <c r="N2833" s="8">
        <f t="shared" si="64"/>
        <v>-80028</v>
      </c>
    </row>
    <row r="2834" spans="1:14">
      <c r="A2834" t="s">
        <v>31</v>
      </c>
      <c r="B2834" s="10">
        <v>42503</v>
      </c>
      <c r="C2834" s="6">
        <v>2016</v>
      </c>
      <c r="D2834" s="6">
        <v>5</v>
      </c>
      <c r="E2834">
        <v>14</v>
      </c>
      <c r="F2834" t="s">
        <v>26</v>
      </c>
      <c r="G2834" s="7">
        <v>0</v>
      </c>
      <c r="H2834" s="7">
        <v>1360.08</v>
      </c>
      <c r="I2834" s="7">
        <v>1360.08</v>
      </c>
      <c r="J2834" s="7">
        <v>0</v>
      </c>
      <c r="K2834" s="7">
        <v>0</v>
      </c>
      <c r="L2834" s="7">
        <v>270</v>
      </c>
      <c r="M2834" s="7">
        <v>0</v>
      </c>
      <c r="N2834" s="8">
        <f t="shared" si="64"/>
        <v>-1360.08</v>
      </c>
    </row>
    <row r="2835" spans="1:14">
      <c r="A2835" t="s">
        <v>31</v>
      </c>
      <c r="B2835" s="10">
        <v>42504</v>
      </c>
      <c r="C2835" s="6">
        <v>2016</v>
      </c>
      <c r="D2835" s="6">
        <v>5</v>
      </c>
      <c r="E2835">
        <v>13</v>
      </c>
      <c r="F2835" t="s">
        <v>16</v>
      </c>
      <c r="G2835" s="7">
        <v>0</v>
      </c>
      <c r="H2835" s="7">
        <v>34002.230000000003</v>
      </c>
      <c r="I2835" s="7">
        <v>7820.51</v>
      </c>
      <c r="J2835" s="7">
        <v>24481.61</v>
      </c>
      <c r="K2835" s="7">
        <v>1700.11</v>
      </c>
      <c r="L2835" s="7">
        <v>1160</v>
      </c>
      <c r="M2835" s="7">
        <v>590</v>
      </c>
      <c r="N2835" s="8">
        <f t="shared" si="64"/>
        <v>-34002.230000000003</v>
      </c>
    </row>
    <row r="2836" spans="1:14">
      <c r="A2836" t="s">
        <v>31</v>
      </c>
      <c r="B2836" s="10">
        <v>42505</v>
      </c>
      <c r="C2836" s="6">
        <v>2016</v>
      </c>
      <c r="D2836" s="6">
        <v>5</v>
      </c>
      <c r="E2836">
        <v>13</v>
      </c>
      <c r="F2836" t="s">
        <v>16</v>
      </c>
      <c r="G2836" s="7">
        <v>0</v>
      </c>
      <c r="H2836" s="7">
        <v>13593.86</v>
      </c>
      <c r="I2836" s="7">
        <v>4413.29</v>
      </c>
      <c r="J2836" s="7">
        <v>6120.38</v>
      </c>
      <c r="K2836" s="7">
        <v>3060.19</v>
      </c>
      <c r="L2836" s="7">
        <v>1140</v>
      </c>
      <c r="M2836" s="7">
        <v>682.59</v>
      </c>
      <c r="N2836" s="8">
        <f t="shared" si="64"/>
        <v>-13593.86</v>
      </c>
    </row>
    <row r="2837" spans="1:14">
      <c r="A2837" t="s">
        <v>31</v>
      </c>
      <c r="B2837" s="10">
        <v>42506</v>
      </c>
      <c r="C2837" s="6">
        <v>2016</v>
      </c>
      <c r="D2837" s="6">
        <v>5</v>
      </c>
      <c r="E2837">
        <v>13</v>
      </c>
      <c r="F2837" t="s">
        <v>16</v>
      </c>
      <c r="G2837" s="7">
        <v>0</v>
      </c>
      <c r="H2837" s="7">
        <v>51733.25</v>
      </c>
      <c r="I2837" s="7">
        <v>15573.46</v>
      </c>
      <c r="J2837" s="7">
        <v>5100.33</v>
      </c>
      <c r="K2837" s="7">
        <v>31059.46</v>
      </c>
      <c r="L2837" s="7">
        <v>10368.950000000001</v>
      </c>
      <c r="M2837" s="7">
        <v>4537.74</v>
      </c>
      <c r="N2837" s="8">
        <f t="shared" si="64"/>
        <v>-51733.25</v>
      </c>
    </row>
    <row r="2838" spans="1:14">
      <c r="A2838" t="s">
        <v>31</v>
      </c>
      <c r="B2838" s="10">
        <v>42507</v>
      </c>
      <c r="C2838" s="6">
        <v>2016</v>
      </c>
      <c r="D2838" s="6">
        <v>5</v>
      </c>
      <c r="E2838">
        <v>13</v>
      </c>
      <c r="F2838" t="s">
        <v>16</v>
      </c>
      <c r="G2838" s="7">
        <v>0</v>
      </c>
      <c r="H2838" s="7">
        <v>67666.36</v>
      </c>
      <c r="I2838" s="7">
        <v>18021.16</v>
      </c>
      <c r="J2838" s="7">
        <v>13940.92</v>
      </c>
      <c r="K2838" s="7">
        <v>35704.28</v>
      </c>
      <c r="L2838" s="7">
        <v>11539.92</v>
      </c>
      <c r="M2838" s="7">
        <v>7573.03</v>
      </c>
      <c r="N2838" s="8">
        <f t="shared" si="64"/>
        <v>-67666.36</v>
      </c>
    </row>
    <row r="2839" spans="1:14">
      <c r="A2839" t="s">
        <v>31</v>
      </c>
      <c r="B2839" s="10">
        <v>42508</v>
      </c>
      <c r="C2839" s="6">
        <v>2016</v>
      </c>
      <c r="D2839" s="6">
        <v>5</v>
      </c>
      <c r="E2839">
        <v>13</v>
      </c>
      <c r="F2839" t="s">
        <v>16</v>
      </c>
      <c r="G2839" s="7">
        <v>0</v>
      </c>
      <c r="H2839" s="7">
        <v>58243.8</v>
      </c>
      <c r="I2839" s="7">
        <v>8500.5499999999993</v>
      </c>
      <c r="J2839" s="7">
        <v>12580.8</v>
      </c>
      <c r="K2839" s="7">
        <v>37162.449999999997</v>
      </c>
      <c r="L2839" s="7">
        <v>10145.02</v>
      </c>
      <c r="M2839" s="7">
        <v>7694.21</v>
      </c>
      <c r="N2839" s="8">
        <f t="shared" si="64"/>
        <v>-58243.8</v>
      </c>
    </row>
    <row r="2840" spans="1:14">
      <c r="A2840" t="s">
        <v>31</v>
      </c>
      <c r="B2840" s="10">
        <v>42509</v>
      </c>
      <c r="C2840" s="6">
        <v>2016</v>
      </c>
      <c r="D2840" s="6">
        <v>5</v>
      </c>
      <c r="E2840">
        <v>13</v>
      </c>
      <c r="F2840" t="s">
        <v>16</v>
      </c>
      <c r="G2840" s="7">
        <v>0</v>
      </c>
      <c r="H2840" s="7">
        <v>42169.39</v>
      </c>
      <c r="I2840" s="7">
        <v>2040.13</v>
      </c>
      <c r="J2840" s="7">
        <v>2040.13</v>
      </c>
      <c r="K2840" s="7">
        <v>38089.129999999997</v>
      </c>
      <c r="L2840" s="7">
        <v>10660</v>
      </c>
      <c r="M2840" s="7">
        <v>5768.62</v>
      </c>
      <c r="N2840" s="8">
        <f t="shared" si="64"/>
        <v>-42169.39</v>
      </c>
    </row>
    <row r="2841" spans="1:14">
      <c r="A2841" t="s">
        <v>31</v>
      </c>
      <c r="B2841" s="10">
        <v>42510</v>
      </c>
      <c r="C2841" s="6">
        <v>2016</v>
      </c>
      <c r="D2841" s="6">
        <v>5</v>
      </c>
      <c r="E2841">
        <v>13</v>
      </c>
      <c r="F2841" t="s">
        <v>16</v>
      </c>
      <c r="G2841" s="7">
        <v>0</v>
      </c>
      <c r="H2841" s="7">
        <v>83672.19</v>
      </c>
      <c r="I2841" s="7">
        <v>17002.02</v>
      </c>
      <c r="J2841" s="7">
        <v>24820.57</v>
      </c>
      <c r="K2841" s="7">
        <v>41849.599999999999</v>
      </c>
      <c r="L2841" s="7">
        <v>12875.82</v>
      </c>
      <c r="M2841" s="7">
        <v>6322</v>
      </c>
      <c r="N2841" s="8">
        <f t="shared" si="64"/>
        <v>-83672.19</v>
      </c>
    </row>
    <row r="2842" spans="1:14">
      <c r="A2842" t="s">
        <v>31</v>
      </c>
      <c r="B2842" s="10">
        <v>42511</v>
      </c>
      <c r="C2842" s="6">
        <v>2016</v>
      </c>
      <c r="D2842" s="6">
        <v>5</v>
      </c>
      <c r="E2842">
        <v>13</v>
      </c>
      <c r="F2842" t="s">
        <v>16</v>
      </c>
      <c r="G2842" s="7">
        <v>0</v>
      </c>
      <c r="H2842" s="7">
        <v>26861.82</v>
      </c>
      <c r="I2842" s="7">
        <v>2380.15</v>
      </c>
      <c r="J2842" s="7">
        <v>21421.38</v>
      </c>
      <c r="K2842" s="7">
        <v>3060.29</v>
      </c>
      <c r="L2842" s="7">
        <v>920</v>
      </c>
      <c r="M2842" s="7">
        <v>837.48</v>
      </c>
      <c r="N2842" s="8">
        <f t="shared" si="64"/>
        <v>-26861.82</v>
      </c>
    </row>
    <row r="2843" spans="1:14">
      <c r="A2843" t="s">
        <v>31</v>
      </c>
      <c r="B2843" s="10">
        <v>42512</v>
      </c>
      <c r="C2843" s="6">
        <v>2016</v>
      </c>
      <c r="D2843" s="6">
        <v>5</v>
      </c>
      <c r="E2843">
        <v>13</v>
      </c>
      <c r="F2843" t="s">
        <v>16</v>
      </c>
      <c r="G2843" s="7">
        <v>0</v>
      </c>
      <c r="H2843" s="7">
        <v>16257.94</v>
      </c>
      <c r="I2843" s="7">
        <v>1700.11</v>
      </c>
      <c r="J2843" s="7">
        <v>5780.37</v>
      </c>
      <c r="K2843" s="7">
        <v>8777.4599999999991</v>
      </c>
      <c r="L2843" s="7">
        <v>2149.9899999999998</v>
      </c>
      <c r="M2843" s="7">
        <v>1311.46</v>
      </c>
      <c r="N2843" s="8">
        <f t="shared" si="64"/>
        <v>-16257.94</v>
      </c>
    </row>
    <row r="2844" spans="1:14">
      <c r="A2844" t="s">
        <v>31</v>
      </c>
      <c r="B2844" s="10">
        <v>42513</v>
      </c>
      <c r="C2844" s="6">
        <v>2016</v>
      </c>
      <c r="D2844" s="6">
        <v>5</v>
      </c>
      <c r="E2844">
        <v>13</v>
      </c>
      <c r="F2844" t="s">
        <v>16</v>
      </c>
      <c r="G2844" s="7">
        <v>0</v>
      </c>
      <c r="H2844" s="7">
        <v>63804.76</v>
      </c>
      <c r="I2844" s="7">
        <v>11917.59</v>
      </c>
      <c r="J2844" s="7">
        <v>17059.96</v>
      </c>
      <c r="K2844" s="7">
        <v>34827.21</v>
      </c>
      <c r="L2844" s="7">
        <v>10959.98</v>
      </c>
      <c r="M2844" s="7">
        <v>5954.15</v>
      </c>
      <c r="N2844" s="8">
        <f t="shared" si="64"/>
        <v>-63804.76</v>
      </c>
    </row>
    <row r="2845" spans="1:14">
      <c r="A2845" t="s">
        <v>31</v>
      </c>
      <c r="B2845" s="10">
        <v>42514</v>
      </c>
      <c r="C2845" s="6">
        <v>2016</v>
      </c>
      <c r="D2845" s="6">
        <v>5</v>
      </c>
      <c r="E2845">
        <v>13</v>
      </c>
      <c r="F2845" t="s">
        <v>16</v>
      </c>
      <c r="G2845" s="7">
        <v>0</v>
      </c>
      <c r="H2845" s="7">
        <v>65066.32</v>
      </c>
      <c r="I2845" s="7">
        <v>12934.37</v>
      </c>
      <c r="J2845" s="7">
        <v>27290.37</v>
      </c>
      <c r="K2845" s="7">
        <v>24841.58</v>
      </c>
      <c r="L2845" s="7">
        <v>8639.9</v>
      </c>
      <c r="M2845" s="7">
        <v>2641.74</v>
      </c>
      <c r="N2845" s="8">
        <f t="shared" si="64"/>
        <v>-65066.32</v>
      </c>
    </row>
    <row r="2846" spans="1:14">
      <c r="A2846" t="s">
        <v>31</v>
      </c>
      <c r="B2846" s="10">
        <v>42515</v>
      </c>
      <c r="C2846" s="6">
        <v>2016</v>
      </c>
      <c r="D2846" s="6">
        <v>5</v>
      </c>
      <c r="E2846">
        <v>13</v>
      </c>
      <c r="F2846" t="s">
        <v>16</v>
      </c>
      <c r="G2846" s="7">
        <v>0</v>
      </c>
      <c r="H2846" s="7">
        <v>35025.629999999997</v>
      </c>
      <c r="I2846" s="7">
        <v>4080.26</v>
      </c>
      <c r="J2846" s="7">
        <v>4760.32</v>
      </c>
      <c r="K2846" s="7">
        <v>26185.05</v>
      </c>
      <c r="L2846" s="7">
        <v>6403.21</v>
      </c>
      <c r="M2846" s="7">
        <v>2782.3</v>
      </c>
      <c r="N2846" s="8">
        <f t="shared" si="64"/>
        <v>-35025.629999999997</v>
      </c>
    </row>
    <row r="2847" spans="1:14">
      <c r="A2847" t="s">
        <v>31</v>
      </c>
      <c r="B2847" s="10">
        <v>42516</v>
      </c>
      <c r="C2847" s="6">
        <v>2016</v>
      </c>
      <c r="D2847" s="6">
        <v>5</v>
      </c>
      <c r="E2847">
        <v>13</v>
      </c>
      <c r="F2847" t="s">
        <v>16</v>
      </c>
      <c r="G2847" s="7">
        <v>0</v>
      </c>
      <c r="H2847" s="7">
        <v>39427.5</v>
      </c>
      <c r="I2847" s="7">
        <v>6460.42</v>
      </c>
      <c r="J2847" s="7">
        <v>8160.53</v>
      </c>
      <c r="K2847" s="7">
        <v>24806.55</v>
      </c>
      <c r="L2847" s="7">
        <v>5879.92</v>
      </c>
      <c r="M2847" s="7">
        <v>2333.7399999999998</v>
      </c>
      <c r="N2847" s="8">
        <f t="shared" si="64"/>
        <v>-39427.5</v>
      </c>
    </row>
    <row r="2848" spans="1:14">
      <c r="A2848" t="s">
        <v>31</v>
      </c>
      <c r="B2848" s="10">
        <v>42517</v>
      </c>
      <c r="C2848" s="6">
        <v>2016</v>
      </c>
      <c r="D2848" s="6">
        <v>5</v>
      </c>
      <c r="E2848">
        <v>13</v>
      </c>
      <c r="F2848" t="s">
        <v>16</v>
      </c>
      <c r="G2848" s="7">
        <v>0</v>
      </c>
      <c r="H2848" s="7">
        <v>48688.33</v>
      </c>
      <c r="I2848" s="7">
        <v>9180.59</v>
      </c>
      <c r="J2848" s="7">
        <v>13220.69</v>
      </c>
      <c r="K2848" s="7">
        <v>26287.05</v>
      </c>
      <c r="L2848" s="7">
        <v>8071.12</v>
      </c>
      <c r="M2848" s="7">
        <v>2385.21</v>
      </c>
      <c r="N2848" s="8">
        <f t="shared" si="64"/>
        <v>-48688.33</v>
      </c>
    </row>
    <row r="2849" spans="1:14">
      <c r="A2849" t="s">
        <v>31</v>
      </c>
      <c r="B2849" s="10">
        <v>42518</v>
      </c>
      <c r="C2849" s="6">
        <v>2016</v>
      </c>
      <c r="D2849" s="6">
        <v>5</v>
      </c>
      <c r="E2849">
        <v>13</v>
      </c>
      <c r="F2849" t="s">
        <v>16</v>
      </c>
      <c r="G2849" s="7">
        <v>0</v>
      </c>
      <c r="H2849" s="7">
        <v>34342.22</v>
      </c>
      <c r="I2849" s="7">
        <v>4760.32</v>
      </c>
      <c r="J2849" s="7">
        <v>25161.62</v>
      </c>
      <c r="K2849" s="7">
        <v>4420.28</v>
      </c>
      <c r="L2849" s="7">
        <v>1740</v>
      </c>
      <c r="M2849" s="7">
        <v>290</v>
      </c>
      <c r="N2849" s="8">
        <f t="shared" si="64"/>
        <v>-34342.22</v>
      </c>
    </row>
    <row r="2850" spans="1:14">
      <c r="A2850" t="s">
        <v>31</v>
      </c>
      <c r="B2850" s="10">
        <v>42519</v>
      </c>
      <c r="C2850" s="6">
        <v>2016</v>
      </c>
      <c r="D2850" s="6">
        <v>5</v>
      </c>
      <c r="E2850">
        <v>13</v>
      </c>
      <c r="F2850" t="s">
        <v>16</v>
      </c>
      <c r="G2850" s="7">
        <v>0</v>
      </c>
      <c r="H2850" s="7">
        <v>27326.73</v>
      </c>
      <c r="I2850" s="7">
        <v>6120.38</v>
      </c>
      <c r="J2850" s="7">
        <v>15425.96</v>
      </c>
      <c r="K2850" s="7">
        <v>5780.39</v>
      </c>
      <c r="L2850" s="7">
        <v>2676.67</v>
      </c>
      <c r="M2850" s="7">
        <v>260.81</v>
      </c>
      <c r="N2850" s="8">
        <f t="shared" si="64"/>
        <v>-27326.73</v>
      </c>
    </row>
    <row r="2851" spans="1:14">
      <c r="A2851" t="s">
        <v>31</v>
      </c>
      <c r="B2851" s="10">
        <v>42521</v>
      </c>
      <c r="C2851" s="6">
        <v>2016</v>
      </c>
      <c r="D2851" s="6">
        <v>5</v>
      </c>
      <c r="E2851">
        <v>13</v>
      </c>
      <c r="F2851" t="s">
        <v>16</v>
      </c>
      <c r="G2851" s="7">
        <v>0</v>
      </c>
      <c r="H2851" s="7">
        <v>63433.77</v>
      </c>
      <c r="I2851" s="7">
        <v>14056.99</v>
      </c>
      <c r="J2851" s="7">
        <v>14280.9</v>
      </c>
      <c r="K2851" s="7">
        <v>35095.879999999997</v>
      </c>
      <c r="L2851" s="7">
        <v>9609.92</v>
      </c>
      <c r="M2851" s="7">
        <v>2230.9699999999998</v>
      </c>
      <c r="N2851" s="8">
        <f t="shared" si="64"/>
        <v>-63433.77</v>
      </c>
    </row>
    <row r="2852" spans="1:14">
      <c r="A2852" t="s">
        <v>31</v>
      </c>
      <c r="B2852" s="10">
        <v>42522</v>
      </c>
      <c r="C2852" s="6">
        <v>2016</v>
      </c>
      <c r="D2852" s="6">
        <v>6</v>
      </c>
      <c r="E2852">
        <v>13</v>
      </c>
      <c r="F2852" t="s">
        <v>16</v>
      </c>
      <c r="G2852" s="7">
        <v>0</v>
      </c>
      <c r="H2852" s="7">
        <v>37902.400000000001</v>
      </c>
      <c r="I2852" s="7">
        <v>3060.19</v>
      </c>
      <c r="J2852" s="7">
        <v>6790.31</v>
      </c>
      <c r="K2852" s="7">
        <v>28051.9</v>
      </c>
      <c r="L2852" s="7">
        <v>8080.01</v>
      </c>
      <c r="M2852" s="7">
        <v>3742.14</v>
      </c>
      <c r="N2852" s="8">
        <f t="shared" si="64"/>
        <v>-37902.400000000001</v>
      </c>
    </row>
    <row r="2853" spans="1:14">
      <c r="A2853" t="s">
        <v>31</v>
      </c>
      <c r="B2853" s="10">
        <v>42523</v>
      </c>
      <c r="C2853" s="6">
        <v>2016</v>
      </c>
      <c r="D2853" s="6">
        <v>6</v>
      </c>
      <c r="E2853">
        <v>13</v>
      </c>
      <c r="F2853" t="s">
        <v>16</v>
      </c>
      <c r="G2853" s="7">
        <v>0</v>
      </c>
      <c r="H2853" s="7">
        <v>46262.97</v>
      </c>
      <c r="I2853" s="7">
        <v>5811.37</v>
      </c>
      <c r="J2853" s="7">
        <v>11529.74</v>
      </c>
      <c r="K2853" s="7">
        <v>28921.86</v>
      </c>
      <c r="L2853" s="7">
        <v>9250.09</v>
      </c>
      <c r="M2853" s="7">
        <v>5294.57</v>
      </c>
      <c r="N2853" s="8">
        <f t="shared" si="64"/>
        <v>-46262.97</v>
      </c>
    </row>
    <row r="2854" spans="1:14">
      <c r="A2854" t="s">
        <v>31</v>
      </c>
      <c r="B2854" s="10">
        <v>42524</v>
      </c>
      <c r="C2854" s="6">
        <v>2016</v>
      </c>
      <c r="D2854" s="6">
        <v>6</v>
      </c>
      <c r="E2854">
        <v>13</v>
      </c>
      <c r="F2854" t="s">
        <v>16</v>
      </c>
      <c r="G2854" s="7">
        <v>0</v>
      </c>
      <c r="H2854" s="7">
        <v>69364.399999999994</v>
      </c>
      <c r="I2854" s="7">
        <v>12580.8</v>
      </c>
      <c r="J2854" s="7">
        <v>25841.69</v>
      </c>
      <c r="K2854" s="7">
        <v>30941.91</v>
      </c>
      <c r="L2854" s="7">
        <v>8434.61</v>
      </c>
      <c r="M2854" s="7">
        <v>3863.08</v>
      </c>
      <c r="N2854" s="8">
        <f t="shared" si="64"/>
        <v>-69364.399999999994</v>
      </c>
    </row>
    <row r="2855" spans="1:14">
      <c r="A2855" t="s">
        <v>31</v>
      </c>
      <c r="B2855" s="10">
        <v>42526</v>
      </c>
      <c r="C2855" s="6">
        <v>2016</v>
      </c>
      <c r="D2855" s="6">
        <v>6</v>
      </c>
      <c r="E2855">
        <v>13</v>
      </c>
      <c r="F2855" t="s">
        <v>16</v>
      </c>
      <c r="G2855" s="7">
        <v>0</v>
      </c>
      <c r="H2855" s="7">
        <v>11560.73</v>
      </c>
      <c r="I2855" s="7">
        <v>1360.09</v>
      </c>
      <c r="J2855" s="7">
        <v>4080.26</v>
      </c>
      <c r="K2855" s="7">
        <v>6120.38</v>
      </c>
      <c r="L2855" s="7">
        <v>1489.91</v>
      </c>
      <c r="M2855" s="7">
        <v>294.92</v>
      </c>
      <c r="N2855" s="8">
        <f t="shared" si="64"/>
        <v>-11560.73</v>
      </c>
    </row>
    <row r="2856" spans="1:14">
      <c r="A2856" t="s">
        <v>31</v>
      </c>
      <c r="B2856" s="10">
        <v>42527</v>
      </c>
      <c r="C2856" s="6">
        <v>2016</v>
      </c>
      <c r="D2856" s="6">
        <v>6</v>
      </c>
      <c r="E2856">
        <v>13</v>
      </c>
      <c r="F2856" t="s">
        <v>16</v>
      </c>
      <c r="G2856" s="7">
        <v>0</v>
      </c>
      <c r="H2856" s="7">
        <v>34516.15</v>
      </c>
      <c r="I2856" s="7">
        <v>10880.64</v>
      </c>
      <c r="J2856" s="7">
        <v>6460.41</v>
      </c>
      <c r="K2856" s="7">
        <v>17175.099999999999</v>
      </c>
      <c r="L2856" s="7">
        <v>7026.67</v>
      </c>
      <c r="M2856" s="7">
        <v>1953.37</v>
      </c>
      <c r="N2856" s="8">
        <f t="shared" si="64"/>
        <v>-34516.15</v>
      </c>
    </row>
    <row r="2857" spans="1:14">
      <c r="A2857" t="s">
        <v>31</v>
      </c>
      <c r="B2857" s="10">
        <v>42528</v>
      </c>
      <c r="C2857" s="6">
        <v>2016</v>
      </c>
      <c r="D2857" s="6">
        <v>6</v>
      </c>
      <c r="E2857">
        <v>13</v>
      </c>
      <c r="F2857" t="s">
        <v>16</v>
      </c>
      <c r="G2857" s="7">
        <v>0</v>
      </c>
      <c r="H2857" s="7">
        <v>55077.599999999999</v>
      </c>
      <c r="I2857" s="7">
        <v>7480.48</v>
      </c>
      <c r="J2857" s="7">
        <v>14961</v>
      </c>
      <c r="K2857" s="7">
        <v>32636.12</v>
      </c>
      <c r="L2857" s="7">
        <v>8950.34</v>
      </c>
      <c r="M2857" s="7">
        <v>4123.72</v>
      </c>
      <c r="N2857" s="8">
        <f t="shared" si="64"/>
        <v>-55077.599999999999</v>
      </c>
    </row>
    <row r="2858" spans="1:14">
      <c r="A2858" t="s">
        <v>31</v>
      </c>
      <c r="B2858" s="10">
        <v>42529</v>
      </c>
      <c r="C2858" s="6">
        <v>2016</v>
      </c>
      <c r="D2858" s="6">
        <v>6</v>
      </c>
      <c r="E2858">
        <v>13</v>
      </c>
      <c r="F2858" t="s">
        <v>16</v>
      </c>
      <c r="G2858" s="7">
        <v>0</v>
      </c>
      <c r="H2858" s="7">
        <v>58440.46</v>
      </c>
      <c r="I2858" s="7">
        <v>3740.23</v>
      </c>
      <c r="J2858" s="7">
        <v>10200.66</v>
      </c>
      <c r="K2858" s="7">
        <v>44499.57</v>
      </c>
      <c r="L2858" s="7">
        <v>10679.84</v>
      </c>
      <c r="M2858" s="7">
        <v>5989.74</v>
      </c>
      <c r="N2858" s="8">
        <f t="shared" si="64"/>
        <v>-58440.46</v>
      </c>
    </row>
    <row r="2859" spans="1:14">
      <c r="A2859" t="s">
        <v>31</v>
      </c>
      <c r="B2859" s="10">
        <v>42530</v>
      </c>
      <c r="C2859" s="6">
        <v>2016</v>
      </c>
      <c r="D2859" s="6">
        <v>6</v>
      </c>
      <c r="E2859">
        <v>13</v>
      </c>
      <c r="F2859" t="s">
        <v>16</v>
      </c>
      <c r="G2859" s="7">
        <v>0</v>
      </c>
      <c r="H2859" s="7">
        <v>13940.9</v>
      </c>
      <c r="I2859" s="7">
        <v>2720.18</v>
      </c>
      <c r="J2859" s="7">
        <v>7480.49</v>
      </c>
      <c r="K2859" s="7">
        <v>3740.23</v>
      </c>
      <c r="L2859" s="7">
        <v>1280.04</v>
      </c>
      <c r="M2859" s="7">
        <v>586.96</v>
      </c>
      <c r="N2859" s="8">
        <f t="shared" si="64"/>
        <v>-13940.9</v>
      </c>
    </row>
    <row r="2860" spans="1:14">
      <c r="A2860" t="s">
        <v>31</v>
      </c>
      <c r="B2860" s="10">
        <v>42531</v>
      </c>
      <c r="C2860" s="6">
        <v>2016</v>
      </c>
      <c r="D2860" s="6">
        <v>6</v>
      </c>
      <c r="E2860">
        <v>13</v>
      </c>
      <c r="F2860" t="s">
        <v>16</v>
      </c>
      <c r="G2860" s="7">
        <v>0</v>
      </c>
      <c r="H2860" s="7">
        <v>27091.77</v>
      </c>
      <c r="I2860" s="7">
        <v>5100.33</v>
      </c>
      <c r="J2860" s="7">
        <v>20741.330000000002</v>
      </c>
      <c r="K2860" s="7">
        <v>1250.1099999999999</v>
      </c>
      <c r="L2860" s="7">
        <v>939.96</v>
      </c>
      <c r="M2860" s="7">
        <v>0</v>
      </c>
      <c r="N2860" s="8">
        <f t="shared" si="64"/>
        <v>-27091.77</v>
      </c>
    </row>
    <row r="2861" spans="1:14">
      <c r="A2861" t="s">
        <v>31</v>
      </c>
      <c r="B2861" s="10">
        <v>42532</v>
      </c>
      <c r="C2861" s="6">
        <v>2016</v>
      </c>
      <c r="D2861" s="6">
        <v>6</v>
      </c>
      <c r="E2861">
        <v>13</v>
      </c>
      <c r="F2861" t="s">
        <v>16</v>
      </c>
      <c r="G2861" s="7">
        <v>0</v>
      </c>
      <c r="H2861" s="7">
        <v>26151.15</v>
      </c>
      <c r="I2861" s="7">
        <v>7140.47</v>
      </c>
      <c r="J2861" s="7">
        <v>8840.58</v>
      </c>
      <c r="K2861" s="7">
        <v>10170.1</v>
      </c>
      <c r="L2861" s="7">
        <v>2290</v>
      </c>
      <c r="M2861" s="7">
        <v>1948.6</v>
      </c>
      <c r="N2861" s="8">
        <f t="shared" si="64"/>
        <v>-26151.15</v>
      </c>
    </row>
    <row r="2862" spans="1:14">
      <c r="A2862" t="s">
        <v>31</v>
      </c>
      <c r="B2862" s="10">
        <v>42533</v>
      </c>
      <c r="C2862" s="6">
        <v>2016</v>
      </c>
      <c r="D2862" s="6">
        <v>6</v>
      </c>
      <c r="E2862">
        <v>13</v>
      </c>
      <c r="F2862" t="s">
        <v>16</v>
      </c>
      <c r="G2862" s="7">
        <v>0</v>
      </c>
      <c r="H2862" s="7">
        <v>68714.94</v>
      </c>
      <c r="I2862" s="7">
        <v>25501.66</v>
      </c>
      <c r="J2862" s="7">
        <v>12240.8</v>
      </c>
      <c r="K2862" s="7">
        <v>30972.48</v>
      </c>
      <c r="L2862" s="7">
        <v>11147.6</v>
      </c>
      <c r="M2862" s="7">
        <v>2691.34</v>
      </c>
      <c r="N2862" s="8">
        <f t="shared" si="64"/>
        <v>-68714.94</v>
      </c>
    </row>
    <row r="2863" spans="1:14">
      <c r="A2863" t="s">
        <v>31</v>
      </c>
      <c r="B2863" s="10">
        <v>42534</v>
      </c>
      <c r="C2863" s="6">
        <v>2016</v>
      </c>
      <c r="D2863" s="6">
        <v>6</v>
      </c>
      <c r="E2863">
        <v>13</v>
      </c>
      <c r="F2863" t="s">
        <v>16</v>
      </c>
      <c r="G2863" s="7">
        <v>0</v>
      </c>
      <c r="H2863" s="7">
        <v>81663.59</v>
      </c>
      <c r="I2863" s="7">
        <v>16321.04</v>
      </c>
      <c r="J2863" s="7">
        <v>24141.53</v>
      </c>
      <c r="K2863" s="7">
        <v>41201.019999999997</v>
      </c>
      <c r="L2863" s="7">
        <v>13189.65</v>
      </c>
      <c r="M2863" s="7">
        <v>6207.38</v>
      </c>
      <c r="N2863" s="8">
        <f t="shared" si="64"/>
        <v>-81663.59</v>
      </c>
    </row>
    <row r="2864" spans="1:14">
      <c r="A2864" t="s">
        <v>31</v>
      </c>
      <c r="B2864" s="10">
        <v>42535</v>
      </c>
      <c r="C2864" s="6">
        <v>2016</v>
      </c>
      <c r="D2864" s="6">
        <v>6</v>
      </c>
      <c r="E2864">
        <v>13</v>
      </c>
      <c r="F2864" t="s">
        <v>16</v>
      </c>
      <c r="G2864" s="7">
        <v>0</v>
      </c>
      <c r="H2864" s="7">
        <v>75971.679999999993</v>
      </c>
      <c r="I2864" s="7">
        <v>24481.58</v>
      </c>
      <c r="J2864" s="7">
        <v>20061.32</v>
      </c>
      <c r="K2864" s="7">
        <v>31428.78</v>
      </c>
      <c r="L2864" s="7">
        <v>12210.26</v>
      </c>
      <c r="M2864" s="7">
        <v>5295.15</v>
      </c>
      <c r="N2864" s="8">
        <f t="shared" si="64"/>
        <v>-75971.679999999993</v>
      </c>
    </row>
    <row r="2865" spans="1:14">
      <c r="A2865" t="s">
        <v>31</v>
      </c>
      <c r="B2865" s="10">
        <v>42536</v>
      </c>
      <c r="C2865" s="6">
        <v>2016</v>
      </c>
      <c r="D2865" s="6">
        <v>6</v>
      </c>
      <c r="E2865">
        <v>13</v>
      </c>
      <c r="F2865" t="s">
        <v>16</v>
      </c>
      <c r="G2865" s="7">
        <v>0</v>
      </c>
      <c r="H2865" s="7">
        <v>57673.61</v>
      </c>
      <c r="I2865" s="7">
        <v>7140.45</v>
      </c>
      <c r="J2865" s="7">
        <v>9860.6299999999992</v>
      </c>
      <c r="K2865" s="7">
        <v>40672.53</v>
      </c>
      <c r="L2865" s="7">
        <v>9869.43</v>
      </c>
      <c r="M2865" s="7">
        <v>4952.34</v>
      </c>
      <c r="N2865" s="8">
        <f t="shared" si="64"/>
        <v>-57673.61</v>
      </c>
    </row>
    <row r="2866" spans="1:14">
      <c r="A2866" t="s">
        <v>31</v>
      </c>
      <c r="B2866" s="10">
        <v>42537</v>
      </c>
      <c r="C2866" s="6">
        <v>2016</v>
      </c>
      <c r="D2866" s="6">
        <v>6</v>
      </c>
      <c r="E2866">
        <v>13</v>
      </c>
      <c r="F2866" t="s">
        <v>16</v>
      </c>
      <c r="G2866" s="7">
        <v>0</v>
      </c>
      <c r="H2866" s="7">
        <v>90484.26</v>
      </c>
      <c r="I2866" s="7">
        <v>7820.49</v>
      </c>
      <c r="J2866" s="7">
        <v>19381.27</v>
      </c>
      <c r="K2866" s="7">
        <v>63282.5</v>
      </c>
      <c r="L2866" s="7">
        <v>13529.8</v>
      </c>
      <c r="M2866" s="7">
        <v>11205.54</v>
      </c>
      <c r="N2866" s="8">
        <f t="shared" si="64"/>
        <v>-90484.26</v>
      </c>
    </row>
    <row r="2867" spans="1:14">
      <c r="A2867" t="s">
        <v>31</v>
      </c>
      <c r="B2867" s="10">
        <v>42538</v>
      </c>
      <c r="C2867" s="6">
        <v>2016</v>
      </c>
      <c r="D2867" s="6">
        <v>6</v>
      </c>
      <c r="E2867">
        <v>13</v>
      </c>
      <c r="F2867" t="s">
        <v>16</v>
      </c>
      <c r="G2867" s="7">
        <v>0</v>
      </c>
      <c r="H2867" s="7">
        <v>103908.07</v>
      </c>
      <c r="I2867" s="7">
        <v>18021.150000000001</v>
      </c>
      <c r="J2867" s="7">
        <v>26861.759999999998</v>
      </c>
      <c r="K2867" s="7">
        <v>59025.16</v>
      </c>
      <c r="L2867" s="7">
        <v>15029.9</v>
      </c>
      <c r="M2867" s="7">
        <v>9803.4599999999991</v>
      </c>
      <c r="N2867" s="8">
        <f t="shared" si="64"/>
        <v>-103908.07</v>
      </c>
    </row>
    <row r="2868" spans="1:14">
      <c r="A2868" t="s">
        <v>31</v>
      </c>
      <c r="B2868" s="10">
        <v>42539</v>
      </c>
      <c r="C2868" s="6">
        <v>2016</v>
      </c>
      <c r="D2868" s="6">
        <v>6</v>
      </c>
      <c r="E2868">
        <v>13</v>
      </c>
      <c r="F2868" t="s">
        <v>16</v>
      </c>
      <c r="G2868" s="7">
        <v>0</v>
      </c>
      <c r="H2868" s="7">
        <v>55378.58</v>
      </c>
      <c r="I2868" s="7">
        <v>8840.57</v>
      </c>
      <c r="J2868" s="7">
        <v>11560.73</v>
      </c>
      <c r="K2868" s="7">
        <v>34977.279999999999</v>
      </c>
      <c r="L2868" s="7">
        <v>8969.77</v>
      </c>
      <c r="M2868" s="7">
        <v>8853.9</v>
      </c>
      <c r="N2868" s="8">
        <f t="shared" si="64"/>
        <v>-55378.58</v>
      </c>
    </row>
    <row r="2869" spans="1:14">
      <c r="A2869" t="s">
        <v>31</v>
      </c>
      <c r="B2869" s="10">
        <v>42540</v>
      </c>
      <c r="C2869" s="6">
        <v>2016</v>
      </c>
      <c r="D2869" s="6">
        <v>6</v>
      </c>
      <c r="E2869">
        <v>13</v>
      </c>
      <c r="F2869" t="s">
        <v>16</v>
      </c>
      <c r="G2869" s="7">
        <v>0</v>
      </c>
      <c r="H2869" s="7">
        <v>21760.69</v>
      </c>
      <c r="I2869" s="7">
        <v>1360.09</v>
      </c>
      <c r="J2869" s="7">
        <v>4760.3100000000004</v>
      </c>
      <c r="K2869" s="7">
        <v>15640.29</v>
      </c>
      <c r="L2869" s="7">
        <v>3147.04</v>
      </c>
      <c r="M2869" s="7">
        <v>2746.52</v>
      </c>
      <c r="N2869" s="8">
        <f t="shared" si="64"/>
        <v>-21760.69</v>
      </c>
    </row>
    <row r="2870" spans="1:14">
      <c r="A2870" t="s">
        <v>31</v>
      </c>
      <c r="B2870" s="10">
        <v>42541</v>
      </c>
      <c r="C2870" s="6">
        <v>2016</v>
      </c>
      <c r="D2870" s="6">
        <v>6</v>
      </c>
      <c r="E2870">
        <v>13</v>
      </c>
      <c r="F2870" t="s">
        <v>16</v>
      </c>
      <c r="G2870" s="7">
        <v>0</v>
      </c>
      <c r="H2870" s="7">
        <v>108764.66</v>
      </c>
      <c r="I2870" s="7">
        <v>25501.67</v>
      </c>
      <c r="J2870" s="7">
        <v>22748.41</v>
      </c>
      <c r="K2870" s="7">
        <v>60514.58</v>
      </c>
      <c r="L2870" s="7">
        <v>19256.509999999998</v>
      </c>
      <c r="M2870" s="7">
        <v>13071.3</v>
      </c>
      <c r="N2870" s="8">
        <f t="shared" si="64"/>
        <v>-108764.66</v>
      </c>
    </row>
    <row r="2871" spans="1:14">
      <c r="A2871" t="s">
        <v>31</v>
      </c>
      <c r="B2871" s="10">
        <v>42542</v>
      </c>
      <c r="C2871" s="6">
        <v>2016</v>
      </c>
      <c r="D2871" s="6">
        <v>6</v>
      </c>
      <c r="E2871">
        <v>13</v>
      </c>
      <c r="F2871" t="s">
        <v>16</v>
      </c>
      <c r="G2871" s="7">
        <v>0</v>
      </c>
      <c r="H2871" s="7">
        <v>141158.85999999999</v>
      </c>
      <c r="I2871" s="7">
        <v>28221.81</v>
      </c>
      <c r="J2871" s="7">
        <v>33282.01</v>
      </c>
      <c r="K2871" s="7">
        <v>79655.039999999994</v>
      </c>
      <c r="L2871" s="7">
        <v>22873.32</v>
      </c>
      <c r="M2871" s="7">
        <v>18509.5</v>
      </c>
      <c r="N2871" s="8">
        <f t="shared" si="64"/>
        <v>-141158.85999999999</v>
      </c>
    </row>
    <row r="2872" spans="1:14">
      <c r="A2872" t="s">
        <v>31</v>
      </c>
      <c r="B2872" s="10">
        <v>42543</v>
      </c>
      <c r="C2872" s="6">
        <v>2016</v>
      </c>
      <c r="D2872" s="6">
        <v>6</v>
      </c>
      <c r="E2872">
        <v>13</v>
      </c>
      <c r="F2872" t="s">
        <v>16</v>
      </c>
      <c r="G2872" s="7">
        <v>0</v>
      </c>
      <c r="H2872" s="7">
        <v>95214.67</v>
      </c>
      <c r="I2872" s="7">
        <v>14960.96</v>
      </c>
      <c r="J2872" s="7">
        <v>17341.11</v>
      </c>
      <c r="K2872" s="7">
        <v>62912.6</v>
      </c>
      <c r="L2872" s="7">
        <v>16916.810000000001</v>
      </c>
      <c r="M2872" s="7">
        <v>14377.78</v>
      </c>
      <c r="N2872" s="8">
        <f t="shared" si="64"/>
        <v>-95214.67</v>
      </c>
    </row>
    <row r="2873" spans="1:14">
      <c r="A2873" t="s">
        <v>31</v>
      </c>
      <c r="B2873" s="10">
        <v>42544</v>
      </c>
      <c r="C2873" s="6">
        <v>2016</v>
      </c>
      <c r="D2873" s="6">
        <v>6</v>
      </c>
      <c r="E2873">
        <v>13</v>
      </c>
      <c r="F2873" t="s">
        <v>16</v>
      </c>
      <c r="G2873" s="7">
        <v>0</v>
      </c>
      <c r="H2873" s="7">
        <v>102967.03</v>
      </c>
      <c r="I2873" s="7">
        <v>12240.84</v>
      </c>
      <c r="J2873" s="7">
        <v>15970.81</v>
      </c>
      <c r="K2873" s="7">
        <v>74755.38</v>
      </c>
      <c r="L2873" s="7">
        <v>18722.68</v>
      </c>
      <c r="M2873" s="7">
        <v>14487.49</v>
      </c>
      <c r="N2873" s="8">
        <f t="shared" si="64"/>
        <v>-102967.03</v>
      </c>
    </row>
    <row r="2874" spans="1:14">
      <c r="A2874" t="s">
        <v>31</v>
      </c>
      <c r="B2874" s="10">
        <v>42545</v>
      </c>
      <c r="C2874" s="6">
        <v>2016</v>
      </c>
      <c r="D2874" s="6">
        <v>6</v>
      </c>
      <c r="E2874">
        <v>13</v>
      </c>
      <c r="F2874" t="s">
        <v>16</v>
      </c>
      <c r="G2874" s="7">
        <v>0</v>
      </c>
      <c r="H2874" s="7">
        <v>147804.04999999999</v>
      </c>
      <c r="I2874" s="7">
        <v>30261.97</v>
      </c>
      <c r="J2874" s="7">
        <v>40612.559999999998</v>
      </c>
      <c r="K2874" s="7">
        <v>76929.52</v>
      </c>
      <c r="L2874" s="7">
        <v>19169.91</v>
      </c>
      <c r="M2874" s="7">
        <v>16401.169999999998</v>
      </c>
      <c r="N2874" s="8">
        <f t="shared" si="64"/>
        <v>-147804.04999999999</v>
      </c>
    </row>
    <row r="2875" spans="1:14">
      <c r="A2875" t="s">
        <v>31</v>
      </c>
      <c r="B2875" s="10">
        <v>42546</v>
      </c>
      <c r="C2875" s="6">
        <v>2016</v>
      </c>
      <c r="D2875" s="6">
        <v>6</v>
      </c>
      <c r="E2875">
        <v>13</v>
      </c>
      <c r="F2875" t="s">
        <v>16</v>
      </c>
      <c r="G2875" s="7">
        <v>0</v>
      </c>
      <c r="H2875" s="7">
        <v>67791.12</v>
      </c>
      <c r="I2875" s="7">
        <v>1020.07</v>
      </c>
      <c r="J2875" s="7">
        <v>23461.53</v>
      </c>
      <c r="K2875" s="7">
        <v>43309.52</v>
      </c>
      <c r="L2875" s="7">
        <v>7029.85</v>
      </c>
      <c r="M2875" s="7">
        <v>8119.57</v>
      </c>
      <c r="N2875" s="8">
        <f t="shared" si="64"/>
        <v>-67791.12</v>
      </c>
    </row>
    <row r="2876" spans="1:14">
      <c r="A2876" t="s">
        <v>31</v>
      </c>
      <c r="B2876" s="10">
        <v>42547</v>
      </c>
      <c r="C2876" s="6">
        <v>2016</v>
      </c>
      <c r="D2876" s="6">
        <v>6</v>
      </c>
      <c r="E2876">
        <v>13</v>
      </c>
      <c r="F2876" t="s">
        <v>16</v>
      </c>
      <c r="G2876" s="7">
        <v>0</v>
      </c>
      <c r="H2876" s="7">
        <v>42138.68</v>
      </c>
      <c r="I2876" s="7">
        <v>3376.22</v>
      </c>
      <c r="J2876" s="7">
        <v>21081.35</v>
      </c>
      <c r="K2876" s="7">
        <v>17681.11</v>
      </c>
      <c r="L2876" s="7">
        <v>3509.96</v>
      </c>
      <c r="M2876" s="7">
        <v>3520.01</v>
      </c>
      <c r="N2876" s="8">
        <f t="shared" si="64"/>
        <v>-42138.68</v>
      </c>
    </row>
    <row r="2877" spans="1:14">
      <c r="A2877" t="s">
        <v>31</v>
      </c>
      <c r="B2877" s="10">
        <v>42548</v>
      </c>
      <c r="C2877" s="6">
        <v>2016</v>
      </c>
      <c r="D2877" s="6">
        <v>6</v>
      </c>
      <c r="E2877">
        <v>13</v>
      </c>
      <c r="F2877" t="s">
        <v>16</v>
      </c>
      <c r="G2877" s="7">
        <v>0</v>
      </c>
      <c r="H2877" s="7">
        <v>61037.25</v>
      </c>
      <c r="I2877" s="7">
        <v>17001.080000000002</v>
      </c>
      <c r="J2877" s="7">
        <v>14620.92</v>
      </c>
      <c r="K2877" s="7">
        <v>29415.25</v>
      </c>
      <c r="L2877" s="7">
        <v>10846.7</v>
      </c>
      <c r="M2877" s="7">
        <v>3570.97</v>
      </c>
      <c r="N2877" s="8">
        <f t="shared" si="64"/>
        <v>-61037.25</v>
      </c>
    </row>
    <row r="2878" spans="1:14">
      <c r="A2878" t="s">
        <v>31</v>
      </c>
      <c r="B2878" s="10">
        <v>42549</v>
      </c>
      <c r="C2878" s="6">
        <v>2016</v>
      </c>
      <c r="D2878" s="6">
        <v>6</v>
      </c>
      <c r="E2878">
        <v>13</v>
      </c>
      <c r="F2878" t="s">
        <v>16</v>
      </c>
      <c r="G2878" s="7">
        <v>0</v>
      </c>
      <c r="H2878" s="7">
        <v>99359.69</v>
      </c>
      <c r="I2878" s="7">
        <v>23461.5</v>
      </c>
      <c r="J2878" s="7">
        <v>31622.02</v>
      </c>
      <c r="K2878" s="7">
        <v>44276.17</v>
      </c>
      <c r="L2878" s="7">
        <v>12960.09</v>
      </c>
      <c r="M2878" s="7">
        <v>4217.7</v>
      </c>
      <c r="N2878" s="8">
        <f t="shared" si="64"/>
        <v>-99359.69</v>
      </c>
    </row>
    <row r="2879" spans="1:14">
      <c r="A2879" t="s">
        <v>31</v>
      </c>
      <c r="B2879" s="10">
        <v>42550</v>
      </c>
      <c r="C2879" s="6">
        <v>2016</v>
      </c>
      <c r="D2879" s="6">
        <v>6</v>
      </c>
      <c r="E2879">
        <v>13</v>
      </c>
      <c r="F2879" t="s">
        <v>16</v>
      </c>
      <c r="G2879" s="7">
        <v>0</v>
      </c>
      <c r="H2879" s="7">
        <v>119401.12</v>
      </c>
      <c r="I2879" s="7">
        <v>18861.259999999998</v>
      </c>
      <c r="J2879" s="7">
        <v>45902.91</v>
      </c>
      <c r="K2879" s="7">
        <v>54636.95</v>
      </c>
      <c r="L2879" s="7">
        <v>13231.27</v>
      </c>
      <c r="M2879" s="7">
        <v>4859</v>
      </c>
      <c r="N2879" s="8">
        <f t="shared" si="64"/>
        <v>-119401.12</v>
      </c>
    </row>
    <row r="2880" spans="1:14">
      <c r="A2880" t="s">
        <v>31</v>
      </c>
      <c r="B2880" s="10">
        <v>42551</v>
      </c>
      <c r="C2880" s="6">
        <v>2016</v>
      </c>
      <c r="D2880" s="6">
        <v>6</v>
      </c>
      <c r="E2880">
        <v>13</v>
      </c>
      <c r="F2880" t="s">
        <v>16</v>
      </c>
      <c r="G2880" s="7">
        <v>0</v>
      </c>
      <c r="H2880" s="7">
        <v>95775.1</v>
      </c>
      <c r="I2880" s="7">
        <v>14240.91</v>
      </c>
      <c r="J2880" s="7">
        <v>29281.82</v>
      </c>
      <c r="K2880" s="7">
        <v>52252.37</v>
      </c>
      <c r="L2880" s="7">
        <v>11095.43</v>
      </c>
      <c r="M2880" s="7">
        <v>8316.68</v>
      </c>
      <c r="N2880" s="8">
        <f t="shared" si="64"/>
        <v>-95775.1</v>
      </c>
    </row>
    <row r="2881" spans="1:14">
      <c r="A2881" t="s">
        <v>31</v>
      </c>
      <c r="B2881" s="10">
        <v>42553</v>
      </c>
      <c r="C2881" s="6">
        <v>2016</v>
      </c>
      <c r="D2881" s="6">
        <v>7</v>
      </c>
      <c r="E2881">
        <v>13</v>
      </c>
      <c r="F2881" t="s">
        <v>16</v>
      </c>
      <c r="G2881" s="7">
        <v>0</v>
      </c>
      <c r="H2881" s="7">
        <v>13950.97</v>
      </c>
      <c r="I2881" s="7">
        <v>1360.09</v>
      </c>
      <c r="J2881" s="7">
        <v>2040.13</v>
      </c>
      <c r="K2881" s="7">
        <v>10550.75</v>
      </c>
      <c r="L2881" s="7">
        <v>1979.9</v>
      </c>
      <c r="M2881" s="7">
        <v>2608.92</v>
      </c>
      <c r="N2881" s="8">
        <f t="shared" si="64"/>
        <v>-13950.97</v>
      </c>
    </row>
    <row r="2882" spans="1:14">
      <c r="A2882" t="s">
        <v>31</v>
      </c>
      <c r="B2882" s="10">
        <v>42554</v>
      </c>
      <c r="C2882" s="6">
        <v>2016</v>
      </c>
      <c r="D2882" s="6">
        <v>7</v>
      </c>
      <c r="E2882">
        <v>13</v>
      </c>
      <c r="F2882" t="s">
        <v>16</v>
      </c>
      <c r="G2882" s="7">
        <v>0</v>
      </c>
      <c r="H2882" s="7">
        <v>15640.99</v>
      </c>
      <c r="I2882" s="7">
        <v>5440.34</v>
      </c>
      <c r="J2882" s="7">
        <v>4080.26</v>
      </c>
      <c r="K2882" s="7">
        <v>6120.39</v>
      </c>
      <c r="L2882" s="7">
        <v>1799.96</v>
      </c>
      <c r="M2882" s="7">
        <v>896.22</v>
      </c>
      <c r="N2882" s="8">
        <f t="shared" si="64"/>
        <v>-15640.99</v>
      </c>
    </row>
    <row r="2883" spans="1:14">
      <c r="A2883" t="s">
        <v>31</v>
      </c>
      <c r="B2883" s="10">
        <v>42555</v>
      </c>
      <c r="C2883" s="6">
        <v>2016</v>
      </c>
      <c r="D2883" s="6">
        <v>7</v>
      </c>
      <c r="E2883">
        <v>13</v>
      </c>
      <c r="F2883" t="s">
        <v>16</v>
      </c>
      <c r="G2883" s="7">
        <v>0</v>
      </c>
      <c r="H2883" s="7">
        <v>50686.68</v>
      </c>
      <c r="I2883" s="7">
        <v>9860.64</v>
      </c>
      <c r="J2883" s="7">
        <v>2720.17</v>
      </c>
      <c r="K2883" s="7">
        <v>38105.870000000003</v>
      </c>
      <c r="L2883" s="7">
        <v>9530.0300000000007</v>
      </c>
      <c r="M2883" s="7">
        <v>5106.99</v>
      </c>
      <c r="N2883" s="8">
        <f t="shared" ref="N2883:N2946" si="65">G2883-H2883</f>
        <v>-50686.68</v>
      </c>
    </row>
    <row r="2884" spans="1:14">
      <c r="A2884" t="s">
        <v>31</v>
      </c>
      <c r="B2884" s="10">
        <v>42556</v>
      </c>
      <c r="C2884" s="6">
        <v>2016</v>
      </c>
      <c r="D2884" s="6">
        <v>7</v>
      </c>
      <c r="E2884">
        <v>13</v>
      </c>
      <c r="F2884" t="s">
        <v>16</v>
      </c>
      <c r="G2884" s="7">
        <v>0</v>
      </c>
      <c r="H2884" s="7">
        <v>56103.63</v>
      </c>
      <c r="I2884" s="7">
        <v>1360.09</v>
      </c>
      <c r="J2884" s="7">
        <v>7480.49</v>
      </c>
      <c r="K2884" s="7">
        <v>47263.05</v>
      </c>
      <c r="L2884" s="7">
        <v>8949.93</v>
      </c>
      <c r="M2884" s="7">
        <v>2944.38</v>
      </c>
      <c r="N2884" s="8">
        <f t="shared" si="65"/>
        <v>-56103.63</v>
      </c>
    </row>
    <row r="2885" spans="1:14">
      <c r="A2885" t="s">
        <v>31</v>
      </c>
      <c r="B2885" s="10">
        <v>42557</v>
      </c>
      <c r="C2885" s="6">
        <v>2016</v>
      </c>
      <c r="D2885" s="6">
        <v>7</v>
      </c>
      <c r="E2885">
        <v>13</v>
      </c>
      <c r="F2885" t="s">
        <v>16</v>
      </c>
      <c r="G2885" s="7">
        <v>0</v>
      </c>
      <c r="H2885" s="7">
        <v>64190.879999999997</v>
      </c>
      <c r="I2885" s="7">
        <v>5780.37</v>
      </c>
      <c r="J2885" s="7">
        <v>2380.15</v>
      </c>
      <c r="K2885" s="7">
        <v>56030.36</v>
      </c>
      <c r="L2885" s="7">
        <v>12830.52</v>
      </c>
      <c r="M2885" s="7">
        <v>4813.59</v>
      </c>
      <c r="N2885" s="8">
        <f t="shared" si="65"/>
        <v>-64190.879999999997</v>
      </c>
    </row>
    <row r="2886" spans="1:14">
      <c r="A2886" t="s">
        <v>31</v>
      </c>
      <c r="B2886" s="10">
        <v>42558</v>
      </c>
      <c r="C2886" s="6">
        <v>2016</v>
      </c>
      <c r="D2886" s="6">
        <v>7</v>
      </c>
      <c r="E2886">
        <v>13</v>
      </c>
      <c r="F2886" t="s">
        <v>16</v>
      </c>
      <c r="G2886" s="7">
        <v>0</v>
      </c>
      <c r="H2886" s="7">
        <v>82165.41</v>
      </c>
      <c r="I2886" s="7">
        <v>5440.34</v>
      </c>
      <c r="J2886" s="7">
        <v>22101.47</v>
      </c>
      <c r="K2886" s="7">
        <v>54623.6</v>
      </c>
      <c r="L2886" s="7">
        <v>11039.93</v>
      </c>
      <c r="M2886" s="7">
        <v>6251.36</v>
      </c>
      <c r="N2886" s="8">
        <f t="shared" si="65"/>
        <v>-82165.41</v>
      </c>
    </row>
    <row r="2887" spans="1:14">
      <c r="A2887" t="s">
        <v>31</v>
      </c>
      <c r="B2887" s="10">
        <v>42560</v>
      </c>
      <c r="C2887" s="6">
        <v>2016</v>
      </c>
      <c r="D2887" s="6">
        <v>7</v>
      </c>
      <c r="E2887">
        <v>13</v>
      </c>
      <c r="F2887" t="s">
        <v>16</v>
      </c>
      <c r="G2887" s="7">
        <v>0</v>
      </c>
      <c r="H2887" s="7">
        <v>23801.55</v>
      </c>
      <c r="I2887" s="7">
        <v>1360.09</v>
      </c>
      <c r="J2887" s="7">
        <v>7820.51</v>
      </c>
      <c r="K2887" s="7">
        <v>14620.95</v>
      </c>
      <c r="L2887" s="7">
        <v>3450</v>
      </c>
      <c r="M2887" s="7">
        <v>2467.67</v>
      </c>
      <c r="N2887" s="8">
        <f t="shared" si="65"/>
        <v>-23801.55</v>
      </c>
    </row>
    <row r="2888" spans="1:14">
      <c r="A2888" t="s">
        <v>31</v>
      </c>
      <c r="B2888" s="10">
        <v>42561</v>
      </c>
      <c r="C2888" s="6">
        <v>2016</v>
      </c>
      <c r="D2888" s="6">
        <v>7</v>
      </c>
      <c r="E2888">
        <v>13</v>
      </c>
      <c r="F2888" t="s">
        <v>16</v>
      </c>
      <c r="G2888" s="7">
        <v>0</v>
      </c>
      <c r="H2888" s="7">
        <v>38912.17</v>
      </c>
      <c r="I2888" s="7">
        <v>5100.32</v>
      </c>
      <c r="J2888" s="7">
        <v>17920.84</v>
      </c>
      <c r="K2888" s="7">
        <v>15891.01</v>
      </c>
      <c r="L2888" s="7">
        <v>3339.96</v>
      </c>
      <c r="M2888" s="7">
        <v>2215.33</v>
      </c>
      <c r="N2888" s="8">
        <f t="shared" si="65"/>
        <v>-38912.17</v>
      </c>
    </row>
    <row r="2889" spans="1:14">
      <c r="A2889" t="s">
        <v>31</v>
      </c>
      <c r="B2889" s="10">
        <v>42562</v>
      </c>
      <c r="C2889" s="6">
        <v>2016</v>
      </c>
      <c r="D2889" s="6">
        <v>7</v>
      </c>
      <c r="E2889">
        <v>13</v>
      </c>
      <c r="F2889" t="s">
        <v>16</v>
      </c>
      <c r="G2889" s="7">
        <v>0</v>
      </c>
      <c r="H2889" s="7">
        <v>101586.54</v>
      </c>
      <c r="I2889" s="7">
        <v>24141.57</v>
      </c>
      <c r="J2889" s="7">
        <v>13940.92</v>
      </c>
      <c r="K2889" s="7">
        <v>63504.05</v>
      </c>
      <c r="L2889" s="7">
        <v>16110.16</v>
      </c>
      <c r="M2889" s="7">
        <v>10901.52</v>
      </c>
      <c r="N2889" s="8">
        <f t="shared" si="65"/>
        <v>-101586.54</v>
      </c>
    </row>
    <row r="2890" spans="1:14">
      <c r="A2890" t="s">
        <v>31</v>
      </c>
      <c r="B2890" s="10">
        <v>42563</v>
      </c>
      <c r="C2890" s="6">
        <v>2016</v>
      </c>
      <c r="D2890" s="6">
        <v>7</v>
      </c>
      <c r="E2890">
        <v>13</v>
      </c>
      <c r="F2890" t="s">
        <v>16</v>
      </c>
      <c r="G2890" s="7">
        <v>0</v>
      </c>
      <c r="H2890" s="7">
        <v>147469.18</v>
      </c>
      <c r="I2890" s="7">
        <v>36042.35</v>
      </c>
      <c r="J2890" s="7">
        <v>43782.59</v>
      </c>
      <c r="K2890" s="7">
        <v>67644.240000000005</v>
      </c>
      <c r="L2890" s="7">
        <v>17060.580000000002</v>
      </c>
      <c r="M2890" s="7">
        <v>10952.05</v>
      </c>
      <c r="N2890" s="8">
        <f t="shared" si="65"/>
        <v>-147469.18</v>
      </c>
    </row>
    <row r="2891" spans="1:14">
      <c r="A2891" t="s">
        <v>31</v>
      </c>
      <c r="B2891" s="10">
        <v>42564</v>
      </c>
      <c r="C2891" s="6">
        <v>2016</v>
      </c>
      <c r="D2891" s="6">
        <v>7</v>
      </c>
      <c r="E2891">
        <v>13</v>
      </c>
      <c r="F2891" t="s">
        <v>16</v>
      </c>
      <c r="G2891" s="7">
        <v>0</v>
      </c>
      <c r="H2891" s="7">
        <v>107847</v>
      </c>
      <c r="I2891" s="7">
        <v>13260.87</v>
      </c>
      <c r="J2891" s="7">
        <v>19381.27</v>
      </c>
      <c r="K2891" s="7">
        <v>75204.86</v>
      </c>
      <c r="L2891" s="7">
        <v>15926.67</v>
      </c>
      <c r="M2891" s="7">
        <v>13695.33</v>
      </c>
      <c r="N2891" s="8">
        <f t="shared" si="65"/>
        <v>-107847</v>
      </c>
    </row>
    <row r="2892" spans="1:14">
      <c r="A2892" t="s">
        <v>31</v>
      </c>
      <c r="B2892" s="10">
        <v>42565</v>
      </c>
      <c r="C2892" s="6">
        <v>2016</v>
      </c>
      <c r="D2892" s="6">
        <v>7</v>
      </c>
      <c r="E2892">
        <v>13</v>
      </c>
      <c r="F2892" t="s">
        <v>16</v>
      </c>
      <c r="G2892" s="7">
        <v>0</v>
      </c>
      <c r="H2892" s="7">
        <v>130651.68</v>
      </c>
      <c r="I2892" s="7">
        <v>3400.22</v>
      </c>
      <c r="J2892" s="7">
        <v>26521.73</v>
      </c>
      <c r="K2892" s="7">
        <v>100729.73</v>
      </c>
      <c r="L2892" s="7">
        <v>16869.73</v>
      </c>
      <c r="M2892" s="7">
        <v>15824.42</v>
      </c>
      <c r="N2892" s="8">
        <f t="shared" si="65"/>
        <v>-130651.68</v>
      </c>
    </row>
    <row r="2893" spans="1:14">
      <c r="A2893" t="s">
        <v>31</v>
      </c>
      <c r="B2893" s="10">
        <v>42568</v>
      </c>
      <c r="C2893" s="6">
        <v>2016</v>
      </c>
      <c r="D2893" s="6">
        <v>7</v>
      </c>
      <c r="E2893">
        <v>13</v>
      </c>
      <c r="F2893" t="s">
        <v>16</v>
      </c>
      <c r="G2893" s="7">
        <v>0</v>
      </c>
      <c r="H2893" s="7">
        <v>42622.65</v>
      </c>
      <c r="I2893" s="7">
        <v>1700.11</v>
      </c>
      <c r="J2893" s="7">
        <v>8840.58</v>
      </c>
      <c r="K2893" s="7">
        <v>32081.96</v>
      </c>
      <c r="L2893" s="7">
        <v>6020.04</v>
      </c>
      <c r="M2893" s="7">
        <v>2411.85</v>
      </c>
      <c r="N2893" s="8">
        <f t="shared" si="65"/>
        <v>-42622.65</v>
      </c>
    </row>
    <row r="2894" spans="1:14">
      <c r="A2894" t="s">
        <v>31</v>
      </c>
      <c r="B2894" s="10">
        <v>42569</v>
      </c>
      <c r="C2894" s="6">
        <v>2016</v>
      </c>
      <c r="D2894" s="6">
        <v>7</v>
      </c>
      <c r="E2894">
        <v>13</v>
      </c>
      <c r="F2894" t="s">
        <v>16</v>
      </c>
      <c r="G2894" s="7">
        <v>0</v>
      </c>
      <c r="H2894" s="7">
        <v>101940.17</v>
      </c>
      <c r="I2894" s="7">
        <v>3400.21</v>
      </c>
      <c r="J2894" s="7">
        <v>16661.060000000001</v>
      </c>
      <c r="K2894" s="7">
        <v>81878.899999999994</v>
      </c>
      <c r="L2894" s="7">
        <v>16069.84</v>
      </c>
      <c r="M2894" s="7">
        <v>9153.1200000000008</v>
      </c>
      <c r="N2894" s="8">
        <f t="shared" si="65"/>
        <v>-101940.17</v>
      </c>
    </row>
    <row r="2895" spans="1:14">
      <c r="A2895" t="s">
        <v>31</v>
      </c>
      <c r="B2895" s="10">
        <v>42570</v>
      </c>
      <c r="C2895" s="6">
        <v>2016</v>
      </c>
      <c r="D2895" s="6">
        <v>7</v>
      </c>
      <c r="E2895">
        <v>13</v>
      </c>
      <c r="F2895" t="s">
        <v>16</v>
      </c>
      <c r="G2895" s="7">
        <v>0</v>
      </c>
      <c r="H2895" s="7">
        <v>87210.14</v>
      </c>
      <c r="I2895" s="7">
        <v>3400.22</v>
      </c>
      <c r="J2895" s="7">
        <v>8160.52</v>
      </c>
      <c r="K2895" s="7">
        <v>75649.399999999994</v>
      </c>
      <c r="L2895" s="7">
        <v>14689.97</v>
      </c>
      <c r="M2895" s="7">
        <v>11862.25</v>
      </c>
      <c r="N2895" s="8">
        <f t="shared" si="65"/>
        <v>-87210.14</v>
      </c>
    </row>
    <row r="2896" spans="1:14">
      <c r="A2896" t="s">
        <v>31</v>
      </c>
      <c r="B2896" s="10">
        <v>42571</v>
      </c>
      <c r="C2896" s="6">
        <v>2016</v>
      </c>
      <c r="D2896" s="6">
        <v>7</v>
      </c>
      <c r="E2896">
        <v>13</v>
      </c>
      <c r="F2896" t="s">
        <v>16</v>
      </c>
      <c r="G2896" s="7">
        <v>0</v>
      </c>
      <c r="H2896" s="7">
        <v>97761.06</v>
      </c>
      <c r="I2896" s="7">
        <v>4400.22</v>
      </c>
      <c r="J2896" s="7">
        <v>14280.92</v>
      </c>
      <c r="K2896" s="7">
        <v>79079.92</v>
      </c>
      <c r="L2896" s="7">
        <v>13089.87</v>
      </c>
      <c r="M2896" s="7">
        <v>12190.31</v>
      </c>
      <c r="N2896" s="8">
        <f t="shared" si="65"/>
        <v>-97761.06</v>
      </c>
    </row>
    <row r="2897" spans="1:14">
      <c r="A2897" t="s">
        <v>31</v>
      </c>
      <c r="B2897" s="10">
        <v>42572</v>
      </c>
      <c r="C2897" s="6">
        <v>2016</v>
      </c>
      <c r="D2897" s="6">
        <v>7</v>
      </c>
      <c r="E2897">
        <v>13</v>
      </c>
      <c r="F2897" t="s">
        <v>16</v>
      </c>
      <c r="G2897" s="7">
        <v>0</v>
      </c>
      <c r="H2897" s="7">
        <v>90623.59</v>
      </c>
      <c r="I2897" s="7">
        <v>4720.33</v>
      </c>
      <c r="J2897" s="7">
        <v>16661.05</v>
      </c>
      <c r="K2897" s="7">
        <v>69242.210000000006</v>
      </c>
      <c r="L2897" s="7">
        <v>12519.95</v>
      </c>
      <c r="M2897" s="7">
        <v>8376.9500000000007</v>
      </c>
      <c r="N2897" s="8">
        <f t="shared" si="65"/>
        <v>-90623.59</v>
      </c>
    </row>
    <row r="2898" spans="1:14">
      <c r="A2898" t="s">
        <v>31</v>
      </c>
      <c r="B2898" s="10">
        <v>42575</v>
      </c>
      <c r="C2898" s="6">
        <v>2016</v>
      </c>
      <c r="D2898" s="6">
        <v>7</v>
      </c>
      <c r="E2898">
        <v>13</v>
      </c>
      <c r="F2898" t="s">
        <v>16</v>
      </c>
      <c r="G2898" s="7">
        <v>0</v>
      </c>
      <c r="H2898" s="7">
        <v>51083.13</v>
      </c>
      <c r="I2898" s="7">
        <v>1360.09</v>
      </c>
      <c r="J2898" s="7">
        <v>21421.39</v>
      </c>
      <c r="K2898" s="7">
        <v>28301.65</v>
      </c>
      <c r="L2898" s="7">
        <v>4650</v>
      </c>
      <c r="M2898" s="7">
        <v>1944.6</v>
      </c>
      <c r="N2898" s="8">
        <f t="shared" si="65"/>
        <v>-51083.13</v>
      </c>
    </row>
    <row r="2899" spans="1:14">
      <c r="A2899" t="s">
        <v>31</v>
      </c>
      <c r="B2899" s="10">
        <v>42577</v>
      </c>
      <c r="C2899" s="6">
        <v>2016</v>
      </c>
      <c r="D2899" s="6">
        <v>7</v>
      </c>
      <c r="E2899">
        <v>13</v>
      </c>
      <c r="F2899" t="s">
        <v>16</v>
      </c>
      <c r="G2899" s="7">
        <v>0</v>
      </c>
      <c r="H2899" s="7">
        <v>36093.360000000001</v>
      </c>
      <c r="I2899" s="7">
        <v>7456.48</v>
      </c>
      <c r="J2899" s="7">
        <v>12920.82</v>
      </c>
      <c r="K2899" s="7">
        <v>15716.06</v>
      </c>
      <c r="L2899" s="7">
        <v>3910</v>
      </c>
      <c r="M2899" s="7">
        <v>528.35</v>
      </c>
      <c r="N2899" s="8">
        <f t="shared" si="65"/>
        <v>-36093.360000000001</v>
      </c>
    </row>
    <row r="2900" spans="1:14">
      <c r="A2900" t="s">
        <v>31</v>
      </c>
      <c r="B2900" s="10">
        <v>42578</v>
      </c>
      <c r="C2900" s="6">
        <v>2016</v>
      </c>
      <c r="D2900" s="6">
        <v>7</v>
      </c>
      <c r="E2900">
        <v>13</v>
      </c>
      <c r="F2900" t="s">
        <v>16</v>
      </c>
      <c r="G2900" s="7">
        <v>0</v>
      </c>
      <c r="H2900" s="7">
        <v>45386.82</v>
      </c>
      <c r="I2900" s="7">
        <v>4760.3100000000004</v>
      </c>
      <c r="J2900" s="7">
        <v>11560.75</v>
      </c>
      <c r="K2900" s="7">
        <v>29065.759999999998</v>
      </c>
      <c r="L2900" s="7">
        <v>5539.96</v>
      </c>
      <c r="M2900" s="7">
        <v>1539.11</v>
      </c>
      <c r="N2900" s="8">
        <f t="shared" si="65"/>
        <v>-45386.82</v>
      </c>
    </row>
    <row r="2901" spans="1:14">
      <c r="A2901" t="s">
        <v>31</v>
      </c>
      <c r="B2901" s="10">
        <v>42579</v>
      </c>
      <c r="C2901" s="6">
        <v>2016</v>
      </c>
      <c r="D2901" s="6">
        <v>7</v>
      </c>
      <c r="E2901">
        <v>13</v>
      </c>
      <c r="F2901" t="s">
        <v>16</v>
      </c>
      <c r="G2901" s="7">
        <v>0</v>
      </c>
      <c r="H2901" s="7">
        <v>43002.74</v>
      </c>
      <c r="I2901" s="7">
        <v>4080.26</v>
      </c>
      <c r="J2901" s="7">
        <v>15300.99</v>
      </c>
      <c r="K2901" s="7">
        <v>23621.49</v>
      </c>
      <c r="L2901" s="7">
        <v>4640.46</v>
      </c>
      <c r="M2901" s="7">
        <v>3705.8</v>
      </c>
      <c r="N2901" s="8">
        <f t="shared" si="65"/>
        <v>-43002.74</v>
      </c>
    </row>
    <row r="2902" spans="1:14">
      <c r="A2902" t="s">
        <v>31</v>
      </c>
      <c r="B2902" s="10">
        <v>42584</v>
      </c>
      <c r="C2902" s="6">
        <v>2016</v>
      </c>
      <c r="D2902" s="6">
        <v>8</v>
      </c>
      <c r="E2902">
        <v>13</v>
      </c>
      <c r="F2902" t="s">
        <v>16</v>
      </c>
      <c r="G2902" s="7">
        <v>0</v>
      </c>
      <c r="H2902" s="7">
        <v>21628.18</v>
      </c>
      <c r="I2902" s="7">
        <v>2040.13</v>
      </c>
      <c r="J2902" s="7">
        <v>6800.44</v>
      </c>
      <c r="K2902" s="7">
        <v>12787.61</v>
      </c>
      <c r="L2902" s="7">
        <v>4009.99</v>
      </c>
      <c r="M2902" s="7">
        <v>768.97</v>
      </c>
      <c r="N2902" s="8">
        <f t="shared" si="65"/>
        <v>-21628.18</v>
      </c>
    </row>
    <row r="2903" spans="1:14">
      <c r="A2903" t="s">
        <v>31</v>
      </c>
      <c r="B2903" s="10">
        <v>42585</v>
      </c>
      <c r="C2903" s="6">
        <v>2016</v>
      </c>
      <c r="D2903" s="6">
        <v>8</v>
      </c>
      <c r="E2903">
        <v>13</v>
      </c>
      <c r="F2903" t="s">
        <v>16</v>
      </c>
      <c r="G2903" s="7">
        <v>0</v>
      </c>
      <c r="H2903" s="7">
        <v>40302.629999999997</v>
      </c>
      <c r="I2903" s="7">
        <v>2720.17</v>
      </c>
      <c r="J2903" s="7">
        <v>18361.189999999999</v>
      </c>
      <c r="K2903" s="7">
        <v>19221.27</v>
      </c>
      <c r="L2903" s="7">
        <v>3689.79</v>
      </c>
      <c r="M2903" s="7">
        <v>3174.42</v>
      </c>
      <c r="N2903" s="8">
        <f t="shared" si="65"/>
        <v>-40302.629999999997</v>
      </c>
    </row>
    <row r="2904" spans="1:14">
      <c r="A2904" t="s">
        <v>31</v>
      </c>
      <c r="B2904" s="10">
        <v>42586</v>
      </c>
      <c r="C2904" s="6">
        <v>2016</v>
      </c>
      <c r="D2904" s="6">
        <v>8</v>
      </c>
      <c r="E2904">
        <v>13</v>
      </c>
      <c r="F2904" t="s">
        <v>16</v>
      </c>
      <c r="G2904" s="7">
        <v>0</v>
      </c>
      <c r="H2904" s="7">
        <v>32601.99</v>
      </c>
      <c r="I2904" s="7">
        <v>3400.22</v>
      </c>
      <c r="J2904" s="7">
        <v>11560.75</v>
      </c>
      <c r="K2904" s="7">
        <v>17641.02</v>
      </c>
      <c r="L2904" s="7">
        <v>3290</v>
      </c>
      <c r="M2904" s="7">
        <v>2347.77</v>
      </c>
      <c r="N2904" s="8">
        <f t="shared" si="65"/>
        <v>-32601.99</v>
      </c>
    </row>
    <row r="2905" spans="1:14">
      <c r="A2905" t="s">
        <v>31</v>
      </c>
      <c r="B2905" s="10">
        <v>42587</v>
      </c>
      <c r="C2905" s="6">
        <v>2016</v>
      </c>
      <c r="D2905" s="6">
        <v>8</v>
      </c>
      <c r="E2905">
        <v>13</v>
      </c>
      <c r="F2905" t="s">
        <v>16</v>
      </c>
      <c r="G2905" s="7">
        <v>0</v>
      </c>
      <c r="H2905" s="7">
        <v>28001.65</v>
      </c>
      <c r="I2905" s="7">
        <v>1360.09</v>
      </c>
      <c r="J2905" s="7">
        <v>7480.49</v>
      </c>
      <c r="K2905" s="7">
        <v>19161.07</v>
      </c>
      <c r="L2905" s="7">
        <v>2859.91</v>
      </c>
      <c r="M2905" s="7">
        <v>1970.88</v>
      </c>
      <c r="N2905" s="8">
        <f t="shared" si="65"/>
        <v>-28001.65</v>
      </c>
    </row>
    <row r="2906" spans="1:14">
      <c r="A2906" t="s">
        <v>31</v>
      </c>
      <c r="B2906" s="10">
        <v>42592</v>
      </c>
      <c r="C2906" s="6">
        <v>2016</v>
      </c>
      <c r="D2906" s="6">
        <v>8</v>
      </c>
      <c r="E2906">
        <v>13</v>
      </c>
      <c r="F2906" t="s">
        <v>16</v>
      </c>
      <c r="G2906" s="7">
        <v>0</v>
      </c>
      <c r="H2906" s="7">
        <v>66604.55</v>
      </c>
      <c r="I2906" s="7">
        <v>17001.099999999999</v>
      </c>
      <c r="J2906" s="7">
        <v>10200.67</v>
      </c>
      <c r="K2906" s="7">
        <v>39402.78</v>
      </c>
      <c r="L2906" s="7">
        <v>8979.82</v>
      </c>
      <c r="M2906" s="7">
        <v>4741.78</v>
      </c>
      <c r="N2906" s="8">
        <f t="shared" si="65"/>
        <v>-66604.55</v>
      </c>
    </row>
    <row r="2907" spans="1:14">
      <c r="A2907" t="s">
        <v>31</v>
      </c>
      <c r="B2907" s="10">
        <v>42593</v>
      </c>
      <c r="C2907" s="6">
        <v>2016</v>
      </c>
      <c r="D2907" s="6">
        <v>8</v>
      </c>
      <c r="E2907">
        <v>13</v>
      </c>
      <c r="F2907" t="s">
        <v>16</v>
      </c>
      <c r="G2907" s="7">
        <v>0</v>
      </c>
      <c r="H2907" s="7">
        <v>48283.03</v>
      </c>
      <c r="I2907" s="7">
        <v>2040.13</v>
      </c>
      <c r="J2907" s="7">
        <v>6800.44</v>
      </c>
      <c r="K2907" s="7">
        <v>39442.46</v>
      </c>
      <c r="L2907" s="7">
        <v>6263.42</v>
      </c>
      <c r="M2907" s="7">
        <v>5559.19</v>
      </c>
      <c r="N2907" s="8">
        <f t="shared" si="65"/>
        <v>-48283.03</v>
      </c>
    </row>
    <row r="2908" spans="1:14">
      <c r="A2908" t="s">
        <v>31</v>
      </c>
      <c r="B2908" s="10">
        <v>42594</v>
      </c>
      <c r="C2908" s="6">
        <v>2016</v>
      </c>
      <c r="D2908" s="6">
        <v>8</v>
      </c>
      <c r="E2908">
        <v>13</v>
      </c>
      <c r="F2908" t="s">
        <v>16</v>
      </c>
      <c r="G2908" s="7">
        <v>0</v>
      </c>
      <c r="H2908" s="7">
        <v>57483.81</v>
      </c>
      <c r="I2908" s="7">
        <v>6800.43</v>
      </c>
      <c r="J2908" s="7">
        <v>15301</v>
      </c>
      <c r="K2908" s="7">
        <v>35382.379999999997</v>
      </c>
      <c r="L2908" s="7">
        <v>5829.84</v>
      </c>
      <c r="M2908" s="7">
        <v>2927.35</v>
      </c>
      <c r="N2908" s="8">
        <f t="shared" si="65"/>
        <v>-57483.81</v>
      </c>
    </row>
    <row r="2909" spans="1:14">
      <c r="A2909" t="s">
        <v>31</v>
      </c>
      <c r="B2909" s="10">
        <v>42454</v>
      </c>
      <c r="C2909" s="6">
        <v>2016</v>
      </c>
      <c r="D2909" s="6">
        <v>3</v>
      </c>
      <c r="E2909">
        <v>1</v>
      </c>
      <c r="F2909" t="s">
        <v>21</v>
      </c>
      <c r="G2909" s="7">
        <v>0</v>
      </c>
      <c r="H2909" s="7">
        <v>38953.800000000003</v>
      </c>
      <c r="I2909" s="7">
        <v>0</v>
      </c>
      <c r="J2909" s="7">
        <v>0</v>
      </c>
      <c r="K2909" s="7">
        <v>38953.800000000003</v>
      </c>
      <c r="L2909" s="7">
        <v>36914.629999999997</v>
      </c>
      <c r="M2909" s="7">
        <v>1725</v>
      </c>
      <c r="N2909" s="8">
        <f t="shared" si="65"/>
        <v>-38953.800000000003</v>
      </c>
    </row>
    <row r="2910" spans="1:14">
      <c r="A2910" t="s">
        <v>31</v>
      </c>
      <c r="B2910" s="10">
        <v>42454</v>
      </c>
      <c r="C2910" s="6">
        <v>2016</v>
      </c>
      <c r="D2910" s="6">
        <v>3</v>
      </c>
      <c r="E2910">
        <v>14</v>
      </c>
      <c r="F2910" t="s">
        <v>26</v>
      </c>
      <c r="G2910" s="7">
        <v>0</v>
      </c>
      <c r="H2910" s="7">
        <v>683.4</v>
      </c>
      <c r="I2910" s="7">
        <v>0</v>
      </c>
      <c r="J2910" s="7">
        <v>0</v>
      </c>
      <c r="K2910" s="7">
        <v>683.4</v>
      </c>
      <c r="L2910" s="7">
        <v>150</v>
      </c>
      <c r="M2910" s="7">
        <v>0</v>
      </c>
      <c r="N2910" s="8">
        <f t="shared" si="65"/>
        <v>-683.4</v>
      </c>
    </row>
    <row r="2911" spans="1:14">
      <c r="A2911" t="s">
        <v>31</v>
      </c>
      <c r="B2911" s="10">
        <v>42455</v>
      </c>
      <c r="C2911" s="6">
        <v>2016</v>
      </c>
      <c r="D2911" s="6">
        <v>3</v>
      </c>
      <c r="E2911">
        <v>1</v>
      </c>
      <c r="F2911" t="s">
        <v>21</v>
      </c>
      <c r="G2911" s="7">
        <v>0</v>
      </c>
      <c r="H2911" s="7">
        <v>23919</v>
      </c>
      <c r="I2911" s="7">
        <v>0</v>
      </c>
      <c r="J2911" s="7">
        <v>0</v>
      </c>
      <c r="K2911" s="7">
        <v>23919</v>
      </c>
      <c r="L2911" s="7">
        <v>36943.65</v>
      </c>
      <c r="M2911" s="7">
        <v>1415</v>
      </c>
      <c r="N2911" s="8">
        <f t="shared" si="65"/>
        <v>-23919</v>
      </c>
    </row>
    <row r="2912" spans="1:14">
      <c r="A2912" t="s">
        <v>31</v>
      </c>
      <c r="B2912" s="10">
        <v>42456</v>
      </c>
      <c r="C2912" s="6">
        <v>2016</v>
      </c>
      <c r="D2912" s="6">
        <v>3</v>
      </c>
      <c r="E2912">
        <v>1</v>
      </c>
      <c r="F2912" t="s">
        <v>21</v>
      </c>
      <c r="G2912" s="7">
        <v>0</v>
      </c>
      <c r="H2912" s="7">
        <v>6492.3</v>
      </c>
      <c r="I2912" s="7">
        <v>0</v>
      </c>
      <c r="J2912" s="7">
        <v>0</v>
      </c>
      <c r="K2912" s="7">
        <v>6492.3</v>
      </c>
      <c r="L2912" s="7">
        <v>41760</v>
      </c>
      <c r="M2912" s="7">
        <v>485</v>
      </c>
      <c r="N2912" s="8">
        <f t="shared" si="65"/>
        <v>-6492.3</v>
      </c>
    </row>
    <row r="2913" spans="1:14">
      <c r="A2913" t="s">
        <v>31</v>
      </c>
      <c r="B2913" s="10">
        <v>42457</v>
      </c>
      <c r="C2913" s="6">
        <v>2016</v>
      </c>
      <c r="D2913" s="6">
        <v>3</v>
      </c>
      <c r="E2913">
        <v>14</v>
      </c>
      <c r="F2913" t="s">
        <v>26</v>
      </c>
      <c r="G2913" s="7">
        <v>0</v>
      </c>
      <c r="H2913" s="7">
        <v>2383.5100000000002</v>
      </c>
      <c r="I2913" s="7">
        <v>0</v>
      </c>
      <c r="J2913" s="7">
        <v>1700.11</v>
      </c>
      <c r="K2913" s="7">
        <v>683.4</v>
      </c>
      <c r="L2913" s="7">
        <v>150</v>
      </c>
      <c r="M2913" s="7">
        <v>16.600000000000001</v>
      </c>
      <c r="N2913" s="8">
        <f t="shared" si="65"/>
        <v>-2383.5100000000002</v>
      </c>
    </row>
    <row r="2914" spans="1:14">
      <c r="A2914" t="s">
        <v>31</v>
      </c>
      <c r="B2914" s="10">
        <v>42458</v>
      </c>
      <c r="C2914" s="6">
        <v>2016</v>
      </c>
      <c r="D2914" s="6">
        <v>3</v>
      </c>
      <c r="E2914">
        <v>1</v>
      </c>
      <c r="F2914" t="s">
        <v>21</v>
      </c>
      <c r="G2914" s="7">
        <v>0</v>
      </c>
      <c r="H2914" s="7">
        <v>48673.41</v>
      </c>
      <c r="I2914" s="7">
        <v>0</v>
      </c>
      <c r="J2914" s="7">
        <v>0</v>
      </c>
      <c r="K2914" s="7">
        <v>48673.41</v>
      </c>
      <c r="L2914" s="7">
        <v>46924.32</v>
      </c>
      <c r="M2914" s="7">
        <v>2780</v>
      </c>
      <c r="N2914" s="8">
        <f t="shared" si="65"/>
        <v>-48673.41</v>
      </c>
    </row>
    <row r="2915" spans="1:14">
      <c r="A2915" t="s">
        <v>31</v>
      </c>
      <c r="B2915" s="10">
        <v>42459</v>
      </c>
      <c r="C2915" s="6">
        <v>2016</v>
      </c>
      <c r="D2915" s="6">
        <v>3</v>
      </c>
      <c r="E2915">
        <v>1</v>
      </c>
      <c r="F2915" t="s">
        <v>21</v>
      </c>
      <c r="G2915" s="7">
        <v>0</v>
      </c>
      <c r="H2915" s="7">
        <v>26895.25</v>
      </c>
      <c r="I2915" s="7">
        <v>0</v>
      </c>
      <c r="J2915" s="7">
        <v>0</v>
      </c>
      <c r="K2915" s="7">
        <v>26895.25</v>
      </c>
      <c r="L2915" s="7">
        <v>69257</v>
      </c>
      <c r="M2915" s="7">
        <v>1980</v>
      </c>
      <c r="N2915" s="8">
        <f t="shared" si="65"/>
        <v>-26895.25</v>
      </c>
    </row>
    <row r="2916" spans="1:14">
      <c r="A2916" t="s">
        <v>31</v>
      </c>
      <c r="B2916" s="10">
        <v>42459</v>
      </c>
      <c r="C2916" s="6">
        <v>2016</v>
      </c>
      <c r="D2916" s="6">
        <v>3</v>
      </c>
      <c r="E2916">
        <v>13</v>
      </c>
      <c r="F2916" t="s">
        <v>16</v>
      </c>
      <c r="G2916" s="7">
        <v>0</v>
      </c>
      <c r="H2916" s="7">
        <v>2383.5100000000002</v>
      </c>
      <c r="I2916" s="7">
        <v>0</v>
      </c>
      <c r="J2916" s="7">
        <v>0</v>
      </c>
      <c r="K2916" s="7">
        <v>2383.5100000000002</v>
      </c>
      <c r="L2916" s="7">
        <v>950</v>
      </c>
      <c r="M2916" s="7">
        <v>80</v>
      </c>
      <c r="N2916" s="8">
        <f t="shared" si="65"/>
        <v>-2383.5100000000002</v>
      </c>
    </row>
    <row r="2917" spans="1:14">
      <c r="A2917" t="s">
        <v>31</v>
      </c>
      <c r="B2917" s="10">
        <v>42461</v>
      </c>
      <c r="C2917" s="6">
        <v>2016</v>
      </c>
      <c r="D2917" s="6">
        <v>4</v>
      </c>
      <c r="E2917">
        <v>14</v>
      </c>
      <c r="F2917" t="s">
        <v>26</v>
      </c>
      <c r="G2917" s="7">
        <v>0</v>
      </c>
      <c r="H2917" s="7">
        <v>1680.04</v>
      </c>
      <c r="I2917" s="7">
        <v>0</v>
      </c>
      <c r="J2917" s="7">
        <v>0</v>
      </c>
      <c r="K2917" s="7">
        <v>1680.04</v>
      </c>
      <c r="L2917" s="7">
        <v>120</v>
      </c>
      <c r="M2917" s="7">
        <v>60</v>
      </c>
      <c r="N2917" s="8">
        <f t="shared" si="65"/>
        <v>-1680.04</v>
      </c>
    </row>
    <row r="2918" spans="1:14">
      <c r="A2918" t="s">
        <v>31</v>
      </c>
      <c r="B2918" s="10">
        <v>42464</v>
      </c>
      <c r="C2918" s="6">
        <v>2016</v>
      </c>
      <c r="D2918" s="6">
        <v>4</v>
      </c>
      <c r="E2918">
        <v>1</v>
      </c>
      <c r="F2918" t="s">
        <v>21</v>
      </c>
      <c r="G2918" s="7">
        <v>0</v>
      </c>
      <c r="H2918" s="7">
        <v>45231.22</v>
      </c>
      <c r="I2918" s="7">
        <v>0</v>
      </c>
      <c r="J2918" s="7">
        <v>0</v>
      </c>
      <c r="K2918" s="7">
        <v>45231.22</v>
      </c>
      <c r="L2918" s="7">
        <v>40745.279999999999</v>
      </c>
      <c r="M2918" s="7">
        <v>2895</v>
      </c>
      <c r="N2918" s="8">
        <f t="shared" si="65"/>
        <v>-45231.22</v>
      </c>
    </row>
    <row r="2919" spans="1:14">
      <c r="A2919" t="s">
        <v>31</v>
      </c>
      <c r="B2919" s="10">
        <v>42464</v>
      </c>
      <c r="C2919" s="6">
        <v>2016</v>
      </c>
      <c r="D2919" s="6">
        <v>4</v>
      </c>
      <c r="E2919">
        <v>13</v>
      </c>
      <c r="F2919" t="s">
        <v>16</v>
      </c>
      <c r="G2919" s="7">
        <v>0</v>
      </c>
      <c r="H2919" s="7">
        <v>683.4</v>
      </c>
      <c r="I2919" s="7">
        <v>0</v>
      </c>
      <c r="J2919" s="7">
        <v>0</v>
      </c>
      <c r="K2919" s="7">
        <v>683.4</v>
      </c>
      <c r="L2919" s="7">
        <v>40</v>
      </c>
      <c r="M2919" s="7">
        <v>110</v>
      </c>
      <c r="N2919" s="8">
        <f t="shared" si="65"/>
        <v>-683.4</v>
      </c>
    </row>
    <row r="2920" spans="1:14">
      <c r="A2920" t="s">
        <v>31</v>
      </c>
      <c r="B2920" s="10">
        <v>42465</v>
      </c>
      <c r="C2920" s="6">
        <v>2016</v>
      </c>
      <c r="D2920" s="6">
        <v>4</v>
      </c>
      <c r="E2920">
        <v>1</v>
      </c>
      <c r="F2920" t="s">
        <v>21</v>
      </c>
      <c r="G2920" s="7">
        <v>0</v>
      </c>
      <c r="H2920" s="7">
        <v>55448.66</v>
      </c>
      <c r="I2920" s="7">
        <v>0</v>
      </c>
      <c r="J2920" s="7">
        <v>0</v>
      </c>
      <c r="K2920" s="7">
        <v>55448.66</v>
      </c>
      <c r="L2920" s="7">
        <v>57844.99</v>
      </c>
      <c r="M2920" s="7">
        <v>5170</v>
      </c>
      <c r="N2920" s="8">
        <f t="shared" si="65"/>
        <v>-55448.66</v>
      </c>
    </row>
    <row r="2921" spans="1:14">
      <c r="A2921" t="s">
        <v>31</v>
      </c>
      <c r="B2921" s="10">
        <v>42465</v>
      </c>
      <c r="C2921" s="6">
        <v>2016</v>
      </c>
      <c r="D2921" s="6">
        <v>4</v>
      </c>
      <c r="E2921">
        <v>13</v>
      </c>
      <c r="F2921" t="s">
        <v>16</v>
      </c>
      <c r="G2921" s="7">
        <v>0</v>
      </c>
      <c r="H2921" s="7">
        <v>3400.22</v>
      </c>
      <c r="I2921" s="7">
        <v>0</v>
      </c>
      <c r="J2921" s="7">
        <v>0</v>
      </c>
      <c r="K2921" s="7">
        <v>3400.22</v>
      </c>
      <c r="L2921" s="7">
        <v>2040</v>
      </c>
      <c r="M2921" s="7">
        <v>417.96</v>
      </c>
      <c r="N2921" s="8">
        <f t="shared" si="65"/>
        <v>-3400.22</v>
      </c>
    </row>
    <row r="2922" spans="1:14">
      <c r="A2922" t="s">
        <v>31</v>
      </c>
      <c r="B2922" s="10">
        <v>42465</v>
      </c>
      <c r="C2922" s="6">
        <v>2016</v>
      </c>
      <c r="D2922" s="6">
        <v>4</v>
      </c>
      <c r="E2922">
        <v>14</v>
      </c>
      <c r="F2922" t="s">
        <v>26</v>
      </c>
      <c r="G2922" s="7">
        <v>0</v>
      </c>
      <c r="H2922" s="7">
        <v>1040.1400000000001</v>
      </c>
      <c r="I2922" s="7">
        <v>0</v>
      </c>
      <c r="J2922" s="7">
        <v>0</v>
      </c>
      <c r="K2922" s="7">
        <v>1040.1400000000001</v>
      </c>
      <c r="L2922" s="7">
        <v>120</v>
      </c>
      <c r="M2922" s="7">
        <v>75</v>
      </c>
      <c r="N2922" s="8">
        <f t="shared" si="65"/>
        <v>-1040.1400000000001</v>
      </c>
    </row>
    <row r="2923" spans="1:14">
      <c r="A2923" t="s">
        <v>31</v>
      </c>
      <c r="B2923" s="10">
        <v>42466</v>
      </c>
      <c r="C2923" s="6">
        <v>2016</v>
      </c>
      <c r="D2923" s="6">
        <v>4</v>
      </c>
      <c r="E2923">
        <v>14</v>
      </c>
      <c r="F2923" t="s">
        <v>26</v>
      </c>
      <c r="G2923" s="7">
        <v>0</v>
      </c>
      <c r="H2923" s="7">
        <v>683.4</v>
      </c>
      <c r="I2923" s="7">
        <v>0</v>
      </c>
      <c r="J2923" s="7">
        <v>0</v>
      </c>
      <c r="K2923" s="7">
        <v>683.4</v>
      </c>
      <c r="L2923" s="7">
        <v>150</v>
      </c>
      <c r="M2923" s="7">
        <v>66.599999999999994</v>
      </c>
      <c r="N2923" s="8">
        <f t="shared" si="65"/>
        <v>-683.4</v>
      </c>
    </row>
    <row r="2924" spans="1:14">
      <c r="A2924" t="s">
        <v>31</v>
      </c>
      <c r="B2924" s="10">
        <v>42467</v>
      </c>
      <c r="C2924" s="6">
        <v>2016</v>
      </c>
      <c r="D2924" s="6">
        <v>4</v>
      </c>
      <c r="E2924">
        <v>1</v>
      </c>
      <c r="F2924" t="s">
        <v>21</v>
      </c>
      <c r="G2924" s="7">
        <v>0</v>
      </c>
      <c r="H2924" s="7">
        <v>84365.52</v>
      </c>
      <c r="I2924" s="7">
        <v>0</v>
      </c>
      <c r="J2924" s="7">
        <v>0</v>
      </c>
      <c r="K2924" s="7">
        <v>84365.52</v>
      </c>
      <c r="L2924" s="7">
        <v>68970.97</v>
      </c>
      <c r="M2924" s="7">
        <v>8730</v>
      </c>
      <c r="N2924" s="8">
        <f t="shared" si="65"/>
        <v>-84365.52</v>
      </c>
    </row>
    <row r="2925" spans="1:14">
      <c r="A2925" t="s">
        <v>31</v>
      </c>
      <c r="B2925" s="10">
        <v>42467</v>
      </c>
      <c r="C2925" s="6">
        <v>2016</v>
      </c>
      <c r="D2925" s="6">
        <v>4</v>
      </c>
      <c r="E2925">
        <v>13</v>
      </c>
      <c r="F2925" t="s">
        <v>16</v>
      </c>
      <c r="G2925" s="7">
        <v>0</v>
      </c>
      <c r="H2925" s="7">
        <v>3740.25</v>
      </c>
      <c r="I2925" s="7">
        <v>0</v>
      </c>
      <c r="J2925" s="7">
        <v>0</v>
      </c>
      <c r="K2925" s="7">
        <v>3740.25</v>
      </c>
      <c r="L2925" s="7">
        <v>1200</v>
      </c>
      <c r="M2925" s="7">
        <v>90</v>
      </c>
      <c r="N2925" s="8">
        <f t="shared" si="65"/>
        <v>-3740.25</v>
      </c>
    </row>
    <row r="2926" spans="1:14">
      <c r="A2926" t="s">
        <v>31</v>
      </c>
      <c r="B2926" s="10">
        <v>42467</v>
      </c>
      <c r="C2926" s="6">
        <v>2016</v>
      </c>
      <c r="D2926" s="6">
        <v>4</v>
      </c>
      <c r="E2926">
        <v>14</v>
      </c>
      <c r="F2926" t="s">
        <v>26</v>
      </c>
      <c r="G2926" s="7">
        <v>0</v>
      </c>
      <c r="H2926" s="7">
        <v>683.4</v>
      </c>
      <c r="I2926" s="7">
        <v>0</v>
      </c>
      <c r="J2926" s="7">
        <v>0</v>
      </c>
      <c r="K2926" s="7">
        <v>683.4</v>
      </c>
      <c r="L2926" s="7">
        <v>40</v>
      </c>
      <c r="M2926" s="7">
        <v>160</v>
      </c>
      <c r="N2926" s="8">
        <f t="shared" si="65"/>
        <v>-683.4</v>
      </c>
    </row>
    <row r="2927" spans="1:14">
      <c r="A2927" t="s">
        <v>31</v>
      </c>
      <c r="B2927" s="10">
        <v>42469</v>
      </c>
      <c r="C2927" s="6">
        <v>2016</v>
      </c>
      <c r="D2927" s="6">
        <v>4</v>
      </c>
      <c r="E2927">
        <v>1</v>
      </c>
      <c r="F2927" t="s">
        <v>21</v>
      </c>
      <c r="G2927" s="7">
        <v>0</v>
      </c>
      <c r="H2927" s="7">
        <v>44892.86</v>
      </c>
      <c r="I2927" s="7">
        <v>0</v>
      </c>
      <c r="J2927" s="7">
        <v>0</v>
      </c>
      <c r="K2927" s="7">
        <v>44892.86</v>
      </c>
      <c r="L2927" s="7">
        <v>57993.65</v>
      </c>
      <c r="M2927" s="7">
        <v>3701.33</v>
      </c>
      <c r="N2927" s="8">
        <f t="shared" si="65"/>
        <v>-44892.86</v>
      </c>
    </row>
    <row r="2928" spans="1:14">
      <c r="A2928" t="s">
        <v>31</v>
      </c>
      <c r="B2928" s="10">
        <v>42469</v>
      </c>
      <c r="C2928" s="6">
        <v>2016</v>
      </c>
      <c r="D2928" s="6">
        <v>4</v>
      </c>
      <c r="E2928">
        <v>14</v>
      </c>
      <c r="F2928" t="s">
        <v>26</v>
      </c>
      <c r="G2928" s="7">
        <v>0</v>
      </c>
      <c r="H2928" s="7">
        <v>683.4</v>
      </c>
      <c r="I2928" s="7">
        <v>0</v>
      </c>
      <c r="J2928" s="7">
        <v>0</v>
      </c>
      <c r="K2928" s="7">
        <v>683.4</v>
      </c>
      <c r="L2928" s="7">
        <v>150</v>
      </c>
      <c r="M2928" s="7">
        <v>180</v>
      </c>
      <c r="N2928" s="8">
        <f t="shared" si="65"/>
        <v>-683.4</v>
      </c>
    </row>
    <row r="2929" spans="1:14">
      <c r="A2929" t="s">
        <v>31</v>
      </c>
      <c r="B2929" s="10">
        <v>42470</v>
      </c>
      <c r="C2929" s="6">
        <v>2016</v>
      </c>
      <c r="D2929" s="6">
        <v>4</v>
      </c>
      <c r="E2929">
        <v>14</v>
      </c>
      <c r="F2929" t="s">
        <v>26</v>
      </c>
      <c r="G2929" s="7">
        <v>0</v>
      </c>
      <c r="H2929" s="7">
        <v>3405.25</v>
      </c>
      <c r="I2929" s="7">
        <v>0</v>
      </c>
      <c r="J2929" s="7">
        <v>0</v>
      </c>
      <c r="K2929" s="7">
        <v>3405.25</v>
      </c>
      <c r="L2929" s="7">
        <v>999.99</v>
      </c>
      <c r="M2929" s="7">
        <v>729.96</v>
      </c>
      <c r="N2929" s="8">
        <f t="shared" si="65"/>
        <v>-3405.25</v>
      </c>
    </row>
    <row r="2930" spans="1:14">
      <c r="A2930" t="s">
        <v>31</v>
      </c>
      <c r="B2930" s="10">
        <v>42471</v>
      </c>
      <c r="C2930" s="6">
        <v>2016</v>
      </c>
      <c r="D2930" s="6">
        <v>4</v>
      </c>
      <c r="E2930">
        <v>1</v>
      </c>
      <c r="F2930" t="s">
        <v>21</v>
      </c>
      <c r="G2930" s="7">
        <v>0</v>
      </c>
      <c r="H2930" s="7">
        <v>63935.75</v>
      </c>
      <c r="I2930" s="7">
        <v>0</v>
      </c>
      <c r="J2930" s="7">
        <v>0</v>
      </c>
      <c r="K2930" s="7">
        <v>63935.75</v>
      </c>
      <c r="L2930" s="7">
        <v>72677.289999999994</v>
      </c>
      <c r="M2930" s="7">
        <v>6289</v>
      </c>
      <c r="N2930" s="8">
        <f t="shared" si="65"/>
        <v>-63935.75</v>
      </c>
    </row>
    <row r="2931" spans="1:14">
      <c r="A2931" t="s">
        <v>31</v>
      </c>
      <c r="B2931" s="10">
        <v>42471</v>
      </c>
      <c r="C2931" s="6">
        <v>2016</v>
      </c>
      <c r="D2931" s="6">
        <v>4</v>
      </c>
      <c r="E2931">
        <v>13</v>
      </c>
      <c r="F2931" t="s">
        <v>16</v>
      </c>
      <c r="G2931" s="7">
        <v>0</v>
      </c>
      <c r="H2931" s="7">
        <v>3070.27</v>
      </c>
      <c r="I2931" s="7">
        <v>0</v>
      </c>
      <c r="J2931" s="7">
        <v>0</v>
      </c>
      <c r="K2931" s="7">
        <v>3070.27</v>
      </c>
      <c r="L2931" s="7">
        <v>1690</v>
      </c>
      <c r="M2931" s="7">
        <v>468.2</v>
      </c>
      <c r="N2931" s="8">
        <f t="shared" si="65"/>
        <v>-3070.27</v>
      </c>
    </row>
    <row r="2932" spans="1:14">
      <c r="A2932" t="s">
        <v>31</v>
      </c>
      <c r="B2932" s="10">
        <v>42471</v>
      </c>
      <c r="C2932" s="6">
        <v>2016</v>
      </c>
      <c r="D2932" s="6">
        <v>4</v>
      </c>
      <c r="E2932">
        <v>14</v>
      </c>
      <c r="F2932" t="s">
        <v>26</v>
      </c>
      <c r="G2932" s="7">
        <v>0</v>
      </c>
      <c r="H2932" s="7">
        <v>6123.76</v>
      </c>
      <c r="I2932" s="7">
        <v>0</v>
      </c>
      <c r="J2932" s="7">
        <v>0</v>
      </c>
      <c r="K2932" s="7">
        <v>6123.76</v>
      </c>
      <c r="L2932" s="7">
        <v>900</v>
      </c>
      <c r="M2932" s="7">
        <v>764.96</v>
      </c>
      <c r="N2932" s="8">
        <f t="shared" si="65"/>
        <v>-6123.76</v>
      </c>
    </row>
    <row r="2933" spans="1:14">
      <c r="A2933" t="s">
        <v>31</v>
      </c>
      <c r="B2933" s="10">
        <v>42472</v>
      </c>
      <c r="C2933" s="6">
        <v>2016</v>
      </c>
      <c r="D2933" s="6">
        <v>4</v>
      </c>
      <c r="E2933">
        <v>1</v>
      </c>
      <c r="F2933" t="s">
        <v>21</v>
      </c>
      <c r="G2933" s="7">
        <v>0</v>
      </c>
      <c r="H2933" s="7">
        <v>53078.61</v>
      </c>
      <c r="I2933" s="7">
        <v>0</v>
      </c>
      <c r="J2933" s="7">
        <v>0</v>
      </c>
      <c r="K2933" s="7">
        <v>53078.61</v>
      </c>
      <c r="L2933" s="7">
        <v>101486.29</v>
      </c>
      <c r="M2933" s="7">
        <v>7801.33</v>
      </c>
      <c r="N2933" s="8">
        <f t="shared" si="65"/>
        <v>-53078.61</v>
      </c>
    </row>
    <row r="2934" spans="1:14">
      <c r="A2934" t="s">
        <v>31</v>
      </c>
      <c r="B2934" s="10">
        <v>42472</v>
      </c>
      <c r="C2934" s="6">
        <v>2016</v>
      </c>
      <c r="D2934" s="6">
        <v>4</v>
      </c>
      <c r="E2934">
        <v>13</v>
      </c>
      <c r="F2934" t="s">
        <v>16</v>
      </c>
      <c r="G2934" s="7">
        <v>0</v>
      </c>
      <c r="H2934" s="7">
        <v>5928.76</v>
      </c>
      <c r="I2934" s="7">
        <v>0</v>
      </c>
      <c r="J2934" s="7">
        <v>0</v>
      </c>
      <c r="K2934" s="7">
        <v>5928.76</v>
      </c>
      <c r="L2934" s="7">
        <v>1859.99</v>
      </c>
      <c r="M2934" s="7">
        <v>771.62</v>
      </c>
      <c r="N2934" s="8">
        <f t="shared" si="65"/>
        <v>-5928.76</v>
      </c>
    </row>
    <row r="2935" spans="1:14">
      <c r="A2935" t="s">
        <v>31</v>
      </c>
      <c r="B2935" s="10">
        <v>42472</v>
      </c>
      <c r="C2935" s="6">
        <v>2016</v>
      </c>
      <c r="D2935" s="6">
        <v>4</v>
      </c>
      <c r="E2935">
        <v>14</v>
      </c>
      <c r="F2935" t="s">
        <v>26</v>
      </c>
      <c r="G2935" s="7">
        <v>0</v>
      </c>
      <c r="H2935" s="7">
        <v>3405.25</v>
      </c>
      <c r="I2935" s="7">
        <v>0</v>
      </c>
      <c r="J2935" s="7">
        <v>0</v>
      </c>
      <c r="K2935" s="7">
        <v>3405.25</v>
      </c>
      <c r="L2935" s="7">
        <v>510</v>
      </c>
      <c r="M2935" s="7">
        <v>239.99</v>
      </c>
      <c r="N2935" s="8">
        <f t="shared" si="65"/>
        <v>-3405.25</v>
      </c>
    </row>
    <row r="2936" spans="1:14">
      <c r="A2936" t="s">
        <v>31</v>
      </c>
      <c r="B2936" s="10">
        <v>42473</v>
      </c>
      <c r="C2936" s="6">
        <v>2016</v>
      </c>
      <c r="D2936" s="6">
        <v>4</v>
      </c>
      <c r="E2936">
        <v>14</v>
      </c>
      <c r="F2936" t="s">
        <v>26</v>
      </c>
      <c r="G2936" s="7">
        <v>0</v>
      </c>
      <c r="H2936" s="7">
        <v>2040.12</v>
      </c>
      <c r="I2936" s="7">
        <v>0</v>
      </c>
      <c r="J2936" s="7">
        <v>0</v>
      </c>
      <c r="K2936" s="7">
        <v>2040.12</v>
      </c>
      <c r="L2936" s="7">
        <v>720</v>
      </c>
      <c r="M2936" s="7">
        <v>469.84</v>
      </c>
      <c r="N2936" s="8">
        <f t="shared" si="65"/>
        <v>-2040.12</v>
      </c>
    </row>
    <row r="2937" spans="1:14">
      <c r="A2937" t="s">
        <v>31</v>
      </c>
      <c r="B2937" s="10">
        <v>42478</v>
      </c>
      <c r="C2937" s="6">
        <v>2016</v>
      </c>
      <c r="D2937" s="6">
        <v>4</v>
      </c>
      <c r="E2937">
        <v>1</v>
      </c>
      <c r="F2937" t="s">
        <v>21</v>
      </c>
      <c r="G2937" s="7">
        <v>0</v>
      </c>
      <c r="H2937" s="7">
        <v>165593.93</v>
      </c>
      <c r="I2937" s="7">
        <v>0</v>
      </c>
      <c r="J2937" s="7">
        <v>0</v>
      </c>
      <c r="K2937" s="7">
        <v>165593.93</v>
      </c>
      <c r="L2937" s="7">
        <v>104534.53</v>
      </c>
      <c r="M2937" s="7">
        <v>13748.64</v>
      </c>
      <c r="N2937" s="8">
        <f t="shared" si="65"/>
        <v>-165593.93</v>
      </c>
    </row>
    <row r="2938" spans="1:14">
      <c r="A2938" t="s">
        <v>31</v>
      </c>
      <c r="B2938" s="10">
        <v>42478</v>
      </c>
      <c r="C2938" s="6">
        <v>2016</v>
      </c>
      <c r="D2938" s="6">
        <v>4</v>
      </c>
      <c r="E2938">
        <v>13</v>
      </c>
      <c r="F2938" t="s">
        <v>16</v>
      </c>
      <c r="G2938" s="7">
        <v>0</v>
      </c>
      <c r="H2938" s="7">
        <v>5780.37</v>
      </c>
      <c r="I2938" s="7">
        <v>0</v>
      </c>
      <c r="J2938" s="7">
        <v>0</v>
      </c>
      <c r="K2938" s="7">
        <v>5780.37</v>
      </c>
      <c r="L2938" s="7">
        <v>1930</v>
      </c>
      <c r="M2938" s="7">
        <v>534.96</v>
      </c>
      <c r="N2938" s="8">
        <f t="shared" si="65"/>
        <v>-5780.37</v>
      </c>
    </row>
    <row r="2939" spans="1:14">
      <c r="A2939" t="s">
        <v>31</v>
      </c>
      <c r="B2939" s="10">
        <v>42478</v>
      </c>
      <c r="C2939" s="6">
        <v>2016</v>
      </c>
      <c r="D2939" s="6">
        <v>4</v>
      </c>
      <c r="E2939">
        <v>14</v>
      </c>
      <c r="F2939" t="s">
        <v>26</v>
      </c>
      <c r="G2939" s="7">
        <v>0</v>
      </c>
      <c r="H2939" s="7">
        <v>1700.11</v>
      </c>
      <c r="I2939" s="7">
        <v>0</v>
      </c>
      <c r="J2939" s="7">
        <v>0</v>
      </c>
      <c r="K2939" s="7">
        <v>1700.11</v>
      </c>
      <c r="L2939" s="7">
        <v>330</v>
      </c>
      <c r="M2939" s="7">
        <v>190</v>
      </c>
      <c r="N2939" s="8">
        <f t="shared" si="65"/>
        <v>-1700.11</v>
      </c>
    </row>
    <row r="2940" spans="1:14">
      <c r="A2940" t="s">
        <v>31</v>
      </c>
      <c r="B2940" s="10">
        <v>42479</v>
      </c>
      <c r="C2940" s="6">
        <v>2016</v>
      </c>
      <c r="D2940" s="6">
        <v>4</v>
      </c>
      <c r="E2940">
        <v>1</v>
      </c>
      <c r="F2940" t="s">
        <v>21</v>
      </c>
      <c r="G2940" s="7">
        <v>0</v>
      </c>
      <c r="H2940" s="7">
        <v>102686.42</v>
      </c>
      <c r="I2940" s="7">
        <v>0</v>
      </c>
      <c r="J2940" s="7">
        <v>0</v>
      </c>
      <c r="K2940" s="7">
        <v>102686.42</v>
      </c>
      <c r="L2940" s="7">
        <v>125245.85</v>
      </c>
      <c r="M2940" s="7">
        <v>12100</v>
      </c>
      <c r="N2940" s="8">
        <f t="shared" si="65"/>
        <v>-102686.42</v>
      </c>
    </row>
    <row r="2941" spans="1:14">
      <c r="A2941" t="s">
        <v>31</v>
      </c>
      <c r="B2941" s="10">
        <v>42479</v>
      </c>
      <c r="C2941" s="6">
        <v>2016</v>
      </c>
      <c r="D2941" s="6">
        <v>4</v>
      </c>
      <c r="E2941">
        <v>13</v>
      </c>
      <c r="F2941" t="s">
        <v>16</v>
      </c>
      <c r="G2941" s="7">
        <v>0</v>
      </c>
      <c r="H2941" s="7">
        <v>12680.83</v>
      </c>
      <c r="I2941" s="7">
        <v>0</v>
      </c>
      <c r="J2941" s="7">
        <v>0</v>
      </c>
      <c r="K2941" s="7">
        <v>12680.83</v>
      </c>
      <c r="L2941" s="7">
        <v>3663.26</v>
      </c>
      <c r="M2941" s="7">
        <v>1480</v>
      </c>
      <c r="N2941" s="8">
        <f t="shared" si="65"/>
        <v>-12680.83</v>
      </c>
    </row>
    <row r="2942" spans="1:14">
      <c r="A2942" t="s">
        <v>31</v>
      </c>
      <c r="B2942" s="10">
        <v>42479</v>
      </c>
      <c r="C2942" s="6">
        <v>2016</v>
      </c>
      <c r="D2942" s="6">
        <v>4</v>
      </c>
      <c r="E2942">
        <v>14</v>
      </c>
      <c r="F2942" t="s">
        <v>26</v>
      </c>
      <c r="G2942" s="7">
        <v>0</v>
      </c>
      <c r="H2942" s="7">
        <v>2380.15</v>
      </c>
      <c r="I2942" s="7">
        <v>0</v>
      </c>
      <c r="J2942" s="7">
        <v>0</v>
      </c>
      <c r="K2942" s="7">
        <v>2380.15</v>
      </c>
      <c r="L2942" s="7">
        <v>660</v>
      </c>
      <c r="M2942" s="7">
        <v>370</v>
      </c>
      <c r="N2942" s="8">
        <f t="shared" si="65"/>
        <v>-2380.15</v>
      </c>
    </row>
    <row r="2943" spans="1:14">
      <c r="A2943" t="s">
        <v>31</v>
      </c>
      <c r="B2943" s="10">
        <v>42480</v>
      </c>
      <c r="C2943" s="6">
        <v>2016</v>
      </c>
      <c r="D2943" s="6">
        <v>4</v>
      </c>
      <c r="E2943">
        <v>14</v>
      </c>
      <c r="F2943" t="s">
        <v>26</v>
      </c>
      <c r="G2943" s="7">
        <v>0</v>
      </c>
      <c r="H2943" s="7">
        <v>2380.15</v>
      </c>
      <c r="I2943" s="7">
        <v>0</v>
      </c>
      <c r="J2943" s="7">
        <v>0</v>
      </c>
      <c r="K2943" s="7">
        <v>2380.15</v>
      </c>
      <c r="L2943" s="7">
        <v>480</v>
      </c>
      <c r="M2943" s="7">
        <v>190.39</v>
      </c>
      <c r="N2943" s="8">
        <f t="shared" si="65"/>
        <v>-2380.15</v>
      </c>
    </row>
    <row r="2944" spans="1:14">
      <c r="A2944" t="s">
        <v>31</v>
      </c>
      <c r="B2944" s="10">
        <v>42481</v>
      </c>
      <c r="C2944" s="6">
        <v>2016</v>
      </c>
      <c r="D2944" s="6">
        <v>4</v>
      </c>
      <c r="E2944">
        <v>14</v>
      </c>
      <c r="F2944" t="s">
        <v>26</v>
      </c>
      <c r="G2944" s="7">
        <v>0</v>
      </c>
      <c r="H2944" s="7">
        <v>5440.34</v>
      </c>
      <c r="I2944" s="7">
        <v>0</v>
      </c>
      <c r="J2944" s="7">
        <v>680.04</v>
      </c>
      <c r="K2944" s="7">
        <v>4760.3</v>
      </c>
      <c r="L2944" s="7">
        <v>900</v>
      </c>
      <c r="M2944" s="7">
        <v>449.96</v>
      </c>
      <c r="N2944" s="8">
        <f t="shared" si="65"/>
        <v>-5440.34</v>
      </c>
    </row>
    <row r="2945" spans="1:14">
      <c r="A2945" t="s">
        <v>31</v>
      </c>
      <c r="B2945" s="10">
        <v>42484</v>
      </c>
      <c r="C2945" s="6">
        <v>2016</v>
      </c>
      <c r="D2945" s="6">
        <v>4</v>
      </c>
      <c r="E2945">
        <v>14</v>
      </c>
      <c r="F2945" t="s">
        <v>26</v>
      </c>
      <c r="G2945" s="7">
        <v>0</v>
      </c>
      <c r="H2945" s="7">
        <v>1700.11</v>
      </c>
      <c r="I2945" s="7">
        <v>0</v>
      </c>
      <c r="J2945" s="7">
        <v>1020.07</v>
      </c>
      <c r="K2945" s="7">
        <v>680.04</v>
      </c>
      <c r="L2945" s="7">
        <v>120</v>
      </c>
      <c r="M2945" s="7">
        <v>100</v>
      </c>
      <c r="N2945" s="8">
        <f t="shared" si="65"/>
        <v>-1700.11</v>
      </c>
    </row>
    <row r="2946" spans="1:14">
      <c r="A2946" t="s">
        <v>31</v>
      </c>
      <c r="B2946" s="10">
        <v>42485</v>
      </c>
      <c r="C2946" s="6">
        <v>2016</v>
      </c>
      <c r="D2946" s="6">
        <v>4</v>
      </c>
      <c r="E2946">
        <v>14</v>
      </c>
      <c r="F2946" t="s">
        <v>26</v>
      </c>
      <c r="G2946" s="7">
        <v>0</v>
      </c>
      <c r="H2946" s="7">
        <v>3580.24</v>
      </c>
      <c r="I2946" s="7">
        <v>0</v>
      </c>
      <c r="J2946" s="7">
        <v>0</v>
      </c>
      <c r="K2946" s="7">
        <v>3580.24</v>
      </c>
      <c r="L2946" s="7">
        <v>730.07</v>
      </c>
      <c r="M2946" s="7">
        <v>960.6</v>
      </c>
      <c r="N2946" s="8">
        <f t="shared" si="65"/>
        <v>-3580.24</v>
      </c>
    </row>
    <row r="2947" spans="1:14">
      <c r="A2947" t="s">
        <v>31</v>
      </c>
      <c r="B2947" s="10">
        <v>42486</v>
      </c>
      <c r="C2947" s="6">
        <v>2016</v>
      </c>
      <c r="D2947" s="6">
        <v>4</v>
      </c>
      <c r="E2947">
        <v>13</v>
      </c>
      <c r="F2947" t="s">
        <v>16</v>
      </c>
      <c r="G2947" s="7">
        <v>0</v>
      </c>
      <c r="H2947" s="7">
        <v>73048.55</v>
      </c>
      <c r="I2947" s="7">
        <v>0</v>
      </c>
      <c r="J2947" s="7">
        <v>0</v>
      </c>
      <c r="K2947" s="7">
        <v>73048.55</v>
      </c>
      <c r="L2947" s="7">
        <v>14479.98</v>
      </c>
      <c r="M2947" s="7">
        <v>2445.96</v>
      </c>
      <c r="N2947" s="8">
        <f t="shared" ref="N2947:N3010" si="66">G2947-H2947</f>
        <v>-73048.55</v>
      </c>
    </row>
    <row r="2948" spans="1:14">
      <c r="A2948" t="s">
        <v>31</v>
      </c>
      <c r="B2948" s="10">
        <v>42486</v>
      </c>
      <c r="C2948" s="6">
        <v>2016</v>
      </c>
      <c r="D2948" s="6">
        <v>4</v>
      </c>
      <c r="E2948">
        <v>14</v>
      </c>
      <c r="F2948" t="s">
        <v>26</v>
      </c>
      <c r="G2948" s="7">
        <v>0</v>
      </c>
      <c r="H2948" s="7">
        <v>2040.14</v>
      </c>
      <c r="I2948" s="7">
        <v>0</v>
      </c>
      <c r="J2948" s="7">
        <v>0</v>
      </c>
      <c r="K2948" s="7">
        <v>2040.14</v>
      </c>
      <c r="L2948" s="7">
        <v>420</v>
      </c>
      <c r="M2948" s="7">
        <v>225</v>
      </c>
      <c r="N2948" s="8">
        <f t="shared" si="66"/>
        <v>-2040.14</v>
      </c>
    </row>
    <row r="2949" spans="1:14">
      <c r="A2949" t="s">
        <v>31</v>
      </c>
      <c r="B2949" s="10">
        <v>42488</v>
      </c>
      <c r="C2949" s="6">
        <v>2016</v>
      </c>
      <c r="D2949" s="6">
        <v>4</v>
      </c>
      <c r="E2949">
        <v>14</v>
      </c>
      <c r="F2949" t="s">
        <v>26</v>
      </c>
      <c r="G2949" s="7">
        <v>0</v>
      </c>
      <c r="H2949" s="7">
        <v>6805.47</v>
      </c>
      <c r="I2949" s="7">
        <v>0</v>
      </c>
      <c r="J2949" s="7">
        <v>1020.07</v>
      </c>
      <c r="K2949" s="7">
        <v>5785.4</v>
      </c>
      <c r="L2949" s="7">
        <v>830</v>
      </c>
      <c r="M2949" s="7">
        <v>835.96</v>
      </c>
      <c r="N2949" s="8">
        <f t="shared" si="66"/>
        <v>-6805.47</v>
      </c>
    </row>
    <row r="2950" spans="1:14">
      <c r="A2950" t="s">
        <v>31</v>
      </c>
      <c r="B2950" s="10">
        <v>42493</v>
      </c>
      <c r="C2950" s="6">
        <v>2016</v>
      </c>
      <c r="D2950" s="6">
        <v>5</v>
      </c>
      <c r="E2950">
        <v>14</v>
      </c>
      <c r="F2950" t="s">
        <v>26</v>
      </c>
      <c r="G2950" s="7">
        <v>0</v>
      </c>
      <c r="H2950" s="7">
        <v>1700.11</v>
      </c>
      <c r="I2950" s="7">
        <v>0</v>
      </c>
      <c r="J2950" s="7">
        <v>0</v>
      </c>
      <c r="K2950" s="7">
        <v>1700.11</v>
      </c>
      <c r="L2950" s="7">
        <v>620.07000000000005</v>
      </c>
      <c r="M2950" s="7">
        <v>150.93</v>
      </c>
      <c r="N2950" s="8">
        <f t="shared" si="66"/>
        <v>-1700.11</v>
      </c>
    </row>
    <row r="2951" spans="1:14">
      <c r="A2951" t="s">
        <v>31</v>
      </c>
      <c r="B2951" s="10">
        <v>42494</v>
      </c>
      <c r="C2951" s="6">
        <v>2016</v>
      </c>
      <c r="D2951" s="6">
        <v>5</v>
      </c>
      <c r="E2951">
        <v>1</v>
      </c>
      <c r="F2951" t="s">
        <v>21</v>
      </c>
      <c r="G2951" s="7">
        <v>0</v>
      </c>
      <c r="H2951" s="7">
        <v>178871.44</v>
      </c>
      <c r="I2951" s="7">
        <v>0</v>
      </c>
      <c r="J2951" s="7">
        <v>0</v>
      </c>
      <c r="K2951" s="7">
        <v>178871.44</v>
      </c>
      <c r="L2951" s="7">
        <v>101424.53</v>
      </c>
      <c r="M2951" s="7">
        <v>19234.72</v>
      </c>
      <c r="N2951" s="8">
        <f t="shared" si="66"/>
        <v>-178871.44</v>
      </c>
    </row>
    <row r="2952" spans="1:14">
      <c r="A2952" t="s">
        <v>31</v>
      </c>
      <c r="B2952" s="10">
        <v>42494</v>
      </c>
      <c r="C2952" s="6">
        <v>2016</v>
      </c>
      <c r="D2952" s="6">
        <v>5</v>
      </c>
      <c r="E2952">
        <v>13</v>
      </c>
      <c r="F2952" t="s">
        <v>16</v>
      </c>
      <c r="G2952" s="7">
        <v>0</v>
      </c>
      <c r="H2952" s="7">
        <v>60572.45</v>
      </c>
      <c r="I2952" s="7">
        <v>0</v>
      </c>
      <c r="J2952" s="7">
        <v>0</v>
      </c>
      <c r="K2952" s="7">
        <v>60572.45</v>
      </c>
      <c r="L2952" s="7">
        <v>12769.74</v>
      </c>
      <c r="M2952" s="7">
        <v>5456.5</v>
      </c>
      <c r="N2952" s="8">
        <f t="shared" si="66"/>
        <v>-60572.45</v>
      </c>
    </row>
    <row r="2953" spans="1:14">
      <c r="A2953" t="s">
        <v>31</v>
      </c>
      <c r="B2953" s="10">
        <v>42494</v>
      </c>
      <c r="C2953" s="6">
        <v>2016</v>
      </c>
      <c r="D2953" s="6">
        <v>5</v>
      </c>
      <c r="E2953">
        <v>14</v>
      </c>
      <c r="F2953" t="s">
        <v>26</v>
      </c>
      <c r="G2953" s="7">
        <v>0</v>
      </c>
      <c r="H2953" s="7">
        <v>1700.11</v>
      </c>
      <c r="I2953" s="7">
        <v>0</v>
      </c>
      <c r="J2953" s="7">
        <v>0</v>
      </c>
      <c r="K2953" s="7">
        <v>1700.11</v>
      </c>
      <c r="L2953" s="7">
        <v>200</v>
      </c>
      <c r="M2953" s="7">
        <v>0</v>
      </c>
      <c r="N2953" s="8">
        <f t="shared" si="66"/>
        <v>-1700.11</v>
      </c>
    </row>
    <row r="2954" spans="1:14">
      <c r="A2954" t="s">
        <v>31</v>
      </c>
      <c r="B2954" s="10">
        <v>42495</v>
      </c>
      <c r="C2954" s="6">
        <v>2016</v>
      </c>
      <c r="D2954" s="6">
        <v>5</v>
      </c>
      <c r="E2954">
        <v>1</v>
      </c>
      <c r="F2954" t="s">
        <v>21</v>
      </c>
      <c r="G2954" s="7">
        <v>0</v>
      </c>
      <c r="H2954" s="7">
        <v>180933.39</v>
      </c>
      <c r="I2954" s="7">
        <v>0</v>
      </c>
      <c r="J2954" s="7">
        <v>0</v>
      </c>
      <c r="K2954" s="7">
        <v>180933.39</v>
      </c>
      <c r="L2954" s="7">
        <v>128652.13</v>
      </c>
      <c r="M2954" s="7">
        <v>24211.62</v>
      </c>
      <c r="N2954" s="8">
        <f t="shared" si="66"/>
        <v>-180933.39</v>
      </c>
    </row>
    <row r="2955" spans="1:14">
      <c r="A2955" t="s">
        <v>31</v>
      </c>
      <c r="B2955" s="10">
        <v>42495</v>
      </c>
      <c r="C2955" s="6">
        <v>2016</v>
      </c>
      <c r="D2955" s="6">
        <v>5</v>
      </c>
      <c r="E2955">
        <v>13</v>
      </c>
      <c r="F2955" t="s">
        <v>16</v>
      </c>
      <c r="G2955" s="7">
        <v>0</v>
      </c>
      <c r="H2955" s="7">
        <v>71366.38</v>
      </c>
      <c r="I2955" s="7">
        <v>0</v>
      </c>
      <c r="J2955" s="7">
        <v>0</v>
      </c>
      <c r="K2955" s="7">
        <v>71366.38</v>
      </c>
      <c r="L2955" s="7">
        <v>15697.31</v>
      </c>
      <c r="M2955" s="7">
        <v>8282.2099999999991</v>
      </c>
      <c r="N2955" s="8">
        <f t="shared" si="66"/>
        <v>-71366.38</v>
      </c>
    </row>
    <row r="2956" spans="1:14">
      <c r="A2956" t="s">
        <v>31</v>
      </c>
      <c r="B2956" s="10">
        <v>42495</v>
      </c>
      <c r="C2956" s="6">
        <v>2016</v>
      </c>
      <c r="D2956" s="6">
        <v>5</v>
      </c>
      <c r="E2956">
        <v>14</v>
      </c>
      <c r="F2956" t="s">
        <v>26</v>
      </c>
      <c r="G2956" s="7">
        <v>0</v>
      </c>
      <c r="H2956" s="7">
        <v>1360.08</v>
      </c>
      <c r="I2956" s="7">
        <v>0</v>
      </c>
      <c r="J2956" s="7">
        <v>0</v>
      </c>
      <c r="K2956" s="7">
        <v>1360.08</v>
      </c>
      <c r="L2956" s="7">
        <v>300</v>
      </c>
      <c r="M2956" s="7">
        <v>466.67</v>
      </c>
      <c r="N2956" s="8">
        <f t="shared" si="66"/>
        <v>-1360.08</v>
      </c>
    </row>
    <row r="2957" spans="1:14">
      <c r="A2957" t="s">
        <v>31</v>
      </c>
      <c r="B2957" s="10">
        <v>42496</v>
      </c>
      <c r="C2957" s="6">
        <v>2016</v>
      </c>
      <c r="D2957" s="6">
        <v>5</v>
      </c>
      <c r="E2957">
        <v>14</v>
      </c>
      <c r="F2957" t="s">
        <v>26</v>
      </c>
      <c r="G2957" s="7">
        <v>0</v>
      </c>
      <c r="H2957" s="7">
        <v>680.04</v>
      </c>
      <c r="I2957" s="7">
        <v>0</v>
      </c>
      <c r="J2957" s="7">
        <v>0</v>
      </c>
      <c r="K2957" s="7">
        <v>680.04</v>
      </c>
      <c r="L2957" s="7">
        <v>480</v>
      </c>
      <c r="M2957" s="7">
        <v>0</v>
      </c>
      <c r="N2957" s="8">
        <f t="shared" si="66"/>
        <v>-680.04</v>
      </c>
    </row>
    <row r="2958" spans="1:14">
      <c r="A2958" t="s">
        <v>31</v>
      </c>
      <c r="B2958" s="10">
        <v>42498</v>
      </c>
      <c r="C2958" s="6">
        <v>2016</v>
      </c>
      <c r="D2958" s="6">
        <v>5</v>
      </c>
      <c r="E2958">
        <v>14</v>
      </c>
      <c r="F2958" t="s">
        <v>26</v>
      </c>
      <c r="G2958" s="7">
        <v>0</v>
      </c>
      <c r="H2958" s="7">
        <v>2040.12</v>
      </c>
      <c r="I2958" s="7">
        <v>0</v>
      </c>
      <c r="J2958" s="7">
        <v>680.04</v>
      </c>
      <c r="K2958" s="7">
        <v>1360.08</v>
      </c>
      <c r="L2958" s="7">
        <v>300</v>
      </c>
      <c r="M2958" s="7">
        <v>464.92</v>
      </c>
      <c r="N2958" s="8">
        <f t="shared" si="66"/>
        <v>-2040.12</v>
      </c>
    </row>
    <row r="2959" spans="1:14">
      <c r="A2959" t="s">
        <v>31</v>
      </c>
      <c r="B2959" s="10">
        <v>42499</v>
      </c>
      <c r="C2959" s="6">
        <v>2016</v>
      </c>
      <c r="D2959" s="6">
        <v>5</v>
      </c>
      <c r="E2959">
        <v>2</v>
      </c>
      <c r="F2959" t="s">
        <v>15</v>
      </c>
      <c r="G2959" s="7">
        <v>0</v>
      </c>
      <c r="H2959" s="7">
        <v>182710.77</v>
      </c>
      <c r="I2959" s="7">
        <v>0</v>
      </c>
      <c r="J2959" s="7">
        <v>0</v>
      </c>
      <c r="K2959" s="7">
        <v>182710.77</v>
      </c>
      <c r="L2959" s="7">
        <v>168854.71</v>
      </c>
      <c r="M2959" s="7">
        <v>26126.44</v>
      </c>
      <c r="N2959" s="8">
        <f t="shared" si="66"/>
        <v>-182710.77</v>
      </c>
    </row>
    <row r="2960" spans="1:14">
      <c r="A2960" t="s">
        <v>31</v>
      </c>
      <c r="B2960" s="10">
        <v>42499</v>
      </c>
      <c r="C2960" s="6">
        <v>2016</v>
      </c>
      <c r="D2960" s="6">
        <v>5</v>
      </c>
      <c r="E2960">
        <v>13</v>
      </c>
      <c r="F2960" t="s">
        <v>16</v>
      </c>
      <c r="G2960" s="7">
        <v>0</v>
      </c>
      <c r="H2960" s="7">
        <v>20694.29</v>
      </c>
      <c r="I2960" s="7">
        <v>0</v>
      </c>
      <c r="J2960" s="7">
        <v>0</v>
      </c>
      <c r="K2960" s="7">
        <v>20694.29</v>
      </c>
      <c r="L2960" s="7">
        <v>4460</v>
      </c>
      <c r="M2960" s="7">
        <v>3557.71</v>
      </c>
      <c r="N2960" s="8">
        <f t="shared" si="66"/>
        <v>-20694.29</v>
      </c>
    </row>
    <row r="2961" spans="1:14">
      <c r="A2961" t="s">
        <v>31</v>
      </c>
      <c r="B2961" s="10">
        <v>42499</v>
      </c>
      <c r="C2961" s="6">
        <v>2016</v>
      </c>
      <c r="D2961" s="6">
        <v>5</v>
      </c>
      <c r="E2961">
        <v>14</v>
      </c>
      <c r="F2961" t="s">
        <v>26</v>
      </c>
      <c r="G2961" s="7">
        <v>0</v>
      </c>
      <c r="H2961" s="7">
        <v>680.04</v>
      </c>
      <c r="I2961" s="7">
        <v>0</v>
      </c>
      <c r="J2961" s="7">
        <v>0</v>
      </c>
      <c r="K2961" s="7">
        <v>680.04</v>
      </c>
      <c r="L2961" s="7">
        <v>150</v>
      </c>
      <c r="M2961" s="7">
        <v>100.96</v>
      </c>
      <c r="N2961" s="8">
        <f t="shared" si="66"/>
        <v>-680.04</v>
      </c>
    </row>
    <row r="2962" spans="1:14">
      <c r="A2962" t="s">
        <v>31</v>
      </c>
      <c r="B2962" s="10">
        <v>42500</v>
      </c>
      <c r="C2962" s="6">
        <v>2016</v>
      </c>
      <c r="D2962" s="6">
        <v>5</v>
      </c>
      <c r="E2962">
        <v>14</v>
      </c>
      <c r="F2962" t="s">
        <v>26</v>
      </c>
      <c r="G2962" s="7">
        <v>0</v>
      </c>
      <c r="H2962" s="7">
        <v>680.04</v>
      </c>
      <c r="I2962" s="7">
        <v>0</v>
      </c>
      <c r="J2962" s="7">
        <v>0</v>
      </c>
      <c r="K2962" s="7">
        <v>680.04</v>
      </c>
      <c r="L2962" s="7">
        <v>150</v>
      </c>
      <c r="M2962" s="7">
        <v>169.96</v>
      </c>
      <c r="N2962" s="8">
        <f t="shared" si="66"/>
        <v>-680.04</v>
      </c>
    </row>
    <row r="2963" spans="1:14">
      <c r="A2963" t="s">
        <v>31</v>
      </c>
      <c r="B2963" s="10">
        <v>42501</v>
      </c>
      <c r="C2963" s="6">
        <v>2016</v>
      </c>
      <c r="D2963" s="6">
        <v>5</v>
      </c>
      <c r="E2963">
        <v>14</v>
      </c>
      <c r="F2963" t="s">
        <v>26</v>
      </c>
      <c r="G2963" s="7">
        <v>0</v>
      </c>
      <c r="H2963" s="7">
        <v>2040.14</v>
      </c>
      <c r="I2963" s="7">
        <v>0</v>
      </c>
      <c r="J2963" s="7">
        <v>1020.07</v>
      </c>
      <c r="K2963" s="7">
        <v>1020.07</v>
      </c>
      <c r="L2963" s="7">
        <v>180</v>
      </c>
      <c r="M2963" s="7">
        <v>40</v>
      </c>
      <c r="N2963" s="8">
        <f t="shared" si="66"/>
        <v>-2040.14</v>
      </c>
    </row>
    <row r="2964" spans="1:14">
      <c r="A2964" t="s">
        <v>31</v>
      </c>
      <c r="B2964" s="10">
        <v>42502</v>
      </c>
      <c r="C2964" s="6">
        <v>2016</v>
      </c>
      <c r="D2964" s="6">
        <v>5</v>
      </c>
      <c r="E2964">
        <v>14</v>
      </c>
      <c r="F2964" t="s">
        <v>26</v>
      </c>
      <c r="G2964" s="7">
        <v>0</v>
      </c>
      <c r="H2964" s="7">
        <v>680.04</v>
      </c>
      <c r="I2964" s="7">
        <v>0</v>
      </c>
      <c r="J2964" s="7">
        <v>0</v>
      </c>
      <c r="K2964" s="7">
        <v>680.04</v>
      </c>
      <c r="L2964" s="7">
        <v>150</v>
      </c>
      <c r="M2964" s="7">
        <v>69.959999999999994</v>
      </c>
      <c r="N2964" s="8">
        <f t="shared" si="66"/>
        <v>-680.04</v>
      </c>
    </row>
    <row r="2965" spans="1:14">
      <c r="A2965" t="s">
        <v>31</v>
      </c>
      <c r="B2965" s="10">
        <v>42520</v>
      </c>
      <c r="C2965" s="6">
        <v>2016</v>
      </c>
      <c r="D2965" s="6">
        <v>5</v>
      </c>
      <c r="E2965">
        <v>2</v>
      </c>
      <c r="F2965" t="s">
        <v>15</v>
      </c>
      <c r="G2965" s="7">
        <v>0</v>
      </c>
      <c r="H2965" s="7">
        <v>369305.56</v>
      </c>
      <c r="I2965" s="7">
        <v>0</v>
      </c>
      <c r="J2965" s="7">
        <v>0</v>
      </c>
      <c r="K2965" s="7">
        <v>369305.56</v>
      </c>
      <c r="L2965" s="7">
        <v>194420.39</v>
      </c>
      <c r="M2965" s="7">
        <v>34865.299999999901</v>
      </c>
      <c r="N2965" s="8">
        <f t="shared" si="66"/>
        <v>-369305.56</v>
      </c>
    </row>
    <row r="2966" spans="1:14">
      <c r="A2966" t="s">
        <v>31</v>
      </c>
      <c r="B2966" s="10">
        <v>42520</v>
      </c>
      <c r="C2966" s="6">
        <v>2016</v>
      </c>
      <c r="D2966" s="6">
        <v>5</v>
      </c>
      <c r="E2966">
        <v>13</v>
      </c>
      <c r="F2966" t="s">
        <v>16</v>
      </c>
      <c r="G2966" s="7">
        <v>0</v>
      </c>
      <c r="H2966" s="7">
        <v>33675.15</v>
      </c>
      <c r="I2966" s="7">
        <v>0</v>
      </c>
      <c r="J2966" s="7">
        <v>0</v>
      </c>
      <c r="K2966" s="7">
        <v>33675.15</v>
      </c>
      <c r="L2966" s="7">
        <v>7009.76</v>
      </c>
      <c r="M2966" s="7">
        <v>3381.52</v>
      </c>
      <c r="N2966" s="8">
        <f t="shared" si="66"/>
        <v>-33675.15</v>
      </c>
    </row>
    <row r="2967" spans="1:14">
      <c r="A2967" t="s">
        <v>31</v>
      </c>
      <c r="B2967" s="10">
        <v>42521</v>
      </c>
      <c r="C2967" s="6">
        <v>2016</v>
      </c>
      <c r="D2967" s="6">
        <v>5</v>
      </c>
      <c r="E2967">
        <v>1</v>
      </c>
      <c r="F2967" t="s">
        <v>21</v>
      </c>
      <c r="G2967" s="7">
        <v>0</v>
      </c>
      <c r="H2967" s="7">
        <v>193275.6</v>
      </c>
      <c r="I2967" s="7">
        <v>0</v>
      </c>
      <c r="J2967" s="7">
        <v>192592.19</v>
      </c>
      <c r="K2967" s="7">
        <v>683.41</v>
      </c>
      <c r="L2967" s="7">
        <v>150</v>
      </c>
      <c r="M2967" s="7">
        <v>43.32</v>
      </c>
      <c r="N2967" s="8">
        <f t="shared" si="66"/>
        <v>-193275.6</v>
      </c>
    </row>
    <row r="2968" spans="1:14">
      <c r="A2968" t="s">
        <v>31</v>
      </c>
      <c r="B2968" s="10">
        <v>42522</v>
      </c>
      <c r="C2968" s="6">
        <v>2016</v>
      </c>
      <c r="D2968" s="6">
        <v>6</v>
      </c>
      <c r="E2968">
        <v>14</v>
      </c>
      <c r="F2968" t="s">
        <v>26</v>
      </c>
      <c r="G2968" s="7">
        <v>0</v>
      </c>
      <c r="H2968" s="7">
        <v>680.04</v>
      </c>
      <c r="I2968" s="7">
        <v>0</v>
      </c>
      <c r="J2968" s="7">
        <v>0</v>
      </c>
      <c r="K2968" s="7">
        <v>680.04</v>
      </c>
      <c r="L2968" s="7">
        <v>150</v>
      </c>
      <c r="M2968" s="7">
        <v>669.96</v>
      </c>
      <c r="N2968" s="8">
        <f t="shared" si="66"/>
        <v>-680.04</v>
      </c>
    </row>
    <row r="2969" spans="1:14">
      <c r="A2969" t="s">
        <v>31</v>
      </c>
      <c r="B2969" s="10">
        <v>42524</v>
      </c>
      <c r="C2969" s="6">
        <v>2016</v>
      </c>
      <c r="D2969" s="6">
        <v>6</v>
      </c>
      <c r="E2969">
        <v>14</v>
      </c>
      <c r="F2969" t="s">
        <v>26</v>
      </c>
      <c r="G2969" s="7">
        <v>0</v>
      </c>
      <c r="H2969" s="7">
        <v>680.04</v>
      </c>
      <c r="I2969" s="7">
        <v>0</v>
      </c>
      <c r="J2969" s="7">
        <v>0</v>
      </c>
      <c r="K2969" s="7">
        <v>680.04</v>
      </c>
      <c r="L2969" s="7">
        <v>120</v>
      </c>
      <c r="M2969" s="7">
        <v>140</v>
      </c>
      <c r="N2969" s="8">
        <f t="shared" si="66"/>
        <v>-680.04</v>
      </c>
    </row>
    <row r="2970" spans="1:14">
      <c r="A2970" t="s">
        <v>31</v>
      </c>
      <c r="B2970" s="10">
        <v>42525</v>
      </c>
      <c r="C2970" s="6">
        <v>2016</v>
      </c>
      <c r="D2970" s="6">
        <v>6</v>
      </c>
      <c r="E2970">
        <v>13</v>
      </c>
      <c r="F2970" t="s">
        <v>16</v>
      </c>
      <c r="G2970" s="7">
        <v>0</v>
      </c>
      <c r="H2970" s="7">
        <v>16401.080000000002</v>
      </c>
      <c r="I2970" s="7">
        <v>0</v>
      </c>
      <c r="J2970" s="7">
        <v>10200.65</v>
      </c>
      <c r="K2970" s="7">
        <v>6200.43</v>
      </c>
      <c r="L2970" s="7">
        <v>830</v>
      </c>
      <c r="M2970" s="7">
        <v>618.79999999999995</v>
      </c>
      <c r="N2970" s="8">
        <f t="shared" si="66"/>
        <v>-16401.080000000002</v>
      </c>
    </row>
    <row r="2971" spans="1:14">
      <c r="A2971" t="s">
        <v>31</v>
      </c>
      <c r="B2971" s="10">
        <v>42536</v>
      </c>
      <c r="C2971" s="6">
        <v>2016</v>
      </c>
      <c r="D2971" s="6">
        <v>6</v>
      </c>
      <c r="E2971">
        <v>14</v>
      </c>
      <c r="F2971" t="s">
        <v>26</v>
      </c>
      <c r="G2971" s="7">
        <v>0</v>
      </c>
      <c r="H2971" s="7">
        <v>680.04</v>
      </c>
      <c r="I2971" s="7">
        <v>0</v>
      </c>
      <c r="J2971" s="7">
        <v>0</v>
      </c>
      <c r="K2971" s="7">
        <v>680.04</v>
      </c>
      <c r="L2971" s="7">
        <v>150</v>
      </c>
      <c r="M2971" s="7">
        <v>0</v>
      </c>
      <c r="N2971" s="8">
        <f t="shared" si="66"/>
        <v>-680.04</v>
      </c>
    </row>
    <row r="2972" spans="1:14">
      <c r="A2972" t="s">
        <v>31</v>
      </c>
      <c r="B2972" s="10">
        <v>42538</v>
      </c>
      <c r="C2972" s="6">
        <v>2016</v>
      </c>
      <c r="D2972" s="6">
        <v>6</v>
      </c>
      <c r="E2972">
        <v>1</v>
      </c>
      <c r="F2972" t="s">
        <v>21</v>
      </c>
      <c r="G2972" s="7">
        <v>0</v>
      </c>
      <c r="H2972" s="7">
        <v>61783.98</v>
      </c>
      <c r="I2972" s="7">
        <v>0</v>
      </c>
      <c r="J2972" s="7">
        <v>61783.98</v>
      </c>
      <c r="K2972" s="7">
        <v>0</v>
      </c>
      <c r="L2972" s="7">
        <v>0</v>
      </c>
      <c r="M2972" s="7">
        <v>0</v>
      </c>
      <c r="N2972" s="8">
        <f t="shared" si="66"/>
        <v>-61783.98</v>
      </c>
    </row>
    <row r="2973" spans="1:14">
      <c r="A2973" t="s">
        <v>31</v>
      </c>
      <c r="B2973" s="10">
        <v>42544</v>
      </c>
      <c r="C2973" s="6">
        <v>2016</v>
      </c>
      <c r="D2973" s="6">
        <v>6</v>
      </c>
      <c r="E2973">
        <v>1</v>
      </c>
      <c r="F2973" t="s">
        <v>21</v>
      </c>
      <c r="G2973" s="7">
        <v>0</v>
      </c>
      <c r="H2973" s="7">
        <v>51343.31</v>
      </c>
      <c r="I2973" s="7">
        <v>0</v>
      </c>
      <c r="J2973" s="7">
        <v>50663.27</v>
      </c>
      <c r="K2973" s="7">
        <v>680.04</v>
      </c>
      <c r="L2973" s="7">
        <v>150</v>
      </c>
      <c r="M2973" s="7">
        <v>280</v>
      </c>
      <c r="N2973" s="8">
        <f t="shared" si="66"/>
        <v>-51343.31</v>
      </c>
    </row>
    <row r="2974" spans="1:14">
      <c r="A2974" t="s">
        <v>31</v>
      </c>
      <c r="B2974" s="10">
        <v>42552</v>
      </c>
      <c r="C2974" s="6">
        <v>2016</v>
      </c>
      <c r="D2974" s="6">
        <v>7</v>
      </c>
      <c r="E2974">
        <v>2</v>
      </c>
      <c r="F2974" t="s">
        <v>15</v>
      </c>
      <c r="G2974" s="7">
        <v>0</v>
      </c>
      <c r="H2974" s="7">
        <v>198572.67</v>
      </c>
      <c r="I2974" s="7">
        <v>0</v>
      </c>
      <c r="J2974" s="7">
        <v>0</v>
      </c>
      <c r="K2974" s="7">
        <v>198572.67</v>
      </c>
      <c r="L2974" s="7">
        <v>114604.06</v>
      </c>
      <c r="M2974" s="7">
        <v>23923</v>
      </c>
      <c r="N2974" s="8">
        <f t="shared" si="66"/>
        <v>-198572.67</v>
      </c>
    </row>
    <row r="2975" spans="1:14">
      <c r="A2975" t="s">
        <v>31</v>
      </c>
      <c r="B2975" s="10">
        <v>42552</v>
      </c>
      <c r="C2975" s="6">
        <v>2016</v>
      </c>
      <c r="D2975" s="6">
        <v>7</v>
      </c>
      <c r="E2975">
        <v>13</v>
      </c>
      <c r="F2975" t="s">
        <v>16</v>
      </c>
      <c r="G2975" s="7">
        <v>0</v>
      </c>
      <c r="H2975" s="7">
        <v>40082.53</v>
      </c>
      <c r="I2975" s="7">
        <v>0</v>
      </c>
      <c r="J2975" s="7">
        <v>0</v>
      </c>
      <c r="K2975" s="7">
        <v>40082.53</v>
      </c>
      <c r="L2975" s="7">
        <v>8616.36</v>
      </c>
      <c r="M2975" s="7">
        <v>3130.19</v>
      </c>
      <c r="N2975" s="8">
        <f t="shared" si="66"/>
        <v>-40082.53</v>
      </c>
    </row>
    <row r="2976" spans="1:14">
      <c r="A2976" t="s">
        <v>31</v>
      </c>
      <c r="B2976" s="10">
        <v>42552</v>
      </c>
      <c r="C2976" s="6">
        <v>2016</v>
      </c>
      <c r="D2976" s="6">
        <v>7</v>
      </c>
      <c r="E2976">
        <v>14</v>
      </c>
      <c r="F2976" t="s">
        <v>26</v>
      </c>
      <c r="G2976" s="7">
        <v>0</v>
      </c>
      <c r="H2976" s="7">
        <v>680.04</v>
      </c>
      <c r="I2976" s="7">
        <v>0</v>
      </c>
      <c r="J2976" s="7">
        <v>0</v>
      </c>
      <c r="K2976" s="7">
        <v>680.04</v>
      </c>
      <c r="L2976" s="7">
        <v>150</v>
      </c>
      <c r="M2976" s="7">
        <v>99.96</v>
      </c>
      <c r="N2976" s="8">
        <f t="shared" si="66"/>
        <v>-680.04</v>
      </c>
    </row>
    <row r="2977" spans="1:14">
      <c r="A2977" t="s">
        <v>31</v>
      </c>
      <c r="B2977" s="10">
        <v>42559</v>
      </c>
      <c r="C2977" s="6">
        <v>2016</v>
      </c>
      <c r="D2977" s="6">
        <v>7</v>
      </c>
      <c r="E2977">
        <v>2</v>
      </c>
      <c r="F2977" t="s">
        <v>15</v>
      </c>
      <c r="G2977" s="7">
        <v>0</v>
      </c>
      <c r="H2977" s="7">
        <v>216933.92</v>
      </c>
      <c r="I2977" s="7">
        <v>0</v>
      </c>
      <c r="J2977" s="7">
        <v>0</v>
      </c>
      <c r="K2977" s="7">
        <v>216933.92</v>
      </c>
      <c r="L2977" s="7">
        <v>127173.36</v>
      </c>
      <c r="M2977" s="7">
        <v>36689.58</v>
      </c>
      <c r="N2977" s="8">
        <f t="shared" si="66"/>
        <v>-216933.92</v>
      </c>
    </row>
    <row r="2978" spans="1:14">
      <c r="A2978" t="s">
        <v>31</v>
      </c>
      <c r="B2978" s="10">
        <v>42559</v>
      </c>
      <c r="C2978" s="6">
        <v>2016</v>
      </c>
      <c r="D2978" s="6">
        <v>7</v>
      </c>
      <c r="E2978">
        <v>13</v>
      </c>
      <c r="F2978" t="s">
        <v>16</v>
      </c>
      <c r="G2978" s="7">
        <v>0</v>
      </c>
      <c r="H2978" s="7">
        <v>58582.76</v>
      </c>
      <c r="I2978" s="7">
        <v>0</v>
      </c>
      <c r="J2978" s="7">
        <v>0</v>
      </c>
      <c r="K2978" s="7">
        <v>58582.76</v>
      </c>
      <c r="L2978" s="7">
        <v>10849.97</v>
      </c>
      <c r="M2978" s="7">
        <v>7544.17</v>
      </c>
      <c r="N2978" s="8">
        <f t="shared" si="66"/>
        <v>-58582.76</v>
      </c>
    </row>
    <row r="2979" spans="1:14">
      <c r="A2979" t="s">
        <v>31</v>
      </c>
      <c r="B2979" s="10">
        <v>42566</v>
      </c>
      <c r="C2979" s="6">
        <v>2016</v>
      </c>
      <c r="D2979" s="6">
        <v>7</v>
      </c>
      <c r="E2979">
        <v>13</v>
      </c>
      <c r="F2979" t="s">
        <v>16</v>
      </c>
      <c r="G2979" s="7">
        <v>0</v>
      </c>
      <c r="H2979" s="7">
        <v>114510.29</v>
      </c>
      <c r="I2979" s="7">
        <v>0</v>
      </c>
      <c r="J2979" s="7">
        <v>680.04</v>
      </c>
      <c r="K2979" s="7">
        <v>113830.25</v>
      </c>
      <c r="L2979" s="7">
        <v>19060.07</v>
      </c>
      <c r="M2979" s="7">
        <v>15197.22</v>
      </c>
      <c r="N2979" s="8">
        <f t="shared" si="66"/>
        <v>-114510.29</v>
      </c>
    </row>
    <row r="2980" spans="1:14">
      <c r="A2980" t="s">
        <v>31</v>
      </c>
      <c r="B2980" s="10">
        <v>42567</v>
      </c>
      <c r="C2980" s="6">
        <v>2016</v>
      </c>
      <c r="D2980" s="6">
        <v>7</v>
      </c>
      <c r="E2980">
        <v>13</v>
      </c>
      <c r="F2980" t="s">
        <v>16</v>
      </c>
      <c r="G2980" s="7">
        <v>0</v>
      </c>
      <c r="H2980" s="7">
        <v>54756.92</v>
      </c>
      <c r="I2980" s="7">
        <v>0</v>
      </c>
      <c r="J2980" s="7">
        <v>0</v>
      </c>
      <c r="K2980" s="7">
        <v>54756.92</v>
      </c>
      <c r="L2980" s="7">
        <v>9959.65</v>
      </c>
      <c r="M2980" s="7">
        <v>5262.35</v>
      </c>
      <c r="N2980" s="8">
        <f t="shared" si="66"/>
        <v>-54756.92</v>
      </c>
    </row>
    <row r="2981" spans="1:14">
      <c r="A2981" t="s">
        <v>31</v>
      </c>
      <c r="B2981" s="10">
        <v>42573</v>
      </c>
      <c r="C2981" s="6">
        <v>2016</v>
      </c>
      <c r="D2981" s="6">
        <v>7</v>
      </c>
      <c r="E2981">
        <v>2</v>
      </c>
      <c r="F2981" t="s">
        <v>15</v>
      </c>
      <c r="G2981" s="7">
        <v>0</v>
      </c>
      <c r="H2981" s="7">
        <v>160150.31</v>
      </c>
      <c r="I2981" s="7">
        <v>0</v>
      </c>
      <c r="J2981" s="7">
        <v>0</v>
      </c>
      <c r="K2981" s="7">
        <v>160150.31</v>
      </c>
      <c r="L2981" s="7">
        <v>54857</v>
      </c>
      <c r="M2981" s="7">
        <v>28906.63</v>
      </c>
      <c r="N2981" s="8">
        <f t="shared" si="66"/>
        <v>-160150.31</v>
      </c>
    </row>
    <row r="2982" spans="1:14">
      <c r="A2982" t="s">
        <v>31</v>
      </c>
      <c r="B2982" s="10">
        <v>42573</v>
      </c>
      <c r="C2982" s="6">
        <v>2016</v>
      </c>
      <c r="D2982" s="6">
        <v>7</v>
      </c>
      <c r="E2982">
        <v>13</v>
      </c>
      <c r="F2982" t="s">
        <v>16</v>
      </c>
      <c r="G2982" s="7">
        <v>0</v>
      </c>
      <c r="H2982" s="7">
        <v>81085.34</v>
      </c>
      <c r="I2982" s="7">
        <v>0</v>
      </c>
      <c r="J2982" s="7">
        <v>0</v>
      </c>
      <c r="K2982" s="7">
        <v>81085.34</v>
      </c>
      <c r="L2982" s="7">
        <v>13759.45</v>
      </c>
      <c r="M2982" s="7">
        <v>14276.82</v>
      </c>
      <c r="N2982" s="8">
        <f t="shared" si="66"/>
        <v>-81085.34</v>
      </c>
    </row>
    <row r="2983" spans="1:14">
      <c r="A2983" t="s">
        <v>31</v>
      </c>
      <c r="B2983" s="10">
        <v>42574</v>
      </c>
      <c r="C2983" s="6">
        <v>2016</v>
      </c>
      <c r="D2983" s="6">
        <v>7</v>
      </c>
      <c r="E2983">
        <v>2</v>
      </c>
      <c r="F2983" t="s">
        <v>15</v>
      </c>
      <c r="G2983" s="7">
        <v>0</v>
      </c>
      <c r="H2983" s="7">
        <v>100986.56</v>
      </c>
      <c r="I2983" s="7">
        <v>0</v>
      </c>
      <c r="J2983" s="7">
        <v>0</v>
      </c>
      <c r="K2983" s="7">
        <v>100986.56</v>
      </c>
      <c r="L2983" s="7">
        <v>44710.01</v>
      </c>
      <c r="M2983" s="7">
        <v>23936.63</v>
      </c>
      <c r="N2983" s="8">
        <f t="shared" si="66"/>
        <v>-100986.56</v>
      </c>
    </row>
    <row r="2984" spans="1:14">
      <c r="A2984" t="s">
        <v>31</v>
      </c>
      <c r="B2984" s="10">
        <v>42574</v>
      </c>
      <c r="C2984" s="6">
        <v>2016</v>
      </c>
      <c r="D2984" s="6">
        <v>7</v>
      </c>
      <c r="E2984">
        <v>13</v>
      </c>
      <c r="F2984" t="s">
        <v>16</v>
      </c>
      <c r="G2984" s="7">
        <v>0</v>
      </c>
      <c r="H2984" s="7">
        <v>20561.27</v>
      </c>
      <c r="I2984" s="7">
        <v>0</v>
      </c>
      <c r="J2984" s="7">
        <v>0</v>
      </c>
      <c r="K2984" s="7">
        <v>20561.27</v>
      </c>
      <c r="L2984" s="7">
        <v>3499.82</v>
      </c>
      <c r="M2984" s="7">
        <v>2378.38</v>
      </c>
      <c r="N2984" s="8">
        <f t="shared" si="66"/>
        <v>-20561.27</v>
      </c>
    </row>
    <row r="2985" spans="1:14">
      <c r="A2985" t="s">
        <v>31</v>
      </c>
      <c r="B2985" s="10">
        <v>42576</v>
      </c>
      <c r="C2985" s="6">
        <v>2016</v>
      </c>
      <c r="D2985" s="6">
        <v>7</v>
      </c>
      <c r="E2985">
        <v>13</v>
      </c>
      <c r="F2985" t="s">
        <v>16</v>
      </c>
      <c r="G2985" s="7">
        <v>0</v>
      </c>
      <c r="H2985" s="7">
        <v>61167.22</v>
      </c>
      <c r="I2985" s="7">
        <v>0</v>
      </c>
      <c r="J2985" s="7">
        <v>10200.67</v>
      </c>
      <c r="K2985" s="7">
        <v>50966.55</v>
      </c>
      <c r="L2985" s="7">
        <v>9659.91</v>
      </c>
      <c r="M2985" s="7">
        <v>4908.04</v>
      </c>
      <c r="N2985" s="8">
        <f t="shared" si="66"/>
        <v>-61167.22</v>
      </c>
    </row>
    <row r="2986" spans="1:14">
      <c r="A2986" t="s">
        <v>31</v>
      </c>
      <c r="B2986" s="10">
        <v>42580</v>
      </c>
      <c r="C2986" s="6">
        <v>2016</v>
      </c>
      <c r="D2986" s="6">
        <v>7</v>
      </c>
      <c r="E2986">
        <v>2</v>
      </c>
      <c r="F2986" t="s">
        <v>15</v>
      </c>
      <c r="G2986" s="7">
        <v>0</v>
      </c>
      <c r="H2986" s="7">
        <v>88745.749999999898</v>
      </c>
      <c r="I2986" s="7">
        <v>0</v>
      </c>
      <c r="J2986" s="7">
        <v>0</v>
      </c>
      <c r="K2986" s="7">
        <v>88745.749999999898</v>
      </c>
      <c r="L2986" s="7">
        <v>29792.67</v>
      </c>
      <c r="M2986" s="7">
        <v>10950</v>
      </c>
      <c r="N2986" s="8">
        <f t="shared" si="66"/>
        <v>-88745.749999999898</v>
      </c>
    </row>
    <row r="2987" spans="1:14">
      <c r="A2987" t="s">
        <v>31</v>
      </c>
      <c r="B2987" s="10">
        <v>42580</v>
      </c>
      <c r="C2987" s="6">
        <v>2016</v>
      </c>
      <c r="D2987" s="6">
        <v>7</v>
      </c>
      <c r="E2987">
        <v>13</v>
      </c>
      <c r="F2987" t="s">
        <v>16</v>
      </c>
      <c r="G2987" s="7">
        <v>0</v>
      </c>
      <c r="H2987" s="7">
        <v>21101.43</v>
      </c>
      <c r="I2987" s="7">
        <v>0</v>
      </c>
      <c r="J2987" s="7">
        <v>0</v>
      </c>
      <c r="K2987" s="7">
        <v>21101.43</v>
      </c>
      <c r="L2987" s="7">
        <v>2890</v>
      </c>
      <c r="M2987" s="7">
        <v>2462.63</v>
      </c>
      <c r="N2987" s="8">
        <f t="shared" si="66"/>
        <v>-21101.43</v>
      </c>
    </row>
    <row r="2988" spans="1:14">
      <c r="A2988" t="s">
        <v>31</v>
      </c>
      <c r="B2988" s="10">
        <v>42581</v>
      </c>
      <c r="C2988" s="6">
        <v>2016</v>
      </c>
      <c r="D2988" s="6">
        <v>7</v>
      </c>
      <c r="E2988">
        <v>2</v>
      </c>
      <c r="F2988" t="s">
        <v>15</v>
      </c>
      <c r="G2988" s="7">
        <v>0</v>
      </c>
      <c r="H2988" s="7">
        <v>43182.77</v>
      </c>
      <c r="I2988" s="7">
        <v>0</v>
      </c>
      <c r="J2988" s="7">
        <v>0</v>
      </c>
      <c r="K2988" s="7">
        <v>43182.77</v>
      </c>
      <c r="L2988" s="7">
        <v>22260</v>
      </c>
      <c r="M2988" s="7">
        <v>6896.67</v>
      </c>
      <c r="N2988" s="8">
        <f t="shared" si="66"/>
        <v>-43182.77</v>
      </c>
    </row>
    <row r="2989" spans="1:14">
      <c r="A2989" t="s">
        <v>31</v>
      </c>
      <c r="B2989" s="10">
        <v>42581</v>
      </c>
      <c r="C2989" s="6">
        <v>2016</v>
      </c>
      <c r="D2989" s="6">
        <v>7</v>
      </c>
      <c r="E2989">
        <v>13</v>
      </c>
      <c r="F2989" t="s">
        <v>16</v>
      </c>
      <c r="G2989" s="7">
        <v>0</v>
      </c>
      <c r="H2989" s="7">
        <v>9840.57</v>
      </c>
      <c r="I2989" s="7">
        <v>0</v>
      </c>
      <c r="J2989" s="7">
        <v>0</v>
      </c>
      <c r="K2989" s="7">
        <v>9840.57</v>
      </c>
      <c r="L2989" s="7">
        <v>1910</v>
      </c>
      <c r="M2989" s="7">
        <v>867.56</v>
      </c>
      <c r="N2989" s="8">
        <f t="shared" si="66"/>
        <v>-9840.57</v>
      </c>
    </row>
    <row r="2990" spans="1:14">
      <c r="A2990" t="s">
        <v>31</v>
      </c>
      <c r="B2990" s="10">
        <v>42582</v>
      </c>
      <c r="C2990" s="6">
        <v>2016</v>
      </c>
      <c r="D2990" s="6">
        <v>7</v>
      </c>
      <c r="E2990">
        <v>2</v>
      </c>
      <c r="F2990" t="s">
        <v>15</v>
      </c>
      <c r="G2990" s="7">
        <v>0</v>
      </c>
      <c r="H2990" s="7">
        <v>40122.6</v>
      </c>
      <c r="I2990" s="7">
        <v>0</v>
      </c>
      <c r="J2990" s="7">
        <v>0</v>
      </c>
      <c r="K2990" s="7">
        <v>40122.6</v>
      </c>
      <c r="L2990" s="7">
        <v>27860.01</v>
      </c>
      <c r="M2990" s="7">
        <v>6875</v>
      </c>
      <c r="N2990" s="8">
        <f t="shared" si="66"/>
        <v>-40122.6</v>
      </c>
    </row>
    <row r="2991" spans="1:14">
      <c r="A2991" t="s">
        <v>31</v>
      </c>
      <c r="B2991" s="10">
        <v>42582</v>
      </c>
      <c r="C2991" s="6">
        <v>2016</v>
      </c>
      <c r="D2991" s="6">
        <v>7</v>
      </c>
      <c r="E2991">
        <v>13</v>
      </c>
      <c r="F2991" t="s">
        <v>16</v>
      </c>
      <c r="G2991" s="7">
        <v>0</v>
      </c>
      <c r="H2991" s="7">
        <v>1020.07</v>
      </c>
      <c r="I2991" s="7">
        <v>0</v>
      </c>
      <c r="J2991" s="7">
        <v>0</v>
      </c>
      <c r="K2991" s="7">
        <v>1020.07</v>
      </c>
      <c r="L2991" s="7">
        <v>390</v>
      </c>
      <c r="M2991" s="7">
        <v>210.93</v>
      </c>
      <c r="N2991" s="8">
        <f t="shared" si="66"/>
        <v>-1020.07</v>
      </c>
    </row>
    <row r="2992" spans="1:14">
      <c r="A2992" t="s">
        <v>31</v>
      </c>
      <c r="B2992" s="10">
        <v>42583</v>
      </c>
      <c r="C2992" s="6">
        <v>2016</v>
      </c>
      <c r="D2992" s="6">
        <v>8</v>
      </c>
      <c r="E2992">
        <v>2</v>
      </c>
      <c r="F2992" t="s">
        <v>15</v>
      </c>
      <c r="G2992" s="7">
        <v>0</v>
      </c>
      <c r="H2992" s="7">
        <v>48283.08</v>
      </c>
      <c r="I2992" s="7">
        <v>0</v>
      </c>
      <c r="J2992" s="7">
        <v>0</v>
      </c>
      <c r="K2992" s="7">
        <v>48283.08</v>
      </c>
      <c r="L2992" s="7">
        <v>47390.33</v>
      </c>
      <c r="M2992" s="7">
        <v>10398.35</v>
      </c>
      <c r="N2992" s="8">
        <f t="shared" si="66"/>
        <v>-48283.08</v>
      </c>
    </row>
    <row r="2993" spans="1:14">
      <c r="A2993" t="s">
        <v>31</v>
      </c>
      <c r="B2993" s="10">
        <v>42583</v>
      </c>
      <c r="C2993" s="6">
        <v>2016</v>
      </c>
      <c r="D2993" s="6">
        <v>8</v>
      </c>
      <c r="E2993">
        <v>13</v>
      </c>
      <c r="F2993" t="s">
        <v>16</v>
      </c>
      <c r="G2993" s="7">
        <v>0</v>
      </c>
      <c r="H2993" s="7">
        <v>34862.19</v>
      </c>
      <c r="I2993" s="7">
        <v>0</v>
      </c>
      <c r="J2993" s="7">
        <v>0</v>
      </c>
      <c r="K2993" s="7">
        <v>34862.19</v>
      </c>
      <c r="L2993" s="7">
        <v>4410</v>
      </c>
      <c r="M2993" s="7">
        <v>5613.75</v>
      </c>
      <c r="N2993" s="8">
        <f t="shared" si="66"/>
        <v>-34862.19</v>
      </c>
    </row>
    <row r="2994" spans="1:14">
      <c r="A2994" t="s">
        <v>31</v>
      </c>
      <c r="B2994" s="10">
        <v>42588</v>
      </c>
      <c r="C2994" s="6">
        <v>2016</v>
      </c>
      <c r="D2994" s="6">
        <v>8</v>
      </c>
      <c r="E2994">
        <v>2</v>
      </c>
      <c r="F2994" t="s">
        <v>15</v>
      </c>
      <c r="G2994" s="7">
        <v>0</v>
      </c>
      <c r="H2994" s="7">
        <v>65284.2</v>
      </c>
      <c r="I2994" s="7">
        <v>0</v>
      </c>
      <c r="J2994" s="7">
        <v>0</v>
      </c>
      <c r="K2994" s="7">
        <v>65284.2</v>
      </c>
      <c r="L2994" s="7">
        <v>19950</v>
      </c>
      <c r="M2994" s="7">
        <v>7915.02</v>
      </c>
      <c r="N2994" s="8">
        <f t="shared" si="66"/>
        <v>-65284.2</v>
      </c>
    </row>
    <row r="2995" spans="1:14">
      <c r="A2995" t="s">
        <v>31</v>
      </c>
      <c r="B2995" s="10">
        <v>42588</v>
      </c>
      <c r="C2995" s="6">
        <v>2016</v>
      </c>
      <c r="D2995" s="6">
        <v>8</v>
      </c>
      <c r="E2995">
        <v>13</v>
      </c>
      <c r="F2995" t="s">
        <v>16</v>
      </c>
      <c r="G2995" s="7">
        <v>0</v>
      </c>
      <c r="H2995" s="7">
        <v>9460.64</v>
      </c>
      <c r="I2995" s="7">
        <v>0</v>
      </c>
      <c r="J2995" s="7">
        <v>0</v>
      </c>
      <c r="K2995" s="7">
        <v>9460.64</v>
      </c>
      <c r="L2995" s="7">
        <v>2009.93</v>
      </c>
      <c r="M2995" s="7">
        <v>295.35000000000002</v>
      </c>
      <c r="N2995" s="8">
        <f t="shared" si="66"/>
        <v>-9460.64</v>
      </c>
    </row>
    <row r="2996" spans="1:14">
      <c r="A2996" t="s">
        <v>31</v>
      </c>
      <c r="B2996" s="10">
        <v>42589</v>
      </c>
      <c r="C2996" s="6">
        <v>2016</v>
      </c>
      <c r="D2996" s="6">
        <v>8</v>
      </c>
      <c r="E2996">
        <v>2</v>
      </c>
      <c r="F2996" t="s">
        <v>15</v>
      </c>
      <c r="G2996" s="7">
        <v>0</v>
      </c>
      <c r="H2996" s="7">
        <v>35362.28</v>
      </c>
      <c r="I2996" s="7">
        <v>0</v>
      </c>
      <c r="J2996" s="7">
        <v>0</v>
      </c>
      <c r="K2996" s="7">
        <v>35362.28</v>
      </c>
      <c r="L2996" s="7">
        <v>22180</v>
      </c>
      <c r="M2996" s="7">
        <v>8971.67</v>
      </c>
      <c r="N2996" s="8">
        <f t="shared" si="66"/>
        <v>-35362.28</v>
      </c>
    </row>
    <row r="2997" spans="1:14">
      <c r="A2997" t="s">
        <v>31</v>
      </c>
      <c r="B2997" s="10">
        <v>42589</v>
      </c>
      <c r="C2997" s="6">
        <v>2016</v>
      </c>
      <c r="D2997" s="6">
        <v>8</v>
      </c>
      <c r="E2997">
        <v>13</v>
      </c>
      <c r="F2997" t="s">
        <v>16</v>
      </c>
      <c r="G2997" s="7">
        <v>0</v>
      </c>
      <c r="H2997" s="7">
        <v>3060.2</v>
      </c>
      <c r="I2997" s="7">
        <v>0</v>
      </c>
      <c r="J2997" s="7">
        <v>0</v>
      </c>
      <c r="K2997" s="7">
        <v>3060.2</v>
      </c>
      <c r="L2997" s="7">
        <v>780</v>
      </c>
      <c r="M2997" s="7">
        <v>617.59</v>
      </c>
      <c r="N2997" s="8">
        <f t="shared" si="66"/>
        <v>-3060.2</v>
      </c>
    </row>
    <row r="2998" spans="1:14">
      <c r="A2998" t="s">
        <v>31</v>
      </c>
      <c r="B2998" s="10">
        <v>42590</v>
      </c>
      <c r="C2998" s="6">
        <v>2016</v>
      </c>
      <c r="D2998" s="6">
        <v>8</v>
      </c>
      <c r="E2998">
        <v>2</v>
      </c>
      <c r="F2998" t="s">
        <v>15</v>
      </c>
      <c r="G2998" s="7">
        <v>0</v>
      </c>
      <c r="H2998" s="7">
        <v>66644.3</v>
      </c>
      <c r="I2998" s="7">
        <v>0</v>
      </c>
      <c r="J2998" s="7">
        <v>0</v>
      </c>
      <c r="K2998" s="7">
        <v>66644.3</v>
      </c>
      <c r="L2998" s="7">
        <v>39190</v>
      </c>
      <c r="M2998" s="7">
        <v>12190.03</v>
      </c>
      <c r="N2998" s="8">
        <f t="shared" si="66"/>
        <v>-66644.3</v>
      </c>
    </row>
    <row r="2999" spans="1:14">
      <c r="A2999" t="s">
        <v>31</v>
      </c>
      <c r="B2999" s="10">
        <v>42590</v>
      </c>
      <c r="C2999" s="6">
        <v>2016</v>
      </c>
      <c r="D2999" s="6">
        <v>8</v>
      </c>
      <c r="E2999">
        <v>13</v>
      </c>
      <c r="F2999" t="s">
        <v>16</v>
      </c>
      <c r="G2999" s="7">
        <v>0</v>
      </c>
      <c r="H2999" s="7">
        <v>33761.93</v>
      </c>
      <c r="I2999" s="7">
        <v>0</v>
      </c>
      <c r="J2999" s="7">
        <v>0</v>
      </c>
      <c r="K2999" s="7">
        <v>33761.93</v>
      </c>
      <c r="L2999" s="7">
        <v>5569.93</v>
      </c>
      <c r="M2999" s="7">
        <v>4673.87</v>
      </c>
      <c r="N2999" s="8">
        <f t="shared" si="66"/>
        <v>-33761.93</v>
      </c>
    </row>
    <row r="3000" spans="1:14">
      <c r="A3000" t="s">
        <v>31</v>
      </c>
      <c r="B3000" s="10">
        <v>42591</v>
      </c>
      <c r="C3000" s="6">
        <v>2016</v>
      </c>
      <c r="D3000" s="6">
        <v>8</v>
      </c>
      <c r="E3000">
        <v>13</v>
      </c>
      <c r="F3000" t="s">
        <v>16</v>
      </c>
      <c r="G3000" s="7">
        <v>0</v>
      </c>
      <c r="H3000" s="7">
        <v>36442.339999999997</v>
      </c>
      <c r="I3000" s="7">
        <v>0</v>
      </c>
      <c r="J3000" s="7">
        <v>11560.75</v>
      </c>
      <c r="K3000" s="7">
        <v>24881.59</v>
      </c>
      <c r="L3000" s="7">
        <v>3769.91</v>
      </c>
      <c r="M3000" s="7">
        <v>2948.39</v>
      </c>
      <c r="N3000" s="8">
        <f t="shared" si="66"/>
        <v>-36442.339999999997</v>
      </c>
    </row>
    <row r="3001" spans="1:14">
      <c r="A3001" t="s">
        <v>31</v>
      </c>
      <c r="B3001" s="10">
        <v>42595</v>
      </c>
      <c r="C3001" s="6">
        <v>2016</v>
      </c>
      <c r="D3001" s="6">
        <v>8</v>
      </c>
      <c r="E3001">
        <v>2</v>
      </c>
      <c r="F3001" t="s">
        <v>15</v>
      </c>
      <c r="G3001" s="7">
        <v>0</v>
      </c>
      <c r="H3001" s="7">
        <v>51683.34</v>
      </c>
      <c r="I3001" s="7">
        <v>0</v>
      </c>
      <c r="J3001" s="7">
        <v>0</v>
      </c>
      <c r="K3001" s="7">
        <v>51683.34</v>
      </c>
      <c r="L3001" s="7">
        <v>8170</v>
      </c>
      <c r="M3001" s="7">
        <v>7983.37</v>
      </c>
      <c r="N3001" s="8">
        <f t="shared" si="66"/>
        <v>-51683.34</v>
      </c>
    </row>
    <row r="3002" spans="1:14">
      <c r="A3002" t="s">
        <v>31</v>
      </c>
      <c r="B3002" s="10">
        <v>42595</v>
      </c>
      <c r="C3002" s="6">
        <v>2016</v>
      </c>
      <c r="D3002" s="6">
        <v>8</v>
      </c>
      <c r="E3002">
        <v>13</v>
      </c>
      <c r="F3002" t="s">
        <v>16</v>
      </c>
      <c r="G3002" s="7">
        <v>0</v>
      </c>
      <c r="H3002" s="7">
        <v>10200.68</v>
      </c>
      <c r="I3002" s="7">
        <v>0</v>
      </c>
      <c r="J3002" s="7">
        <v>0</v>
      </c>
      <c r="K3002" s="7">
        <v>10200.68</v>
      </c>
      <c r="L3002" s="7">
        <v>1680</v>
      </c>
      <c r="M3002" s="7">
        <v>1160.68</v>
      </c>
      <c r="N3002" s="8">
        <f t="shared" si="66"/>
        <v>-10200.68</v>
      </c>
    </row>
    <row r="3003" spans="1:14">
      <c r="A3003" t="s">
        <v>31</v>
      </c>
      <c r="B3003" s="10">
        <v>42596</v>
      </c>
      <c r="C3003" s="6">
        <v>2016</v>
      </c>
      <c r="D3003" s="6">
        <v>8</v>
      </c>
      <c r="E3003">
        <v>2</v>
      </c>
      <c r="F3003" t="s">
        <v>15</v>
      </c>
      <c r="G3003" s="7">
        <v>0</v>
      </c>
      <c r="H3003" s="7">
        <v>30942</v>
      </c>
      <c r="I3003" s="7">
        <v>0</v>
      </c>
      <c r="J3003" s="7">
        <v>0</v>
      </c>
      <c r="K3003" s="7">
        <v>30942</v>
      </c>
      <c r="L3003" s="7">
        <v>4750</v>
      </c>
      <c r="M3003" s="7">
        <v>4251.66</v>
      </c>
      <c r="N3003" s="8">
        <f t="shared" si="66"/>
        <v>-30942</v>
      </c>
    </row>
    <row r="3004" spans="1:14">
      <c r="A3004" t="s">
        <v>31</v>
      </c>
      <c r="B3004" s="10">
        <v>42596</v>
      </c>
      <c r="C3004" s="6">
        <v>2016</v>
      </c>
      <c r="D3004" s="6">
        <v>8</v>
      </c>
      <c r="E3004">
        <v>13</v>
      </c>
      <c r="F3004" t="s">
        <v>16</v>
      </c>
      <c r="G3004" s="7">
        <v>0</v>
      </c>
      <c r="H3004" s="7">
        <v>2040.13</v>
      </c>
      <c r="I3004" s="7">
        <v>0</v>
      </c>
      <c r="J3004" s="7">
        <v>0</v>
      </c>
      <c r="K3004" s="7">
        <v>2040.13</v>
      </c>
      <c r="L3004" s="7">
        <v>360</v>
      </c>
      <c r="M3004" s="7">
        <v>299.91000000000003</v>
      </c>
      <c r="N3004" s="8">
        <f t="shared" si="66"/>
        <v>-2040.13</v>
      </c>
    </row>
    <row r="3005" spans="1:14">
      <c r="A3005" t="s">
        <v>31</v>
      </c>
      <c r="B3005" s="10">
        <v>42597</v>
      </c>
      <c r="C3005" s="6">
        <v>2016</v>
      </c>
      <c r="D3005" s="6">
        <v>8</v>
      </c>
      <c r="E3005">
        <v>2</v>
      </c>
      <c r="F3005" t="s">
        <v>15</v>
      </c>
      <c r="G3005" s="7">
        <v>0</v>
      </c>
      <c r="H3005" s="7">
        <v>64944.21</v>
      </c>
      <c r="I3005" s="7">
        <v>0</v>
      </c>
      <c r="J3005" s="7">
        <v>0</v>
      </c>
      <c r="K3005" s="7">
        <v>64944.21</v>
      </c>
      <c r="L3005" s="7">
        <v>9920</v>
      </c>
      <c r="M3005" s="7">
        <v>12501.99</v>
      </c>
      <c r="N3005" s="8">
        <f t="shared" si="66"/>
        <v>-64944.21</v>
      </c>
    </row>
    <row r="3006" spans="1:14">
      <c r="A3006" t="s">
        <v>31</v>
      </c>
      <c r="B3006" s="10">
        <v>42597</v>
      </c>
      <c r="C3006" s="6">
        <v>2016</v>
      </c>
      <c r="D3006" s="6">
        <v>8</v>
      </c>
      <c r="E3006">
        <v>13</v>
      </c>
      <c r="F3006" t="s">
        <v>16</v>
      </c>
      <c r="G3006" s="7">
        <v>0</v>
      </c>
      <c r="H3006" s="7">
        <v>59104.63</v>
      </c>
      <c r="I3006" s="7">
        <v>0</v>
      </c>
      <c r="J3006" s="7">
        <v>0</v>
      </c>
      <c r="K3006" s="7">
        <v>59104.63</v>
      </c>
      <c r="L3006" s="7">
        <v>8159.83</v>
      </c>
      <c r="M3006" s="7">
        <v>7442.68</v>
      </c>
      <c r="N3006" s="8">
        <f t="shared" si="66"/>
        <v>-59104.63</v>
      </c>
    </row>
    <row r="3007" spans="1:14">
      <c r="A3007" t="s">
        <v>31</v>
      </c>
      <c r="B3007" s="10">
        <v>42598</v>
      </c>
      <c r="C3007" s="6">
        <v>2016</v>
      </c>
      <c r="D3007" s="6">
        <v>8</v>
      </c>
      <c r="E3007">
        <v>2</v>
      </c>
      <c r="F3007" t="s">
        <v>15</v>
      </c>
      <c r="G3007" s="7">
        <v>0</v>
      </c>
      <c r="H3007" s="7">
        <v>73448.099999999904</v>
      </c>
      <c r="I3007" s="7">
        <v>0</v>
      </c>
      <c r="J3007" s="7">
        <v>0</v>
      </c>
      <c r="K3007" s="7">
        <v>73448.099999999904</v>
      </c>
      <c r="L3007" s="7">
        <v>11450</v>
      </c>
      <c r="M3007" s="7">
        <v>16543.32</v>
      </c>
      <c r="N3007" s="8">
        <f t="shared" si="66"/>
        <v>-73448.099999999904</v>
      </c>
    </row>
    <row r="3008" spans="1:14">
      <c r="A3008" t="s">
        <v>31</v>
      </c>
      <c r="B3008" s="10">
        <v>42598</v>
      </c>
      <c r="C3008" s="6">
        <v>2016</v>
      </c>
      <c r="D3008" s="6">
        <v>8</v>
      </c>
      <c r="E3008">
        <v>13</v>
      </c>
      <c r="F3008" t="s">
        <v>16</v>
      </c>
      <c r="G3008" s="7">
        <v>0</v>
      </c>
      <c r="H3008" s="7">
        <v>50855.65</v>
      </c>
      <c r="I3008" s="7">
        <v>0</v>
      </c>
      <c r="J3008" s="7">
        <v>0</v>
      </c>
      <c r="K3008" s="7">
        <v>50855.65</v>
      </c>
      <c r="L3008" s="7">
        <v>7550</v>
      </c>
      <c r="M3008" s="7">
        <v>4814.09</v>
      </c>
      <c r="N3008" s="8">
        <f t="shared" si="66"/>
        <v>-50855.65</v>
      </c>
    </row>
    <row r="3009" spans="1:14">
      <c r="A3009" t="s">
        <v>31</v>
      </c>
      <c r="B3009" s="10">
        <v>42599</v>
      </c>
      <c r="C3009" s="6">
        <v>2016</v>
      </c>
      <c r="D3009" s="6">
        <v>8</v>
      </c>
      <c r="E3009">
        <v>2</v>
      </c>
      <c r="F3009" t="s">
        <v>15</v>
      </c>
      <c r="G3009" s="7">
        <v>0</v>
      </c>
      <c r="H3009" s="7">
        <v>79905.119999999893</v>
      </c>
      <c r="I3009" s="7">
        <v>0</v>
      </c>
      <c r="J3009" s="7">
        <v>0</v>
      </c>
      <c r="K3009" s="7">
        <v>79905.119999999893</v>
      </c>
      <c r="L3009" s="7">
        <v>12660</v>
      </c>
      <c r="M3009" s="7">
        <v>18218.32</v>
      </c>
      <c r="N3009" s="8">
        <f t="shared" si="66"/>
        <v>-79905.119999999893</v>
      </c>
    </row>
    <row r="3010" spans="1:14">
      <c r="A3010" t="s">
        <v>31</v>
      </c>
      <c r="B3010" s="10">
        <v>42599</v>
      </c>
      <c r="C3010" s="6">
        <v>2016</v>
      </c>
      <c r="D3010" s="6">
        <v>8</v>
      </c>
      <c r="E3010">
        <v>13</v>
      </c>
      <c r="F3010" t="s">
        <v>16</v>
      </c>
      <c r="G3010" s="7">
        <v>0</v>
      </c>
      <c r="H3010" s="7">
        <v>34062.300000000003</v>
      </c>
      <c r="I3010" s="7">
        <v>0</v>
      </c>
      <c r="J3010" s="7">
        <v>0</v>
      </c>
      <c r="K3010" s="7">
        <v>34062.300000000003</v>
      </c>
      <c r="L3010" s="7">
        <v>4799.75</v>
      </c>
      <c r="M3010" s="7">
        <v>4972.6000000000004</v>
      </c>
      <c r="N3010" s="8">
        <f t="shared" si="66"/>
        <v>-34062.300000000003</v>
      </c>
    </row>
    <row r="3011" spans="1:14">
      <c r="A3011" t="s">
        <v>31</v>
      </c>
      <c r="B3011" s="10">
        <v>42600</v>
      </c>
      <c r="C3011" s="6">
        <v>2016</v>
      </c>
      <c r="D3011" s="6">
        <v>8</v>
      </c>
      <c r="E3011">
        <v>2</v>
      </c>
      <c r="F3011" t="s">
        <v>15</v>
      </c>
      <c r="G3011" s="7">
        <v>0</v>
      </c>
      <c r="H3011" s="7">
        <v>75484.86</v>
      </c>
      <c r="I3011" s="7">
        <v>0</v>
      </c>
      <c r="J3011" s="7">
        <v>0</v>
      </c>
      <c r="K3011" s="7">
        <v>75484.86</v>
      </c>
      <c r="L3011" s="7">
        <v>11220</v>
      </c>
      <c r="M3011" s="7">
        <v>14501.67</v>
      </c>
      <c r="N3011" s="8">
        <f t="shared" ref="N3011:N3074" si="67">G3011-H3011</f>
        <v>-75484.86</v>
      </c>
    </row>
    <row r="3012" spans="1:14">
      <c r="A3012" t="s">
        <v>31</v>
      </c>
      <c r="B3012" s="10">
        <v>42600</v>
      </c>
      <c r="C3012" s="6">
        <v>2016</v>
      </c>
      <c r="D3012" s="6">
        <v>8</v>
      </c>
      <c r="E3012">
        <v>6</v>
      </c>
      <c r="F3012" t="s">
        <v>18</v>
      </c>
      <c r="G3012" s="7">
        <v>0</v>
      </c>
      <c r="H3012" s="7">
        <v>6120.38</v>
      </c>
      <c r="I3012" s="7">
        <v>0</v>
      </c>
      <c r="J3012" s="7">
        <v>0</v>
      </c>
      <c r="K3012" s="7">
        <v>6120.38</v>
      </c>
      <c r="L3012" s="7">
        <v>1030</v>
      </c>
      <c r="M3012" s="7">
        <v>2783.34</v>
      </c>
      <c r="N3012" s="8">
        <f t="shared" si="67"/>
        <v>-6120.38</v>
      </c>
    </row>
    <row r="3013" spans="1:14">
      <c r="A3013" t="s">
        <v>31</v>
      </c>
      <c r="B3013" s="10">
        <v>42600</v>
      </c>
      <c r="C3013" s="6">
        <v>2016</v>
      </c>
      <c r="D3013" s="6">
        <v>8</v>
      </c>
      <c r="E3013">
        <v>13</v>
      </c>
      <c r="F3013" t="s">
        <v>16</v>
      </c>
      <c r="G3013" s="7">
        <v>0</v>
      </c>
      <c r="H3013" s="7">
        <v>24161.64</v>
      </c>
      <c r="I3013" s="7">
        <v>0</v>
      </c>
      <c r="J3013" s="7">
        <v>0</v>
      </c>
      <c r="K3013" s="7">
        <v>24161.64</v>
      </c>
      <c r="L3013" s="7">
        <v>3879.73</v>
      </c>
      <c r="M3013" s="7">
        <v>1780.84</v>
      </c>
      <c r="N3013" s="8">
        <f t="shared" si="67"/>
        <v>-24161.64</v>
      </c>
    </row>
    <row r="3014" spans="1:14">
      <c r="A3014" t="s">
        <v>31</v>
      </c>
      <c r="B3014" s="10">
        <v>42601</v>
      </c>
      <c r="C3014" s="6">
        <v>2016</v>
      </c>
      <c r="D3014" s="6">
        <v>8</v>
      </c>
      <c r="E3014">
        <v>2</v>
      </c>
      <c r="F3014" t="s">
        <v>15</v>
      </c>
      <c r="G3014" s="7">
        <v>0</v>
      </c>
      <c r="H3014" s="7">
        <v>48623.14</v>
      </c>
      <c r="I3014" s="7">
        <v>0</v>
      </c>
      <c r="J3014" s="7">
        <v>0</v>
      </c>
      <c r="K3014" s="7">
        <v>48623.14</v>
      </c>
      <c r="L3014" s="7">
        <v>7280</v>
      </c>
      <c r="M3014" s="7">
        <v>9690.0300000000007</v>
      </c>
      <c r="N3014" s="8">
        <f t="shared" si="67"/>
        <v>-48623.14</v>
      </c>
    </row>
    <row r="3015" spans="1:14">
      <c r="A3015" t="s">
        <v>31</v>
      </c>
      <c r="B3015" s="10">
        <v>42601</v>
      </c>
      <c r="C3015" s="6">
        <v>2016</v>
      </c>
      <c r="D3015" s="6">
        <v>8</v>
      </c>
      <c r="E3015">
        <v>4</v>
      </c>
      <c r="F3015" t="s">
        <v>17</v>
      </c>
      <c r="G3015" s="7">
        <v>0</v>
      </c>
      <c r="H3015" s="7">
        <v>1360.08</v>
      </c>
      <c r="I3015" s="7">
        <v>0</v>
      </c>
      <c r="J3015" s="7">
        <v>0</v>
      </c>
      <c r="K3015" s="7">
        <v>1360.08</v>
      </c>
      <c r="L3015" s="7">
        <v>80</v>
      </c>
      <c r="M3015" s="7">
        <v>640</v>
      </c>
      <c r="N3015" s="8">
        <f t="shared" si="67"/>
        <v>-1360.08</v>
      </c>
    </row>
    <row r="3016" spans="1:14">
      <c r="A3016" t="s">
        <v>31</v>
      </c>
      <c r="B3016" s="10">
        <v>42601</v>
      </c>
      <c r="C3016" s="6">
        <v>2016</v>
      </c>
      <c r="D3016" s="6">
        <v>8</v>
      </c>
      <c r="E3016">
        <v>6</v>
      </c>
      <c r="F3016" t="s">
        <v>18</v>
      </c>
      <c r="G3016" s="7">
        <v>0</v>
      </c>
      <c r="H3016" s="7">
        <v>12580.81</v>
      </c>
      <c r="I3016" s="7">
        <v>0</v>
      </c>
      <c r="J3016" s="7">
        <v>0</v>
      </c>
      <c r="K3016" s="7">
        <v>12580.81</v>
      </c>
      <c r="L3016" s="7">
        <v>2150</v>
      </c>
      <c r="M3016" s="7">
        <v>2553.33</v>
      </c>
      <c r="N3016" s="8">
        <f t="shared" si="67"/>
        <v>-12580.81</v>
      </c>
    </row>
    <row r="3017" spans="1:14">
      <c r="A3017" t="s">
        <v>31</v>
      </c>
      <c r="B3017" s="10">
        <v>42601</v>
      </c>
      <c r="C3017" s="6">
        <v>2016</v>
      </c>
      <c r="D3017" s="6">
        <v>8</v>
      </c>
      <c r="E3017">
        <v>13</v>
      </c>
      <c r="F3017" t="s">
        <v>16</v>
      </c>
      <c r="G3017" s="7">
        <v>0</v>
      </c>
      <c r="H3017" s="7">
        <v>51683.34</v>
      </c>
      <c r="I3017" s="7">
        <v>0</v>
      </c>
      <c r="J3017" s="7">
        <v>0</v>
      </c>
      <c r="K3017" s="7">
        <v>51683.34</v>
      </c>
      <c r="L3017" s="7">
        <v>8019.73</v>
      </c>
      <c r="M3017" s="7">
        <v>7985.5</v>
      </c>
      <c r="N3017" s="8">
        <f t="shared" si="67"/>
        <v>-51683.34</v>
      </c>
    </row>
    <row r="3018" spans="1:14">
      <c r="A3018" t="s">
        <v>31</v>
      </c>
      <c r="B3018" s="10">
        <v>42602</v>
      </c>
      <c r="C3018" s="6">
        <v>2016</v>
      </c>
      <c r="D3018" s="6">
        <v>8</v>
      </c>
      <c r="E3018">
        <v>2</v>
      </c>
      <c r="F3018" t="s">
        <v>15</v>
      </c>
      <c r="G3018" s="7">
        <v>0</v>
      </c>
      <c r="H3018" s="7">
        <v>39782.58</v>
      </c>
      <c r="I3018" s="7">
        <v>0</v>
      </c>
      <c r="J3018" s="7">
        <v>0</v>
      </c>
      <c r="K3018" s="7">
        <v>39782.58</v>
      </c>
      <c r="L3018" s="7">
        <v>5790</v>
      </c>
      <c r="M3018" s="7">
        <v>8753.32</v>
      </c>
      <c r="N3018" s="8">
        <f t="shared" si="67"/>
        <v>-39782.58</v>
      </c>
    </row>
    <row r="3019" spans="1:14">
      <c r="A3019" t="s">
        <v>31</v>
      </c>
      <c r="B3019" s="10">
        <v>42602</v>
      </c>
      <c r="C3019" s="6">
        <v>2016</v>
      </c>
      <c r="D3019" s="6">
        <v>8</v>
      </c>
      <c r="E3019">
        <v>4</v>
      </c>
      <c r="F3019" t="s">
        <v>17</v>
      </c>
      <c r="G3019" s="7">
        <v>0</v>
      </c>
      <c r="H3019" s="7">
        <v>3400.21</v>
      </c>
      <c r="I3019" s="7">
        <v>0</v>
      </c>
      <c r="J3019" s="7">
        <v>0</v>
      </c>
      <c r="K3019" s="7">
        <v>3400.21</v>
      </c>
      <c r="L3019" s="7">
        <v>480</v>
      </c>
      <c r="M3019" s="7">
        <v>686.67</v>
      </c>
      <c r="N3019" s="8">
        <f t="shared" si="67"/>
        <v>-3400.21</v>
      </c>
    </row>
    <row r="3020" spans="1:14">
      <c r="A3020" t="s">
        <v>31</v>
      </c>
      <c r="B3020" s="10">
        <v>42602</v>
      </c>
      <c r="C3020" s="6">
        <v>2016</v>
      </c>
      <c r="D3020" s="6">
        <v>8</v>
      </c>
      <c r="E3020">
        <v>6</v>
      </c>
      <c r="F3020" t="s">
        <v>18</v>
      </c>
      <c r="G3020" s="7">
        <v>0</v>
      </c>
      <c r="H3020" s="7">
        <v>8160.51</v>
      </c>
      <c r="I3020" s="7">
        <v>0</v>
      </c>
      <c r="J3020" s="7">
        <v>0</v>
      </c>
      <c r="K3020" s="7">
        <v>8160.51</v>
      </c>
      <c r="L3020" s="7">
        <v>1400</v>
      </c>
      <c r="M3020" s="7">
        <v>2243.33</v>
      </c>
      <c r="N3020" s="8">
        <f t="shared" si="67"/>
        <v>-8160.51</v>
      </c>
    </row>
    <row r="3021" spans="1:14">
      <c r="A3021" t="s">
        <v>31</v>
      </c>
      <c r="B3021" s="10">
        <v>42602</v>
      </c>
      <c r="C3021" s="6">
        <v>2016</v>
      </c>
      <c r="D3021" s="6">
        <v>8</v>
      </c>
      <c r="E3021">
        <v>13</v>
      </c>
      <c r="F3021" t="s">
        <v>16</v>
      </c>
      <c r="G3021" s="7">
        <v>0</v>
      </c>
      <c r="H3021" s="7">
        <v>21568.41</v>
      </c>
      <c r="I3021" s="7">
        <v>0</v>
      </c>
      <c r="J3021" s="7">
        <v>0</v>
      </c>
      <c r="K3021" s="7">
        <v>21568.41</v>
      </c>
      <c r="L3021" s="7">
        <v>3529.82</v>
      </c>
      <c r="M3021" s="7">
        <v>1044.9000000000001</v>
      </c>
      <c r="N3021" s="8">
        <f t="shared" si="67"/>
        <v>-21568.41</v>
      </c>
    </row>
    <row r="3022" spans="1:14">
      <c r="A3022" t="s">
        <v>31</v>
      </c>
      <c r="B3022" s="10">
        <v>42603</v>
      </c>
      <c r="C3022" s="6">
        <v>2016</v>
      </c>
      <c r="D3022" s="6">
        <v>8</v>
      </c>
      <c r="E3022">
        <v>2</v>
      </c>
      <c r="F3022" t="s">
        <v>15</v>
      </c>
      <c r="G3022" s="7">
        <v>0</v>
      </c>
      <c r="H3022" s="7">
        <v>15300.99</v>
      </c>
      <c r="I3022" s="7">
        <v>0</v>
      </c>
      <c r="J3022" s="7">
        <v>0</v>
      </c>
      <c r="K3022" s="7">
        <v>15300.99</v>
      </c>
      <c r="L3022" s="7">
        <v>2420</v>
      </c>
      <c r="M3022" s="7">
        <v>2291.65</v>
      </c>
      <c r="N3022" s="8">
        <f t="shared" si="67"/>
        <v>-15300.99</v>
      </c>
    </row>
    <row r="3023" spans="1:14">
      <c r="A3023" t="s">
        <v>31</v>
      </c>
      <c r="B3023" s="10">
        <v>42603</v>
      </c>
      <c r="C3023" s="6">
        <v>2016</v>
      </c>
      <c r="D3023" s="6">
        <v>8</v>
      </c>
      <c r="E3023">
        <v>13</v>
      </c>
      <c r="F3023" t="s">
        <v>16</v>
      </c>
      <c r="G3023" s="7">
        <v>0</v>
      </c>
      <c r="H3023" s="7">
        <v>17621.169999999998</v>
      </c>
      <c r="I3023" s="7">
        <v>0</v>
      </c>
      <c r="J3023" s="7">
        <v>0</v>
      </c>
      <c r="K3023" s="7">
        <v>17621.169999999998</v>
      </c>
      <c r="L3023" s="7">
        <v>2369.91</v>
      </c>
      <c r="M3023" s="7">
        <v>1491.52</v>
      </c>
      <c r="N3023" s="8">
        <f t="shared" si="67"/>
        <v>-17621.169999999998</v>
      </c>
    </row>
    <row r="3024" spans="1:14">
      <c r="A3024" t="s">
        <v>31</v>
      </c>
      <c r="B3024" s="10">
        <v>42604</v>
      </c>
      <c r="C3024" s="6">
        <v>2016</v>
      </c>
      <c r="D3024" s="6">
        <v>8</v>
      </c>
      <c r="E3024">
        <v>2</v>
      </c>
      <c r="F3024" t="s">
        <v>15</v>
      </c>
      <c r="G3024" s="7">
        <v>0</v>
      </c>
      <c r="H3024" s="7">
        <v>53723.46</v>
      </c>
      <c r="I3024" s="7">
        <v>0</v>
      </c>
      <c r="J3024" s="7">
        <v>0</v>
      </c>
      <c r="K3024" s="7">
        <v>53723.46</v>
      </c>
      <c r="L3024" s="7">
        <v>7560</v>
      </c>
      <c r="M3024" s="7">
        <v>11451.68</v>
      </c>
      <c r="N3024" s="8">
        <f t="shared" si="67"/>
        <v>-53723.46</v>
      </c>
    </row>
    <row r="3025" spans="1:14">
      <c r="A3025" t="s">
        <v>31</v>
      </c>
      <c r="B3025" s="10">
        <v>42604</v>
      </c>
      <c r="C3025" s="6">
        <v>2016</v>
      </c>
      <c r="D3025" s="6">
        <v>8</v>
      </c>
      <c r="E3025">
        <v>6</v>
      </c>
      <c r="F3025" t="s">
        <v>18</v>
      </c>
      <c r="G3025" s="7">
        <v>0</v>
      </c>
      <c r="H3025" s="7">
        <v>16161.08</v>
      </c>
      <c r="I3025" s="7">
        <v>0</v>
      </c>
      <c r="J3025" s="7">
        <v>0</v>
      </c>
      <c r="K3025" s="7">
        <v>16161.08</v>
      </c>
      <c r="L3025" s="7">
        <v>2170</v>
      </c>
      <c r="M3025" s="7">
        <v>1077</v>
      </c>
      <c r="N3025" s="8">
        <f t="shared" si="67"/>
        <v>-16161.08</v>
      </c>
    </row>
    <row r="3026" spans="1:14">
      <c r="A3026" t="s">
        <v>31</v>
      </c>
      <c r="B3026" s="10">
        <v>42604</v>
      </c>
      <c r="C3026" s="6">
        <v>2016</v>
      </c>
      <c r="D3026" s="6">
        <v>8</v>
      </c>
      <c r="E3026">
        <v>13</v>
      </c>
      <c r="F3026" t="s">
        <v>16</v>
      </c>
      <c r="G3026" s="7">
        <v>0</v>
      </c>
      <c r="H3026" s="7">
        <v>13760.85</v>
      </c>
      <c r="I3026" s="7">
        <v>0</v>
      </c>
      <c r="J3026" s="7">
        <v>0</v>
      </c>
      <c r="K3026" s="7">
        <v>13760.85</v>
      </c>
      <c r="L3026" s="7">
        <v>1859.96</v>
      </c>
      <c r="M3026" s="7">
        <v>2123.29</v>
      </c>
      <c r="N3026" s="8">
        <f t="shared" si="67"/>
        <v>-13760.85</v>
      </c>
    </row>
    <row r="3027" spans="1:14">
      <c r="A3027" t="s">
        <v>31</v>
      </c>
      <c r="B3027" s="10">
        <v>42605</v>
      </c>
      <c r="C3027" s="6">
        <v>2016</v>
      </c>
      <c r="D3027" s="6">
        <v>8</v>
      </c>
      <c r="E3027">
        <v>2</v>
      </c>
      <c r="F3027" t="s">
        <v>15</v>
      </c>
      <c r="G3027" s="7">
        <v>0</v>
      </c>
      <c r="H3027" s="7">
        <v>19041.22</v>
      </c>
      <c r="I3027" s="7">
        <v>0</v>
      </c>
      <c r="J3027" s="7">
        <v>0</v>
      </c>
      <c r="K3027" s="7">
        <v>19041.22</v>
      </c>
      <c r="L3027" s="7">
        <v>2820</v>
      </c>
      <c r="M3027" s="7">
        <v>4427.33</v>
      </c>
      <c r="N3027" s="8">
        <f t="shared" si="67"/>
        <v>-19041.22</v>
      </c>
    </row>
    <row r="3028" spans="1:14">
      <c r="A3028" t="s">
        <v>31</v>
      </c>
      <c r="B3028" s="10">
        <v>42605</v>
      </c>
      <c r="C3028" s="6">
        <v>2016</v>
      </c>
      <c r="D3028" s="6">
        <v>8</v>
      </c>
      <c r="E3028">
        <v>4</v>
      </c>
      <c r="F3028" t="s">
        <v>17</v>
      </c>
      <c r="G3028" s="7">
        <v>0</v>
      </c>
      <c r="H3028" s="7">
        <v>680.04</v>
      </c>
      <c r="I3028" s="7">
        <v>0</v>
      </c>
      <c r="J3028" s="7">
        <v>0</v>
      </c>
      <c r="K3028" s="7">
        <v>680.04</v>
      </c>
      <c r="L3028" s="7">
        <v>120</v>
      </c>
      <c r="M3028" s="7">
        <v>206.67</v>
      </c>
      <c r="N3028" s="8">
        <f t="shared" si="67"/>
        <v>-680.04</v>
      </c>
    </row>
    <row r="3029" spans="1:14">
      <c r="A3029" t="s">
        <v>31</v>
      </c>
      <c r="B3029" s="10">
        <v>42605</v>
      </c>
      <c r="C3029" s="6">
        <v>2016</v>
      </c>
      <c r="D3029" s="6">
        <v>8</v>
      </c>
      <c r="E3029">
        <v>6</v>
      </c>
      <c r="F3029" t="s">
        <v>18</v>
      </c>
      <c r="G3029" s="7">
        <v>0</v>
      </c>
      <c r="H3029" s="7">
        <v>7480.49</v>
      </c>
      <c r="I3029" s="7">
        <v>0</v>
      </c>
      <c r="J3029" s="7">
        <v>0</v>
      </c>
      <c r="K3029" s="7">
        <v>7480.49</v>
      </c>
      <c r="L3029" s="7">
        <v>1220</v>
      </c>
      <c r="M3029" s="7">
        <v>3603.67</v>
      </c>
      <c r="N3029" s="8">
        <f t="shared" si="67"/>
        <v>-7480.49</v>
      </c>
    </row>
    <row r="3030" spans="1:14">
      <c r="A3030" t="s">
        <v>31</v>
      </c>
      <c r="B3030" s="10">
        <v>42605</v>
      </c>
      <c r="C3030" s="6">
        <v>2016</v>
      </c>
      <c r="D3030" s="6">
        <v>8</v>
      </c>
      <c r="E3030">
        <v>13</v>
      </c>
      <c r="F3030" t="s">
        <v>16</v>
      </c>
      <c r="G3030" s="7">
        <v>0</v>
      </c>
      <c r="H3030" s="7">
        <v>1700.11</v>
      </c>
      <c r="I3030" s="7">
        <v>0</v>
      </c>
      <c r="J3030" s="7">
        <v>0</v>
      </c>
      <c r="K3030" s="7">
        <v>1700.11</v>
      </c>
      <c r="L3030" s="7">
        <v>300</v>
      </c>
      <c r="M3030" s="7">
        <v>230.99</v>
      </c>
      <c r="N3030" s="8">
        <f t="shared" si="67"/>
        <v>-1700.11</v>
      </c>
    </row>
    <row r="3031" spans="1:14">
      <c r="A3031" t="s">
        <v>31</v>
      </c>
      <c r="B3031" s="10">
        <v>42606</v>
      </c>
      <c r="C3031" s="6">
        <v>2016</v>
      </c>
      <c r="D3031" s="6">
        <v>8</v>
      </c>
      <c r="E3031">
        <v>2</v>
      </c>
      <c r="F3031" t="s">
        <v>15</v>
      </c>
      <c r="G3031" s="7">
        <v>0</v>
      </c>
      <c r="H3031" s="7">
        <v>11560.75</v>
      </c>
      <c r="I3031" s="7">
        <v>0</v>
      </c>
      <c r="J3031" s="7">
        <v>0</v>
      </c>
      <c r="K3031" s="7">
        <v>11560.75</v>
      </c>
      <c r="L3031" s="7">
        <v>1810</v>
      </c>
      <c r="M3031" s="7">
        <v>3540</v>
      </c>
      <c r="N3031" s="8">
        <f t="shared" si="67"/>
        <v>-11560.75</v>
      </c>
    </row>
    <row r="3032" spans="1:14">
      <c r="A3032" t="s">
        <v>31</v>
      </c>
      <c r="B3032" s="10">
        <v>42606</v>
      </c>
      <c r="C3032" s="6">
        <v>2016</v>
      </c>
      <c r="D3032" s="6">
        <v>8</v>
      </c>
      <c r="E3032">
        <v>6</v>
      </c>
      <c r="F3032" t="s">
        <v>18</v>
      </c>
      <c r="G3032" s="7">
        <v>0</v>
      </c>
      <c r="H3032" s="7">
        <v>2720.17</v>
      </c>
      <c r="I3032" s="7">
        <v>0</v>
      </c>
      <c r="J3032" s="7">
        <v>0</v>
      </c>
      <c r="K3032" s="7">
        <v>2720.17</v>
      </c>
      <c r="L3032" s="7">
        <v>540</v>
      </c>
      <c r="M3032" s="7">
        <v>946.67</v>
      </c>
      <c r="N3032" s="8">
        <f t="shared" si="67"/>
        <v>-2720.17</v>
      </c>
    </row>
    <row r="3033" spans="1:14">
      <c r="A3033" t="s">
        <v>31</v>
      </c>
      <c r="B3033" s="10">
        <v>42606</v>
      </c>
      <c r="C3033" s="6">
        <v>2016</v>
      </c>
      <c r="D3033" s="6">
        <v>8</v>
      </c>
      <c r="E3033">
        <v>13</v>
      </c>
      <c r="F3033" t="s">
        <v>16</v>
      </c>
      <c r="G3033" s="7">
        <v>0</v>
      </c>
      <c r="H3033" s="7">
        <v>2720.17</v>
      </c>
      <c r="I3033" s="7">
        <v>0</v>
      </c>
      <c r="J3033" s="7">
        <v>0</v>
      </c>
      <c r="K3033" s="7">
        <v>2720.17</v>
      </c>
      <c r="L3033" s="7">
        <v>540</v>
      </c>
      <c r="M3033" s="7">
        <v>331.91</v>
      </c>
      <c r="N3033" s="8">
        <f t="shared" si="67"/>
        <v>-2720.17</v>
      </c>
    </row>
    <row r="3034" spans="1:14">
      <c r="A3034" t="s">
        <v>31</v>
      </c>
      <c r="B3034" s="10">
        <v>42607</v>
      </c>
      <c r="C3034" s="6">
        <v>2016</v>
      </c>
      <c r="D3034" s="6">
        <v>8</v>
      </c>
      <c r="E3034">
        <v>2</v>
      </c>
      <c r="F3034" t="s">
        <v>15</v>
      </c>
      <c r="G3034" s="7">
        <v>0</v>
      </c>
      <c r="H3034" s="7">
        <v>19041.21</v>
      </c>
      <c r="I3034" s="7">
        <v>0</v>
      </c>
      <c r="J3034" s="7">
        <v>0</v>
      </c>
      <c r="K3034" s="7">
        <v>19041.21</v>
      </c>
      <c r="L3034" s="7">
        <v>2810</v>
      </c>
      <c r="M3034" s="7">
        <v>2346.69</v>
      </c>
      <c r="N3034" s="8">
        <f t="shared" si="67"/>
        <v>-19041.21</v>
      </c>
    </row>
    <row r="3035" spans="1:14">
      <c r="A3035" t="s">
        <v>31</v>
      </c>
      <c r="B3035" s="10">
        <v>42607</v>
      </c>
      <c r="C3035" s="6">
        <v>2016</v>
      </c>
      <c r="D3035" s="6">
        <v>8</v>
      </c>
      <c r="E3035">
        <v>6</v>
      </c>
      <c r="F3035" t="s">
        <v>18</v>
      </c>
      <c r="G3035" s="7">
        <v>0</v>
      </c>
      <c r="H3035" s="7">
        <v>7480.48</v>
      </c>
      <c r="I3035" s="7">
        <v>0</v>
      </c>
      <c r="J3035" s="7">
        <v>0</v>
      </c>
      <c r="K3035" s="7">
        <v>7480.48</v>
      </c>
      <c r="L3035" s="7">
        <v>880</v>
      </c>
      <c r="M3035" s="7">
        <v>420</v>
      </c>
      <c r="N3035" s="8">
        <f t="shared" si="67"/>
        <v>-7480.48</v>
      </c>
    </row>
    <row r="3036" spans="1:14">
      <c r="A3036" t="s">
        <v>31</v>
      </c>
      <c r="B3036" s="10">
        <v>42607</v>
      </c>
      <c r="C3036" s="6">
        <v>2016</v>
      </c>
      <c r="D3036" s="6">
        <v>8</v>
      </c>
      <c r="E3036">
        <v>13</v>
      </c>
      <c r="F3036" t="s">
        <v>16</v>
      </c>
      <c r="G3036" s="7">
        <v>0</v>
      </c>
      <c r="H3036" s="7">
        <v>8160.52</v>
      </c>
      <c r="I3036" s="7">
        <v>0</v>
      </c>
      <c r="J3036" s="7">
        <v>0</v>
      </c>
      <c r="K3036" s="7">
        <v>8160.52</v>
      </c>
      <c r="L3036" s="7">
        <v>960</v>
      </c>
      <c r="M3036" s="7">
        <v>175.97</v>
      </c>
      <c r="N3036" s="8">
        <f t="shared" si="67"/>
        <v>-8160.52</v>
      </c>
    </row>
    <row r="3037" spans="1:14">
      <c r="A3037" t="s">
        <v>31</v>
      </c>
      <c r="B3037" s="10">
        <v>42608</v>
      </c>
      <c r="C3037" s="6">
        <v>2016</v>
      </c>
      <c r="D3037" s="6">
        <v>8</v>
      </c>
      <c r="E3037">
        <v>2</v>
      </c>
      <c r="F3037" t="s">
        <v>15</v>
      </c>
      <c r="G3037" s="7">
        <v>0</v>
      </c>
      <c r="H3037" s="7">
        <v>13940.91</v>
      </c>
      <c r="I3037" s="7">
        <v>0</v>
      </c>
      <c r="J3037" s="7">
        <v>0</v>
      </c>
      <c r="K3037" s="7">
        <v>13940.91</v>
      </c>
      <c r="L3037" s="7">
        <v>2390</v>
      </c>
      <c r="M3037" s="7">
        <v>3783.33</v>
      </c>
      <c r="N3037" s="8">
        <f t="shared" si="67"/>
        <v>-13940.91</v>
      </c>
    </row>
    <row r="3038" spans="1:14">
      <c r="A3038" t="s">
        <v>31</v>
      </c>
      <c r="B3038" s="10">
        <v>42608</v>
      </c>
      <c r="C3038" s="6">
        <v>2016</v>
      </c>
      <c r="D3038" s="6">
        <v>8</v>
      </c>
      <c r="E3038">
        <v>6</v>
      </c>
      <c r="F3038" t="s">
        <v>18</v>
      </c>
      <c r="G3038" s="7">
        <v>0</v>
      </c>
      <c r="H3038" s="7">
        <v>2720.17</v>
      </c>
      <c r="I3038" s="7">
        <v>0</v>
      </c>
      <c r="J3038" s="7">
        <v>0</v>
      </c>
      <c r="K3038" s="7">
        <v>2720.17</v>
      </c>
      <c r="L3038" s="7">
        <v>160</v>
      </c>
      <c r="M3038" s="7">
        <v>140</v>
      </c>
      <c r="N3038" s="8">
        <f t="shared" si="67"/>
        <v>-2720.17</v>
      </c>
    </row>
    <row r="3039" spans="1:14">
      <c r="A3039" t="s">
        <v>31</v>
      </c>
      <c r="B3039" s="10">
        <v>42608</v>
      </c>
      <c r="C3039" s="6">
        <v>2016</v>
      </c>
      <c r="D3039" s="6">
        <v>8</v>
      </c>
      <c r="E3039">
        <v>13</v>
      </c>
      <c r="F3039" t="s">
        <v>16</v>
      </c>
      <c r="G3039" s="7">
        <v>0</v>
      </c>
      <c r="H3039" s="7">
        <v>8960.52</v>
      </c>
      <c r="I3039" s="7">
        <v>0</v>
      </c>
      <c r="J3039" s="7">
        <v>0</v>
      </c>
      <c r="K3039" s="7">
        <v>8960.52</v>
      </c>
      <c r="L3039" s="7">
        <v>1080</v>
      </c>
      <c r="M3039" s="7">
        <v>2666.32</v>
      </c>
      <c r="N3039" s="8">
        <f t="shared" si="67"/>
        <v>-8960.52</v>
      </c>
    </row>
    <row r="3040" spans="1:14">
      <c r="A3040" t="s">
        <v>31</v>
      </c>
      <c r="B3040" s="10">
        <v>42609</v>
      </c>
      <c r="C3040" s="6">
        <v>2016</v>
      </c>
      <c r="D3040" s="6">
        <v>8</v>
      </c>
      <c r="E3040">
        <v>2</v>
      </c>
      <c r="F3040" t="s">
        <v>15</v>
      </c>
      <c r="G3040" s="7">
        <v>0</v>
      </c>
      <c r="H3040" s="7">
        <v>19721.27</v>
      </c>
      <c r="I3040" s="7">
        <v>0</v>
      </c>
      <c r="J3040" s="7">
        <v>0</v>
      </c>
      <c r="K3040" s="7">
        <v>19721.27</v>
      </c>
      <c r="L3040" s="7">
        <v>2630</v>
      </c>
      <c r="M3040" s="7">
        <v>4833.33</v>
      </c>
      <c r="N3040" s="8">
        <f t="shared" si="67"/>
        <v>-19721.27</v>
      </c>
    </row>
    <row r="3041" spans="1:14">
      <c r="A3041" t="s">
        <v>31</v>
      </c>
      <c r="B3041" s="10">
        <v>42609</v>
      </c>
      <c r="C3041" s="6">
        <v>2016</v>
      </c>
      <c r="D3041" s="6">
        <v>8</v>
      </c>
      <c r="E3041">
        <v>6</v>
      </c>
      <c r="F3041" t="s">
        <v>18</v>
      </c>
      <c r="G3041" s="7">
        <v>0</v>
      </c>
      <c r="H3041" s="7">
        <v>2040.13</v>
      </c>
      <c r="I3041" s="7">
        <v>0</v>
      </c>
      <c r="J3041" s="7">
        <v>0</v>
      </c>
      <c r="K3041" s="7">
        <v>2040.13</v>
      </c>
      <c r="L3041" s="7">
        <v>240</v>
      </c>
      <c r="M3041" s="7">
        <v>210</v>
      </c>
      <c r="N3041" s="8">
        <f t="shared" si="67"/>
        <v>-2040.13</v>
      </c>
    </row>
    <row r="3042" spans="1:14">
      <c r="A3042" t="s">
        <v>31</v>
      </c>
      <c r="B3042" s="10">
        <v>42610</v>
      </c>
      <c r="C3042" s="6">
        <v>2016</v>
      </c>
      <c r="D3042" s="6">
        <v>8</v>
      </c>
      <c r="E3042">
        <v>2</v>
      </c>
      <c r="F3042" t="s">
        <v>15</v>
      </c>
      <c r="G3042" s="7">
        <v>0</v>
      </c>
      <c r="H3042" s="7">
        <v>12240.79</v>
      </c>
      <c r="I3042" s="7">
        <v>0</v>
      </c>
      <c r="J3042" s="7">
        <v>0</v>
      </c>
      <c r="K3042" s="7">
        <v>12240.79</v>
      </c>
      <c r="L3042" s="7">
        <v>1480</v>
      </c>
      <c r="M3042" s="7">
        <v>5196.66</v>
      </c>
      <c r="N3042" s="8">
        <f t="shared" si="67"/>
        <v>-12240.79</v>
      </c>
    </row>
    <row r="3043" spans="1:14">
      <c r="A3043" t="s">
        <v>31</v>
      </c>
      <c r="B3043" s="10">
        <v>42611</v>
      </c>
      <c r="C3043" s="6">
        <v>2016</v>
      </c>
      <c r="D3043" s="6">
        <v>8</v>
      </c>
      <c r="E3043">
        <v>2</v>
      </c>
      <c r="F3043" t="s">
        <v>15</v>
      </c>
      <c r="G3043" s="7">
        <v>0</v>
      </c>
      <c r="H3043" s="7">
        <v>26861.73</v>
      </c>
      <c r="I3043" s="7">
        <v>0</v>
      </c>
      <c r="J3043" s="7">
        <v>0</v>
      </c>
      <c r="K3043" s="7">
        <v>26861.73</v>
      </c>
      <c r="L3043" s="7">
        <v>4010</v>
      </c>
      <c r="M3043" s="7">
        <v>6338.33</v>
      </c>
      <c r="N3043" s="8">
        <f t="shared" si="67"/>
        <v>-26861.73</v>
      </c>
    </row>
    <row r="3044" spans="1:14">
      <c r="A3044" t="s">
        <v>31</v>
      </c>
      <c r="B3044" s="10">
        <v>42611</v>
      </c>
      <c r="C3044" s="6">
        <v>2016</v>
      </c>
      <c r="D3044" s="6">
        <v>8</v>
      </c>
      <c r="E3044">
        <v>6</v>
      </c>
      <c r="F3044" t="s">
        <v>18</v>
      </c>
      <c r="G3044" s="7">
        <v>0</v>
      </c>
      <c r="H3044" s="7">
        <v>4080.26</v>
      </c>
      <c r="I3044" s="7">
        <v>0</v>
      </c>
      <c r="J3044" s="7">
        <v>0</v>
      </c>
      <c r="K3044" s="7">
        <v>4080.26</v>
      </c>
      <c r="L3044" s="7">
        <v>480</v>
      </c>
      <c r="M3044" s="7">
        <v>633.33000000000004</v>
      </c>
      <c r="N3044" s="8">
        <f t="shared" si="67"/>
        <v>-4080.26</v>
      </c>
    </row>
    <row r="3045" spans="1:14">
      <c r="A3045" t="s">
        <v>31</v>
      </c>
      <c r="B3045" s="10">
        <v>42611</v>
      </c>
      <c r="C3045" s="6">
        <v>2016</v>
      </c>
      <c r="D3045" s="6">
        <v>8</v>
      </c>
      <c r="E3045">
        <v>13</v>
      </c>
      <c r="F3045" t="s">
        <v>16</v>
      </c>
      <c r="G3045" s="7">
        <v>0</v>
      </c>
      <c r="H3045" s="7">
        <v>6120.39</v>
      </c>
      <c r="I3045" s="7">
        <v>0</v>
      </c>
      <c r="J3045" s="7">
        <v>0</v>
      </c>
      <c r="K3045" s="7">
        <v>6120.39</v>
      </c>
      <c r="L3045" s="7">
        <v>1109.9100000000001</v>
      </c>
      <c r="M3045" s="7">
        <v>415.21</v>
      </c>
      <c r="N3045" s="8">
        <f t="shared" si="67"/>
        <v>-6120.39</v>
      </c>
    </row>
    <row r="3046" spans="1:14">
      <c r="A3046" t="s">
        <v>31</v>
      </c>
      <c r="B3046" s="10">
        <v>42612</v>
      </c>
      <c r="C3046" s="6">
        <v>2016</v>
      </c>
      <c r="D3046" s="6">
        <v>8</v>
      </c>
      <c r="E3046">
        <v>2</v>
      </c>
      <c r="F3046" t="s">
        <v>15</v>
      </c>
      <c r="G3046" s="7">
        <v>0</v>
      </c>
      <c r="H3046" s="7">
        <v>26521.73</v>
      </c>
      <c r="I3046" s="7">
        <v>0</v>
      </c>
      <c r="J3046" s="7">
        <v>0</v>
      </c>
      <c r="K3046" s="7">
        <v>26521.73</v>
      </c>
      <c r="L3046" s="7">
        <v>3840</v>
      </c>
      <c r="M3046" s="7">
        <v>5409.98</v>
      </c>
      <c r="N3046" s="8">
        <f t="shared" si="67"/>
        <v>-26521.73</v>
      </c>
    </row>
    <row r="3047" spans="1:14">
      <c r="A3047" t="s">
        <v>31</v>
      </c>
      <c r="B3047" s="10">
        <v>42612</v>
      </c>
      <c r="C3047" s="6">
        <v>2016</v>
      </c>
      <c r="D3047" s="6">
        <v>8</v>
      </c>
      <c r="E3047">
        <v>6</v>
      </c>
      <c r="F3047" t="s">
        <v>18</v>
      </c>
      <c r="G3047" s="7">
        <v>0</v>
      </c>
      <c r="H3047" s="7">
        <v>4760.3100000000004</v>
      </c>
      <c r="I3047" s="7">
        <v>0</v>
      </c>
      <c r="J3047" s="7">
        <v>0</v>
      </c>
      <c r="K3047" s="7">
        <v>4760.3100000000004</v>
      </c>
      <c r="L3047" s="7">
        <v>870</v>
      </c>
      <c r="M3047" s="7">
        <v>570</v>
      </c>
      <c r="N3047" s="8">
        <f t="shared" si="67"/>
        <v>-4760.3100000000004</v>
      </c>
    </row>
    <row r="3048" spans="1:14">
      <c r="A3048" t="s">
        <v>31</v>
      </c>
      <c r="B3048" s="10">
        <v>42612</v>
      </c>
      <c r="C3048" s="6">
        <v>2016</v>
      </c>
      <c r="D3048" s="6">
        <v>8</v>
      </c>
      <c r="E3048">
        <v>13</v>
      </c>
      <c r="F3048" t="s">
        <v>16</v>
      </c>
      <c r="G3048" s="7">
        <v>0</v>
      </c>
      <c r="H3048" s="7">
        <v>3400.21</v>
      </c>
      <c r="I3048" s="7">
        <v>0</v>
      </c>
      <c r="J3048" s="7">
        <v>0</v>
      </c>
      <c r="K3048" s="7">
        <v>3400.21</v>
      </c>
      <c r="L3048" s="7">
        <v>480</v>
      </c>
      <c r="M3048" s="7">
        <v>261.79000000000002</v>
      </c>
      <c r="N3048" s="8">
        <f t="shared" si="67"/>
        <v>-3400.21</v>
      </c>
    </row>
    <row r="3049" spans="1:14">
      <c r="A3049" t="s">
        <v>31</v>
      </c>
      <c r="B3049" s="10">
        <v>42613</v>
      </c>
      <c r="C3049" s="6">
        <v>2016</v>
      </c>
      <c r="D3049" s="6">
        <v>8</v>
      </c>
      <c r="E3049">
        <v>2</v>
      </c>
      <c r="F3049" t="s">
        <v>15</v>
      </c>
      <c r="G3049" s="7">
        <v>0</v>
      </c>
      <c r="H3049" s="7">
        <v>25501.66</v>
      </c>
      <c r="I3049" s="7">
        <v>0</v>
      </c>
      <c r="J3049" s="7">
        <v>0</v>
      </c>
      <c r="K3049" s="7">
        <v>25501.66</v>
      </c>
      <c r="L3049" s="7">
        <v>3660</v>
      </c>
      <c r="M3049" s="7">
        <v>6263.34</v>
      </c>
      <c r="N3049" s="8">
        <f t="shared" si="67"/>
        <v>-25501.66</v>
      </c>
    </row>
    <row r="3050" spans="1:14">
      <c r="A3050" t="s">
        <v>31</v>
      </c>
      <c r="B3050" s="10">
        <v>42613</v>
      </c>
      <c r="C3050" s="6">
        <v>2016</v>
      </c>
      <c r="D3050" s="6">
        <v>8</v>
      </c>
      <c r="E3050">
        <v>6</v>
      </c>
      <c r="F3050" t="s">
        <v>18</v>
      </c>
      <c r="G3050" s="7">
        <v>0</v>
      </c>
      <c r="H3050" s="7">
        <v>1360.09</v>
      </c>
      <c r="I3050" s="7">
        <v>0</v>
      </c>
      <c r="J3050" s="7">
        <v>0</v>
      </c>
      <c r="K3050" s="7">
        <v>1360.09</v>
      </c>
      <c r="L3050" s="7">
        <v>240</v>
      </c>
      <c r="M3050" s="7">
        <v>166.67</v>
      </c>
      <c r="N3050" s="8">
        <f t="shared" si="67"/>
        <v>-1360.09</v>
      </c>
    </row>
    <row r="3051" spans="1:14">
      <c r="A3051" t="s">
        <v>31</v>
      </c>
      <c r="B3051" s="10">
        <v>42613</v>
      </c>
      <c r="C3051" s="6">
        <v>2016</v>
      </c>
      <c r="D3051" s="6">
        <v>8</v>
      </c>
      <c r="E3051">
        <v>13</v>
      </c>
      <c r="F3051" t="s">
        <v>16</v>
      </c>
      <c r="G3051" s="7">
        <v>0</v>
      </c>
      <c r="H3051" s="7">
        <v>2720.18</v>
      </c>
      <c r="I3051" s="7">
        <v>0</v>
      </c>
      <c r="J3051" s="7">
        <v>0</v>
      </c>
      <c r="K3051" s="7">
        <v>2720.18</v>
      </c>
      <c r="L3051" s="7">
        <v>480</v>
      </c>
      <c r="M3051" s="7">
        <v>50.72</v>
      </c>
      <c r="N3051" s="8">
        <f t="shared" si="67"/>
        <v>-2720.18</v>
      </c>
    </row>
    <row r="3052" spans="1:14">
      <c r="A3052" t="s">
        <v>31</v>
      </c>
      <c r="B3052" s="10">
        <v>42614</v>
      </c>
      <c r="C3052" s="6">
        <v>2016</v>
      </c>
      <c r="D3052" s="6">
        <v>9</v>
      </c>
      <c r="E3052">
        <v>2</v>
      </c>
      <c r="F3052" t="s">
        <v>15</v>
      </c>
      <c r="G3052" s="7">
        <v>0</v>
      </c>
      <c r="H3052" s="7">
        <v>29581.919999999998</v>
      </c>
      <c r="I3052" s="7">
        <v>0</v>
      </c>
      <c r="J3052" s="7">
        <v>0</v>
      </c>
      <c r="K3052" s="7">
        <v>29581.919999999998</v>
      </c>
      <c r="L3052" s="7">
        <v>4340</v>
      </c>
      <c r="M3052" s="7">
        <v>6938.34</v>
      </c>
      <c r="N3052" s="8">
        <f t="shared" si="67"/>
        <v>-29581.919999999998</v>
      </c>
    </row>
    <row r="3053" spans="1:14">
      <c r="A3053" t="s">
        <v>31</v>
      </c>
      <c r="B3053" s="10">
        <v>42614</v>
      </c>
      <c r="C3053" s="6">
        <v>2016</v>
      </c>
      <c r="D3053" s="6">
        <v>9</v>
      </c>
      <c r="E3053">
        <v>6</v>
      </c>
      <c r="F3053" t="s">
        <v>18</v>
      </c>
      <c r="G3053" s="7">
        <v>0</v>
      </c>
      <c r="H3053" s="7">
        <v>5100.33</v>
      </c>
      <c r="I3053" s="7">
        <v>0</v>
      </c>
      <c r="J3053" s="7">
        <v>0</v>
      </c>
      <c r="K3053" s="7">
        <v>5100.33</v>
      </c>
      <c r="L3053" s="7">
        <v>930</v>
      </c>
      <c r="M3053" s="7">
        <v>816.67</v>
      </c>
      <c r="N3053" s="8">
        <f t="shared" si="67"/>
        <v>-5100.33</v>
      </c>
    </row>
    <row r="3054" spans="1:14">
      <c r="A3054" t="s">
        <v>31</v>
      </c>
      <c r="B3054" s="10">
        <v>42614</v>
      </c>
      <c r="C3054" s="6">
        <v>2016</v>
      </c>
      <c r="D3054" s="6">
        <v>9</v>
      </c>
      <c r="E3054">
        <v>13</v>
      </c>
      <c r="F3054" t="s">
        <v>16</v>
      </c>
      <c r="G3054" s="7">
        <v>0</v>
      </c>
      <c r="H3054" s="7">
        <v>14280.93</v>
      </c>
      <c r="I3054" s="7">
        <v>0</v>
      </c>
      <c r="J3054" s="7">
        <v>0</v>
      </c>
      <c r="K3054" s="7">
        <v>14280.93</v>
      </c>
      <c r="L3054" s="7">
        <v>2019.93</v>
      </c>
      <c r="M3054" s="7">
        <v>2388.25</v>
      </c>
      <c r="N3054" s="8">
        <f t="shared" si="67"/>
        <v>-14280.93</v>
      </c>
    </row>
    <row r="3055" spans="1:14">
      <c r="A3055" t="s">
        <v>31</v>
      </c>
      <c r="B3055" s="10">
        <v>42615</v>
      </c>
      <c r="C3055" s="6">
        <v>2016</v>
      </c>
      <c r="D3055" s="6">
        <v>9</v>
      </c>
      <c r="E3055">
        <v>2</v>
      </c>
      <c r="F3055" t="s">
        <v>15</v>
      </c>
      <c r="G3055" s="7">
        <v>0</v>
      </c>
      <c r="H3055" s="7">
        <v>25161.64</v>
      </c>
      <c r="I3055" s="7">
        <v>0</v>
      </c>
      <c r="J3055" s="7">
        <v>0</v>
      </c>
      <c r="K3055" s="7">
        <v>25161.64</v>
      </c>
      <c r="L3055" s="7">
        <v>4130</v>
      </c>
      <c r="M3055" s="7">
        <v>4936.67</v>
      </c>
      <c r="N3055" s="8">
        <f t="shared" si="67"/>
        <v>-25161.64</v>
      </c>
    </row>
    <row r="3056" spans="1:14">
      <c r="A3056" t="s">
        <v>31</v>
      </c>
      <c r="B3056" s="10">
        <v>42615</v>
      </c>
      <c r="C3056" s="6">
        <v>2016</v>
      </c>
      <c r="D3056" s="6">
        <v>9</v>
      </c>
      <c r="E3056">
        <v>6</v>
      </c>
      <c r="F3056" t="s">
        <v>18</v>
      </c>
      <c r="G3056" s="7">
        <v>0</v>
      </c>
      <c r="H3056" s="7">
        <v>4760.3100000000004</v>
      </c>
      <c r="I3056" s="7">
        <v>0</v>
      </c>
      <c r="J3056" s="7">
        <v>0</v>
      </c>
      <c r="K3056" s="7">
        <v>4760.3100000000004</v>
      </c>
      <c r="L3056" s="7">
        <v>720</v>
      </c>
      <c r="M3056" s="7">
        <v>210</v>
      </c>
      <c r="N3056" s="8">
        <f t="shared" si="67"/>
        <v>-4760.3100000000004</v>
      </c>
    </row>
    <row r="3057" spans="1:14">
      <c r="A3057" t="s">
        <v>31</v>
      </c>
      <c r="B3057" s="10">
        <v>42615</v>
      </c>
      <c r="C3057" s="6">
        <v>2016</v>
      </c>
      <c r="D3057" s="6">
        <v>9</v>
      </c>
      <c r="E3057">
        <v>13</v>
      </c>
      <c r="F3057" t="s">
        <v>16</v>
      </c>
      <c r="G3057" s="7">
        <v>0</v>
      </c>
      <c r="H3057" s="7">
        <v>5880.27</v>
      </c>
      <c r="I3057" s="7">
        <v>0</v>
      </c>
      <c r="J3057" s="7">
        <v>0</v>
      </c>
      <c r="K3057" s="7">
        <v>5880.27</v>
      </c>
      <c r="L3057" s="7">
        <v>720</v>
      </c>
      <c r="M3057" s="7">
        <v>379.92</v>
      </c>
      <c r="N3057" s="8">
        <f t="shared" si="67"/>
        <v>-5880.27</v>
      </c>
    </row>
    <row r="3058" spans="1:14">
      <c r="A3058" t="s">
        <v>31</v>
      </c>
      <c r="B3058" s="10">
        <v>42616</v>
      </c>
      <c r="C3058" s="6">
        <v>2016</v>
      </c>
      <c r="D3058" s="6">
        <v>9</v>
      </c>
      <c r="E3058">
        <v>2</v>
      </c>
      <c r="F3058" t="s">
        <v>15</v>
      </c>
      <c r="G3058" s="7">
        <v>0</v>
      </c>
      <c r="H3058" s="7">
        <v>8840.57</v>
      </c>
      <c r="I3058" s="7">
        <v>0</v>
      </c>
      <c r="J3058" s="7">
        <v>0</v>
      </c>
      <c r="K3058" s="7">
        <v>8840.57</v>
      </c>
      <c r="L3058" s="7">
        <v>1560</v>
      </c>
      <c r="M3058" s="7">
        <v>6483.33</v>
      </c>
      <c r="N3058" s="8">
        <f t="shared" si="67"/>
        <v>-8840.57</v>
      </c>
    </row>
    <row r="3059" spans="1:14">
      <c r="A3059" t="s">
        <v>31</v>
      </c>
      <c r="B3059" s="10">
        <v>42616</v>
      </c>
      <c r="C3059" s="6">
        <v>2016</v>
      </c>
      <c r="D3059" s="6">
        <v>9</v>
      </c>
      <c r="E3059">
        <v>6</v>
      </c>
      <c r="F3059" t="s">
        <v>18</v>
      </c>
      <c r="G3059" s="7">
        <v>0</v>
      </c>
      <c r="H3059" s="7">
        <v>1360.09</v>
      </c>
      <c r="I3059" s="7">
        <v>0</v>
      </c>
      <c r="J3059" s="7">
        <v>0</v>
      </c>
      <c r="K3059" s="7">
        <v>1360.09</v>
      </c>
      <c r="L3059" s="7">
        <v>240</v>
      </c>
      <c r="M3059" s="7">
        <v>300</v>
      </c>
      <c r="N3059" s="8">
        <f t="shared" si="67"/>
        <v>-1360.09</v>
      </c>
    </row>
    <row r="3060" spans="1:14">
      <c r="A3060" t="s">
        <v>31</v>
      </c>
      <c r="B3060" s="10">
        <v>42617</v>
      </c>
      <c r="C3060" s="6">
        <v>2016</v>
      </c>
      <c r="D3060" s="6">
        <v>9</v>
      </c>
      <c r="E3060">
        <v>2</v>
      </c>
      <c r="F3060" t="s">
        <v>15</v>
      </c>
      <c r="G3060" s="7">
        <v>0</v>
      </c>
      <c r="H3060" s="7">
        <v>14620.96</v>
      </c>
      <c r="I3060" s="7">
        <v>0</v>
      </c>
      <c r="J3060" s="7">
        <v>0</v>
      </c>
      <c r="K3060" s="7">
        <v>14620.96</v>
      </c>
      <c r="L3060" s="7">
        <v>2300</v>
      </c>
      <c r="M3060" s="7">
        <v>2409.9899999999998</v>
      </c>
      <c r="N3060" s="8">
        <f t="shared" si="67"/>
        <v>-14620.96</v>
      </c>
    </row>
    <row r="3061" spans="1:14">
      <c r="A3061" t="s">
        <v>31</v>
      </c>
      <c r="B3061" s="10">
        <v>42617</v>
      </c>
      <c r="C3061" s="6">
        <v>2016</v>
      </c>
      <c r="D3061" s="6">
        <v>9</v>
      </c>
      <c r="E3061">
        <v>6</v>
      </c>
      <c r="F3061" t="s">
        <v>18</v>
      </c>
      <c r="G3061" s="7">
        <v>0</v>
      </c>
      <c r="H3061" s="7">
        <v>5440.36</v>
      </c>
      <c r="I3061" s="7">
        <v>0</v>
      </c>
      <c r="J3061" s="7">
        <v>0</v>
      </c>
      <c r="K3061" s="7">
        <v>5440.36</v>
      </c>
      <c r="L3061" s="7">
        <v>960</v>
      </c>
      <c r="M3061" s="7">
        <v>1846.67</v>
      </c>
      <c r="N3061" s="8">
        <f t="shared" si="67"/>
        <v>-5440.36</v>
      </c>
    </row>
    <row r="3062" spans="1:14">
      <c r="A3062" t="s">
        <v>31</v>
      </c>
      <c r="B3062" s="10">
        <v>42617</v>
      </c>
      <c r="C3062" s="6">
        <v>2016</v>
      </c>
      <c r="D3062" s="6">
        <v>9</v>
      </c>
      <c r="E3062">
        <v>13</v>
      </c>
      <c r="F3062" t="s">
        <v>16</v>
      </c>
      <c r="G3062" s="7">
        <v>0</v>
      </c>
      <c r="H3062" s="7">
        <v>3120.17</v>
      </c>
      <c r="I3062" s="7">
        <v>0</v>
      </c>
      <c r="J3062" s="7">
        <v>0</v>
      </c>
      <c r="K3062" s="7">
        <v>3120.17</v>
      </c>
      <c r="L3062" s="7">
        <v>350</v>
      </c>
      <c r="M3062" s="7">
        <v>310.2</v>
      </c>
      <c r="N3062" s="8">
        <f t="shared" si="67"/>
        <v>-3120.17</v>
      </c>
    </row>
    <row r="3063" spans="1:14">
      <c r="A3063" t="s">
        <v>31</v>
      </c>
      <c r="B3063" s="10">
        <v>42618</v>
      </c>
      <c r="C3063" s="6">
        <v>2016</v>
      </c>
      <c r="D3063" s="6">
        <v>9</v>
      </c>
      <c r="E3063">
        <v>2</v>
      </c>
      <c r="F3063" t="s">
        <v>15</v>
      </c>
      <c r="G3063" s="7">
        <v>0</v>
      </c>
      <c r="H3063" s="7">
        <v>15981.03</v>
      </c>
      <c r="I3063" s="7">
        <v>0</v>
      </c>
      <c r="J3063" s="7">
        <v>0</v>
      </c>
      <c r="K3063" s="7">
        <v>15981.03</v>
      </c>
      <c r="L3063" s="7">
        <v>2090</v>
      </c>
      <c r="M3063" s="7">
        <v>2365</v>
      </c>
      <c r="N3063" s="8">
        <f t="shared" si="67"/>
        <v>-15981.03</v>
      </c>
    </row>
    <row r="3064" spans="1:14">
      <c r="A3064" t="s">
        <v>31</v>
      </c>
      <c r="B3064" s="10">
        <v>42618</v>
      </c>
      <c r="C3064" s="6">
        <v>2016</v>
      </c>
      <c r="D3064" s="6">
        <v>9</v>
      </c>
      <c r="E3064">
        <v>13</v>
      </c>
      <c r="F3064" t="s">
        <v>16</v>
      </c>
      <c r="G3064" s="7">
        <v>0</v>
      </c>
      <c r="H3064" s="7">
        <v>11560.75</v>
      </c>
      <c r="I3064" s="7">
        <v>0</v>
      </c>
      <c r="J3064" s="7">
        <v>0</v>
      </c>
      <c r="K3064" s="7">
        <v>11560.75</v>
      </c>
      <c r="L3064" s="7">
        <v>1679.91</v>
      </c>
      <c r="M3064" s="7">
        <v>9.8199999999999399</v>
      </c>
      <c r="N3064" s="8">
        <f t="shared" si="67"/>
        <v>-11560.75</v>
      </c>
    </row>
    <row r="3065" spans="1:14">
      <c r="A3065" t="s">
        <v>31</v>
      </c>
      <c r="B3065" s="10">
        <v>42619</v>
      </c>
      <c r="C3065" s="6">
        <v>2016</v>
      </c>
      <c r="D3065" s="6">
        <v>9</v>
      </c>
      <c r="E3065">
        <v>2</v>
      </c>
      <c r="F3065" t="s">
        <v>15</v>
      </c>
      <c r="G3065" s="7">
        <v>0</v>
      </c>
      <c r="H3065" s="7">
        <v>19041.23</v>
      </c>
      <c r="I3065" s="7">
        <v>0</v>
      </c>
      <c r="J3065" s="7">
        <v>0</v>
      </c>
      <c r="K3065" s="7">
        <v>19041.23</v>
      </c>
      <c r="L3065" s="7">
        <v>2700</v>
      </c>
      <c r="M3065" s="7">
        <v>4796.66</v>
      </c>
      <c r="N3065" s="8">
        <f t="shared" si="67"/>
        <v>-19041.23</v>
      </c>
    </row>
    <row r="3066" spans="1:14">
      <c r="A3066" t="s">
        <v>31</v>
      </c>
      <c r="B3066" s="10">
        <v>42619</v>
      </c>
      <c r="C3066" s="6">
        <v>2016</v>
      </c>
      <c r="D3066" s="6">
        <v>9</v>
      </c>
      <c r="E3066">
        <v>13</v>
      </c>
      <c r="F3066" t="s">
        <v>16</v>
      </c>
      <c r="G3066" s="7">
        <v>0</v>
      </c>
      <c r="H3066" s="7">
        <v>10760.76</v>
      </c>
      <c r="I3066" s="7">
        <v>0</v>
      </c>
      <c r="J3066" s="7">
        <v>0</v>
      </c>
      <c r="K3066" s="7">
        <v>10760.76</v>
      </c>
      <c r="L3066" s="7">
        <v>1460.96</v>
      </c>
      <c r="M3066" s="7">
        <v>1880.35</v>
      </c>
      <c r="N3066" s="8">
        <f t="shared" si="67"/>
        <v>-10760.76</v>
      </c>
    </row>
    <row r="3067" spans="1:14">
      <c r="A3067" t="s">
        <v>31</v>
      </c>
      <c r="B3067" s="10">
        <v>42620</v>
      </c>
      <c r="C3067" s="6">
        <v>2016</v>
      </c>
      <c r="D3067" s="6">
        <v>9</v>
      </c>
      <c r="E3067">
        <v>2</v>
      </c>
      <c r="F3067" t="s">
        <v>15</v>
      </c>
      <c r="G3067" s="7">
        <v>0</v>
      </c>
      <c r="H3067" s="7">
        <v>11560.75</v>
      </c>
      <c r="I3067" s="7">
        <v>0</v>
      </c>
      <c r="J3067" s="7">
        <v>0</v>
      </c>
      <c r="K3067" s="7">
        <v>11560.75</v>
      </c>
      <c r="L3067" s="7">
        <v>1750</v>
      </c>
      <c r="M3067" s="7">
        <v>1836.69</v>
      </c>
      <c r="N3067" s="8">
        <f t="shared" si="67"/>
        <v>-11560.75</v>
      </c>
    </row>
    <row r="3068" spans="1:14">
      <c r="A3068" t="s">
        <v>31</v>
      </c>
      <c r="B3068" s="10">
        <v>42620</v>
      </c>
      <c r="C3068" s="6">
        <v>2016</v>
      </c>
      <c r="D3068" s="6">
        <v>9</v>
      </c>
      <c r="E3068">
        <v>6</v>
      </c>
      <c r="F3068" t="s">
        <v>18</v>
      </c>
      <c r="G3068" s="7">
        <v>0</v>
      </c>
      <c r="H3068" s="7">
        <v>4760.3100000000004</v>
      </c>
      <c r="I3068" s="7">
        <v>0</v>
      </c>
      <c r="J3068" s="7">
        <v>0</v>
      </c>
      <c r="K3068" s="7">
        <v>4760.3100000000004</v>
      </c>
      <c r="L3068" s="7">
        <v>870</v>
      </c>
      <c r="M3068" s="7">
        <v>1016.66</v>
      </c>
      <c r="N3068" s="8">
        <f t="shared" si="67"/>
        <v>-4760.3100000000004</v>
      </c>
    </row>
    <row r="3069" spans="1:14">
      <c r="A3069" t="s">
        <v>31</v>
      </c>
      <c r="B3069" s="10">
        <v>42620</v>
      </c>
      <c r="C3069" s="6">
        <v>2016</v>
      </c>
      <c r="D3069" s="6">
        <v>9</v>
      </c>
      <c r="E3069">
        <v>13</v>
      </c>
      <c r="F3069" t="s">
        <v>16</v>
      </c>
      <c r="G3069" s="7">
        <v>0</v>
      </c>
      <c r="H3069" s="7">
        <v>4640.3500000000004</v>
      </c>
      <c r="I3069" s="7">
        <v>0</v>
      </c>
      <c r="J3069" s="7">
        <v>0</v>
      </c>
      <c r="K3069" s="7">
        <v>4640.3500000000004</v>
      </c>
      <c r="L3069" s="7">
        <v>720</v>
      </c>
      <c r="M3069" s="7">
        <v>743.2</v>
      </c>
      <c r="N3069" s="8">
        <f t="shared" si="67"/>
        <v>-4640.3500000000004</v>
      </c>
    </row>
    <row r="3070" spans="1:14">
      <c r="A3070" t="s">
        <v>31</v>
      </c>
      <c r="B3070" s="10">
        <v>42621</v>
      </c>
      <c r="C3070" s="6">
        <v>2016</v>
      </c>
      <c r="D3070" s="6">
        <v>9</v>
      </c>
      <c r="E3070">
        <v>2</v>
      </c>
      <c r="F3070" t="s">
        <v>15</v>
      </c>
      <c r="G3070" s="7">
        <v>0</v>
      </c>
      <c r="H3070" s="7">
        <v>17681.13</v>
      </c>
      <c r="I3070" s="7">
        <v>0</v>
      </c>
      <c r="J3070" s="7">
        <v>0</v>
      </c>
      <c r="K3070" s="7">
        <v>17681.13</v>
      </c>
      <c r="L3070" s="7">
        <v>2460</v>
      </c>
      <c r="M3070" s="7">
        <v>3466.41</v>
      </c>
      <c r="N3070" s="8">
        <f t="shared" si="67"/>
        <v>-17681.13</v>
      </c>
    </row>
    <row r="3071" spans="1:14">
      <c r="A3071" t="s">
        <v>31</v>
      </c>
      <c r="B3071" s="10">
        <v>42621</v>
      </c>
      <c r="C3071" s="6">
        <v>2016</v>
      </c>
      <c r="D3071" s="6">
        <v>9</v>
      </c>
      <c r="E3071">
        <v>6</v>
      </c>
      <c r="F3071" t="s">
        <v>18</v>
      </c>
      <c r="G3071" s="7">
        <v>0</v>
      </c>
      <c r="H3071" s="7">
        <v>5440.34</v>
      </c>
      <c r="I3071" s="7">
        <v>0</v>
      </c>
      <c r="J3071" s="7">
        <v>0</v>
      </c>
      <c r="K3071" s="7">
        <v>5440.34</v>
      </c>
      <c r="L3071" s="7">
        <v>1020</v>
      </c>
      <c r="M3071" s="7">
        <v>2646.66</v>
      </c>
      <c r="N3071" s="8">
        <f t="shared" si="67"/>
        <v>-5440.34</v>
      </c>
    </row>
    <row r="3072" spans="1:14">
      <c r="A3072" t="s">
        <v>31</v>
      </c>
      <c r="B3072" s="10">
        <v>42621</v>
      </c>
      <c r="C3072" s="6">
        <v>2016</v>
      </c>
      <c r="D3072" s="6">
        <v>9</v>
      </c>
      <c r="E3072">
        <v>13</v>
      </c>
      <c r="F3072" t="s">
        <v>16</v>
      </c>
      <c r="G3072" s="7">
        <v>0</v>
      </c>
      <c r="H3072" s="7">
        <v>2497.2199999999998</v>
      </c>
      <c r="I3072" s="7">
        <v>0</v>
      </c>
      <c r="J3072" s="7">
        <v>0</v>
      </c>
      <c r="K3072" s="7">
        <v>2497.2199999999998</v>
      </c>
      <c r="L3072" s="7">
        <v>479.91</v>
      </c>
      <c r="M3072" s="7">
        <v>419.87</v>
      </c>
      <c r="N3072" s="8">
        <f t="shared" si="67"/>
        <v>-2497.2199999999998</v>
      </c>
    </row>
    <row r="3073" spans="1:14">
      <c r="A3073" t="s">
        <v>31</v>
      </c>
      <c r="B3073" s="10">
        <v>42622</v>
      </c>
      <c r="C3073" s="6">
        <v>2016</v>
      </c>
      <c r="D3073" s="6">
        <v>9</v>
      </c>
      <c r="E3073">
        <v>2</v>
      </c>
      <c r="F3073" t="s">
        <v>15</v>
      </c>
      <c r="G3073" s="7">
        <v>0</v>
      </c>
      <c r="H3073" s="7">
        <v>14280.91</v>
      </c>
      <c r="I3073" s="7">
        <v>0</v>
      </c>
      <c r="J3073" s="7">
        <v>0</v>
      </c>
      <c r="K3073" s="7">
        <v>14280.91</v>
      </c>
      <c r="L3073" s="7">
        <v>2450</v>
      </c>
      <c r="M3073" s="7">
        <v>2513.33</v>
      </c>
      <c r="N3073" s="8">
        <f t="shared" si="67"/>
        <v>-14280.91</v>
      </c>
    </row>
    <row r="3074" spans="1:14">
      <c r="A3074" t="s">
        <v>31</v>
      </c>
      <c r="B3074" s="10">
        <v>42622</v>
      </c>
      <c r="C3074" s="6">
        <v>2016</v>
      </c>
      <c r="D3074" s="6">
        <v>9</v>
      </c>
      <c r="E3074">
        <v>6</v>
      </c>
      <c r="F3074" t="s">
        <v>18</v>
      </c>
      <c r="G3074" s="7">
        <v>0</v>
      </c>
      <c r="H3074" s="7">
        <v>8160.53</v>
      </c>
      <c r="I3074" s="7">
        <v>0</v>
      </c>
      <c r="J3074" s="7">
        <v>0</v>
      </c>
      <c r="K3074" s="7">
        <v>8160.53</v>
      </c>
      <c r="L3074" s="7">
        <v>1440</v>
      </c>
      <c r="M3074" s="7">
        <v>1687.34</v>
      </c>
      <c r="N3074" s="8">
        <f t="shared" si="67"/>
        <v>-8160.53</v>
      </c>
    </row>
    <row r="3075" spans="1:14">
      <c r="A3075" t="s">
        <v>31</v>
      </c>
      <c r="B3075" s="10">
        <v>42622</v>
      </c>
      <c r="C3075" s="6">
        <v>2016</v>
      </c>
      <c r="D3075" s="6">
        <v>9</v>
      </c>
      <c r="E3075">
        <v>13</v>
      </c>
      <c r="F3075" t="s">
        <v>16</v>
      </c>
      <c r="G3075" s="7">
        <v>0</v>
      </c>
      <c r="H3075" s="7">
        <v>9623.61</v>
      </c>
      <c r="I3075" s="7">
        <v>0</v>
      </c>
      <c r="J3075" s="7">
        <v>0</v>
      </c>
      <c r="K3075" s="7">
        <v>9623.61</v>
      </c>
      <c r="L3075" s="7">
        <v>1040.0899999999999</v>
      </c>
      <c r="M3075" s="7">
        <v>0.90999999999996795</v>
      </c>
      <c r="N3075" s="8">
        <f t="shared" ref="N3075:N3138" si="68">G3075-H3075</f>
        <v>-9623.61</v>
      </c>
    </row>
    <row r="3076" spans="1:14">
      <c r="A3076" t="s">
        <v>31</v>
      </c>
      <c r="B3076" s="10">
        <v>42623</v>
      </c>
      <c r="C3076" s="6">
        <v>2016</v>
      </c>
      <c r="D3076" s="6">
        <v>9</v>
      </c>
      <c r="E3076">
        <v>2</v>
      </c>
      <c r="F3076" t="s">
        <v>15</v>
      </c>
      <c r="G3076" s="7">
        <v>0</v>
      </c>
      <c r="H3076" s="7">
        <v>6120.39</v>
      </c>
      <c r="I3076" s="7">
        <v>0</v>
      </c>
      <c r="J3076" s="7">
        <v>0</v>
      </c>
      <c r="K3076" s="7">
        <v>6120.39</v>
      </c>
      <c r="L3076" s="7">
        <v>1000</v>
      </c>
      <c r="M3076" s="7">
        <v>2513.33</v>
      </c>
      <c r="N3076" s="8">
        <f t="shared" si="68"/>
        <v>-6120.39</v>
      </c>
    </row>
    <row r="3077" spans="1:14">
      <c r="A3077" t="s">
        <v>31</v>
      </c>
      <c r="B3077" s="10">
        <v>42623</v>
      </c>
      <c r="C3077" s="6">
        <v>2016</v>
      </c>
      <c r="D3077" s="6">
        <v>9</v>
      </c>
      <c r="E3077">
        <v>6</v>
      </c>
      <c r="F3077" t="s">
        <v>18</v>
      </c>
      <c r="G3077" s="7">
        <v>0</v>
      </c>
      <c r="H3077" s="7">
        <v>1360.09</v>
      </c>
      <c r="I3077" s="7">
        <v>0</v>
      </c>
      <c r="J3077" s="7">
        <v>0</v>
      </c>
      <c r="K3077" s="7">
        <v>1360.09</v>
      </c>
      <c r="L3077" s="7">
        <v>240</v>
      </c>
      <c r="M3077" s="7">
        <v>300</v>
      </c>
      <c r="N3077" s="8">
        <f t="shared" si="68"/>
        <v>-1360.09</v>
      </c>
    </row>
    <row r="3078" spans="1:14">
      <c r="A3078" t="s">
        <v>31</v>
      </c>
      <c r="B3078" s="10">
        <v>42623</v>
      </c>
      <c r="C3078" s="6">
        <v>2016</v>
      </c>
      <c r="D3078" s="6">
        <v>9</v>
      </c>
      <c r="E3078">
        <v>13</v>
      </c>
      <c r="F3078" t="s">
        <v>16</v>
      </c>
      <c r="G3078" s="7">
        <v>0</v>
      </c>
      <c r="H3078" s="7">
        <v>680.04</v>
      </c>
      <c r="I3078" s="7">
        <v>0</v>
      </c>
      <c r="J3078" s="7">
        <v>0</v>
      </c>
      <c r="K3078" s="7">
        <v>680.04</v>
      </c>
      <c r="L3078" s="7">
        <v>150</v>
      </c>
      <c r="M3078" s="7">
        <v>0.36000000000001398</v>
      </c>
      <c r="N3078" s="8">
        <f t="shared" si="68"/>
        <v>-680.04</v>
      </c>
    </row>
    <row r="3079" spans="1:14">
      <c r="A3079" t="s">
        <v>31</v>
      </c>
      <c r="B3079" s="10">
        <v>42624</v>
      </c>
      <c r="C3079" s="6">
        <v>2016</v>
      </c>
      <c r="D3079" s="6">
        <v>9</v>
      </c>
      <c r="E3079">
        <v>2</v>
      </c>
      <c r="F3079" t="s">
        <v>15</v>
      </c>
      <c r="G3079" s="7">
        <v>0</v>
      </c>
      <c r="H3079" s="7">
        <v>4080.26</v>
      </c>
      <c r="I3079" s="7">
        <v>0</v>
      </c>
      <c r="J3079" s="7">
        <v>0</v>
      </c>
      <c r="K3079" s="7">
        <v>4080.26</v>
      </c>
      <c r="L3079" s="7">
        <v>720</v>
      </c>
      <c r="M3079" s="7">
        <v>1576.67</v>
      </c>
      <c r="N3079" s="8">
        <f t="shared" si="68"/>
        <v>-4080.26</v>
      </c>
    </row>
    <row r="3080" spans="1:14">
      <c r="A3080" t="s">
        <v>31</v>
      </c>
      <c r="B3080" s="10">
        <v>42624</v>
      </c>
      <c r="C3080" s="6">
        <v>2016</v>
      </c>
      <c r="D3080" s="6">
        <v>9</v>
      </c>
      <c r="E3080">
        <v>6</v>
      </c>
      <c r="F3080" t="s">
        <v>18</v>
      </c>
      <c r="G3080" s="7">
        <v>0</v>
      </c>
      <c r="H3080" s="7">
        <v>4080.25</v>
      </c>
      <c r="I3080" s="7">
        <v>0</v>
      </c>
      <c r="J3080" s="7">
        <v>0</v>
      </c>
      <c r="K3080" s="7">
        <v>4080.25</v>
      </c>
      <c r="L3080" s="7">
        <v>780</v>
      </c>
      <c r="M3080" s="7">
        <v>2149.9899999999998</v>
      </c>
      <c r="N3080" s="8">
        <f t="shared" si="68"/>
        <v>-4080.25</v>
      </c>
    </row>
    <row r="3081" spans="1:14">
      <c r="A3081" t="s">
        <v>31</v>
      </c>
      <c r="B3081" s="10">
        <v>42624</v>
      </c>
      <c r="C3081" s="6">
        <v>2016</v>
      </c>
      <c r="D3081" s="6">
        <v>9</v>
      </c>
      <c r="E3081">
        <v>13</v>
      </c>
      <c r="F3081" t="s">
        <v>16</v>
      </c>
      <c r="G3081" s="7">
        <v>0</v>
      </c>
      <c r="H3081" s="7">
        <v>1360.09</v>
      </c>
      <c r="I3081" s="7">
        <v>0</v>
      </c>
      <c r="J3081" s="7">
        <v>0</v>
      </c>
      <c r="K3081" s="7">
        <v>1360.09</v>
      </c>
      <c r="L3081" s="7">
        <v>240</v>
      </c>
      <c r="M3081" s="7">
        <v>399.91</v>
      </c>
      <c r="N3081" s="8">
        <f t="shared" si="68"/>
        <v>-1360.09</v>
      </c>
    </row>
    <row r="3082" spans="1:14">
      <c r="A3082" t="s">
        <v>31</v>
      </c>
      <c r="B3082" s="10">
        <v>42625</v>
      </c>
      <c r="C3082" s="6">
        <v>2016</v>
      </c>
      <c r="D3082" s="6">
        <v>9</v>
      </c>
      <c r="E3082">
        <v>2</v>
      </c>
      <c r="F3082" t="s">
        <v>15</v>
      </c>
      <c r="G3082" s="7">
        <v>0</v>
      </c>
      <c r="H3082" s="7">
        <v>12920.84</v>
      </c>
      <c r="I3082" s="7">
        <v>0</v>
      </c>
      <c r="J3082" s="7">
        <v>0</v>
      </c>
      <c r="K3082" s="7">
        <v>12920.84</v>
      </c>
      <c r="L3082" s="7">
        <v>1440</v>
      </c>
      <c r="M3082" s="7">
        <v>5813.33</v>
      </c>
      <c r="N3082" s="8">
        <f t="shared" si="68"/>
        <v>-12920.84</v>
      </c>
    </row>
    <row r="3083" spans="1:14">
      <c r="A3083" t="s">
        <v>31</v>
      </c>
      <c r="B3083" s="10">
        <v>42625</v>
      </c>
      <c r="C3083" s="6">
        <v>2016</v>
      </c>
      <c r="D3083" s="6">
        <v>9</v>
      </c>
      <c r="E3083">
        <v>13</v>
      </c>
      <c r="F3083" t="s">
        <v>16</v>
      </c>
      <c r="G3083" s="7">
        <v>0</v>
      </c>
      <c r="H3083" s="7">
        <v>6100.34</v>
      </c>
      <c r="I3083" s="7">
        <v>0</v>
      </c>
      <c r="J3083" s="7">
        <v>0</v>
      </c>
      <c r="K3083" s="7">
        <v>6100.34</v>
      </c>
      <c r="L3083" s="7">
        <v>740</v>
      </c>
      <c r="M3083" s="7">
        <v>399.73</v>
      </c>
      <c r="N3083" s="8">
        <f t="shared" si="68"/>
        <v>-6100.34</v>
      </c>
    </row>
    <row r="3084" spans="1:14">
      <c r="A3084" t="s">
        <v>31</v>
      </c>
      <c r="B3084" s="10">
        <v>42626</v>
      </c>
      <c r="C3084" s="6">
        <v>2016</v>
      </c>
      <c r="D3084" s="6">
        <v>9</v>
      </c>
      <c r="E3084">
        <v>2</v>
      </c>
      <c r="F3084" t="s">
        <v>15</v>
      </c>
      <c r="G3084" s="7">
        <v>0</v>
      </c>
      <c r="H3084" s="7">
        <v>9520.61</v>
      </c>
      <c r="I3084" s="7">
        <v>0</v>
      </c>
      <c r="J3084" s="7">
        <v>0</v>
      </c>
      <c r="K3084" s="7">
        <v>9520.61</v>
      </c>
      <c r="L3084" s="7">
        <v>1770</v>
      </c>
      <c r="M3084" s="7">
        <v>2246.67</v>
      </c>
      <c r="N3084" s="8">
        <f t="shared" si="68"/>
        <v>-9520.61</v>
      </c>
    </row>
    <row r="3085" spans="1:14">
      <c r="A3085" t="s">
        <v>31</v>
      </c>
      <c r="B3085" s="10">
        <v>42626</v>
      </c>
      <c r="C3085" s="6">
        <v>2016</v>
      </c>
      <c r="D3085" s="6">
        <v>9</v>
      </c>
      <c r="E3085">
        <v>6</v>
      </c>
      <c r="F3085" t="s">
        <v>18</v>
      </c>
      <c r="G3085" s="7">
        <v>0</v>
      </c>
      <c r="H3085" s="7">
        <v>1360.09</v>
      </c>
      <c r="I3085" s="7">
        <v>0</v>
      </c>
      <c r="J3085" s="7">
        <v>0</v>
      </c>
      <c r="K3085" s="7">
        <v>1360.09</v>
      </c>
      <c r="L3085" s="7">
        <v>80</v>
      </c>
      <c r="M3085" s="7">
        <v>0</v>
      </c>
      <c r="N3085" s="8">
        <f t="shared" si="68"/>
        <v>-1360.09</v>
      </c>
    </row>
    <row r="3086" spans="1:14">
      <c r="A3086" t="s">
        <v>31</v>
      </c>
      <c r="B3086" s="10">
        <v>42626</v>
      </c>
      <c r="C3086" s="6">
        <v>2016</v>
      </c>
      <c r="D3086" s="6">
        <v>9</v>
      </c>
      <c r="E3086">
        <v>13</v>
      </c>
      <c r="F3086" t="s">
        <v>16</v>
      </c>
      <c r="G3086" s="7">
        <v>0</v>
      </c>
      <c r="H3086" s="7">
        <v>5100.33</v>
      </c>
      <c r="I3086" s="7">
        <v>0</v>
      </c>
      <c r="J3086" s="7">
        <v>0</v>
      </c>
      <c r="K3086" s="7">
        <v>5100.33</v>
      </c>
      <c r="L3086" s="7">
        <v>740</v>
      </c>
      <c r="M3086" s="7">
        <v>202.46</v>
      </c>
      <c r="N3086" s="8">
        <f t="shared" si="68"/>
        <v>-5100.33</v>
      </c>
    </row>
    <row r="3087" spans="1:14">
      <c r="A3087" t="s">
        <v>31</v>
      </c>
      <c r="B3087" s="10">
        <v>42627</v>
      </c>
      <c r="C3087" s="6">
        <v>2016</v>
      </c>
      <c r="D3087" s="6">
        <v>9</v>
      </c>
      <c r="E3087">
        <v>2</v>
      </c>
      <c r="F3087" t="s">
        <v>15</v>
      </c>
      <c r="G3087" s="7">
        <v>0</v>
      </c>
      <c r="H3087" s="7">
        <v>18021.14</v>
      </c>
      <c r="I3087" s="7">
        <v>0</v>
      </c>
      <c r="J3087" s="7">
        <v>0</v>
      </c>
      <c r="K3087" s="7">
        <v>18021.14</v>
      </c>
      <c r="L3087" s="7">
        <v>2369.98</v>
      </c>
      <c r="M3087" s="7">
        <v>4248.01</v>
      </c>
      <c r="N3087" s="8">
        <f t="shared" si="68"/>
        <v>-18021.14</v>
      </c>
    </row>
    <row r="3088" spans="1:14">
      <c r="A3088" t="s">
        <v>31</v>
      </c>
      <c r="B3088" s="10">
        <v>42627</v>
      </c>
      <c r="C3088" s="6">
        <v>2016</v>
      </c>
      <c r="D3088" s="6">
        <v>9</v>
      </c>
      <c r="E3088">
        <v>13</v>
      </c>
      <c r="F3088" t="s">
        <v>16</v>
      </c>
      <c r="G3088" s="7">
        <v>0</v>
      </c>
      <c r="H3088" s="7">
        <v>4580.25</v>
      </c>
      <c r="I3088" s="7">
        <v>0</v>
      </c>
      <c r="J3088" s="7">
        <v>0</v>
      </c>
      <c r="K3088" s="7">
        <v>4580.25</v>
      </c>
      <c r="L3088" s="7">
        <v>690</v>
      </c>
      <c r="M3088" s="7">
        <v>189.83</v>
      </c>
      <c r="N3088" s="8">
        <f t="shared" si="68"/>
        <v>-4580.25</v>
      </c>
    </row>
    <row r="3089" spans="1:14">
      <c r="A3089" t="s">
        <v>31</v>
      </c>
      <c r="B3089" s="10">
        <v>42628</v>
      </c>
      <c r="C3089" s="6">
        <v>2016</v>
      </c>
      <c r="D3089" s="6">
        <v>9</v>
      </c>
      <c r="E3089">
        <v>2</v>
      </c>
      <c r="F3089" t="s">
        <v>15</v>
      </c>
      <c r="G3089" s="7">
        <v>0</v>
      </c>
      <c r="H3089" s="7">
        <v>1360.09</v>
      </c>
      <c r="I3089" s="7">
        <v>0</v>
      </c>
      <c r="J3089" s="7">
        <v>0</v>
      </c>
      <c r="K3089" s="7">
        <v>1360.09</v>
      </c>
      <c r="L3089" s="7">
        <v>240</v>
      </c>
      <c r="M3089" s="7">
        <v>266.67</v>
      </c>
      <c r="N3089" s="8">
        <f t="shared" si="68"/>
        <v>-1360.09</v>
      </c>
    </row>
    <row r="3090" spans="1:14">
      <c r="A3090" t="s">
        <v>31</v>
      </c>
      <c r="B3090" s="10">
        <v>42628</v>
      </c>
      <c r="C3090" s="6">
        <v>2016</v>
      </c>
      <c r="D3090" s="6">
        <v>9</v>
      </c>
      <c r="E3090">
        <v>6</v>
      </c>
      <c r="F3090" t="s">
        <v>18</v>
      </c>
      <c r="G3090" s="7">
        <v>0</v>
      </c>
      <c r="H3090" s="7">
        <v>5440.34</v>
      </c>
      <c r="I3090" s="7">
        <v>0</v>
      </c>
      <c r="J3090" s="7">
        <v>0</v>
      </c>
      <c r="K3090" s="7">
        <v>5440.34</v>
      </c>
      <c r="L3090" s="7">
        <v>600</v>
      </c>
      <c r="M3090" s="7">
        <v>1586.66</v>
      </c>
      <c r="N3090" s="8">
        <f t="shared" si="68"/>
        <v>-5440.34</v>
      </c>
    </row>
    <row r="3091" spans="1:14">
      <c r="A3091" t="s">
        <v>31</v>
      </c>
      <c r="B3091" s="10">
        <v>42628</v>
      </c>
      <c r="C3091" s="6">
        <v>2016</v>
      </c>
      <c r="D3091" s="6">
        <v>9</v>
      </c>
      <c r="E3091">
        <v>13</v>
      </c>
      <c r="F3091" t="s">
        <v>16</v>
      </c>
      <c r="G3091" s="7">
        <v>0</v>
      </c>
      <c r="H3091" s="7">
        <v>1360.09</v>
      </c>
      <c r="I3091" s="7">
        <v>0</v>
      </c>
      <c r="J3091" s="7">
        <v>0</v>
      </c>
      <c r="K3091" s="7">
        <v>1360.09</v>
      </c>
      <c r="L3091" s="7">
        <v>239.91</v>
      </c>
      <c r="M3091" s="7">
        <v>0</v>
      </c>
      <c r="N3091" s="8">
        <f t="shared" si="68"/>
        <v>-1360.09</v>
      </c>
    </row>
    <row r="3092" spans="1:14">
      <c r="A3092" t="s">
        <v>31</v>
      </c>
      <c r="B3092" s="10">
        <v>42629</v>
      </c>
      <c r="C3092" s="6">
        <v>2016</v>
      </c>
      <c r="D3092" s="6">
        <v>9</v>
      </c>
      <c r="E3092">
        <v>2</v>
      </c>
      <c r="F3092" t="s">
        <v>15</v>
      </c>
      <c r="G3092" s="7">
        <v>0</v>
      </c>
      <c r="H3092" s="7">
        <v>4760.3</v>
      </c>
      <c r="I3092" s="7">
        <v>0</v>
      </c>
      <c r="J3092" s="7">
        <v>0</v>
      </c>
      <c r="K3092" s="7">
        <v>4760.3</v>
      </c>
      <c r="L3092" s="7">
        <v>600</v>
      </c>
      <c r="M3092" s="7">
        <v>2863.33</v>
      </c>
      <c r="N3092" s="8">
        <f t="shared" si="68"/>
        <v>-4760.3</v>
      </c>
    </row>
    <row r="3093" spans="1:14">
      <c r="A3093" t="s">
        <v>31</v>
      </c>
      <c r="B3093" s="10">
        <v>42630</v>
      </c>
      <c r="C3093" s="6">
        <v>2016</v>
      </c>
      <c r="D3093" s="6">
        <v>9</v>
      </c>
      <c r="E3093">
        <v>13</v>
      </c>
      <c r="F3093" t="s">
        <v>16</v>
      </c>
      <c r="G3093" s="7">
        <v>0</v>
      </c>
      <c r="H3093" s="7">
        <v>2720.18</v>
      </c>
      <c r="I3093" s="7">
        <v>0</v>
      </c>
      <c r="J3093" s="7">
        <v>0</v>
      </c>
      <c r="K3093" s="7">
        <v>2720.18</v>
      </c>
      <c r="L3093" s="7">
        <v>480</v>
      </c>
      <c r="M3093" s="7">
        <v>299.82</v>
      </c>
      <c r="N3093" s="8">
        <f t="shared" si="68"/>
        <v>-2720.18</v>
      </c>
    </row>
    <row r="3094" spans="1:14">
      <c r="A3094" t="s">
        <v>31</v>
      </c>
      <c r="B3094" s="10">
        <v>42631</v>
      </c>
      <c r="C3094" s="6">
        <v>2016</v>
      </c>
      <c r="D3094" s="6">
        <v>9</v>
      </c>
      <c r="E3094">
        <v>2</v>
      </c>
      <c r="F3094" t="s">
        <v>15</v>
      </c>
      <c r="G3094" s="7">
        <v>0</v>
      </c>
      <c r="H3094" s="7">
        <v>6460.43</v>
      </c>
      <c r="I3094" s="7">
        <v>0</v>
      </c>
      <c r="J3094" s="7">
        <v>0</v>
      </c>
      <c r="K3094" s="7">
        <v>6460.43</v>
      </c>
      <c r="L3094" s="7">
        <v>1140</v>
      </c>
      <c r="M3094" s="7">
        <v>3865</v>
      </c>
      <c r="N3094" s="8">
        <f t="shared" si="68"/>
        <v>-6460.43</v>
      </c>
    </row>
    <row r="3095" spans="1:14">
      <c r="A3095" t="s">
        <v>31</v>
      </c>
      <c r="B3095" s="10">
        <v>42631</v>
      </c>
      <c r="C3095" s="6">
        <v>2016</v>
      </c>
      <c r="D3095" s="6">
        <v>9</v>
      </c>
      <c r="E3095">
        <v>13</v>
      </c>
      <c r="F3095" t="s">
        <v>16</v>
      </c>
      <c r="G3095" s="7">
        <v>0</v>
      </c>
      <c r="H3095" s="7">
        <v>5960.41</v>
      </c>
      <c r="I3095" s="7">
        <v>0</v>
      </c>
      <c r="J3095" s="7">
        <v>0</v>
      </c>
      <c r="K3095" s="7">
        <v>5960.41</v>
      </c>
      <c r="L3095" s="7">
        <v>1200</v>
      </c>
      <c r="M3095" s="7">
        <v>2046.59</v>
      </c>
      <c r="N3095" s="8">
        <f t="shared" si="68"/>
        <v>-5960.41</v>
      </c>
    </row>
    <row r="3096" spans="1:14">
      <c r="A3096" t="s">
        <v>31</v>
      </c>
      <c r="B3096" s="10">
        <v>42632</v>
      </c>
      <c r="C3096" s="6">
        <v>2016</v>
      </c>
      <c r="D3096" s="6">
        <v>9</v>
      </c>
      <c r="E3096">
        <v>2</v>
      </c>
      <c r="F3096" t="s">
        <v>15</v>
      </c>
      <c r="G3096" s="7">
        <v>0</v>
      </c>
      <c r="H3096" s="7">
        <v>4080.26</v>
      </c>
      <c r="I3096" s="7">
        <v>0</v>
      </c>
      <c r="J3096" s="7">
        <v>0</v>
      </c>
      <c r="K3096" s="7">
        <v>4080.26</v>
      </c>
      <c r="L3096" s="7">
        <v>630</v>
      </c>
      <c r="M3096" s="7">
        <v>506.67</v>
      </c>
      <c r="N3096" s="8">
        <f t="shared" si="68"/>
        <v>-4080.26</v>
      </c>
    </row>
    <row r="3097" spans="1:14">
      <c r="A3097" t="s">
        <v>31</v>
      </c>
      <c r="B3097" s="10">
        <v>42632</v>
      </c>
      <c r="C3097" s="6">
        <v>2016</v>
      </c>
      <c r="D3097" s="6">
        <v>9</v>
      </c>
      <c r="E3097">
        <v>6</v>
      </c>
      <c r="F3097" t="s">
        <v>18</v>
      </c>
      <c r="G3097" s="7">
        <v>0</v>
      </c>
      <c r="H3097" s="7">
        <v>4420.2700000000004</v>
      </c>
      <c r="I3097" s="7">
        <v>0</v>
      </c>
      <c r="J3097" s="7">
        <v>0</v>
      </c>
      <c r="K3097" s="7">
        <v>4420.2700000000004</v>
      </c>
      <c r="L3097" s="7">
        <v>870</v>
      </c>
      <c r="M3097" s="7">
        <v>3793.33</v>
      </c>
      <c r="N3097" s="8">
        <f t="shared" si="68"/>
        <v>-4420.2700000000004</v>
      </c>
    </row>
    <row r="3098" spans="1:14">
      <c r="A3098" t="s">
        <v>31</v>
      </c>
      <c r="B3098" s="10">
        <v>42632</v>
      </c>
      <c r="C3098" s="6">
        <v>2016</v>
      </c>
      <c r="D3098" s="6">
        <v>9</v>
      </c>
      <c r="E3098">
        <v>13</v>
      </c>
      <c r="F3098" t="s">
        <v>16</v>
      </c>
      <c r="G3098" s="7">
        <v>0</v>
      </c>
      <c r="H3098" s="7">
        <v>14901.01</v>
      </c>
      <c r="I3098" s="7">
        <v>0</v>
      </c>
      <c r="J3098" s="7">
        <v>0</v>
      </c>
      <c r="K3098" s="7">
        <v>14901.01</v>
      </c>
      <c r="L3098" s="7">
        <v>2419.91</v>
      </c>
      <c r="M3098" s="7">
        <v>613.36</v>
      </c>
      <c r="N3098" s="8">
        <f t="shared" si="68"/>
        <v>-14901.01</v>
      </c>
    </row>
    <row r="3099" spans="1:14">
      <c r="A3099" t="s">
        <v>31</v>
      </c>
      <c r="B3099" s="10">
        <v>42633</v>
      </c>
      <c r="C3099" s="6">
        <v>2016</v>
      </c>
      <c r="D3099" s="6">
        <v>9</v>
      </c>
      <c r="E3099">
        <v>2</v>
      </c>
      <c r="F3099" t="s">
        <v>15</v>
      </c>
      <c r="G3099" s="7">
        <v>0</v>
      </c>
      <c r="H3099" s="7">
        <v>1360.08</v>
      </c>
      <c r="I3099" s="7">
        <v>0</v>
      </c>
      <c r="J3099" s="7">
        <v>0</v>
      </c>
      <c r="K3099" s="7">
        <v>1360.08</v>
      </c>
      <c r="L3099" s="7">
        <v>240</v>
      </c>
      <c r="M3099" s="7">
        <v>226.67</v>
      </c>
      <c r="N3099" s="8">
        <f t="shared" si="68"/>
        <v>-1360.08</v>
      </c>
    </row>
    <row r="3100" spans="1:14">
      <c r="A3100" t="s">
        <v>31</v>
      </c>
      <c r="B3100" s="10">
        <v>42633</v>
      </c>
      <c r="C3100" s="6">
        <v>2016</v>
      </c>
      <c r="D3100" s="6">
        <v>9</v>
      </c>
      <c r="E3100">
        <v>13</v>
      </c>
      <c r="F3100" t="s">
        <v>16</v>
      </c>
      <c r="G3100" s="7">
        <v>0</v>
      </c>
      <c r="H3100" s="7">
        <v>1700.11</v>
      </c>
      <c r="I3100" s="7">
        <v>0</v>
      </c>
      <c r="J3100" s="7">
        <v>0</v>
      </c>
      <c r="K3100" s="7">
        <v>1700.11</v>
      </c>
      <c r="L3100" s="7">
        <v>330</v>
      </c>
      <c r="M3100" s="7">
        <v>1.8900000000000099</v>
      </c>
      <c r="N3100" s="8">
        <f t="shared" si="68"/>
        <v>-1700.11</v>
      </c>
    </row>
    <row r="3101" spans="1:14">
      <c r="A3101" t="s">
        <v>31</v>
      </c>
      <c r="B3101" s="10">
        <v>42634</v>
      </c>
      <c r="C3101" s="6">
        <v>2016</v>
      </c>
      <c r="D3101" s="6">
        <v>9</v>
      </c>
      <c r="E3101">
        <v>13</v>
      </c>
      <c r="F3101" t="s">
        <v>16</v>
      </c>
      <c r="G3101" s="7">
        <v>0</v>
      </c>
      <c r="H3101" s="7">
        <v>2380.16</v>
      </c>
      <c r="I3101" s="7">
        <v>0</v>
      </c>
      <c r="J3101" s="7">
        <v>0</v>
      </c>
      <c r="K3101" s="7">
        <v>2380.16</v>
      </c>
      <c r="L3101" s="7">
        <v>359.04</v>
      </c>
      <c r="M3101" s="7">
        <v>395.96</v>
      </c>
      <c r="N3101" s="8">
        <f t="shared" si="68"/>
        <v>-2380.16</v>
      </c>
    </row>
    <row r="3102" spans="1:14">
      <c r="A3102" t="s">
        <v>31</v>
      </c>
      <c r="B3102" s="10">
        <v>42635</v>
      </c>
      <c r="C3102" s="6">
        <v>2016</v>
      </c>
      <c r="D3102" s="6">
        <v>9</v>
      </c>
      <c r="E3102">
        <v>2</v>
      </c>
      <c r="F3102" t="s">
        <v>15</v>
      </c>
      <c r="G3102" s="7">
        <v>0</v>
      </c>
      <c r="H3102" s="7">
        <v>2720.16</v>
      </c>
      <c r="I3102" s="7">
        <v>0</v>
      </c>
      <c r="J3102" s="7">
        <v>0</v>
      </c>
      <c r="K3102" s="7">
        <v>2720.16</v>
      </c>
      <c r="L3102" s="7">
        <v>510</v>
      </c>
      <c r="M3102" s="7">
        <v>3003.33</v>
      </c>
      <c r="N3102" s="8">
        <f t="shared" si="68"/>
        <v>-2720.16</v>
      </c>
    </row>
    <row r="3103" spans="1:14">
      <c r="A3103" t="s">
        <v>31</v>
      </c>
      <c r="B3103" s="10">
        <v>42636</v>
      </c>
      <c r="C3103" s="6">
        <v>2016</v>
      </c>
      <c r="D3103" s="6">
        <v>9</v>
      </c>
      <c r="E3103">
        <v>2</v>
      </c>
      <c r="F3103" t="s">
        <v>15</v>
      </c>
      <c r="G3103" s="7">
        <v>0</v>
      </c>
      <c r="H3103" s="7">
        <v>1360.09</v>
      </c>
      <c r="I3103" s="7">
        <v>0</v>
      </c>
      <c r="J3103" s="7">
        <v>0</v>
      </c>
      <c r="K3103" s="7">
        <v>1360.09</v>
      </c>
      <c r="L3103" s="7">
        <v>240</v>
      </c>
      <c r="M3103" s="7">
        <v>326.67</v>
      </c>
      <c r="N3103" s="8">
        <f t="shared" si="68"/>
        <v>-1360.09</v>
      </c>
    </row>
    <row r="3104" spans="1:14">
      <c r="A3104" t="s">
        <v>31</v>
      </c>
      <c r="B3104" s="10">
        <v>42636</v>
      </c>
      <c r="C3104" s="6">
        <v>2016</v>
      </c>
      <c r="D3104" s="6">
        <v>9</v>
      </c>
      <c r="E3104">
        <v>13</v>
      </c>
      <c r="F3104" t="s">
        <v>16</v>
      </c>
      <c r="G3104" s="7">
        <v>0</v>
      </c>
      <c r="H3104" s="7">
        <v>3060.21</v>
      </c>
      <c r="I3104" s="7">
        <v>0</v>
      </c>
      <c r="J3104" s="7">
        <v>0</v>
      </c>
      <c r="K3104" s="7">
        <v>3060.21</v>
      </c>
      <c r="L3104" s="7">
        <v>540</v>
      </c>
      <c r="M3104" s="7">
        <v>0</v>
      </c>
      <c r="N3104" s="8">
        <f t="shared" si="68"/>
        <v>-3060.21</v>
      </c>
    </row>
    <row r="3105" spans="1:14">
      <c r="A3105" t="s">
        <v>31</v>
      </c>
      <c r="B3105" s="10">
        <v>42637</v>
      </c>
      <c r="C3105" s="6">
        <v>2016</v>
      </c>
      <c r="D3105" s="6">
        <v>9</v>
      </c>
      <c r="E3105">
        <v>2</v>
      </c>
      <c r="F3105" t="s">
        <v>15</v>
      </c>
      <c r="G3105" s="7">
        <v>0</v>
      </c>
      <c r="H3105" s="7">
        <v>2720.18</v>
      </c>
      <c r="I3105" s="7">
        <v>0</v>
      </c>
      <c r="J3105" s="7">
        <v>0</v>
      </c>
      <c r="K3105" s="7">
        <v>2720.18</v>
      </c>
      <c r="L3105" s="7">
        <v>480</v>
      </c>
      <c r="M3105" s="7">
        <v>1533.34</v>
      </c>
      <c r="N3105" s="8">
        <f t="shared" si="68"/>
        <v>-2720.18</v>
      </c>
    </row>
    <row r="3106" spans="1:14">
      <c r="A3106" t="s">
        <v>31</v>
      </c>
      <c r="B3106" s="10">
        <v>42638</v>
      </c>
      <c r="C3106" s="6">
        <v>2016</v>
      </c>
      <c r="D3106" s="6">
        <v>9</v>
      </c>
      <c r="E3106">
        <v>2</v>
      </c>
      <c r="F3106" t="s">
        <v>15</v>
      </c>
      <c r="G3106" s="7">
        <v>0</v>
      </c>
      <c r="H3106" s="7">
        <v>3400.21</v>
      </c>
      <c r="I3106" s="7">
        <v>0</v>
      </c>
      <c r="J3106" s="7">
        <v>0</v>
      </c>
      <c r="K3106" s="7">
        <v>3400.21</v>
      </c>
      <c r="L3106" s="7">
        <v>420</v>
      </c>
      <c r="M3106" s="7">
        <v>1856.67</v>
      </c>
      <c r="N3106" s="8">
        <f t="shared" si="68"/>
        <v>-3400.21</v>
      </c>
    </row>
    <row r="3107" spans="1:14">
      <c r="A3107" t="s">
        <v>31</v>
      </c>
      <c r="B3107" s="10">
        <v>42638</v>
      </c>
      <c r="C3107" s="6">
        <v>2016</v>
      </c>
      <c r="D3107" s="6">
        <v>9</v>
      </c>
      <c r="E3107">
        <v>6</v>
      </c>
      <c r="F3107" t="s">
        <v>18</v>
      </c>
      <c r="G3107" s="7">
        <v>0</v>
      </c>
      <c r="H3107" s="7">
        <v>1360.09</v>
      </c>
      <c r="I3107" s="7">
        <v>0</v>
      </c>
      <c r="J3107" s="7">
        <v>0</v>
      </c>
      <c r="K3107" s="7">
        <v>1360.09</v>
      </c>
      <c r="L3107" s="7">
        <v>80</v>
      </c>
      <c r="M3107" s="7">
        <v>46.67</v>
      </c>
      <c r="N3107" s="8">
        <f t="shared" si="68"/>
        <v>-1360.09</v>
      </c>
    </row>
    <row r="3108" spans="1:14">
      <c r="A3108" t="s">
        <v>31</v>
      </c>
      <c r="B3108" s="10">
        <v>42639</v>
      </c>
      <c r="C3108" s="6">
        <v>2016</v>
      </c>
      <c r="D3108" s="6">
        <v>9</v>
      </c>
      <c r="E3108">
        <v>2</v>
      </c>
      <c r="F3108" t="s">
        <v>15</v>
      </c>
      <c r="G3108" s="7">
        <v>0</v>
      </c>
      <c r="H3108" s="7">
        <v>4080.25</v>
      </c>
      <c r="I3108" s="7">
        <v>0</v>
      </c>
      <c r="J3108" s="7">
        <v>0</v>
      </c>
      <c r="K3108" s="7">
        <v>4080.25</v>
      </c>
      <c r="L3108" s="7">
        <v>750</v>
      </c>
      <c r="M3108" s="7">
        <v>3540</v>
      </c>
      <c r="N3108" s="8">
        <f t="shared" si="68"/>
        <v>-4080.25</v>
      </c>
    </row>
    <row r="3109" spans="1:14">
      <c r="A3109" t="s">
        <v>31</v>
      </c>
      <c r="B3109" s="10">
        <v>42639</v>
      </c>
      <c r="C3109" s="6">
        <v>2016</v>
      </c>
      <c r="D3109" s="6">
        <v>9</v>
      </c>
      <c r="E3109">
        <v>6</v>
      </c>
      <c r="F3109" t="s">
        <v>18</v>
      </c>
      <c r="G3109" s="7">
        <v>0</v>
      </c>
      <c r="H3109" s="7">
        <v>1360.09</v>
      </c>
      <c r="I3109" s="7">
        <v>0</v>
      </c>
      <c r="J3109" s="7">
        <v>0</v>
      </c>
      <c r="K3109" s="7">
        <v>1360.09</v>
      </c>
      <c r="L3109" s="7">
        <v>240</v>
      </c>
      <c r="M3109" s="7">
        <v>400</v>
      </c>
      <c r="N3109" s="8">
        <f t="shared" si="68"/>
        <v>-1360.09</v>
      </c>
    </row>
    <row r="3110" spans="1:14">
      <c r="A3110" t="s">
        <v>31</v>
      </c>
      <c r="B3110" s="10">
        <v>42640</v>
      </c>
      <c r="C3110" s="6">
        <v>2016</v>
      </c>
      <c r="D3110" s="6">
        <v>9</v>
      </c>
      <c r="E3110">
        <v>2</v>
      </c>
      <c r="F3110" t="s">
        <v>15</v>
      </c>
      <c r="G3110" s="7">
        <v>0</v>
      </c>
      <c r="H3110" s="7">
        <v>2720.16</v>
      </c>
      <c r="I3110" s="7">
        <v>0</v>
      </c>
      <c r="J3110" s="7">
        <v>0</v>
      </c>
      <c r="K3110" s="7">
        <v>2720.16</v>
      </c>
      <c r="L3110" s="7">
        <v>600</v>
      </c>
      <c r="M3110" s="7">
        <v>3130</v>
      </c>
      <c r="N3110" s="8">
        <f t="shared" si="68"/>
        <v>-2720.16</v>
      </c>
    </row>
    <row r="3111" spans="1:14">
      <c r="A3111" t="s">
        <v>31</v>
      </c>
      <c r="B3111" s="10">
        <v>42640</v>
      </c>
      <c r="C3111" s="6">
        <v>2016</v>
      </c>
      <c r="D3111" s="6">
        <v>9</v>
      </c>
      <c r="E3111">
        <v>13</v>
      </c>
      <c r="F3111" t="s">
        <v>16</v>
      </c>
      <c r="G3111" s="7">
        <v>0</v>
      </c>
      <c r="H3111" s="7">
        <v>1640.13</v>
      </c>
      <c r="I3111" s="7">
        <v>0</v>
      </c>
      <c r="J3111" s="7">
        <v>0</v>
      </c>
      <c r="K3111" s="7">
        <v>1640.13</v>
      </c>
      <c r="L3111" s="7">
        <v>360</v>
      </c>
      <c r="M3111" s="7">
        <v>9.9999999999909103E-3</v>
      </c>
      <c r="N3111" s="8">
        <f t="shared" si="68"/>
        <v>-1640.13</v>
      </c>
    </row>
    <row r="3112" spans="1:14">
      <c r="A3112" t="s">
        <v>31</v>
      </c>
      <c r="B3112" s="10">
        <v>42641</v>
      </c>
      <c r="C3112" s="6">
        <v>2016</v>
      </c>
      <c r="D3112" s="6">
        <v>9</v>
      </c>
      <c r="E3112">
        <v>6</v>
      </c>
      <c r="F3112" t="s">
        <v>18</v>
      </c>
      <c r="G3112" s="7">
        <v>0</v>
      </c>
      <c r="H3112" s="7">
        <v>1360.08</v>
      </c>
      <c r="I3112" s="7">
        <v>0</v>
      </c>
      <c r="J3112" s="7">
        <v>0</v>
      </c>
      <c r="K3112" s="7">
        <v>1360.08</v>
      </c>
      <c r="L3112" s="7">
        <v>300</v>
      </c>
      <c r="M3112" s="7">
        <v>1416.67</v>
      </c>
      <c r="N3112" s="8">
        <f t="shared" si="68"/>
        <v>-1360.08</v>
      </c>
    </row>
    <row r="3113" spans="1:14">
      <c r="A3113" t="s">
        <v>31</v>
      </c>
      <c r="B3113" s="10">
        <v>42641</v>
      </c>
      <c r="C3113" s="6">
        <v>2016</v>
      </c>
      <c r="D3113" s="6">
        <v>9</v>
      </c>
      <c r="E3113">
        <v>13</v>
      </c>
      <c r="F3113" t="s">
        <v>16</v>
      </c>
      <c r="G3113" s="7">
        <v>0</v>
      </c>
      <c r="H3113" s="7">
        <v>1360.09</v>
      </c>
      <c r="I3113" s="7">
        <v>0</v>
      </c>
      <c r="J3113" s="7">
        <v>0</v>
      </c>
      <c r="K3113" s="7">
        <v>1360.09</v>
      </c>
      <c r="L3113" s="7">
        <v>240</v>
      </c>
      <c r="M3113" s="7">
        <v>373.33</v>
      </c>
      <c r="N3113" s="8">
        <f t="shared" si="68"/>
        <v>-1360.09</v>
      </c>
    </row>
    <row r="3114" spans="1:14">
      <c r="A3114" t="s">
        <v>31</v>
      </c>
      <c r="B3114" s="10">
        <v>42642</v>
      </c>
      <c r="C3114" s="6">
        <v>2016</v>
      </c>
      <c r="D3114" s="6">
        <v>9</v>
      </c>
      <c r="E3114">
        <v>2</v>
      </c>
      <c r="F3114" t="s">
        <v>15</v>
      </c>
      <c r="G3114" s="7">
        <v>0</v>
      </c>
      <c r="H3114" s="7">
        <v>1360.08</v>
      </c>
      <c r="I3114" s="7">
        <v>0</v>
      </c>
      <c r="J3114" s="7">
        <v>0</v>
      </c>
      <c r="K3114" s="7">
        <v>1360.08</v>
      </c>
      <c r="L3114" s="7">
        <v>240</v>
      </c>
      <c r="M3114" s="7">
        <v>826.66</v>
      </c>
      <c r="N3114" s="8">
        <f t="shared" si="68"/>
        <v>-1360.08</v>
      </c>
    </row>
    <row r="3115" spans="1:14">
      <c r="A3115" t="s">
        <v>31</v>
      </c>
      <c r="B3115" s="10">
        <v>42642</v>
      </c>
      <c r="C3115" s="6">
        <v>2016</v>
      </c>
      <c r="D3115" s="6">
        <v>9</v>
      </c>
      <c r="E3115">
        <v>13</v>
      </c>
      <c r="F3115" t="s">
        <v>16</v>
      </c>
      <c r="G3115" s="7">
        <v>0</v>
      </c>
      <c r="H3115" s="7">
        <v>2040.12</v>
      </c>
      <c r="I3115" s="7">
        <v>0</v>
      </c>
      <c r="J3115" s="7">
        <v>0</v>
      </c>
      <c r="K3115" s="7">
        <v>2040.12</v>
      </c>
      <c r="L3115" s="7">
        <v>393.96</v>
      </c>
      <c r="M3115" s="7">
        <v>34.92</v>
      </c>
      <c r="N3115" s="8">
        <f t="shared" si="68"/>
        <v>-2040.12</v>
      </c>
    </row>
    <row r="3116" spans="1:14">
      <c r="A3116" t="s">
        <v>31</v>
      </c>
      <c r="B3116" s="10">
        <v>42643</v>
      </c>
      <c r="C3116" s="6">
        <v>2016</v>
      </c>
      <c r="D3116" s="6">
        <v>9</v>
      </c>
      <c r="E3116">
        <v>2</v>
      </c>
      <c r="F3116" t="s">
        <v>15</v>
      </c>
      <c r="G3116" s="7">
        <v>0</v>
      </c>
      <c r="H3116" s="7">
        <v>3400.22</v>
      </c>
      <c r="I3116" s="7">
        <v>0</v>
      </c>
      <c r="J3116" s="7">
        <v>0</v>
      </c>
      <c r="K3116" s="7">
        <v>3400.22</v>
      </c>
      <c r="L3116" s="7">
        <v>400</v>
      </c>
      <c r="M3116" s="7">
        <v>2725</v>
      </c>
      <c r="N3116" s="8">
        <f t="shared" si="68"/>
        <v>-3400.22</v>
      </c>
    </row>
    <row r="3117" spans="1:14">
      <c r="A3117" t="s">
        <v>31</v>
      </c>
      <c r="B3117" s="10">
        <v>42643</v>
      </c>
      <c r="C3117" s="6">
        <v>2016</v>
      </c>
      <c r="D3117" s="6">
        <v>9</v>
      </c>
      <c r="E3117">
        <v>6</v>
      </c>
      <c r="F3117" t="s">
        <v>18</v>
      </c>
      <c r="G3117" s="7">
        <v>0</v>
      </c>
      <c r="H3117" s="7">
        <v>1020.07</v>
      </c>
      <c r="I3117" s="7">
        <v>0</v>
      </c>
      <c r="J3117" s="7">
        <v>0</v>
      </c>
      <c r="K3117" s="7">
        <v>1020.07</v>
      </c>
      <c r="L3117" s="7">
        <v>180</v>
      </c>
      <c r="M3117" s="7">
        <v>435</v>
      </c>
      <c r="N3117" s="8">
        <f t="shared" si="68"/>
        <v>-1020.07</v>
      </c>
    </row>
    <row r="3118" spans="1:14">
      <c r="A3118" t="s">
        <v>31</v>
      </c>
      <c r="B3118" s="10">
        <v>42643</v>
      </c>
      <c r="C3118" s="6">
        <v>2016</v>
      </c>
      <c r="D3118" s="6">
        <v>9</v>
      </c>
      <c r="E3118">
        <v>13</v>
      </c>
      <c r="F3118" t="s">
        <v>16</v>
      </c>
      <c r="G3118" s="7">
        <v>0</v>
      </c>
      <c r="H3118" s="7">
        <v>3400.22</v>
      </c>
      <c r="I3118" s="7">
        <v>0</v>
      </c>
      <c r="J3118" s="7">
        <v>0</v>
      </c>
      <c r="K3118" s="7">
        <v>3400.22</v>
      </c>
      <c r="L3118" s="7">
        <v>480</v>
      </c>
      <c r="M3118" s="7">
        <v>869.91</v>
      </c>
      <c r="N3118" s="8">
        <f t="shared" si="68"/>
        <v>-3400.22</v>
      </c>
    </row>
    <row r="3119" spans="1:14">
      <c r="A3119" t="s">
        <v>31</v>
      </c>
      <c r="B3119" s="10">
        <v>42644</v>
      </c>
      <c r="C3119" s="6">
        <v>2016</v>
      </c>
      <c r="D3119" s="6">
        <v>10</v>
      </c>
      <c r="E3119">
        <v>2</v>
      </c>
      <c r="F3119" t="s">
        <v>15</v>
      </c>
      <c r="G3119" s="7">
        <v>0</v>
      </c>
      <c r="H3119" s="7">
        <v>680.04</v>
      </c>
      <c r="I3119" s="7">
        <v>0</v>
      </c>
      <c r="J3119" s="7">
        <v>0</v>
      </c>
      <c r="K3119" s="7">
        <v>680.04</v>
      </c>
      <c r="L3119" s="7">
        <v>120</v>
      </c>
      <c r="M3119" s="7">
        <v>270</v>
      </c>
      <c r="N3119" s="8">
        <f t="shared" si="68"/>
        <v>-680.04</v>
      </c>
    </row>
    <row r="3120" spans="1:14">
      <c r="A3120" t="s">
        <v>31</v>
      </c>
      <c r="B3120" s="10">
        <v>42645</v>
      </c>
      <c r="C3120" s="6">
        <v>2016</v>
      </c>
      <c r="D3120" s="6">
        <v>10</v>
      </c>
      <c r="E3120">
        <v>2</v>
      </c>
      <c r="F3120" t="s">
        <v>15</v>
      </c>
      <c r="G3120" s="7">
        <v>0</v>
      </c>
      <c r="H3120" s="7">
        <v>680.04</v>
      </c>
      <c r="I3120" s="7">
        <v>0</v>
      </c>
      <c r="J3120" s="7">
        <v>0</v>
      </c>
      <c r="K3120" s="7">
        <v>680.04</v>
      </c>
      <c r="L3120" s="7">
        <v>150</v>
      </c>
      <c r="M3120" s="7">
        <v>263.33</v>
      </c>
      <c r="N3120" s="8">
        <f t="shared" si="68"/>
        <v>-680.04</v>
      </c>
    </row>
    <row r="3121" spans="1:14">
      <c r="A3121" t="s">
        <v>31</v>
      </c>
      <c r="B3121" s="10">
        <v>42646</v>
      </c>
      <c r="C3121" s="6">
        <v>2016</v>
      </c>
      <c r="D3121" s="6">
        <v>10</v>
      </c>
      <c r="E3121">
        <v>2</v>
      </c>
      <c r="F3121" t="s">
        <v>15</v>
      </c>
      <c r="G3121" s="7">
        <v>0</v>
      </c>
      <c r="H3121" s="7">
        <v>2720.18</v>
      </c>
      <c r="I3121" s="7">
        <v>0</v>
      </c>
      <c r="J3121" s="7">
        <v>0</v>
      </c>
      <c r="K3121" s="7">
        <v>2720.18</v>
      </c>
      <c r="L3121" s="7">
        <v>480</v>
      </c>
      <c r="M3121" s="7">
        <v>1573.33</v>
      </c>
      <c r="N3121" s="8">
        <f t="shared" si="68"/>
        <v>-2720.18</v>
      </c>
    </row>
    <row r="3122" spans="1:14">
      <c r="A3122" t="s">
        <v>31</v>
      </c>
      <c r="B3122" s="10">
        <v>42647</v>
      </c>
      <c r="C3122" s="6">
        <v>2016</v>
      </c>
      <c r="D3122" s="6">
        <v>10</v>
      </c>
      <c r="E3122">
        <v>6</v>
      </c>
      <c r="F3122" t="s">
        <v>18</v>
      </c>
      <c r="G3122" s="7">
        <v>0</v>
      </c>
      <c r="H3122" s="7">
        <v>1360.08</v>
      </c>
      <c r="I3122" s="7">
        <v>0</v>
      </c>
      <c r="J3122" s="7">
        <v>0</v>
      </c>
      <c r="K3122" s="7">
        <v>1360.08</v>
      </c>
      <c r="L3122" s="7">
        <v>300</v>
      </c>
      <c r="M3122" s="7">
        <v>1216.6600000000001</v>
      </c>
      <c r="N3122" s="8">
        <f t="shared" si="68"/>
        <v>-1360.08</v>
      </c>
    </row>
    <row r="3123" spans="1:14">
      <c r="A3123" t="s">
        <v>31</v>
      </c>
      <c r="B3123" s="10">
        <v>42648</v>
      </c>
      <c r="C3123" s="6">
        <v>2016</v>
      </c>
      <c r="D3123" s="6">
        <v>10</v>
      </c>
      <c r="E3123">
        <v>2</v>
      </c>
      <c r="F3123" t="s">
        <v>15</v>
      </c>
      <c r="G3123" s="7">
        <v>0</v>
      </c>
      <c r="H3123" s="7">
        <v>2040.13</v>
      </c>
      <c r="I3123" s="7">
        <v>0</v>
      </c>
      <c r="J3123" s="7">
        <v>0</v>
      </c>
      <c r="K3123" s="7">
        <v>2040.13</v>
      </c>
      <c r="L3123" s="7">
        <v>240</v>
      </c>
      <c r="M3123" s="7">
        <v>620</v>
      </c>
      <c r="N3123" s="8">
        <f t="shared" si="68"/>
        <v>-2040.13</v>
      </c>
    </row>
    <row r="3124" spans="1:14">
      <c r="A3124" t="s">
        <v>31</v>
      </c>
      <c r="B3124" s="10">
        <v>42650</v>
      </c>
      <c r="C3124" s="6">
        <v>2016</v>
      </c>
      <c r="D3124" s="6">
        <v>10</v>
      </c>
      <c r="E3124">
        <v>2</v>
      </c>
      <c r="F3124" t="s">
        <v>15</v>
      </c>
      <c r="G3124" s="7">
        <v>0</v>
      </c>
      <c r="H3124" s="7">
        <v>1360.08</v>
      </c>
      <c r="I3124" s="7">
        <v>0</v>
      </c>
      <c r="J3124" s="7">
        <v>0</v>
      </c>
      <c r="K3124" s="7">
        <v>1360.08</v>
      </c>
      <c r="L3124" s="7">
        <v>300</v>
      </c>
      <c r="M3124" s="7">
        <v>1020</v>
      </c>
      <c r="N3124" s="8">
        <f t="shared" si="68"/>
        <v>-1360.08</v>
      </c>
    </row>
    <row r="3125" spans="1:14">
      <c r="A3125" t="s">
        <v>31</v>
      </c>
      <c r="B3125" s="10">
        <v>42651</v>
      </c>
      <c r="C3125" s="6">
        <v>2016</v>
      </c>
      <c r="D3125" s="6">
        <v>10</v>
      </c>
      <c r="E3125">
        <v>2</v>
      </c>
      <c r="F3125" t="s">
        <v>15</v>
      </c>
      <c r="G3125" s="7">
        <v>0</v>
      </c>
      <c r="H3125" s="7">
        <v>1360.08</v>
      </c>
      <c r="I3125" s="7">
        <v>0</v>
      </c>
      <c r="J3125" s="7">
        <v>0</v>
      </c>
      <c r="K3125" s="7">
        <v>1360.08</v>
      </c>
      <c r="L3125" s="7">
        <v>300</v>
      </c>
      <c r="M3125" s="7">
        <v>1386.67</v>
      </c>
      <c r="N3125" s="8">
        <f t="shared" si="68"/>
        <v>-1360.08</v>
      </c>
    </row>
    <row r="3126" spans="1:14">
      <c r="A3126" t="s">
        <v>31</v>
      </c>
      <c r="B3126" s="10">
        <v>42651</v>
      </c>
      <c r="C3126" s="6">
        <v>2016</v>
      </c>
      <c r="D3126" s="6">
        <v>10</v>
      </c>
      <c r="E3126">
        <v>6</v>
      </c>
      <c r="F3126" t="s">
        <v>18</v>
      </c>
      <c r="G3126" s="7">
        <v>0</v>
      </c>
      <c r="H3126" s="7">
        <v>2040.14</v>
      </c>
      <c r="I3126" s="7">
        <v>0</v>
      </c>
      <c r="J3126" s="7">
        <v>0</v>
      </c>
      <c r="K3126" s="7">
        <v>2040.14</v>
      </c>
      <c r="L3126" s="7">
        <v>120</v>
      </c>
      <c r="M3126" s="7">
        <v>1915</v>
      </c>
      <c r="N3126" s="8">
        <f t="shared" si="68"/>
        <v>-2040.14</v>
      </c>
    </row>
    <row r="3127" spans="1:14">
      <c r="A3127" t="s">
        <v>31</v>
      </c>
      <c r="B3127" s="10">
        <v>42654</v>
      </c>
      <c r="C3127" s="6">
        <v>2016</v>
      </c>
      <c r="D3127" s="6">
        <v>10</v>
      </c>
      <c r="E3127">
        <v>2</v>
      </c>
      <c r="F3127" t="s">
        <v>15</v>
      </c>
      <c r="G3127" s="7">
        <v>0</v>
      </c>
      <c r="H3127" s="7">
        <v>4420.3</v>
      </c>
      <c r="I3127" s="7">
        <v>0</v>
      </c>
      <c r="J3127" s="7">
        <v>0</v>
      </c>
      <c r="K3127" s="7">
        <v>4420.3</v>
      </c>
      <c r="L3127" s="7">
        <v>620</v>
      </c>
      <c r="M3127" s="7">
        <v>4638.33</v>
      </c>
      <c r="N3127" s="8">
        <f t="shared" si="68"/>
        <v>-4420.3</v>
      </c>
    </row>
    <row r="3128" spans="1:14">
      <c r="A3128" t="s">
        <v>31</v>
      </c>
      <c r="B3128" s="10">
        <v>42654</v>
      </c>
      <c r="C3128" s="6">
        <v>2016</v>
      </c>
      <c r="D3128" s="6">
        <v>10</v>
      </c>
      <c r="E3128">
        <v>6</v>
      </c>
      <c r="F3128" t="s">
        <v>18</v>
      </c>
      <c r="G3128" s="7">
        <v>0</v>
      </c>
      <c r="H3128" s="7">
        <v>1360.08</v>
      </c>
      <c r="I3128" s="7">
        <v>0</v>
      </c>
      <c r="J3128" s="7">
        <v>0</v>
      </c>
      <c r="K3128" s="7">
        <v>1360.08</v>
      </c>
      <c r="L3128" s="7">
        <v>300</v>
      </c>
      <c r="M3128" s="7">
        <v>1326.67</v>
      </c>
      <c r="N3128" s="8">
        <f t="shared" si="68"/>
        <v>-1360.08</v>
      </c>
    </row>
    <row r="3129" spans="1:14">
      <c r="A3129" t="s">
        <v>31</v>
      </c>
      <c r="B3129" s="10">
        <v>42655</v>
      </c>
      <c r="C3129" s="6">
        <v>2016</v>
      </c>
      <c r="D3129" s="6">
        <v>10</v>
      </c>
      <c r="E3129">
        <v>6</v>
      </c>
      <c r="F3129" t="s">
        <v>18</v>
      </c>
      <c r="G3129" s="7">
        <v>0</v>
      </c>
      <c r="H3129" s="7">
        <v>1360.09</v>
      </c>
      <c r="I3129" s="7">
        <v>0</v>
      </c>
      <c r="J3129" s="7">
        <v>0</v>
      </c>
      <c r="K3129" s="7">
        <v>1360.09</v>
      </c>
      <c r="L3129" s="7">
        <v>240</v>
      </c>
      <c r="M3129" s="7">
        <v>513.33000000000004</v>
      </c>
      <c r="N3129" s="8">
        <f t="shared" si="68"/>
        <v>-1360.09</v>
      </c>
    </row>
    <row r="3130" spans="1:14">
      <c r="A3130" t="s">
        <v>31</v>
      </c>
      <c r="B3130" s="10">
        <v>42656</v>
      </c>
      <c r="C3130" s="6">
        <v>2016</v>
      </c>
      <c r="D3130" s="6">
        <v>10</v>
      </c>
      <c r="E3130">
        <v>2</v>
      </c>
      <c r="F3130" t="s">
        <v>15</v>
      </c>
      <c r="G3130" s="7">
        <v>0</v>
      </c>
      <c r="H3130" s="7">
        <v>680.04</v>
      </c>
      <c r="I3130" s="7">
        <v>0</v>
      </c>
      <c r="J3130" s="7">
        <v>0</v>
      </c>
      <c r="K3130" s="7">
        <v>680.04</v>
      </c>
      <c r="L3130" s="7">
        <v>40</v>
      </c>
      <c r="M3130" s="7">
        <v>290</v>
      </c>
      <c r="N3130" s="8">
        <f t="shared" si="68"/>
        <v>-680.04</v>
      </c>
    </row>
    <row r="3131" spans="1:14">
      <c r="A3131" t="s">
        <v>31</v>
      </c>
      <c r="B3131" s="10">
        <v>42656</v>
      </c>
      <c r="C3131" s="6">
        <v>2016</v>
      </c>
      <c r="D3131" s="6">
        <v>10</v>
      </c>
      <c r="E3131">
        <v>13</v>
      </c>
      <c r="F3131" t="s">
        <v>16</v>
      </c>
      <c r="G3131" s="7">
        <v>0</v>
      </c>
      <c r="H3131" s="7">
        <v>2720.18</v>
      </c>
      <c r="I3131" s="7">
        <v>0</v>
      </c>
      <c r="J3131" s="7">
        <v>0</v>
      </c>
      <c r="K3131" s="7">
        <v>2720.18</v>
      </c>
      <c r="L3131" s="7">
        <v>480</v>
      </c>
      <c r="M3131" s="7">
        <v>179.82</v>
      </c>
      <c r="N3131" s="8">
        <f t="shared" si="68"/>
        <v>-2720.18</v>
      </c>
    </row>
    <row r="3132" spans="1:14">
      <c r="A3132" t="s">
        <v>31</v>
      </c>
      <c r="B3132" s="10">
        <v>42657</v>
      </c>
      <c r="C3132" s="6">
        <v>2016</v>
      </c>
      <c r="D3132" s="6">
        <v>10</v>
      </c>
      <c r="E3132">
        <v>2</v>
      </c>
      <c r="F3132" t="s">
        <v>15</v>
      </c>
      <c r="G3132" s="7">
        <v>0</v>
      </c>
      <c r="H3132" s="7">
        <v>1360.08</v>
      </c>
      <c r="I3132" s="7">
        <v>0</v>
      </c>
      <c r="J3132" s="7">
        <v>0</v>
      </c>
      <c r="K3132" s="7">
        <v>1360.08</v>
      </c>
      <c r="L3132" s="7">
        <v>300</v>
      </c>
      <c r="M3132" s="7">
        <v>1060</v>
      </c>
      <c r="N3132" s="8">
        <f t="shared" si="68"/>
        <v>-1360.08</v>
      </c>
    </row>
    <row r="3133" spans="1:14">
      <c r="A3133" t="s">
        <v>31</v>
      </c>
      <c r="B3133" s="10">
        <v>42658</v>
      </c>
      <c r="C3133" s="6">
        <v>2016</v>
      </c>
      <c r="D3133" s="6">
        <v>10</v>
      </c>
      <c r="E3133">
        <v>2</v>
      </c>
      <c r="F3133" t="s">
        <v>15</v>
      </c>
      <c r="G3133" s="7">
        <v>0</v>
      </c>
      <c r="H3133" s="7">
        <v>680.04</v>
      </c>
      <c r="I3133" s="7">
        <v>0</v>
      </c>
      <c r="J3133" s="7">
        <v>0</v>
      </c>
      <c r="K3133" s="7">
        <v>680.04</v>
      </c>
      <c r="L3133" s="7">
        <v>120</v>
      </c>
      <c r="M3133" s="7">
        <v>306.67</v>
      </c>
      <c r="N3133" s="8">
        <f t="shared" si="68"/>
        <v>-680.04</v>
      </c>
    </row>
    <row r="3134" spans="1:14">
      <c r="A3134" t="s">
        <v>31</v>
      </c>
      <c r="B3134" s="10">
        <v>42658</v>
      </c>
      <c r="C3134" s="6">
        <v>2016</v>
      </c>
      <c r="D3134" s="6">
        <v>10</v>
      </c>
      <c r="E3134">
        <v>6</v>
      </c>
      <c r="F3134" t="s">
        <v>18</v>
      </c>
      <c r="G3134" s="7">
        <v>0</v>
      </c>
      <c r="H3134" s="7">
        <v>2040.14</v>
      </c>
      <c r="I3134" s="7">
        <v>0</v>
      </c>
      <c r="J3134" s="7">
        <v>0</v>
      </c>
      <c r="K3134" s="7">
        <v>2040.14</v>
      </c>
      <c r="L3134" s="7">
        <v>360</v>
      </c>
      <c r="M3134" s="7">
        <v>1990</v>
      </c>
      <c r="N3134" s="8">
        <f t="shared" si="68"/>
        <v>-2040.14</v>
      </c>
    </row>
    <row r="3135" spans="1:14">
      <c r="A3135" t="s">
        <v>31</v>
      </c>
      <c r="B3135" s="10">
        <v>42659</v>
      </c>
      <c r="C3135" s="6">
        <v>2016</v>
      </c>
      <c r="D3135" s="6">
        <v>10</v>
      </c>
      <c r="E3135">
        <v>2</v>
      </c>
      <c r="F3135" t="s">
        <v>15</v>
      </c>
      <c r="G3135" s="7">
        <v>0</v>
      </c>
      <c r="H3135" s="7">
        <v>1360.08</v>
      </c>
      <c r="I3135" s="7">
        <v>0</v>
      </c>
      <c r="J3135" s="7">
        <v>0</v>
      </c>
      <c r="K3135" s="7">
        <v>1360.08</v>
      </c>
      <c r="L3135" s="7">
        <v>240</v>
      </c>
      <c r="M3135" s="7">
        <v>1210</v>
      </c>
      <c r="N3135" s="8">
        <f t="shared" si="68"/>
        <v>-1360.08</v>
      </c>
    </row>
    <row r="3136" spans="1:14">
      <c r="A3136" t="s">
        <v>31</v>
      </c>
      <c r="B3136" s="10">
        <v>42660</v>
      </c>
      <c r="C3136" s="6">
        <v>2016</v>
      </c>
      <c r="D3136" s="6">
        <v>10</v>
      </c>
      <c r="E3136">
        <v>2</v>
      </c>
      <c r="F3136" t="s">
        <v>15</v>
      </c>
      <c r="G3136" s="7">
        <v>0</v>
      </c>
      <c r="H3136" s="7">
        <v>3400.22</v>
      </c>
      <c r="I3136" s="7">
        <v>0</v>
      </c>
      <c r="J3136" s="7">
        <v>0</v>
      </c>
      <c r="K3136" s="7">
        <v>3400.22</v>
      </c>
      <c r="L3136" s="7">
        <v>630</v>
      </c>
      <c r="M3136" s="7">
        <v>2220.0100000000002</v>
      </c>
      <c r="N3136" s="8">
        <f t="shared" si="68"/>
        <v>-3400.22</v>
      </c>
    </row>
    <row r="3137" spans="1:14">
      <c r="A3137" t="s">
        <v>31</v>
      </c>
      <c r="B3137" s="10">
        <v>42660</v>
      </c>
      <c r="C3137" s="6">
        <v>2016</v>
      </c>
      <c r="D3137" s="6">
        <v>10</v>
      </c>
      <c r="E3137">
        <v>6</v>
      </c>
      <c r="F3137" t="s">
        <v>18</v>
      </c>
      <c r="G3137" s="7">
        <v>0</v>
      </c>
      <c r="H3137" s="7">
        <v>3400.22</v>
      </c>
      <c r="I3137" s="7">
        <v>0</v>
      </c>
      <c r="J3137" s="7">
        <v>0</v>
      </c>
      <c r="K3137" s="7">
        <v>3400.22</v>
      </c>
      <c r="L3137" s="7">
        <v>400</v>
      </c>
      <c r="M3137" s="7">
        <v>3075</v>
      </c>
      <c r="N3137" s="8">
        <f t="shared" si="68"/>
        <v>-3400.22</v>
      </c>
    </row>
    <row r="3138" spans="1:14">
      <c r="A3138" t="s">
        <v>31</v>
      </c>
      <c r="B3138" s="10">
        <v>42660</v>
      </c>
      <c r="C3138" s="6">
        <v>2016</v>
      </c>
      <c r="D3138" s="6">
        <v>10</v>
      </c>
      <c r="E3138">
        <v>13</v>
      </c>
      <c r="F3138" t="s">
        <v>16</v>
      </c>
      <c r="G3138" s="7">
        <v>0</v>
      </c>
      <c r="H3138" s="7">
        <v>680.04</v>
      </c>
      <c r="I3138" s="7">
        <v>0</v>
      </c>
      <c r="J3138" s="7">
        <v>0</v>
      </c>
      <c r="K3138" s="7">
        <v>680.04</v>
      </c>
      <c r="L3138" s="7">
        <v>150</v>
      </c>
      <c r="M3138" s="7">
        <v>0</v>
      </c>
      <c r="N3138" s="8">
        <f t="shared" si="68"/>
        <v>-680.04</v>
      </c>
    </row>
    <row r="3139" spans="1:14">
      <c r="A3139" t="s">
        <v>31</v>
      </c>
      <c r="B3139" s="10">
        <v>42661</v>
      </c>
      <c r="C3139" s="6">
        <v>2016</v>
      </c>
      <c r="D3139" s="6">
        <v>10</v>
      </c>
      <c r="E3139">
        <v>6</v>
      </c>
      <c r="F3139" t="s">
        <v>18</v>
      </c>
      <c r="G3139" s="7">
        <v>0</v>
      </c>
      <c r="H3139" s="7">
        <v>5440.35</v>
      </c>
      <c r="I3139" s="7">
        <v>0</v>
      </c>
      <c r="J3139" s="7">
        <v>0</v>
      </c>
      <c r="K3139" s="7">
        <v>5440.35</v>
      </c>
      <c r="L3139" s="7">
        <v>960</v>
      </c>
      <c r="M3139" s="7">
        <v>6059.99</v>
      </c>
      <c r="N3139" s="8">
        <f t="shared" ref="N3139:N3202" si="69">G3139-H3139</f>
        <v>-5440.35</v>
      </c>
    </row>
    <row r="3140" spans="1:14">
      <c r="A3140" t="s">
        <v>31</v>
      </c>
      <c r="B3140" s="10">
        <v>42661</v>
      </c>
      <c r="C3140" s="6">
        <v>2016</v>
      </c>
      <c r="D3140" s="6">
        <v>10</v>
      </c>
      <c r="E3140">
        <v>13</v>
      </c>
      <c r="F3140" t="s">
        <v>16</v>
      </c>
      <c r="G3140" s="7">
        <v>0</v>
      </c>
      <c r="H3140" s="7">
        <v>1360.09</v>
      </c>
      <c r="I3140" s="7">
        <v>0</v>
      </c>
      <c r="J3140" s="7">
        <v>0</v>
      </c>
      <c r="K3140" s="7">
        <v>1360.09</v>
      </c>
      <c r="L3140" s="7">
        <v>80</v>
      </c>
      <c r="M3140" s="7">
        <v>59.91</v>
      </c>
      <c r="N3140" s="8">
        <f t="shared" si="69"/>
        <v>-1360.09</v>
      </c>
    </row>
    <row r="3141" spans="1:14">
      <c r="A3141" t="s">
        <v>31</v>
      </c>
      <c r="B3141" s="10">
        <v>42662</v>
      </c>
      <c r="C3141" s="6">
        <v>2016</v>
      </c>
      <c r="D3141" s="6">
        <v>10</v>
      </c>
      <c r="E3141">
        <v>2</v>
      </c>
      <c r="F3141" t="s">
        <v>15</v>
      </c>
      <c r="G3141" s="7">
        <v>0</v>
      </c>
      <c r="H3141" s="7">
        <v>2040.13</v>
      </c>
      <c r="I3141" s="7">
        <v>0</v>
      </c>
      <c r="J3141" s="7">
        <v>0</v>
      </c>
      <c r="K3141" s="7">
        <v>2040.13</v>
      </c>
      <c r="L3141" s="7">
        <v>230</v>
      </c>
      <c r="M3141" s="7">
        <v>926.67</v>
      </c>
      <c r="N3141" s="8">
        <f t="shared" si="69"/>
        <v>-2040.13</v>
      </c>
    </row>
    <row r="3142" spans="1:14">
      <c r="A3142" t="s">
        <v>31</v>
      </c>
      <c r="B3142" s="10">
        <v>42663</v>
      </c>
      <c r="C3142" s="6">
        <v>2016</v>
      </c>
      <c r="D3142" s="6">
        <v>10</v>
      </c>
      <c r="E3142">
        <v>6</v>
      </c>
      <c r="F3142" t="s">
        <v>18</v>
      </c>
      <c r="G3142" s="7">
        <v>0</v>
      </c>
      <c r="H3142" s="7">
        <v>4080.27</v>
      </c>
      <c r="I3142" s="7">
        <v>0</v>
      </c>
      <c r="J3142" s="7">
        <v>0</v>
      </c>
      <c r="K3142" s="7">
        <v>4080.27</v>
      </c>
      <c r="L3142" s="7">
        <v>720</v>
      </c>
      <c r="M3142" s="7">
        <v>4513.33</v>
      </c>
      <c r="N3142" s="8">
        <f t="shared" si="69"/>
        <v>-4080.27</v>
      </c>
    </row>
    <row r="3143" spans="1:14">
      <c r="A3143" t="s">
        <v>31</v>
      </c>
      <c r="B3143" s="10">
        <v>42664</v>
      </c>
      <c r="C3143" s="6">
        <v>2016</v>
      </c>
      <c r="D3143" s="6">
        <v>10</v>
      </c>
      <c r="E3143">
        <v>6</v>
      </c>
      <c r="F3143" t="s">
        <v>18</v>
      </c>
      <c r="G3143" s="7">
        <v>0</v>
      </c>
      <c r="H3143" s="7">
        <v>2040.12</v>
      </c>
      <c r="I3143" s="7">
        <v>0</v>
      </c>
      <c r="J3143" s="7">
        <v>0</v>
      </c>
      <c r="K3143" s="7">
        <v>2040.12</v>
      </c>
      <c r="L3143" s="7">
        <v>450</v>
      </c>
      <c r="M3143" s="7">
        <v>3276.67</v>
      </c>
      <c r="N3143" s="8">
        <f t="shared" si="69"/>
        <v>-2040.12</v>
      </c>
    </row>
    <row r="3144" spans="1:14">
      <c r="A3144" t="s">
        <v>31</v>
      </c>
      <c r="B3144" s="10">
        <v>42664</v>
      </c>
      <c r="C3144" s="6">
        <v>2016</v>
      </c>
      <c r="D3144" s="6">
        <v>10</v>
      </c>
      <c r="E3144">
        <v>13</v>
      </c>
      <c r="F3144" t="s">
        <v>16</v>
      </c>
      <c r="G3144" s="7">
        <v>0</v>
      </c>
      <c r="H3144" s="7">
        <v>1360.09</v>
      </c>
      <c r="I3144" s="7">
        <v>0</v>
      </c>
      <c r="J3144" s="7">
        <v>0</v>
      </c>
      <c r="K3144" s="7">
        <v>1360.09</v>
      </c>
      <c r="L3144" s="7">
        <v>80</v>
      </c>
      <c r="M3144" s="7">
        <v>9.9099999999999699</v>
      </c>
      <c r="N3144" s="8">
        <f t="shared" si="69"/>
        <v>-1360.09</v>
      </c>
    </row>
    <row r="3145" spans="1:14">
      <c r="A3145" t="s">
        <v>31</v>
      </c>
      <c r="B3145" s="10">
        <v>42670</v>
      </c>
      <c r="C3145" s="6">
        <v>2016</v>
      </c>
      <c r="D3145" s="6">
        <v>10</v>
      </c>
      <c r="E3145">
        <v>6</v>
      </c>
      <c r="F3145" t="s">
        <v>18</v>
      </c>
      <c r="G3145" s="7">
        <v>0</v>
      </c>
      <c r="H3145" s="7">
        <v>3400.23</v>
      </c>
      <c r="I3145" s="7">
        <v>0</v>
      </c>
      <c r="J3145" s="7">
        <v>0</v>
      </c>
      <c r="K3145" s="7">
        <v>3400.23</v>
      </c>
      <c r="L3145" s="7">
        <v>600</v>
      </c>
      <c r="M3145" s="7">
        <v>2601.67</v>
      </c>
      <c r="N3145" s="8">
        <f t="shared" si="69"/>
        <v>-3400.23</v>
      </c>
    </row>
    <row r="3146" spans="1:14">
      <c r="A3146" t="s">
        <v>31</v>
      </c>
      <c r="B3146" s="10">
        <v>42673</v>
      </c>
      <c r="C3146" s="6">
        <v>2016</v>
      </c>
      <c r="D3146" s="6">
        <v>10</v>
      </c>
      <c r="E3146">
        <v>2</v>
      </c>
      <c r="F3146" t="s">
        <v>15</v>
      </c>
      <c r="G3146" s="7">
        <v>0</v>
      </c>
      <c r="H3146" s="7">
        <v>1360.09</v>
      </c>
      <c r="I3146" s="7">
        <v>0</v>
      </c>
      <c r="J3146" s="7">
        <v>0</v>
      </c>
      <c r="K3146" s="7">
        <v>1360.09</v>
      </c>
      <c r="L3146" s="7">
        <v>240</v>
      </c>
      <c r="M3146" s="7">
        <v>620</v>
      </c>
      <c r="N3146" s="8">
        <f t="shared" si="69"/>
        <v>-1360.09</v>
      </c>
    </row>
    <row r="3147" spans="1:14">
      <c r="A3147" t="s">
        <v>31</v>
      </c>
      <c r="B3147" s="10">
        <v>42674</v>
      </c>
      <c r="C3147" s="6">
        <v>2016</v>
      </c>
      <c r="D3147" s="6">
        <v>10</v>
      </c>
      <c r="E3147">
        <v>2</v>
      </c>
      <c r="F3147" t="s">
        <v>15</v>
      </c>
      <c r="G3147" s="7">
        <v>0</v>
      </c>
      <c r="H3147" s="7">
        <v>683.41</v>
      </c>
      <c r="I3147" s="7">
        <v>0</v>
      </c>
      <c r="J3147" s="7">
        <v>0</v>
      </c>
      <c r="K3147" s="7">
        <v>683.41</v>
      </c>
      <c r="L3147" s="7">
        <v>40</v>
      </c>
      <c r="M3147" s="7">
        <v>553.32000000000005</v>
      </c>
      <c r="N3147" s="8">
        <f t="shared" si="69"/>
        <v>-683.41</v>
      </c>
    </row>
    <row r="3148" spans="1:14">
      <c r="A3148" t="s">
        <v>31</v>
      </c>
      <c r="B3148" s="10">
        <v>42675</v>
      </c>
      <c r="C3148" s="6">
        <v>2016</v>
      </c>
      <c r="D3148" s="6">
        <v>11</v>
      </c>
      <c r="E3148">
        <v>2</v>
      </c>
      <c r="F3148" t="s">
        <v>15</v>
      </c>
      <c r="G3148" s="7">
        <v>0</v>
      </c>
      <c r="H3148" s="7">
        <v>3400.21</v>
      </c>
      <c r="I3148" s="7">
        <v>0</v>
      </c>
      <c r="J3148" s="7">
        <v>0</v>
      </c>
      <c r="K3148" s="7">
        <v>3400.21</v>
      </c>
      <c r="L3148" s="7">
        <v>600</v>
      </c>
      <c r="M3148" s="7">
        <v>3736.67</v>
      </c>
      <c r="N3148" s="8">
        <f t="shared" si="69"/>
        <v>-3400.21</v>
      </c>
    </row>
    <row r="3149" spans="1:14">
      <c r="A3149" t="s">
        <v>31</v>
      </c>
      <c r="B3149" s="10">
        <v>42676</v>
      </c>
      <c r="C3149" s="6">
        <v>2016</v>
      </c>
      <c r="D3149" s="6">
        <v>11</v>
      </c>
      <c r="E3149">
        <v>2</v>
      </c>
      <c r="F3149" t="s">
        <v>15</v>
      </c>
      <c r="G3149" s="7">
        <v>0</v>
      </c>
      <c r="H3149" s="7">
        <v>4080.26</v>
      </c>
      <c r="I3149" s="7">
        <v>0</v>
      </c>
      <c r="J3149" s="7">
        <v>0</v>
      </c>
      <c r="K3149" s="7">
        <v>4080.26</v>
      </c>
      <c r="L3149" s="7">
        <v>240</v>
      </c>
      <c r="M3149" s="7">
        <v>3959.99</v>
      </c>
      <c r="N3149" s="8">
        <f t="shared" si="69"/>
        <v>-4080.26</v>
      </c>
    </row>
    <row r="3150" spans="1:14">
      <c r="A3150" t="s">
        <v>31</v>
      </c>
      <c r="B3150" s="10">
        <v>42680</v>
      </c>
      <c r="C3150" s="6">
        <v>2016</v>
      </c>
      <c r="D3150" s="6">
        <v>11</v>
      </c>
      <c r="E3150">
        <v>2</v>
      </c>
      <c r="F3150" t="s">
        <v>15</v>
      </c>
      <c r="G3150" s="7">
        <v>0</v>
      </c>
      <c r="H3150" s="7">
        <v>680.04</v>
      </c>
      <c r="I3150" s="7">
        <v>0</v>
      </c>
      <c r="J3150" s="7">
        <v>0</v>
      </c>
      <c r="K3150" s="7">
        <v>680.04</v>
      </c>
      <c r="L3150" s="7">
        <v>150</v>
      </c>
      <c r="M3150" s="7">
        <v>220</v>
      </c>
      <c r="N3150" s="8">
        <f t="shared" si="69"/>
        <v>-680.04</v>
      </c>
    </row>
    <row r="3151" spans="1:14">
      <c r="A3151" t="s">
        <v>31</v>
      </c>
      <c r="B3151" s="10">
        <v>42681</v>
      </c>
      <c r="C3151" s="6">
        <v>2016</v>
      </c>
      <c r="D3151" s="6">
        <v>11</v>
      </c>
      <c r="E3151">
        <v>6</v>
      </c>
      <c r="F3151" t="s">
        <v>18</v>
      </c>
      <c r="G3151" s="7">
        <v>0</v>
      </c>
      <c r="H3151" s="7">
        <v>2040.14</v>
      </c>
      <c r="I3151" s="7">
        <v>0</v>
      </c>
      <c r="J3151" s="7">
        <v>0</v>
      </c>
      <c r="K3151" s="7">
        <v>2040.14</v>
      </c>
      <c r="L3151" s="7">
        <v>360</v>
      </c>
      <c r="M3151" s="7">
        <v>2410</v>
      </c>
      <c r="N3151" s="8">
        <f t="shared" si="69"/>
        <v>-2040.14</v>
      </c>
    </row>
    <row r="3152" spans="1:14">
      <c r="A3152" t="s">
        <v>31</v>
      </c>
      <c r="B3152" s="10">
        <v>42685</v>
      </c>
      <c r="C3152" s="6">
        <v>2016</v>
      </c>
      <c r="D3152" s="6">
        <v>11</v>
      </c>
      <c r="E3152">
        <v>13</v>
      </c>
      <c r="F3152" t="s">
        <v>16</v>
      </c>
      <c r="G3152" s="7">
        <v>0</v>
      </c>
      <c r="H3152" s="7">
        <v>1360.09</v>
      </c>
      <c r="I3152" s="7">
        <v>0</v>
      </c>
      <c r="J3152" s="7">
        <v>0</v>
      </c>
      <c r="K3152" s="7">
        <v>1360.09</v>
      </c>
      <c r="L3152" s="7">
        <v>240</v>
      </c>
      <c r="M3152" s="7">
        <v>3080</v>
      </c>
      <c r="N3152" s="8">
        <f t="shared" si="69"/>
        <v>-1360.09</v>
      </c>
    </row>
    <row r="3153" spans="1:14">
      <c r="A3153" t="s">
        <v>31</v>
      </c>
      <c r="B3153" s="10">
        <v>42686</v>
      </c>
      <c r="C3153" s="6">
        <v>2016</v>
      </c>
      <c r="D3153" s="6">
        <v>11</v>
      </c>
      <c r="E3153">
        <v>6</v>
      </c>
      <c r="F3153" t="s">
        <v>18</v>
      </c>
      <c r="G3153" s="7">
        <v>0</v>
      </c>
      <c r="H3153" s="7">
        <v>2040.12</v>
      </c>
      <c r="I3153" s="7">
        <v>0</v>
      </c>
      <c r="J3153" s="7">
        <v>0</v>
      </c>
      <c r="K3153" s="7">
        <v>2040.12</v>
      </c>
      <c r="L3153" s="7">
        <v>360</v>
      </c>
      <c r="M3153" s="7">
        <v>3716.66</v>
      </c>
      <c r="N3153" s="8">
        <f t="shared" si="69"/>
        <v>-2040.12</v>
      </c>
    </row>
    <row r="3154" spans="1:14">
      <c r="A3154" t="s">
        <v>31</v>
      </c>
      <c r="B3154" s="10">
        <v>42690</v>
      </c>
      <c r="C3154" s="6">
        <v>2016</v>
      </c>
      <c r="D3154" s="6">
        <v>11</v>
      </c>
      <c r="E3154">
        <v>2</v>
      </c>
      <c r="F3154" t="s">
        <v>15</v>
      </c>
      <c r="G3154" s="7">
        <v>0</v>
      </c>
      <c r="H3154" s="7">
        <v>1020.07</v>
      </c>
      <c r="I3154" s="7">
        <v>0</v>
      </c>
      <c r="J3154" s="7">
        <v>0</v>
      </c>
      <c r="K3154" s="7">
        <v>1020.07</v>
      </c>
      <c r="L3154" s="7">
        <v>180</v>
      </c>
      <c r="M3154" s="7">
        <v>725</v>
      </c>
      <c r="N3154" s="8">
        <f t="shared" si="69"/>
        <v>-1020.07</v>
      </c>
    </row>
    <row r="3155" spans="1:14">
      <c r="A3155" t="s">
        <v>31</v>
      </c>
      <c r="B3155" s="10">
        <v>42691</v>
      </c>
      <c r="C3155" s="6">
        <v>2016</v>
      </c>
      <c r="D3155" s="6">
        <v>11</v>
      </c>
      <c r="E3155">
        <v>2</v>
      </c>
      <c r="F3155" t="s">
        <v>15</v>
      </c>
      <c r="G3155" s="7">
        <v>0</v>
      </c>
      <c r="H3155" s="7">
        <v>2040.12</v>
      </c>
      <c r="I3155" s="7">
        <v>0</v>
      </c>
      <c r="J3155" s="7">
        <v>0</v>
      </c>
      <c r="K3155" s="7">
        <v>2040.12</v>
      </c>
      <c r="L3155" s="7">
        <v>120</v>
      </c>
      <c r="M3155" s="7">
        <v>3696.67</v>
      </c>
      <c r="N3155" s="8">
        <f t="shared" si="69"/>
        <v>-2040.12</v>
      </c>
    </row>
    <row r="3156" spans="1:14">
      <c r="A3156" t="s">
        <v>31</v>
      </c>
      <c r="B3156" s="10">
        <v>42695</v>
      </c>
      <c r="C3156" s="6">
        <v>2016</v>
      </c>
      <c r="D3156" s="6">
        <v>11</v>
      </c>
      <c r="E3156">
        <v>2</v>
      </c>
      <c r="F3156" t="s">
        <v>15</v>
      </c>
      <c r="G3156" s="7">
        <v>0</v>
      </c>
      <c r="H3156" s="7">
        <v>2040.14</v>
      </c>
      <c r="I3156" s="7">
        <v>0</v>
      </c>
      <c r="J3156" s="7">
        <v>0</v>
      </c>
      <c r="K3156" s="7">
        <v>2040.14</v>
      </c>
      <c r="L3156" s="7">
        <v>360</v>
      </c>
      <c r="M3156" s="7">
        <v>2635</v>
      </c>
      <c r="N3156" s="8">
        <f t="shared" si="69"/>
        <v>-2040.14</v>
      </c>
    </row>
    <row r="3157" spans="1:14">
      <c r="A3157" t="s">
        <v>31</v>
      </c>
      <c r="B3157" s="10">
        <v>42697</v>
      </c>
      <c r="C3157" s="6">
        <v>2016</v>
      </c>
      <c r="D3157" s="6">
        <v>11</v>
      </c>
      <c r="E3157">
        <v>2</v>
      </c>
      <c r="F3157" t="s">
        <v>15</v>
      </c>
      <c r="G3157" s="7">
        <v>0</v>
      </c>
      <c r="H3157" s="7">
        <v>1360.09</v>
      </c>
      <c r="I3157" s="7">
        <v>0</v>
      </c>
      <c r="J3157" s="7">
        <v>0</v>
      </c>
      <c r="K3157" s="7">
        <v>1360.09</v>
      </c>
      <c r="L3157" s="7">
        <v>240</v>
      </c>
      <c r="M3157" s="7">
        <v>473.33</v>
      </c>
      <c r="N3157" s="8">
        <f t="shared" si="69"/>
        <v>-1360.09</v>
      </c>
    </row>
    <row r="3158" spans="1:14">
      <c r="A3158" t="s">
        <v>31</v>
      </c>
      <c r="B3158" s="10">
        <v>42698</v>
      </c>
      <c r="C3158" s="6">
        <v>2016</v>
      </c>
      <c r="D3158" s="6">
        <v>11</v>
      </c>
      <c r="E3158">
        <v>6</v>
      </c>
      <c r="F3158" t="s">
        <v>18</v>
      </c>
      <c r="G3158" s="7">
        <v>0</v>
      </c>
      <c r="H3158" s="7">
        <v>2040.14</v>
      </c>
      <c r="I3158" s="7">
        <v>0</v>
      </c>
      <c r="J3158" s="7">
        <v>0</v>
      </c>
      <c r="K3158" s="7">
        <v>2040.14</v>
      </c>
      <c r="L3158" s="7">
        <v>360</v>
      </c>
      <c r="M3158" s="7">
        <v>2460</v>
      </c>
      <c r="N3158" s="8">
        <f t="shared" si="69"/>
        <v>-2040.14</v>
      </c>
    </row>
    <row r="3159" spans="1:14">
      <c r="A3159" t="s">
        <v>31</v>
      </c>
      <c r="B3159" s="10">
        <v>42699</v>
      </c>
      <c r="C3159" s="6">
        <v>2016</v>
      </c>
      <c r="D3159" s="6">
        <v>11</v>
      </c>
      <c r="E3159">
        <v>6</v>
      </c>
      <c r="F3159" t="s">
        <v>18</v>
      </c>
      <c r="G3159" s="7">
        <v>0</v>
      </c>
      <c r="H3159" s="7">
        <v>3400.21</v>
      </c>
      <c r="I3159" s="7">
        <v>0</v>
      </c>
      <c r="J3159" s="7">
        <v>0</v>
      </c>
      <c r="K3159" s="7">
        <v>3400.21</v>
      </c>
      <c r="L3159" s="7">
        <v>600</v>
      </c>
      <c r="M3159" s="7">
        <v>1639.88</v>
      </c>
      <c r="N3159" s="8">
        <f t="shared" si="69"/>
        <v>-3400.21</v>
      </c>
    </row>
    <row r="3160" spans="1:14">
      <c r="A3160" t="s">
        <v>31</v>
      </c>
      <c r="B3160" s="10">
        <v>42702</v>
      </c>
      <c r="C3160" s="6">
        <v>2016</v>
      </c>
      <c r="D3160" s="6">
        <v>11</v>
      </c>
      <c r="E3160">
        <v>6</v>
      </c>
      <c r="F3160" t="s">
        <v>18</v>
      </c>
      <c r="G3160" s="7">
        <v>0</v>
      </c>
      <c r="H3160" s="7">
        <v>7480.47</v>
      </c>
      <c r="I3160" s="7">
        <v>0</v>
      </c>
      <c r="J3160" s="7">
        <v>0</v>
      </c>
      <c r="K3160" s="7">
        <v>7480.47</v>
      </c>
      <c r="L3160" s="7">
        <v>1020</v>
      </c>
      <c r="M3160" s="7">
        <v>7216.27</v>
      </c>
      <c r="N3160" s="8">
        <f t="shared" si="69"/>
        <v>-7480.47</v>
      </c>
    </row>
    <row r="3161" spans="1:14">
      <c r="A3161" t="s">
        <v>31</v>
      </c>
      <c r="B3161" s="10">
        <v>42710</v>
      </c>
      <c r="C3161" s="6">
        <v>2016</v>
      </c>
      <c r="D3161" s="6">
        <v>12</v>
      </c>
      <c r="E3161">
        <v>13</v>
      </c>
      <c r="F3161" t="s">
        <v>16</v>
      </c>
      <c r="G3161" s="7">
        <v>0</v>
      </c>
      <c r="H3161" s="7">
        <v>680.04</v>
      </c>
      <c r="I3161" s="7">
        <v>0</v>
      </c>
      <c r="J3161" s="7">
        <v>0</v>
      </c>
      <c r="K3161" s="7">
        <v>680.04</v>
      </c>
      <c r="L3161" s="7">
        <v>150</v>
      </c>
      <c r="M3161" s="7">
        <v>2290</v>
      </c>
      <c r="N3161" s="8">
        <f t="shared" si="69"/>
        <v>-680.04</v>
      </c>
    </row>
    <row r="3162" spans="1:14">
      <c r="A3162" t="s">
        <v>31</v>
      </c>
      <c r="B3162" s="10">
        <v>42711</v>
      </c>
      <c r="C3162" s="6">
        <v>2016</v>
      </c>
      <c r="D3162" s="6">
        <v>12</v>
      </c>
      <c r="E3162">
        <v>2</v>
      </c>
      <c r="F3162" t="s">
        <v>15</v>
      </c>
      <c r="G3162" s="7">
        <v>0</v>
      </c>
      <c r="H3162" s="7">
        <v>1360.08</v>
      </c>
      <c r="I3162" s="7">
        <v>0</v>
      </c>
      <c r="J3162" s="7">
        <v>0</v>
      </c>
      <c r="K3162" s="7">
        <v>1360.08</v>
      </c>
      <c r="L3162" s="7">
        <v>300</v>
      </c>
      <c r="M3162" s="7">
        <v>1866.67</v>
      </c>
      <c r="N3162" s="8">
        <f t="shared" si="69"/>
        <v>-1360.08</v>
      </c>
    </row>
    <row r="3163" spans="1:14">
      <c r="A3163" t="s">
        <v>31</v>
      </c>
      <c r="B3163" s="10">
        <v>42711</v>
      </c>
      <c r="C3163" s="6">
        <v>2016</v>
      </c>
      <c r="D3163" s="6">
        <v>12</v>
      </c>
      <c r="E3163">
        <v>13</v>
      </c>
      <c r="F3163" t="s">
        <v>16</v>
      </c>
      <c r="G3163" s="7">
        <v>0</v>
      </c>
      <c r="H3163" s="7">
        <v>1360.08</v>
      </c>
      <c r="I3163" s="7">
        <v>0</v>
      </c>
      <c r="J3163" s="7">
        <v>0</v>
      </c>
      <c r="K3163" s="7">
        <v>1360.08</v>
      </c>
      <c r="L3163" s="7">
        <v>300</v>
      </c>
      <c r="M3163" s="7">
        <v>1916.67</v>
      </c>
      <c r="N3163" s="8">
        <f t="shared" si="69"/>
        <v>-1360.08</v>
      </c>
    </row>
    <row r="3164" spans="1:14">
      <c r="A3164" t="s">
        <v>31</v>
      </c>
      <c r="B3164" s="10">
        <v>42712</v>
      </c>
      <c r="C3164" s="6">
        <v>2016</v>
      </c>
      <c r="D3164" s="6">
        <v>12</v>
      </c>
      <c r="E3164">
        <v>6</v>
      </c>
      <c r="F3164" t="s">
        <v>18</v>
      </c>
      <c r="G3164" s="7">
        <v>0</v>
      </c>
      <c r="H3164" s="7">
        <v>2040.12</v>
      </c>
      <c r="I3164" s="7">
        <v>0</v>
      </c>
      <c r="J3164" s="7">
        <v>0</v>
      </c>
      <c r="K3164" s="7">
        <v>2040.12</v>
      </c>
      <c r="L3164" s="7">
        <v>360</v>
      </c>
      <c r="M3164" s="7">
        <v>3690</v>
      </c>
      <c r="N3164" s="8">
        <f t="shared" si="69"/>
        <v>-2040.12</v>
      </c>
    </row>
    <row r="3165" spans="1:14">
      <c r="A3165" t="s">
        <v>31</v>
      </c>
      <c r="B3165" s="10">
        <v>42715</v>
      </c>
      <c r="C3165" s="6">
        <v>2016</v>
      </c>
      <c r="D3165" s="6">
        <v>12</v>
      </c>
      <c r="E3165">
        <v>2</v>
      </c>
      <c r="F3165" t="s">
        <v>15</v>
      </c>
      <c r="G3165" s="7">
        <v>0</v>
      </c>
      <c r="H3165" s="7">
        <v>680.04</v>
      </c>
      <c r="I3165" s="7">
        <v>0</v>
      </c>
      <c r="J3165" s="7">
        <v>0</v>
      </c>
      <c r="K3165" s="7">
        <v>680.04</v>
      </c>
      <c r="L3165" s="7">
        <v>150</v>
      </c>
      <c r="M3165" s="7">
        <v>600</v>
      </c>
      <c r="N3165" s="8">
        <f t="shared" si="69"/>
        <v>-680.04</v>
      </c>
    </row>
    <row r="3166" spans="1:14">
      <c r="A3166" t="s">
        <v>31</v>
      </c>
      <c r="B3166" s="10">
        <v>42717</v>
      </c>
      <c r="C3166" s="6">
        <v>2016</v>
      </c>
      <c r="D3166" s="6">
        <v>12</v>
      </c>
      <c r="E3166">
        <v>2</v>
      </c>
      <c r="F3166" t="s">
        <v>15</v>
      </c>
      <c r="G3166" s="7">
        <v>0</v>
      </c>
      <c r="H3166" s="7">
        <v>1010</v>
      </c>
      <c r="I3166" s="7">
        <v>0</v>
      </c>
      <c r="J3166" s="7">
        <v>0</v>
      </c>
      <c r="K3166" s="7">
        <v>1010</v>
      </c>
      <c r="L3166" s="7">
        <v>87.5</v>
      </c>
      <c r="M3166" s="7">
        <v>1095</v>
      </c>
      <c r="N3166" s="8">
        <f t="shared" si="69"/>
        <v>-1010</v>
      </c>
    </row>
    <row r="3167" spans="1:14">
      <c r="A3167" t="s">
        <v>31</v>
      </c>
      <c r="B3167" s="10">
        <v>42719</v>
      </c>
      <c r="C3167" s="6">
        <v>2016</v>
      </c>
      <c r="D3167" s="6">
        <v>12</v>
      </c>
      <c r="E3167">
        <v>2</v>
      </c>
      <c r="F3167" t="s">
        <v>15</v>
      </c>
      <c r="G3167" s="7">
        <v>0</v>
      </c>
      <c r="H3167" s="7">
        <v>1360.08</v>
      </c>
      <c r="I3167" s="7">
        <v>0</v>
      </c>
      <c r="J3167" s="7">
        <v>0</v>
      </c>
      <c r="K3167" s="7">
        <v>1360.08</v>
      </c>
      <c r="L3167" s="7">
        <v>80</v>
      </c>
      <c r="M3167" s="7">
        <v>1576.66</v>
      </c>
      <c r="N3167" s="8">
        <f t="shared" si="69"/>
        <v>-1360.08</v>
      </c>
    </row>
    <row r="3168" spans="1:14">
      <c r="A3168" t="s">
        <v>31</v>
      </c>
      <c r="B3168" s="10">
        <v>42720</v>
      </c>
      <c r="C3168" s="6">
        <v>2016</v>
      </c>
      <c r="D3168" s="6">
        <v>12</v>
      </c>
      <c r="E3168">
        <v>2</v>
      </c>
      <c r="F3168" t="s">
        <v>15</v>
      </c>
      <c r="G3168" s="7">
        <v>0</v>
      </c>
      <c r="H3168" s="7">
        <v>1020.07</v>
      </c>
      <c r="I3168" s="7">
        <v>0</v>
      </c>
      <c r="J3168" s="7">
        <v>0</v>
      </c>
      <c r="K3168" s="7">
        <v>1020.07</v>
      </c>
      <c r="L3168" s="7">
        <v>180</v>
      </c>
      <c r="M3168" s="7">
        <v>945</v>
      </c>
      <c r="N3168" s="8">
        <f t="shared" si="69"/>
        <v>-1020.07</v>
      </c>
    </row>
    <row r="3169" spans="1:14">
      <c r="A3169" t="s">
        <v>31</v>
      </c>
      <c r="B3169" s="10">
        <v>42722</v>
      </c>
      <c r="C3169" s="6">
        <v>2016</v>
      </c>
      <c r="D3169" s="6">
        <v>12</v>
      </c>
      <c r="E3169">
        <v>2</v>
      </c>
      <c r="F3169" t="s">
        <v>15</v>
      </c>
      <c r="G3169" s="7">
        <v>0</v>
      </c>
      <c r="H3169" s="7">
        <v>1010</v>
      </c>
      <c r="I3169" s="7">
        <v>0</v>
      </c>
      <c r="J3169" s="7">
        <v>0</v>
      </c>
      <c r="K3169" s="7">
        <v>1010</v>
      </c>
      <c r="L3169" s="7">
        <v>87.5</v>
      </c>
      <c r="M3169" s="7">
        <v>1100</v>
      </c>
      <c r="N3169" s="8">
        <f t="shared" si="69"/>
        <v>-1010</v>
      </c>
    </row>
    <row r="3170" spans="1:14">
      <c r="A3170" t="s">
        <v>31</v>
      </c>
      <c r="B3170" s="10">
        <v>42723</v>
      </c>
      <c r="C3170" s="6">
        <v>2016</v>
      </c>
      <c r="D3170" s="6">
        <v>12</v>
      </c>
      <c r="E3170">
        <v>13</v>
      </c>
      <c r="F3170" t="s">
        <v>16</v>
      </c>
      <c r="G3170" s="7">
        <v>0</v>
      </c>
      <c r="H3170" s="7">
        <v>20.07</v>
      </c>
      <c r="I3170" s="7">
        <v>0</v>
      </c>
      <c r="J3170" s="7">
        <v>0</v>
      </c>
      <c r="K3170" s="7">
        <v>20.07</v>
      </c>
      <c r="L3170" s="7">
        <v>60</v>
      </c>
      <c r="M3170" s="7">
        <v>0</v>
      </c>
      <c r="N3170" s="8">
        <f t="shared" si="69"/>
        <v>-20.07</v>
      </c>
    </row>
    <row r="3171" spans="1:14">
      <c r="A3171" t="s">
        <v>31</v>
      </c>
      <c r="B3171" s="10">
        <v>42725</v>
      </c>
      <c r="C3171" s="6">
        <v>2016</v>
      </c>
      <c r="D3171" s="6">
        <v>12</v>
      </c>
      <c r="E3171">
        <v>6</v>
      </c>
      <c r="F3171" t="s">
        <v>18</v>
      </c>
      <c r="G3171" s="7">
        <v>0</v>
      </c>
      <c r="H3171" s="7">
        <v>1360.08</v>
      </c>
      <c r="I3171" s="7">
        <v>0</v>
      </c>
      <c r="J3171" s="7">
        <v>0</v>
      </c>
      <c r="K3171" s="7">
        <v>1360.08</v>
      </c>
      <c r="L3171" s="7">
        <v>80</v>
      </c>
      <c r="M3171" s="7">
        <v>1980</v>
      </c>
      <c r="N3171" s="8">
        <f t="shared" si="69"/>
        <v>-1360.08</v>
      </c>
    </row>
    <row r="3172" spans="1:14">
      <c r="A3172" t="s">
        <v>31</v>
      </c>
      <c r="B3172" s="10">
        <v>42726</v>
      </c>
      <c r="C3172" s="6">
        <v>2016</v>
      </c>
      <c r="D3172" s="6">
        <v>12</v>
      </c>
      <c r="E3172">
        <v>2</v>
      </c>
      <c r="F3172" t="s">
        <v>15</v>
      </c>
      <c r="G3172" s="7">
        <v>0</v>
      </c>
      <c r="H3172" s="7">
        <v>683.41</v>
      </c>
      <c r="I3172" s="7">
        <v>0</v>
      </c>
      <c r="J3172" s="7">
        <v>0</v>
      </c>
      <c r="K3172" s="7">
        <v>683.41</v>
      </c>
      <c r="L3172" s="7">
        <v>40</v>
      </c>
      <c r="M3172" s="7">
        <v>726.66</v>
      </c>
      <c r="N3172" s="8">
        <f t="shared" si="69"/>
        <v>-683.41</v>
      </c>
    </row>
    <row r="3173" spans="1:14">
      <c r="A3173" t="s">
        <v>31</v>
      </c>
      <c r="B3173" s="10">
        <v>42730</v>
      </c>
      <c r="C3173" s="6">
        <v>2016</v>
      </c>
      <c r="D3173" s="6">
        <v>12</v>
      </c>
      <c r="E3173">
        <v>2</v>
      </c>
      <c r="F3173" t="s">
        <v>15</v>
      </c>
      <c r="G3173" s="7">
        <v>0</v>
      </c>
      <c r="H3173" s="7">
        <v>680.04</v>
      </c>
      <c r="I3173" s="7">
        <v>0</v>
      </c>
      <c r="J3173" s="7">
        <v>0</v>
      </c>
      <c r="K3173" s="7">
        <v>680.04</v>
      </c>
      <c r="L3173" s="7">
        <v>120</v>
      </c>
      <c r="M3173" s="7">
        <v>623.33000000000004</v>
      </c>
      <c r="N3173" s="8">
        <f t="shared" si="69"/>
        <v>-680.04</v>
      </c>
    </row>
    <row r="3174" spans="1:14">
      <c r="A3174" t="s">
        <v>31</v>
      </c>
      <c r="B3174" s="10">
        <v>42452</v>
      </c>
      <c r="C3174" s="6">
        <v>2016</v>
      </c>
      <c r="D3174" s="6">
        <v>3</v>
      </c>
      <c r="E3174">
        <v>14</v>
      </c>
      <c r="F3174" t="s">
        <v>26</v>
      </c>
      <c r="G3174" s="7">
        <v>0</v>
      </c>
      <c r="H3174" s="7">
        <v>2733.61</v>
      </c>
      <c r="I3174" s="7">
        <v>0</v>
      </c>
      <c r="J3174" s="7">
        <v>2733.61</v>
      </c>
      <c r="K3174" s="7">
        <v>0</v>
      </c>
      <c r="L3174" s="7">
        <v>0</v>
      </c>
      <c r="M3174" s="7">
        <v>0</v>
      </c>
      <c r="N3174" s="8">
        <f t="shared" si="69"/>
        <v>-2733.61</v>
      </c>
    </row>
    <row r="3175" spans="1:14">
      <c r="A3175" t="s">
        <v>31</v>
      </c>
      <c r="B3175" s="10">
        <v>42462</v>
      </c>
      <c r="C3175" s="6">
        <v>2016</v>
      </c>
      <c r="D3175" s="6">
        <v>4</v>
      </c>
      <c r="E3175">
        <v>13</v>
      </c>
      <c r="F3175" t="s">
        <v>16</v>
      </c>
      <c r="G3175" s="7">
        <v>0</v>
      </c>
      <c r="H3175" s="7">
        <v>5780.39</v>
      </c>
      <c r="I3175" s="7">
        <v>0</v>
      </c>
      <c r="J3175" s="7">
        <v>5780.39</v>
      </c>
      <c r="K3175" s="7">
        <v>0</v>
      </c>
      <c r="L3175" s="7">
        <v>0</v>
      </c>
      <c r="M3175" s="7">
        <v>0</v>
      </c>
      <c r="N3175" s="8">
        <f t="shared" si="69"/>
        <v>-5780.39</v>
      </c>
    </row>
    <row r="3176" spans="1:14">
      <c r="A3176" t="s">
        <v>31</v>
      </c>
      <c r="B3176" s="10">
        <v>42462</v>
      </c>
      <c r="C3176" s="6">
        <v>2016</v>
      </c>
      <c r="D3176" s="6">
        <v>4</v>
      </c>
      <c r="E3176">
        <v>14</v>
      </c>
      <c r="F3176" t="s">
        <v>26</v>
      </c>
      <c r="G3176" s="7">
        <v>0</v>
      </c>
      <c r="H3176" s="7">
        <v>1020.07</v>
      </c>
      <c r="I3176" s="7">
        <v>0</v>
      </c>
      <c r="J3176" s="7">
        <v>1020.07</v>
      </c>
      <c r="K3176" s="7">
        <v>0</v>
      </c>
      <c r="L3176" s="7">
        <v>0</v>
      </c>
      <c r="M3176" s="7">
        <v>0</v>
      </c>
      <c r="N3176" s="8">
        <f t="shared" si="69"/>
        <v>-1020.07</v>
      </c>
    </row>
    <row r="3177" spans="1:14">
      <c r="A3177" t="s">
        <v>31</v>
      </c>
      <c r="B3177" s="10">
        <v>42463</v>
      </c>
      <c r="C3177" s="6">
        <v>2016</v>
      </c>
      <c r="D3177" s="6">
        <v>4</v>
      </c>
      <c r="E3177">
        <v>13</v>
      </c>
      <c r="F3177" t="s">
        <v>16</v>
      </c>
      <c r="G3177" s="7">
        <v>0</v>
      </c>
      <c r="H3177" s="7">
        <v>2720.18</v>
      </c>
      <c r="I3177" s="7">
        <v>0</v>
      </c>
      <c r="J3177" s="7">
        <v>2720.18</v>
      </c>
      <c r="K3177" s="7">
        <v>0</v>
      </c>
      <c r="L3177" s="7">
        <v>0</v>
      </c>
      <c r="M3177" s="7">
        <v>0</v>
      </c>
      <c r="N3177" s="8">
        <f t="shared" si="69"/>
        <v>-2720.18</v>
      </c>
    </row>
    <row r="3178" spans="1:14">
      <c r="A3178" t="s">
        <v>31</v>
      </c>
      <c r="B3178" s="10">
        <v>42470</v>
      </c>
      <c r="C3178" s="6">
        <v>2016</v>
      </c>
      <c r="D3178" s="6">
        <v>4</v>
      </c>
      <c r="E3178">
        <v>13</v>
      </c>
      <c r="F3178" t="s">
        <v>16</v>
      </c>
      <c r="G3178" s="7">
        <v>0</v>
      </c>
      <c r="H3178" s="7">
        <v>2040.12</v>
      </c>
      <c r="I3178" s="7">
        <v>0</v>
      </c>
      <c r="J3178" s="7">
        <v>2040.12</v>
      </c>
      <c r="K3178" s="7">
        <v>0</v>
      </c>
      <c r="L3178" s="7">
        <v>0</v>
      </c>
      <c r="M3178" s="7">
        <v>0</v>
      </c>
      <c r="N3178" s="8">
        <f t="shared" si="69"/>
        <v>-2040.12</v>
      </c>
    </row>
    <row r="3179" spans="1:14">
      <c r="A3179" t="s">
        <v>31</v>
      </c>
      <c r="B3179" s="10">
        <v>42483</v>
      </c>
      <c r="C3179" s="6">
        <v>2016</v>
      </c>
      <c r="D3179" s="6">
        <v>4</v>
      </c>
      <c r="E3179">
        <v>14</v>
      </c>
      <c r="F3179" t="s">
        <v>26</v>
      </c>
      <c r="G3179" s="7">
        <v>0</v>
      </c>
      <c r="H3179" s="7">
        <v>2050.1999999999998</v>
      </c>
      <c r="I3179" s="7">
        <v>0</v>
      </c>
      <c r="J3179" s="7">
        <v>2050.1999999999998</v>
      </c>
      <c r="K3179" s="7">
        <v>0</v>
      </c>
      <c r="L3179" s="7">
        <v>150</v>
      </c>
      <c r="M3179" s="7">
        <v>0</v>
      </c>
      <c r="N3179" s="8">
        <f t="shared" si="69"/>
        <v>-2050.1999999999998</v>
      </c>
    </row>
    <row r="3180" spans="1:14">
      <c r="A3180" t="s">
        <v>31</v>
      </c>
      <c r="B3180" s="10">
        <v>42492</v>
      </c>
      <c r="C3180" s="6">
        <v>2016</v>
      </c>
      <c r="D3180" s="6">
        <v>5</v>
      </c>
      <c r="E3180">
        <v>14</v>
      </c>
      <c r="F3180" t="s">
        <v>26</v>
      </c>
      <c r="G3180" s="7">
        <v>0</v>
      </c>
      <c r="H3180" s="7">
        <v>680.04</v>
      </c>
      <c r="I3180" s="7">
        <v>0</v>
      </c>
      <c r="J3180" s="7">
        <v>680.04</v>
      </c>
      <c r="K3180" s="7">
        <v>0</v>
      </c>
      <c r="L3180" s="7">
        <v>0</v>
      </c>
      <c r="M3180" s="7">
        <v>0</v>
      </c>
      <c r="N3180" s="8">
        <f t="shared" si="69"/>
        <v>-680.04</v>
      </c>
    </row>
    <row r="3181" spans="1:14">
      <c r="A3181" t="s">
        <v>31</v>
      </c>
      <c r="B3181" s="10">
        <v>42497</v>
      </c>
      <c r="C3181" s="6">
        <v>2016</v>
      </c>
      <c r="D3181" s="6">
        <v>5</v>
      </c>
      <c r="E3181">
        <v>14</v>
      </c>
      <c r="F3181" t="s">
        <v>26</v>
      </c>
      <c r="G3181" s="7">
        <v>0</v>
      </c>
      <c r="H3181" s="7">
        <v>1020.07</v>
      </c>
      <c r="I3181" s="7">
        <v>0</v>
      </c>
      <c r="J3181" s="7">
        <v>1020.07</v>
      </c>
      <c r="K3181" s="7">
        <v>0</v>
      </c>
      <c r="L3181" s="7">
        <v>0</v>
      </c>
      <c r="M3181" s="7">
        <v>0</v>
      </c>
      <c r="N3181" s="8">
        <f t="shared" si="69"/>
        <v>-1020.07</v>
      </c>
    </row>
    <row r="3182" spans="1:14">
      <c r="A3182" t="s">
        <v>31</v>
      </c>
      <c r="B3182" s="10">
        <v>42498</v>
      </c>
      <c r="C3182" s="6">
        <v>2016</v>
      </c>
      <c r="D3182" s="6">
        <v>5</v>
      </c>
      <c r="E3182">
        <v>1</v>
      </c>
      <c r="F3182" t="s">
        <v>21</v>
      </c>
      <c r="G3182" s="7">
        <v>0</v>
      </c>
      <c r="H3182" s="7">
        <v>262836.67000000097</v>
      </c>
      <c r="I3182" s="7">
        <v>0</v>
      </c>
      <c r="J3182" s="7">
        <v>262836.67000000097</v>
      </c>
      <c r="K3182" s="7">
        <v>0</v>
      </c>
      <c r="L3182" s="7">
        <v>120</v>
      </c>
      <c r="M3182" s="7">
        <v>0</v>
      </c>
      <c r="N3182" s="8">
        <f t="shared" si="69"/>
        <v>-262836.67000000097</v>
      </c>
    </row>
    <row r="3183" spans="1:14">
      <c r="A3183" t="s">
        <v>31</v>
      </c>
      <c r="B3183" s="10">
        <v>42500</v>
      </c>
      <c r="C3183" s="6">
        <v>2016</v>
      </c>
      <c r="D3183" s="6">
        <v>5</v>
      </c>
      <c r="E3183">
        <v>1</v>
      </c>
      <c r="F3183" t="s">
        <v>21</v>
      </c>
      <c r="G3183" s="7">
        <v>0</v>
      </c>
      <c r="H3183" s="7">
        <v>462248.33999999799</v>
      </c>
      <c r="I3183" s="7">
        <v>0</v>
      </c>
      <c r="J3183" s="7">
        <v>462248.33999999799</v>
      </c>
      <c r="K3183" s="7">
        <v>0</v>
      </c>
      <c r="L3183" s="7">
        <v>0</v>
      </c>
      <c r="M3183" s="7">
        <v>0</v>
      </c>
      <c r="N3183" s="8">
        <f t="shared" si="69"/>
        <v>-462248.33999999799</v>
      </c>
    </row>
    <row r="3184" spans="1:14">
      <c r="A3184" t="s">
        <v>31</v>
      </c>
      <c r="B3184" s="10">
        <v>42501</v>
      </c>
      <c r="C3184" s="6">
        <v>2016</v>
      </c>
      <c r="D3184" s="6">
        <v>5</v>
      </c>
      <c r="E3184">
        <v>1</v>
      </c>
      <c r="F3184" t="s">
        <v>21</v>
      </c>
      <c r="G3184" s="7">
        <v>0</v>
      </c>
      <c r="H3184" s="7">
        <v>329791.33</v>
      </c>
      <c r="I3184" s="7">
        <v>0</v>
      </c>
      <c r="J3184" s="7">
        <v>329791.33</v>
      </c>
      <c r="K3184" s="7">
        <v>0</v>
      </c>
      <c r="L3184" s="7">
        <v>0</v>
      </c>
      <c r="M3184" s="7">
        <v>0</v>
      </c>
      <c r="N3184" s="8">
        <f t="shared" si="69"/>
        <v>-329791.33</v>
      </c>
    </row>
    <row r="3185" spans="1:14">
      <c r="A3185" t="s">
        <v>31</v>
      </c>
      <c r="B3185" s="10">
        <v>42502</v>
      </c>
      <c r="C3185" s="6">
        <v>2016</v>
      </c>
      <c r="D3185" s="6">
        <v>5</v>
      </c>
      <c r="E3185">
        <v>1</v>
      </c>
      <c r="F3185" t="s">
        <v>21</v>
      </c>
      <c r="G3185" s="7">
        <v>0</v>
      </c>
      <c r="H3185" s="7">
        <v>238345.52</v>
      </c>
      <c r="I3185" s="7">
        <v>0</v>
      </c>
      <c r="J3185" s="7">
        <v>238345.52</v>
      </c>
      <c r="K3185" s="7">
        <v>0</v>
      </c>
      <c r="L3185" s="7">
        <v>0</v>
      </c>
      <c r="M3185" s="7">
        <v>0</v>
      </c>
      <c r="N3185" s="8">
        <f t="shared" si="69"/>
        <v>-238345.52</v>
      </c>
    </row>
    <row r="3186" spans="1:14">
      <c r="A3186" t="s">
        <v>31</v>
      </c>
      <c r="B3186" s="10">
        <v>42504</v>
      </c>
      <c r="C3186" s="6">
        <v>2016</v>
      </c>
      <c r="D3186" s="6">
        <v>5</v>
      </c>
      <c r="E3186">
        <v>1</v>
      </c>
      <c r="F3186" t="s">
        <v>21</v>
      </c>
      <c r="G3186" s="7">
        <v>0</v>
      </c>
      <c r="H3186" s="7">
        <v>231554.96</v>
      </c>
      <c r="I3186" s="7">
        <v>0</v>
      </c>
      <c r="J3186" s="7">
        <v>231554.96</v>
      </c>
      <c r="K3186" s="7">
        <v>0</v>
      </c>
      <c r="L3186" s="7">
        <v>0</v>
      </c>
      <c r="M3186" s="7">
        <v>0</v>
      </c>
      <c r="N3186" s="8">
        <f t="shared" si="69"/>
        <v>-231554.96</v>
      </c>
    </row>
    <row r="3187" spans="1:14">
      <c r="A3187" t="s">
        <v>31</v>
      </c>
      <c r="B3187" s="10">
        <v>42504</v>
      </c>
      <c r="C3187" s="6">
        <v>2016</v>
      </c>
      <c r="D3187" s="6">
        <v>5</v>
      </c>
      <c r="E3187">
        <v>14</v>
      </c>
      <c r="F3187" t="s">
        <v>26</v>
      </c>
      <c r="G3187" s="7">
        <v>0</v>
      </c>
      <c r="H3187" s="7">
        <v>1360.09</v>
      </c>
      <c r="I3187" s="7">
        <v>0</v>
      </c>
      <c r="J3187" s="7">
        <v>1360.09</v>
      </c>
      <c r="K3187" s="7">
        <v>0</v>
      </c>
      <c r="L3187" s="7">
        <v>0</v>
      </c>
      <c r="M3187" s="7">
        <v>0</v>
      </c>
      <c r="N3187" s="8">
        <f t="shared" si="69"/>
        <v>-1360.09</v>
      </c>
    </row>
    <row r="3188" spans="1:14">
      <c r="A3188" t="s">
        <v>31</v>
      </c>
      <c r="B3188" s="10">
        <v>42505</v>
      </c>
      <c r="C3188" s="6">
        <v>2016</v>
      </c>
      <c r="D3188" s="6">
        <v>5</v>
      </c>
      <c r="E3188">
        <v>1</v>
      </c>
      <c r="F3188" t="s">
        <v>21</v>
      </c>
      <c r="G3188" s="7">
        <v>0</v>
      </c>
      <c r="H3188" s="7">
        <v>108126.97</v>
      </c>
      <c r="I3188" s="7">
        <v>0</v>
      </c>
      <c r="J3188" s="7">
        <v>108126.97</v>
      </c>
      <c r="K3188" s="7">
        <v>0</v>
      </c>
      <c r="L3188" s="7">
        <v>0</v>
      </c>
      <c r="M3188" s="7">
        <v>0</v>
      </c>
      <c r="N3188" s="8">
        <f t="shared" si="69"/>
        <v>-108126.97</v>
      </c>
    </row>
    <row r="3189" spans="1:14">
      <c r="A3189" t="s">
        <v>31</v>
      </c>
      <c r="B3189" s="10">
        <v>42506</v>
      </c>
      <c r="C3189" s="6">
        <v>2016</v>
      </c>
      <c r="D3189" s="6">
        <v>5</v>
      </c>
      <c r="E3189">
        <v>1</v>
      </c>
      <c r="F3189" t="s">
        <v>21</v>
      </c>
      <c r="G3189" s="7">
        <v>0</v>
      </c>
      <c r="H3189" s="7">
        <v>102006.58</v>
      </c>
      <c r="I3189" s="7">
        <v>0</v>
      </c>
      <c r="J3189" s="7">
        <v>102006.58</v>
      </c>
      <c r="K3189" s="7">
        <v>0</v>
      </c>
      <c r="L3189" s="7">
        <v>0.01</v>
      </c>
      <c r="M3189" s="7">
        <v>0</v>
      </c>
      <c r="N3189" s="8">
        <f t="shared" si="69"/>
        <v>-102006.58</v>
      </c>
    </row>
    <row r="3190" spans="1:14">
      <c r="A3190" t="s">
        <v>31</v>
      </c>
      <c r="B3190" s="10">
        <v>42507</v>
      </c>
      <c r="C3190" s="6">
        <v>2016</v>
      </c>
      <c r="D3190" s="6">
        <v>5</v>
      </c>
      <c r="E3190">
        <v>1</v>
      </c>
      <c r="F3190" t="s">
        <v>21</v>
      </c>
      <c r="G3190" s="7">
        <v>0</v>
      </c>
      <c r="H3190" s="7">
        <v>151309.72</v>
      </c>
      <c r="I3190" s="7">
        <v>0</v>
      </c>
      <c r="J3190" s="7">
        <v>151309.72</v>
      </c>
      <c r="K3190" s="7">
        <v>0</v>
      </c>
      <c r="L3190" s="7">
        <v>180</v>
      </c>
      <c r="M3190" s="7">
        <v>0</v>
      </c>
      <c r="N3190" s="8">
        <f t="shared" si="69"/>
        <v>-151309.72</v>
      </c>
    </row>
    <row r="3191" spans="1:14">
      <c r="A3191" t="s">
        <v>31</v>
      </c>
      <c r="B3191" s="10">
        <v>42508</v>
      </c>
      <c r="C3191" s="6">
        <v>2016</v>
      </c>
      <c r="D3191" s="6">
        <v>5</v>
      </c>
      <c r="E3191">
        <v>1</v>
      </c>
      <c r="F3191" t="s">
        <v>21</v>
      </c>
      <c r="G3191" s="7">
        <v>0</v>
      </c>
      <c r="H3191" s="7">
        <v>60863.91</v>
      </c>
      <c r="I3191" s="7">
        <v>0</v>
      </c>
      <c r="J3191" s="7">
        <v>60863.91</v>
      </c>
      <c r="K3191" s="7">
        <v>0</v>
      </c>
      <c r="L3191" s="7">
        <v>0</v>
      </c>
      <c r="M3191" s="7">
        <v>0</v>
      </c>
      <c r="N3191" s="8">
        <f t="shared" si="69"/>
        <v>-60863.91</v>
      </c>
    </row>
    <row r="3192" spans="1:14">
      <c r="A3192" t="s">
        <v>31</v>
      </c>
      <c r="B3192" s="10">
        <v>42509</v>
      </c>
      <c r="C3192" s="6">
        <v>2016</v>
      </c>
      <c r="D3192" s="6">
        <v>5</v>
      </c>
      <c r="E3192">
        <v>1</v>
      </c>
      <c r="F3192" t="s">
        <v>21</v>
      </c>
      <c r="G3192" s="7">
        <v>0</v>
      </c>
      <c r="H3192" s="7">
        <v>47943.09</v>
      </c>
      <c r="I3192" s="7">
        <v>0</v>
      </c>
      <c r="J3192" s="7">
        <v>47943.09</v>
      </c>
      <c r="K3192" s="7">
        <v>0</v>
      </c>
      <c r="L3192" s="7">
        <v>0</v>
      </c>
      <c r="M3192" s="7">
        <v>0</v>
      </c>
      <c r="N3192" s="8">
        <f t="shared" si="69"/>
        <v>-47943.09</v>
      </c>
    </row>
    <row r="3193" spans="1:14">
      <c r="A3193" t="s">
        <v>31</v>
      </c>
      <c r="B3193" s="10">
        <v>42510</v>
      </c>
      <c r="C3193" s="6">
        <v>2016</v>
      </c>
      <c r="D3193" s="6">
        <v>5</v>
      </c>
      <c r="E3193">
        <v>1</v>
      </c>
      <c r="F3193" t="s">
        <v>21</v>
      </c>
      <c r="G3193" s="7">
        <v>0</v>
      </c>
      <c r="H3193" s="7">
        <v>147909.48000000001</v>
      </c>
      <c r="I3193" s="7">
        <v>0</v>
      </c>
      <c r="J3193" s="7">
        <v>147909.48000000001</v>
      </c>
      <c r="K3193" s="7">
        <v>0</v>
      </c>
      <c r="L3193" s="7">
        <v>0</v>
      </c>
      <c r="M3193" s="7">
        <v>0</v>
      </c>
      <c r="N3193" s="8">
        <f t="shared" si="69"/>
        <v>-147909.48000000001</v>
      </c>
    </row>
    <row r="3194" spans="1:14">
      <c r="A3194" t="s">
        <v>31</v>
      </c>
      <c r="B3194" s="10">
        <v>42511</v>
      </c>
      <c r="C3194" s="6">
        <v>2016</v>
      </c>
      <c r="D3194" s="6">
        <v>5</v>
      </c>
      <c r="E3194">
        <v>1</v>
      </c>
      <c r="F3194" t="s">
        <v>21</v>
      </c>
      <c r="G3194" s="7">
        <v>0</v>
      </c>
      <c r="H3194" s="7">
        <v>139408.85999999999</v>
      </c>
      <c r="I3194" s="7">
        <v>0</v>
      </c>
      <c r="J3194" s="7">
        <v>139408.85999999999</v>
      </c>
      <c r="K3194" s="7">
        <v>0</v>
      </c>
      <c r="L3194" s="7">
        <v>0</v>
      </c>
      <c r="M3194" s="7">
        <v>0</v>
      </c>
      <c r="N3194" s="8">
        <f t="shared" si="69"/>
        <v>-139408.85999999999</v>
      </c>
    </row>
    <row r="3195" spans="1:14">
      <c r="A3195" t="s">
        <v>31</v>
      </c>
      <c r="B3195" s="10">
        <v>42512</v>
      </c>
      <c r="C3195" s="6">
        <v>2016</v>
      </c>
      <c r="D3195" s="6">
        <v>5</v>
      </c>
      <c r="E3195">
        <v>1</v>
      </c>
      <c r="F3195" t="s">
        <v>21</v>
      </c>
      <c r="G3195" s="7">
        <v>0</v>
      </c>
      <c r="H3195" s="7">
        <v>79905.13</v>
      </c>
      <c r="I3195" s="7">
        <v>0</v>
      </c>
      <c r="J3195" s="7">
        <v>79905.13</v>
      </c>
      <c r="K3195" s="7">
        <v>0</v>
      </c>
      <c r="L3195" s="7">
        <v>0</v>
      </c>
      <c r="M3195" s="7">
        <v>0</v>
      </c>
      <c r="N3195" s="8">
        <f t="shared" si="69"/>
        <v>-79905.13</v>
      </c>
    </row>
    <row r="3196" spans="1:14">
      <c r="A3196" t="s">
        <v>31</v>
      </c>
      <c r="B3196" s="10">
        <v>42512</v>
      </c>
      <c r="C3196" s="6">
        <v>2016</v>
      </c>
      <c r="D3196" s="6">
        <v>5</v>
      </c>
      <c r="E3196">
        <v>14</v>
      </c>
      <c r="F3196" t="s">
        <v>26</v>
      </c>
      <c r="G3196" s="7">
        <v>0</v>
      </c>
      <c r="H3196" s="7">
        <v>1360.08</v>
      </c>
      <c r="I3196" s="7">
        <v>0</v>
      </c>
      <c r="J3196" s="7">
        <v>1360.08</v>
      </c>
      <c r="K3196" s="7">
        <v>0</v>
      </c>
      <c r="L3196" s="7">
        <v>0</v>
      </c>
      <c r="M3196" s="7">
        <v>0</v>
      </c>
      <c r="N3196" s="8">
        <f t="shared" si="69"/>
        <v>-1360.08</v>
      </c>
    </row>
    <row r="3197" spans="1:14">
      <c r="A3197" t="s">
        <v>31</v>
      </c>
      <c r="B3197" s="10">
        <v>42513</v>
      </c>
      <c r="C3197" s="6">
        <v>2016</v>
      </c>
      <c r="D3197" s="6">
        <v>5</v>
      </c>
      <c r="E3197">
        <v>1</v>
      </c>
      <c r="F3197" t="s">
        <v>21</v>
      </c>
      <c r="G3197" s="7">
        <v>0</v>
      </c>
      <c r="H3197" s="7">
        <v>262375.31</v>
      </c>
      <c r="I3197" s="7">
        <v>0</v>
      </c>
      <c r="J3197" s="7">
        <v>262375.31</v>
      </c>
      <c r="K3197" s="7">
        <v>0</v>
      </c>
      <c r="L3197" s="7">
        <v>60</v>
      </c>
      <c r="M3197" s="7">
        <v>0</v>
      </c>
      <c r="N3197" s="8">
        <f t="shared" si="69"/>
        <v>-262375.31</v>
      </c>
    </row>
    <row r="3198" spans="1:14">
      <c r="A3198" t="s">
        <v>31</v>
      </c>
      <c r="B3198" s="10">
        <v>42513</v>
      </c>
      <c r="C3198" s="6">
        <v>2016</v>
      </c>
      <c r="D3198" s="6">
        <v>5</v>
      </c>
      <c r="E3198">
        <v>14</v>
      </c>
      <c r="F3198" t="s">
        <v>26</v>
      </c>
      <c r="G3198" s="7">
        <v>0</v>
      </c>
      <c r="H3198" s="7">
        <v>1025.1099999999999</v>
      </c>
      <c r="I3198" s="7">
        <v>0</v>
      </c>
      <c r="J3198" s="7">
        <v>1025.1099999999999</v>
      </c>
      <c r="K3198" s="7">
        <v>0</v>
      </c>
      <c r="L3198" s="7">
        <v>0</v>
      </c>
      <c r="M3198" s="7">
        <v>0</v>
      </c>
      <c r="N3198" s="8">
        <f t="shared" si="69"/>
        <v>-1025.1099999999999</v>
      </c>
    </row>
    <row r="3199" spans="1:14">
      <c r="A3199" t="s">
        <v>31</v>
      </c>
      <c r="B3199" s="10">
        <v>42514</v>
      </c>
      <c r="C3199" s="6">
        <v>2016</v>
      </c>
      <c r="D3199" s="6">
        <v>5</v>
      </c>
      <c r="E3199">
        <v>1</v>
      </c>
      <c r="F3199" t="s">
        <v>21</v>
      </c>
      <c r="G3199" s="7">
        <v>0</v>
      </c>
      <c r="H3199" s="7">
        <v>351155.76999999798</v>
      </c>
      <c r="I3199" s="7">
        <v>0</v>
      </c>
      <c r="J3199" s="7">
        <v>351155.76999999798</v>
      </c>
      <c r="K3199" s="7">
        <v>0</v>
      </c>
      <c r="L3199" s="7">
        <v>0</v>
      </c>
      <c r="M3199" s="7">
        <v>0</v>
      </c>
      <c r="N3199" s="8">
        <f t="shared" si="69"/>
        <v>-351155.76999999798</v>
      </c>
    </row>
    <row r="3200" spans="1:14">
      <c r="A3200" t="s">
        <v>31</v>
      </c>
      <c r="B3200" s="10">
        <v>42515</v>
      </c>
      <c r="C3200" s="6">
        <v>2016</v>
      </c>
      <c r="D3200" s="6">
        <v>5</v>
      </c>
      <c r="E3200">
        <v>1</v>
      </c>
      <c r="F3200" t="s">
        <v>21</v>
      </c>
      <c r="G3200" s="7">
        <v>0</v>
      </c>
      <c r="H3200" s="7">
        <v>55763.62</v>
      </c>
      <c r="I3200" s="7">
        <v>0</v>
      </c>
      <c r="J3200" s="7">
        <v>55763.62</v>
      </c>
      <c r="K3200" s="7">
        <v>0</v>
      </c>
      <c r="L3200" s="7">
        <v>120</v>
      </c>
      <c r="M3200" s="7">
        <v>0</v>
      </c>
      <c r="N3200" s="8">
        <f t="shared" si="69"/>
        <v>-55763.62</v>
      </c>
    </row>
    <row r="3201" spans="1:14">
      <c r="A3201" t="s">
        <v>31</v>
      </c>
      <c r="B3201" s="10">
        <v>42516</v>
      </c>
      <c r="C3201" s="6">
        <v>2016</v>
      </c>
      <c r="D3201" s="6">
        <v>5</v>
      </c>
      <c r="E3201">
        <v>1</v>
      </c>
      <c r="F3201" t="s">
        <v>21</v>
      </c>
      <c r="G3201" s="7">
        <v>0</v>
      </c>
      <c r="H3201" s="7">
        <v>21421.37</v>
      </c>
      <c r="I3201" s="7">
        <v>0</v>
      </c>
      <c r="J3201" s="7">
        <v>21421.37</v>
      </c>
      <c r="K3201" s="7">
        <v>0</v>
      </c>
      <c r="L3201" s="7">
        <v>130</v>
      </c>
      <c r="M3201" s="7">
        <v>0</v>
      </c>
      <c r="N3201" s="8">
        <f t="shared" si="69"/>
        <v>-21421.37</v>
      </c>
    </row>
    <row r="3202" spans="1:14">
      <c r="A3202" t="s">
        <v>31</v>
      </c>
      <c r="B3202" s="10">
        <v>42517</v>
      </c>
      <c r="C3202" s="6">
        <v>2016</v>
      </c>
      <c r="D3202" s="6">
        <v>5</v>
      </c>
      <c r="E3202">
        <v>1</v>
      </c>
      <c r="F3202" t="s">
        <v>21</v>
      </c>
      <c r="G3202" s="7">
        <v>0</v>
      </c>
      <c r="H3202" s="7">
        <v>72764.67</v>
      </c>
      <c r="I3202" s="7">
        <v>0</v>
      </c>
      <c r="J3202" s="7">
        <v>72764.67</v>
      </c>
      <c r="K3202" s="7">
        <v>0</v>
      </c>
      <c r="L3202" s="7">
        <v>0</v>
      </c>
      <c r="M3202" s="7">
        <v>0</v>
      </c>
      <c r="N3202" s="8">
        <f t="shared" si="69"/>
        <v>-72764.67</v>
      </c>
    </row>
    <row r="3203" spans="1:14">
      <c r="A3203" t="s">
        <v>31</v>
      </c>
      <c r="B3203" s="10">
        <v>42518</v>
      </c>
      <c r="C3203" s="6">
        <v>2016</v>
      </c>
      <c r="D3203" s="6">
        <v>5</v>
      </c>
      <c r="E3203">
        <v>1</v>
      </c>
      <c r="F3203" t="s">
        <v>21</v>
      </c>
      <c r="G3203" s="7">
        <v>0</v>
      </c>
      <c r="H3203" s="7">
        <v>249355.890000001</v>
      </c>
      <c r="I3203" s="7">
        <v>0</v>
      </c>
      <c r="J3203" s="7">
        <v>249355.890000001</v>
      </c>
      <c r="K3203" s="7">
        <v>0</v>
      </c>
      <c r="L3203" s="7">
        <v>0</v>
      </c>
      <c r="M3203" s="7">
        <v>0</v>
      </c>
      <c r="N3203" s="8">
        <f t="shared" ref="N3203:N3266" si="70">G3203-H3203</f>
        <v>-249355.890000001</v>
      </c>
    </row>
    <row r="3204" spans="1:14">
      <c r="A3204" t="s">
        <v>31</v>
      </c>
      <c r="B3204" s="10">
        <v>42519</v>
      </c>
      <c r="C3204" s="6">
        <v>2016</v>
      </c>
      <c r="D3204" s="6">
        <v>5</v>
      </c>
      <c r="E3204">
        <v>1</v>
      </c>
      <c r="F3204" t="s">
        <v>21</v>
      </c>
      <c r="G3204" s="7">
        <v>0</v>
      </c>
      <c r="H3204" s="7">
        <v>102346.49</v>
      </c>
      <c r="I3204" s="7">
        <v>0</v>
      </c>
      <c r="J3204" s="7">
        <v>102346.49</v>
      </c>
      <c r="K3204" s="7">
        <v>0</v>
      </c>
      <c r="L3204" s="7">
        <v>0</v>
      </c>
      <c r="M3204" s="7">
        <v>0</v>
      </c>
      <c r="N3204" s="8">
        <f t="shared" si="70"/>
        <v>-102346.49</v>
      </c>
    </row>
    <row r="3205" spans="1:14">
      <c r="A3205" t="s">
        <v>31</v>
      </c>
      <c r="B3205" s="10">
        <v>42521</v>
      </c>
      <c r="C3205" s="6">
        <v>2016</v>
      </c>
      <c r="D3205" s="6">
        <v>5</v>
      </c>
      <c r="E3205">
        <v>14</v>
      </c>
      <c r="F3205" t="s">
        <v>26</v>
      </c>
      <c r="G3205" s="7">
        <v>0</v>
      </c>
      <c r="H3205" s="7">
        <v>680.04</v>
      </c>
      <c r="I3205" s="7">
        <v>0</v>
      </c>
      <c r="J3205" s="7">
        <v>680.04</v>
      </c>
      <c r="K3205" s="7">
        <v>0</v>
      </c>
      <c r="L3205" s="7">
        <v>0</v>
      </c>
      <c r="M3205" s="7">
        <v>0</v>
      </c>
      <c r="N3205" s="8">
        <f t="shared" si="70"/>
        <v>-680.04</v>
      </c>
    </row>
    <row r="3206" spans="1:14">
      <c r="A3206" t="s">
        <v>31</v>
      </c>
      <c r="B3206" s="10">
        <v>42522</v>
      </c>
      <c r="C3206" s="6">
        <v>2016</v>
      </c>
      <c r="D3206" s="6">
        <v>6</v>
      </c>
      <c r="E3206">
        <v>1</v>
      </c>
      <c r="F3206" t="s">
        <v>21</v>
      </c>
      <c r="G3206" s="7">
        <v>0</v>
      </c>
      <c r="H3206" s="7">
        <v>112087.08</v>
      </c>
      <c r="I3206" s="7">
        <v>0</v>
      </c>
      <c r="J3206" s="7">
        <v>112087.08</v>
      </c>
      <c r="K3206" s="7">
        <v>0</v>
      </c>
      <c r="L3206" s="7">
        <v>0</v>
      </c>
      <c r="M3206" s="7">
        <v>0</v>
      </c>
      <c r="N3206" s="8">
        <f t="shared" si="70"/>
        <v>-112087.08</v>
      </c>
    </row>
    <row r="3207" spans="1:14">
      <c r="A3207" t="s">
        <v>31</v>
      </c>
      <c r="B3207" s="10">
        <v>42523</v>
      </c>
      <c r="C3207" s="6">
        <v>2016</v>
      </c>
      <c r="D3207" s="6">
        <v>6</v>
      </c>
      <c r="E3207">
        <v>1</v>
      </c>
      <c r="F3207" t="s">
        <v>21</v>
      </c>
      <c r="G3207" s="7">
        <v>0</v>
      </c>
      <c r="H3207" s="7">
        <v>128468.19</v>
      </c>
      <c r="I3207" s="7">
        <v>0</v>
      </c>
      <c r="J3207" s="7">
        <v>128468.19</v>
      </c>
      <c r="K3207" s="7">
        <v>0</v>
      </c>
      <c r="L3207" s="7">
        <v>0</v>
      </c>
      <c r="M3207" s="7">
        <v>0</v>
      </c>
      <c r="N3207" s="8">
        <f t="shared" si="70"/>
        <v>-128468.19</v>
      </c>
    </row>
    <row r="3208" spans="1:14">
      <c r="A3208" t="s">
        <v>31</v>
      </c>
      <c r="B3208" s="10">
        <v>42523</v>
      </c>
      <c r="C3208" s="6">
        <v>2016</v>
      </c>
      <c r="D3208" s="6">
        <v>6</v>
      </c>
      <c r="E3208">
        <v>14</v>
      </c>
      <c r="F3208" t="s">
        <v>26</v>
      </c>
      <c r="G3208" s="7">
        <v>0</v>
      </c>
      <c r="H3208" s="7">
        <v>680.04</v>
      </c>
      <c r="I3208" s="7">
        <v>0</v>
      </c>
      <c r="J3208" s="7">
        <v>680.04</v>
      </c>
      <c r="K3208" s="7">
        <v>0</v>
      </c>
      <c r="L3208" s="7">
        <v>0</v>
      </c>
      <c r="M3208" s="7">
        <v>0</v>
      </c>
      <c r="N3208" s="8">
        <f t="shared" si="70"/>
        <v>-680.04</v>
      </c>
    </row>
    <row r="3209" spans="1:14">
      <c r="A3209" t="s">
        <v>31</v>
      </c>
      <c r="B3209" s="10">
        <v>42524</v>
      </c>
      <c r="C3209" s="6">
        <v>2016</v>
      </c>
      <c r="D3209" s="6">
        <v>6</v>
      </c>
      <c r="E3209">
        <v>1</v>
      </c>
      <c r="F3209" t="s">
        <v>21</v>
      </c>
      <c r="G3209" s="7">
        <v>0</v>
      </c>
      <c r="H3209" s="7">
        <v>135668.60999999999</v>
      </c>
      <c r="I3209" s="7">
        <v>0</v>
      </c>
      <c r="J3209" s="7">
        <v>135668.60999999999</v>
      </c>
      <c r="K3209" s="7">
        <v>0</v>
      </c>
      <c r="L3209" s="7">
        <v>0</v>
      </c>
      <c r="M3209" s="7">
        <v>0</v>
      </c>
      <c r="N3209" s="8">
        <f t="shared" si="70"/>
        <v>-135668.60999999999</v>
      </c>
    </row>
    <row r="3210" spans="1:14">
      <c r="A3210" t="s">
        <v>31</v>
      </c>
      <c r="B3210" s="10">
        <v>42525</v>
      </c>
      <c r="C3210" s="6">
        <v>2016</v>
      </c>
      <c r="D3210" s="6">
        <v>6</v>
      </c>
      <c r="E3210">
        <v>1</v>
      </c>
      <c r="F3210" t="s">
        <v>21</v>
      </c>
      <c r="G3210" s="7">
        <v>0</v>
      </c>
      <c r="H3210" s="7">
        <v>14280.93</v>
      </c>
      <c r="I3210" s="7">
        <v>0</v>
      </c>
      <c r="J3210" s="7">
        <v>14280.93</v>
      </c>
      <c r="K3210" s="7">
        <v>0</v>
      </c>
      <c r="L3210" s="7">
        <v>0</v>
      </c>
      <c r="M3210" s="7">
        <v>0</v>
      </c>
      <c r="N3210" s="8">
        <f t="shared" si="70"/>
        <v>-14280.93</v>
      </c>
    </row>
    <row r="3211" spans="1:14">
      <c r="A3211" t="s">
        <v>31</v>
      </c>
      <c r="B3211" s="10">
        <v>42526</v>
      </c>
      <c r="C3211" s="6">
        <v>2016</v>
      </c>
      <c r="D3211" s="6">
        <v>6</v>
      </c>
      <c r="E3211">
        <v>1</v>
      </c>
      <c r="F3211" t="s">
        <v>21</v>
      </c>
      <c r="G3211" s="7">
        <v>0</v>
      </c>
      <c r="H3211" s="7">
        <v>6120.4</v>
      </c>
      <c r="I3211" s="7">
        <v>0</v>
      </c>
      <c r="J3211" s="7">
        <v>6120.4</v>
      </c>
      <c r="K3211" s="7">
        <v>0</v>
      </c>
      <c r="L3211" s="7">
        <v>0</v>
      </c>
      <c r="M3211" s="7">
        <v>0</v>
      </c>
      <c r="N3211" s="8">
        <f t="shared" si="70"/>
        <v>-6120.4</v>
      </c>
    </row>
    <row r="3212" spans="1:14">
      <c r="A3212" t="s">
        <v>31</v>
      </c>
      <c r="B3212" s="10">
        <v>42527</v>
      </c>
      <c r="C3212" s="6">
        <v>2016</v>
      </c>
      <c r="D3212" s="6">
        <v>6</v>
      </c>
      <c r="E3212">
        <v>1</v>
      </c>
      <c r="F3212" t="s">
        <v>21</v>
      </c>
      <c r="G3212" s="7">
        <v>0</v>
      </c>
      <c r="H3212" s="7">
        <v>66984.33</v>
      </c>
      <c r="I3212" s="7">
        <v>0</v>
      </c>
      <c r="J3212" s="7">
        <v>66984.33</v>
      </c>
      <c r="K3212" s="7">
        <v>0</v>
      </c>
      <c r="L3212" s="7">
        <v>0</v>
      </c>
      <c r="M3212" s="7">
        <v>0</v>
      </c>
      <c r="N3212" s="8">
        <f t="shared" si="70"/>
        <v>-66984.33</v>
      </c>
    </row>
    <row r="3213" spans="1:14">
      <c r="A3213" t="s">
        <v>31</v>
      </c>
      <c r="B3213" s="10">
        <v>42528</v>
      </c>
      <c r="C3213" s="6">
        <v>2016</v>
      </c>
      <c r="D3213" s="6">
        <v>6</v>
      </c>
      <c r="E3213">
        <v>1</v>
      </c>
      <c r="F3213" t="s">
        <v>21</v>
      </c>
      <c r="G3213" s="7">
        <v>0</v>
      </c>
      <c r="H3213" s="7">
        <v>37402.42</v>
      </c>
      <c r="I3213" s="7">
        <v>0</v>
      </c>
      <c r="J3213" s="7">
        <v>37402.42</v>
      </c>
      <c r="K3213" s="7">
        <v>0</v>
      </c>
      <c r="L3213" s="7">
        <v>0</v>
      </c>
      <c r="M3213" s="7">
        <v>0</v>
      </c>
      <c r="N3213" s="8">
        <f t="shared" si="70"/>
        <v>-37402.42</v>
      </c>
    </row>
    <row r="3214" spans="1:14">
      <c r="A3214" t="s">
        <v>31</v>
      </c>
      <c r="B3214" s="10">
        <v>42529</v>
      </c>
      <c r="C3214" s="6">
        <v>2016</v>
      </c>
      <c r="D3214" s="6">
        <v>6</v>
      </c>
      <c r="E3214">
        <v>1</v>
      </c>
      <c r="F3214" t="s">
        <v>21</v>
      </c>
      <c r="G3214" s="7">
        <v>0</v>
      </c>
      <c r="H3214" s="7">
        <v>86705.57</v>
      </c>
      <c r="I3214" s="7">
        <v>0</v>
      </c>
      <c r="J3214" s="7">
        <v>86705.57</v>
      </c>
      <c r="K3214" s="7">
        <v>0</v>
      </c>
      <c r="L3214" s="7">
        <v>0</v>
      </c>
      <c r="M3214" s="7">
        <v>0</v>
      </c>
      <c r="N3214" s="8">
        <f t="shared" si="70"/>
        <v>-86705.57</v>
      </c>
    </row>
    <row r="3215" spans="1:14">
      <c r="A3215" t="s">
        <v>31</v>
      </c>
      <c r="B3215" s="10">
        <v>42529</v>
      </c>
      <c r="C3215" s="6">
        <v>2016</v>
      </c>
      <c r="D3215" s="6">
        <v>6</v>
      </c>
      <c r="E3215">
        <v>14</v>
      </c>
      <c r="F3215" t="s">
        <v>26</v>
      </c>
      <c r="G3215" s="7">
        <v>0</v>
      </c>
      <c r="H3215" s="7">
        <v>680.04</v>
      </c>
      <c r="I3215" s="7">
        <v>0</v>
      </c>
      <c r="J3215" s="7">
        <v>680.04</v>
      </c>
      <c r="K3215" s="7">
        <v>0</v>
      </c>
      <c r="L3215" s="7">
        <v>0</v>
      </c>
      <c r="M3215" s="7">
        <v>0</v>
      </c>
      <c r="N3215" s="8">
        <f t="shared" si="70"/>
        <v>-680.04</v>
      </c>
    </row>
    <row r="3216" spans="1:14">
      <c r="A3216" t="s">
        <v>31</v>
      </c>
      <c r="B3216" s="10">
        <v>42531</v>
      </c>
      <c r="C3216" s="6">
        <v>2016</v>
      </c>
      <c r="D3216" s="6">
        <v>6</v>
      </c>
      <c r="E3216">
        <v>1</v>
      </c>
      <c r="F3216" t="s">
        <v>21</v>
      </c>
      <c r="G3216" s="7">
        <v>0</v>
      </c>
      <c r="H3216" s="7">
        <v>76844.88</v>
      </c>
      <c r="I3216" s="7">
        <v>0</v>
      </c>
      <c r="J3216" s="7">
        <v>76844.88</v>
      </c>
      <c r="K3216" s="7">
        <v>0</v>
      </c>
      <c r="L3216" s="7">
        <v>0</v>
      </c>
      <c r="M3216" s="7">
        <v>0</v>
      </c>
      <c r="N3216" s="8">
        <f t="shared" si="70"/>
        <v>-76844.88</v>
      </c>
    </row>
    <row r="3217" spans="1:14">
      <c r="A3217" t="s">
        <v>31</v>
      </c>
      <c r="B3217" s="10">
        <v>42532</v>
      </c>
      <c r="C3217" s="6">
        <v>2016</v>
      </c>
      <c r="D3217" s="6">
        <v>6</v>
      </c>
      <c r="E3217">
        <v>1</v>
      </c>
      <c r="F3217" t="s">
        <v>21</v>
      </c>
      <c r="G3217" s="7">
        <v>0</v>
      </c>
      <c r="H3217" s="7">
        <v>36382.379999999997</v>
      </c>
      <c r="I3217" s="7">
        <v>0</v>
      </c>
      <c r="J3217" s="7">
        <v>36382.379999999997</v>
      </c>
      <c r="K3217" s="7">
        <v>0</v>
      </c>
      <c r="L3217" s="7">
        <v>0</v>
      </c>
      <c r="M3217" s="7">
        <v>0</v>
      </c>
      <c r="N3217" s="8">
        <f t="shared" si="70"/>
        <v>-36382.379999999997</v>
      </c>
    </row>
    <row r="3218" spans="1:14">
      <c r="A3218" t="s">
        <v>31</v>
      </c>
      <c r="B3218" s="10">
        <v>42533</v>
      </c>
      <c r="C3218" s="6">
        <v>2016</v>
      </c>
      <c r="D3218" s="6">
        <v>6</v>
      </c>
      <c r="E3218">
        <v>1</v>
      </c>
      <c r="F3218" t="s">
        <v>21</v>
      </c>
      <c r="G3218" s="7">
        <v>0</v>
      </c>
      <c r="H3218" s="7">
        <v>33662.21</v>
      </c>
      <c r="I3218" s="7">
        <v>0</v>
      </c>
      <c r="J3218" s="7">
        <v>33662.21</v>
      </c>
      <c r="K3218" s="7">
        <v>0</v>
      </c>
      <c r="L3218" s="7">
        <v>0</v>
      </c>
      <c r="M3218" s="7">
        <v>0</v>
      </c>
      <c r="N3218" s="8">
        <f t="shared" si="70"/>
        <v>-33662.21</v>
      </c>
    </row>
    <row r="3219" spans="1:14">
      <c r="A3219" t="s">
        <v>31</v>
      </c>
      <c r="B3219" s="10">
        <v>42534</v>
      </c>
      <c r="C3219" s="6">
        <v>2016</v>
      </c>
      <c r="D3219" s="6">
        <v>6</v>
      </c>
      <c r="E3219">
        <v>1</v>
      </c>
      <c r="F3219" t="s">
        <v>21</v>
      </c>
      <c r="G3219" s="7">
        <v>0</v>
      </c>
      <c r="H3219" s="7">
        <v>131928.54</v>
      </c>
      <c r="I3219" s="7">
        <v>0</v>
      </c>
      <c r="J3219" s="7">
        <v>131928.54</v>
      </c>
      <c r="K3219" s="7">
        <v>0</v>
      </c>
      <c r="L3219" s="7">
        <v>0</v>
      </c>
      <c r="M3219" s="7">
        <v>0</v>
      </c>
      <c r="N3219" s="8">
        <f t="shared" si="70"/>
        <v>-131928.54</v>
      </c>
    </row>
    <row r="3220" spans="1:14">
      <c r="A3220" t="s">
        <v>31</v>
      </c>
      <c r="B3220" s="10">
        <v>42535</v>
      </c>
      <c r="C3220" s="6">
        <v>2016</v>
      </c>
      <c r="D3220" s="6">
        <v>6</v>
      </c>
      <c r="E3220">
        <v>1</v>
      </c>
      <c r="F3220" t="s">
        <v>21</v>
      </c>
      <c r="G3220" s="7">
        <v>0</v>
      </c>
      <c r="H3220" s="7">
        <v>59503.88</v>
      </c>
      <c r="I3220" s="7">
        <v>0</v>
      </c>
      <c r="J3220" s="7">
        <v>59503.88</v>
      </c>
      <c r="K3220" s="7">
        <v>0</v>
      </c>
      <c r="L3220" s="7">
        <v>0</v>
      </c>
      <c r="M3220" s="7">
        <v>0</v>
      </c>
      <c r="N3220" s="8">
        <f t="shared" si="70"/>
        <v>-59503.88</v>
      </c>
    </row>
    <row r="3221" spans="1:14">
      <c r="A3221" t="s">
        <v>31</v>
      </c>
      <c r="B3221" s="10">
        <v>42535</v>
      </c>
      <c r="C3221" s="6">
        <v>2016</v>
      </c>
      <c r="D3221" s="6">
        <v>6</v>
      </c>
      <c r="E3221">
        <v>14</v>
      </c>
      <c r="F3221" t="s">
        <v>26</v>
      </c>
      <c r="G3221" s="7">
        <v>0</v>
      </c>
      <c r="H3221" s="7">
        <v>1360.09</v>
      </c>
      <c r="I3221" s="7">
        <v>0</v>
      </c>
      <c r="J3221" s="7">
        <v>1360.09</v>
      </c>
      <c r="K3221" s="7">
        <v>0</v>
      </c>
      <c r="L3221" s="7">
        <v>0</v>
      </c>
      <c r="M3221" s="7">
        <v>0</v>
      </c>
      <c r="N3221" s="8">
        <f t="shared" si="70"/>
        <v>-1360.09</v>
      </c>
    </row>
    <row r="3222" spans="1:14">
      <c r="A3222" t="s">
        <v>31</v>
      </c>
      <c r="B3222" s="10">
        <v>42536</v>
      </c>
      <c r="C3222" s="6">
        <v>2016</v>
      </c>
      <c r="D3222" s="6">
        <v>6</v>
      </c>
      <c r="E3222">
        <v>1</v>
      </c>
      <c r="F3222" t="s">
        <v>21</v>
      </c>
      <c r="G3222" s="7">
        <v>0</v>
      </c>
      <c r="H3222" s="7">
        <v>58483.78</v>
      </c>
      <c r="I3222" s="7">
        <v>0</v>
      </c>
      <c r="J3222" s="7">
        <v>58483.78</v>
      </c>
      <c r="K3222" s="7">
        <v>0</v>
      </c>
      <c r="L3222" s="7">
        <v>0</v>
      </c>
      <c r="M3222" s="7">
        <v>0</v>
      </c>
      <c r="N3222" s="8">
        <f t="shared" si="70"/>
        <v>-58483.78</v>
      </c>
    </row>
    <row r="3223" spans="1:14">
      <c r="A3223" t="s">
        <v>31</v>
      </c>
      <c r="B3223" s="10">
        <v>42537</v>
      </c>
      <c r="C3223" s="6">
        <v>2016</v>
      </c>
      <c r="D3223" s="6">
        <v>6</v>
      </c>
      <c r="E3223">
        <v>1</v>
      </c>
      <c r="F3223" t="s">
        <v>21</v>
      </c>
      <c r="G3223" s="7">
        <v>0</v>
      </c>
      <c r="H3223" s="7">
        <v>49983.21</v>
      </c>
      <c r="I3223" s="7">
        <v>0</v>
      </c>
      <c r="J3223" s="7">
        <v>49983.21</v>
      </c>
      <c r="K3223" s="7">
        <v>0</v>
      </c>
      <c r="L3223" s="7">
        <v>0</v>
      </c>
      <c r="M3223" s="7">
        <v>0</v>
      </c>
      <c r="N3223" s="8">
        <f t="shared" si="70"/>
        <v>-49983.21</v>
      </c>
    </row>
    <row r="3224" spans="1:14">
      <c r="A3224" t="s">
        <v>31</v>
      </c>
      <c r="B3224" s="10">
        <v>42539</v>
      </c>
      <c r="C3224" s="6">
        <v>2016</v>
      </c>
      <c r="D3224" s="6">
        <v>6</v>
      </c>
      <c r="E3224">
        <v>1</v>
      </c>
      <c r="F3224" t="s">
        <v>21</v>
      </c>
      <c r="G3224" s="7">
        <v>0</v>
      </c>
      <c r="H3224" s="7">
        <v>14280.93</v>
      </c>
      <c r="I3224" s="7">
        <v>0</v>
      </c>
      <c r="J3224" s="7">
        <v>14280.93</v>
      </c>
      <c r="K3224" s="7">
        <v>0</v>
      </c>
      <c r="L3224" s="7">
        <v>0</v>
      </c>
      <c r="M3224" s="7">
        <v>0</v>
      </c>
      <c r="N3224" s="8">
        <f t="shared" si="70"/>
        <v>-14280.93</v>
      </c>
    </row>
    <row r="3225" spans="1:14">
      <c r="A3225" t="s">
        <v>31</v>
      </c>
      <c r="B3225" s="10">
        <v>42540</v>
      </c>
      <c r="C3225" s="6">
        <v>2016</v>
      </c>
      <c r="D3225" s="6">
        <v>6</v>
      </c>
      <c r="E3225">
        <v>1</v>
      </c>
      <c r="F3225" t="s">
        <v>21</v>
      </c>
      <c r="G3225" s="7">
        <v>0</v>
      </c>
      <c r="H3225" s="7">
        <v>7480.48</v>
      </c>
      <c r="I3225" s="7">
        <v>0</v>
      </c>
      <c r="J3225" s="7">
        <v>7480.48</v>
      </c>
      <c r="K3225" s="7">
        <v>0</v>
      </c>
      <c r="L3225" s="7">
        <v>0</v>
      </c>
      <c r="M3225" s="7">
        <v>0</v>
      </c>
      <c r="N3225" s="8">
        <f t="shared" si="70"/>
        <v>-7480.48</v>
      </c>
    </row>
    <row r="3226" spans="1:14">
      <c r="A3226" t="s">
        <v>31</v>
      </c>
      <c r="B3226" s="10">
        <v>42541</v>
      </c>
      <c r="C3226" s="6">
        <v>2016</v>
      </c>
      <c r="D3226" s="6">
        <v>6</v>
      </c>
      <c r="E3226">
        <v>1</v>
      </c>
      <c r="F3226" t="s">
        <v>21</v>
      </c>
      <c r="G3226" s="7">
        <v>0</v>
      </c>
      <c r="H3226" s="7">
        <v>62564</v>
      </c>
      <c r="I3226" s="7">
        <v>0</v>
      </c>
      <c r="J3226" s="7">
        <v>62564</v>
      </c>
      <c r="K3226" s="7">
        <v>0</v>
      </c>
      <c r="L3226" s="7">
        <v>0</v>
      </c>
      <c r="M3226" s="7">
        <v>0</v>
      </c>
      <c r="N3226" s="8">
        <f t="shared" si="70"/>
        <v>-62564</v>
      </c>
    </row>
    <row r="3227" spans="1:14">
      <c r="A3227" t="s">
        <v>31</v>
      </c>
      <c r="B3227" s="10">
        <v>42542</v>
      </c>
      <c r="C3227" s="6">
        <v>2016</v>
      </c>
      <c r="D3227" s="6">
        <v>6</v>
      </c>
      <c r="E3227">
        <v>1</v>
      </c>
      <c r="F3227" t="s">
        <v>21</v>
      </c>
      <c r="G3227" s="7">
        <v>0</v>
      </c>
      <c r="H3227" s="7">
        <v>66984.27</v>
      </c>
      <c r="I3227" s="7">
        <v>0</v>
      </c>
      <c r="J3227" s="7">
        <v>66984.27</v>
      </c>
      <c r="K3227" s="7">
        <v>0</v>
      </c>
      <c r="L3227" s="7">
        <v>0</v>
      </c>
      <c r="M3227" s="7">
        <v>0</v>
      </c>
      <c r="N3227" s="8">
        <f t="shared" si="70"/>
        <v>-66984.27</v>
      </c>
    </row>
    <row r="3228" spans="1:14">
      <c r="A3228" t="s">
        <v>31</v>
      </c>
      <c r="B3228" s="10">
        <v>42543</v>
      </c>
      <c r="C3228" s="6">
        <v>2016</v>
      </c>
      <c r="D3228" s="6">
        <v>6</v>
      </c>
      <c r="E3228">
        <v>1</v>
      </c>
      <c r="F3228" t="s">
        <v>21</v>
      </c>
      <c r="G3228" s="7">
        <v>0</v>
      </c>
      <c r="H3228" s="7">
        <v>56443.66</v>
      </c>
      <c r="I3228" s="7">
        <v>0</v>
      </c>
      <c r="J3228" s="7">
        <v>56443.66</v>
      </c>
      <c r="K3228" s="7">
        <v>0</v>
      </c>
      <c r="L3228" s="7">
        <v>0</v>
      </c>
      <c r="M3228" s="7">
        <v>0</v>
      </c>
      <c r="N3228" s="8">
        <f t="shared" si="70"/>
        <v>-56443.66</v>
      </c>
    </row>
    <row r="3229" spans="1:14">
      <c r="A3229" t="s">
        <v>31</v>
      </c>
      <c r="B3229" s="10">
        <v>42543</v>
      </c>
      <c r="C3229" s="6">
        <v>2016</v>
      </c>
      <c r="D3229" s="6">
        <v>6</v>
      </c>
      <c r="E3229">
        <v>14</v>
      </c>
      <c r="F3229" t="s">
        <v>26</v>
      </c>
      <c r="G3229" s="7">
        <v>0</v>
      </c>
      <c r="H3229" s="7">
        <v>639.91999999999996</v>
      </c>
      <c r="I3229" s="7">
        <v>0</v>
      </c>
      <c r="J3229" s="7">
        <v>639.91999999999996</v>
      </c>
      <c r="K3229" s="7">
        <v>0</v>
      </c>
      <c r="L3229" s="7">
        <v>0</v>
      </c>
      <c r="M3229" s="7">
        <v>0</v>
      </c>
      <c r="N3229" s="8">
        <f t="shared" si="70"/>
        <v>-639.91999999999996</v>
      </c>
    </row>
    <row r="3230" spans="1:14">
      <c r="A3230" t="s">
        <v>31</v>
      </c>
      <c r="B3230" s="10">
        <v>42545</v>
      </c>
      <c r="C3230" s="6">
        <v>2016</v>
      </c>
      <c r="D3230" s="6">
        <v>6</v>
      </c>
      <c r="E3230">
        <v>1</v>
      </c>
      <c r="F3230" t="s">
        <v>21</v>
      </c>
      <c r="G3230" s="7">
        <v>0</v>
      </c>
      <c r="H3230" s="7">
        <v>74804.820000000007</v>
      </c>
      <c r="I3230" s="7">
        <v>0</v>
      </c>
      <c r="J3230" s="7">
        <v>74804.820000000007</v>
      </c>
      <c r="K3230" s="7">
        <v>0</v>
      </c>
      <c r="L3230" s="7">
        <v>0</v>
      </c>
      <c r="M3230" s="7">
        <v>0</v>
      </c>
      <c r="N3230" s="8">
        <f t="shared" si="70"/>
        <v>-74804.820000000007</v>
      </c>
    </row>
    <row r="3231" spans="1:14">
      <c r="A3231" t="s">
        <v>31</v>
      </c>
      <c r="B3231" s="10">
        <v>42545</v>
      </c>
      <c r="C3231" s="6">
        <v>2016</v>
      </c>
      <c r="D3231" s="6">
        <v>6</v>
      </c>
      <c r="E3231">
        <v>14</v>
      </c>
      <c r="F3231" t="s">
        <v>26</v>
      </c>
      <c r="G3231" s="7">
        <v>0</v>
      </c>
      <c r="H3231" s="7">
        <v>680.04</v>
      </c>
      <c r="I3231" s="7">
        <v>0</v>
      </c>
      <c r="J3231" s="7">
        <v>680.04</v>
      </c>
      <c r="K3231" s="7">
        <v>0</v>
      </c>
      <c r="L3231" s="7">
        <v>0</v>
      </c>
      <c r="M3231" s="7">
        <v>0</v>
      </c>
      <c r="N3231" s="8">
        <f t="shared" si="70"/>
        <v>-680.04</v>
      </c>
    </row>
    <row r="3232" spans="1:14">
      <c r="A3232" t="s">
        <v>31</v>
      </c>
      <c r="B3232" s="10">
        <v>42546</v>
      </c>
      <c r="C3232" s="6">
        <v>2016</v>
      </c>
      <c r="D3232" s="6">
        <v>6</v>
      </c>
      <c r="E3232">
        <v>1</v>
      </c>
      <c r="F3232" t="s">
        <v>21</v>
      </c>
      <c r="G3232" s="7">
        <v>0</v>
      </c>
      <c r="H3232" s="7">
        <v>26521.72</v>
      </c>
      <c r="I3232" s="7">
        <v>0</v>
      </c>
      <c r="J3232" s="7">
        <v>26521.72</v>
      </c>
      <c r="K3232" s="7">
        <v>0</v>
      </c>
      <c r="L3232" s="7">
        <v>0</v>
      </c>
      <c r="M3232" s="7">
        <v>0</v>
      </c>
      <c r="N3232" s="8">
        <f t="shared" si="70"/>
        <v>-26521.72</v>
      </c>
    </row>
    <row r="3233" spans="1:14">
      <c r="A3233" t="s">
        <v>31</v>
      </c>
      <c r="B3233" s="10">
        <v>42547</v>
      </c>
      <c r="C3233" s="6">
        <v>2016</v>
      </c>
      <c r="D3233" s="6">
        <v>6</v>
      </c>
      <c r="E3233">
        <v>1</v>
      </c>
      <c r="F3233" t="s">
        <v>21</v>
      </c>
      <c r="G3233" s="7">
        <v>0</v>
      </c>
      <c r="H3233" s="7">
        <v>4760.3</v>
      </c>
      <c r="I3233" s="7">
        <v>0</v>
      </c>
      <c r="J3233" s="7">
        <v>4760.3</v>
      </c>
      <c r="K3233" s="7">
        <v>0</v>
      </c>
      <c r="L3233" s="7">
        <v>0</v>
      </c>
      <c r="M3233" s="7">
        <v>0</v>
      </c>
      <c r="N3233" s="8">
        <f t="shared" si="70"/>
        <v>-4760.3</v>
      </c>
    </row>
    <row r="3234" spans="1:14">
      <c r="A3234" t="s">
        <v>31</v>
      </c>
      <c r="B3234" s="10">
        <v>42548</v>
      </c>
      <c r="C3234" s="6">
        <v>2016</v>
      </c>
      <c r="D3234" s="6">
        <v>6</v>
      </c>
      <c r="E3234">
        <v>1</v>
      </c>
      <c r="F3234" t="s">
        <v>21</v>
      </c>
      <c r="G3234" s="7">
        <v>0</v>
      </c>
      <c r="H3234" s="7">
        <v>32642.09</v>
      </c>
      <c r="I3234" s="7">
        <v>0</v>
      </c>
      <c r="J3234" s="7">
        <v>32642.09</v>
      </c>
      <c r="K3234" s="7">
        <v>0</v>
      </c>
      <c r="L3234" s="7">
        <v>0</v>
      </c>
      <c r="M3234" s="7">
        <v>0</v>
      </c>
      <c r="N3234" s="8">
        <f t="shared" si="70"/>
        <v>-32642.09</v>
      </c>
    </row>
    <row r="3235" spans="1:14">
      <c r="A3235" t="s">
        <v>31</v>
      </c>
      <c r="B3235" s="10">
        <v>42549</v>
      </c>
      <c r="C3235" s="6">
        <v>2016</v>
      </c>
      <c r="D3235" s="6">
        <v>6</v>
      </c>
      <c r="E3235">
        <v>1</v>
      </c>
      <c r="F3235" t="s">
        <v>21</v>
      </c>
      <c r="G3235" s="7">
        <v>0</v>
      </c>
      <c r="H3235" s="7">
        <v>47262.99</v>
      </c>
      <c r="I3235" s="7">
        <v>0</v>
      </c>
      <c r="J3235" s="7">
        <v>47262.99</v>
      </c>
      <c r="K3235" s="7">
        <v>0</v>
      </c>
      <c r="L3235" s="7">
        <v>0</v>
      </c>
      <c r="M3235" s="7">
        <v>0</v>
      </c>
      <c r="N3235" s="8">
        <f t="shared" si="70"/>
        <v>-47262.99</v>
      </c>
    </row>
    <row r="3236" spans="1:14">
      <c r="A3236" t="s">
        <v>31</v>
      </c>
      <c r="B3236" s="10">
        <v>42550</v>
      </c>
      <c r="C3236" s="6">
        <v>2016</v>
      </c>
      <c r="D3236" s="6">
        <v>6</v>
      </c>
      <c r="E3236">
        <v>1</v>
      </c>
      <c r="F3236" t="s">
        <v>21</v>
      </c>
      <c r="G3236" s="7">
        <v>0</v>
      </c>
      <c r="H3236" s="7">
        <v>66644.22</v>
      </c>
      <c r="I3236" s="7">
        <v>0</v>
      </c>
      <c r="J3236" s="7">
        <v>66644.22</v>
      </c>
      <c r="K3236" s="7">
        <v>0</v>
      </c>
      <c r="L3236" s="7">
        <v>0</v>
      </c>
      <c r="M3236" s="7">
        <v>0</v>
      </c>
      <c r="N3236" s="8">
        <f t="shared" si="70"/>
        <v>-66644.22</v>
      </c>
    </row>
    <row r="3237" spans="1:14">
      <c r="A3237" t="s">
        <v>31</v>
      </c>
      <c r="B3237" s="10">
        <v>42551</v>
      </c>
      <c r="C3237" s="6">
        <v>2016</v>
      </c>
      <c r="D3237" s="6">
        <v>6</v>
      </c>
      <c r="E3237">
        <v>1</v>
      </c>
      <c r="F3237" t="s">
        <v>21</v>
      </c>
      <c r="G3237" s="7">
        <v>0</v>
      </c>
      <c r="H3237" s="7">
        <v>41822.67</v>
      </c>
      <c r="I3237" s="7">
        <v>0</v>
      </c>
      <c r="J3237" s="7">
        <v>41822.67</v>
      </c>
      <c r="K3237" s="7">
        <v>0</v>
      </c>
      <c r="L3237" s="7">
        <v>0</v>
      </c>
      <c r="M3237" s="7">
        <v>0</v>
      </c>
      <c r="N3237" s="8">
        <f t="shared" si="70"/>
        <v>-41822.67</v>
      </c>
    </row>
    <row r="3238" spans="1:14">
      <c r="A3238" t="s">
        <v>31</v>
      </c>
      <c r="B3238" s="10">
        <v>42557</v>
      </c>
      <c r="C3238" s="6">
        <v>2016</v>
      </c>
      <c r="D3238" s="6">
        <v>7</v>
      </c>
      <c r="E3238">
        <v>1</v>
      </c>
      <c r="F3238" t="s">
        <v>21</v>
      </c>
      <c r="G3238" s="7">
        <v>0</v>
      </c>
      <c r="H3238" s="7">
        <v>9520.64</v>
      </c>
      <c r="I3238" s="7">
        <v>0</v>
      </c>
      <c r="J3238" s="7">
        <v>9520.64</v>
      </c>
      <c r="K3238" s="7">
        <v>0</v>
      </c>
      <c r="L3238" s="7">
        <v>0</v>
      </c>
      <c r="M3238" s="7">
        <v>0</v>
      </c>
      <c r="N3238" s="8">
        <f t="shared" si="70"/>
        <v>-9520.64</v>
      </c>
    </row>
    <row r="3239" spans="1:14">
      <c r="A3239" t="s">
        <v>31</v>
      </c>
      <c r="B3239" s="10">
        <v>42558</v>
      </c>
      <c r="C3239" s="6">
        <v>2016</v>
      </c>
      <c r="D3239" s="6">
        <v>7</v>
      </c>
      <c r="E3239">
        <v>1</v>
      </c>
      <c r="F3239" t="s">
        <v>21</v>
      </c>
      <c r="G3239" s="7">
        <v>0</v>
      </c>
      <c r="H3239" s="7">
        <v>28901.85</v>
      </c>
      <c r="I3239" s="7">
        <v>0</v>
      </c>
      <c r="J3239" s="7">
        <v>28901.85</v>
      </c>
      <c r="K3239" s="7">
        <v>0</v>
      </c>
      <c r="L3239" s="7">
        <v>0</v>
      </c>
      <c r="M3239" s="7">
        <v>0</v>
      </c>
      <c r="N3239" s="8">
        <f t="shared" si="70"/>
        <v>-28901.85</v>
      </c>
    </row>
    <row r="3240" spans="1:14">
      <c r="A3240" t="s">
        <v>31</v>
      </c>
      <c r="B3240" s="10">
        <v>42561</v>
      </c>
      <c r="C3240" s="6">
        <v>2016</v>
      </c>
      <c r="D3240" s="6">
        <v>7</v>
      </c>
      <c r="E3240">
        <v>1</v>
      </c>
      <c r="F3240" t="s">
        <v>21</v>
      </c>
      <c r="G3240" s="7">
        <v>0</v>
      </c>
      <c r="H3240" s="7">
        <v>24481.58</v>
      </c>
      <c r="I3240" s="7">
        <v>0</v>
      </c>
      <c r="J3240" s="7">
        <v>24481.58</v>
      </c>
      <c r="K3240" s="7">
        <v>0</v>
      </c>
      <c r="L3240" s="7">
        <v>0</v>
      </c>
      <c r="M3240" s="7">
        <v>0</v>
      </c>
      <c r="N3240" s="8">
        <f t="shared" si="70"/>
        <v>-24481.58</v>
      </c>
    </row>
    <row r="3241" spans="1:14">
      <c r="A3241" t="s">
        <v>31</v>
      </c>
      <c r="B3241" s="10">
        <v>42562</v>
      </c>
      <c r="C3241" s="6">
        <v>2016</v>
      </c>
      <c r="D3241" s="6">
        <v>7</v>
      </c>
      <c r="E3241">
        <v>1</v>
      </c>
      <c r="F3241" t="s">
        <v>21</v>
      </c>
      <c r="G3241" s="7">
        <v>0</v>
      </c>
      <c r="H3241" s="7">
        <v>33662.199999999997</v>
      </c>
      <c r="I3241" s="7">
        <v>0</v>
      </c>
      <c r="J3241" s="7">
        <v>33662.199999999997</v>
      </c>
      <c r="K3241" s="7">
        <v>0</v>
      </c>
      <c r="L3241" s="7">
        <v>0</v>
      </c>
      <c r="M3241" s="7">
        <v>0</v>
      </c>
      <c r="N3241" s="8">
        <f t="shared" si="70"/>
        <v>-33662.199999999997</v>
      </c>
    </row>
    <row r="3242" spans="1:14">
      <c r="A3242" t="s">
        <v>31</v>
      </c>
      <c r="B3242" s="10">
        <v>42563</v>
      </c>
      <c r="C3242" s="6">
        <v>2016</v>
      </c>
      <c r="D3242" s="6">
        <v>7</v>
      </c>
      <c r="E3242">
        <v>1</v>
      </c>
      <c r="F3242" t="s">
        <v>21</v>
      </c>
      <c r="G3242" s="7">
        <v>0</v>
      </c>
      <c r="H3242" s="7">
        <v>26861.77</v>
      </c>
      <c r="I3242" s="7">
        <v>0</v>
      </c>
      <c r="J3242" s="7">
        <v>26861.77</v>
      </c>
      <c r="K3242" s="7">
        <v>0</v>
      </c>
      <c r="L3242" s="7">
        <v>0</v>
      </c>
      <c r="M3242" s="7">
        <v>0</v>
      </c>
      <c r="N3242" s="8">
        <f t="shared" si="70"/>
        <v>-26861.77</v>
      </c>
    </row>
    <row r="3243" spans="1:14">
      <c r="A3243" t="s">
        <v>31</v>
      </c>
      <c r="B3243" s="10">
        <v>42564</v>
      </c>
      <c r="C3243" s="6">
        <v>2016</v>
      </c>
      <c r="D3243" s="6">
        <v>7</v>
      </c>
      <c r="E3243">
        <v>1</v>
      </c>
      <c r="F3243" t="s">
        <v>21</v>
      </c>
      <c r="G3243" s="7">
        <v>0</v>
      </c>
      <c r="H3243" s="7">
        <v>24141.57</v>
      </c>
      <c r="I3243" s="7">
        <v>0</v>
      </c>
      <c r="J3243" s="7">
        <v>24141.57</v>
      </c>
      <c r="K3243" s="7">
        <v>0</v>
      </c>
      <c r="L3243" s="7">
        <v>0</v>
      </c>
      <c r="M3243" s="7">
        <v>0</v>
      </c>
      <c r="N3243" s="8">
        <f t="shared" si="70"/>
        <v>-24141.57</v>
      </c>
    </row>
    <row r="3244" spans="1:14">
      <c r="A3244" t="s">
        <v>31</v>
      </c>
      <c r="B3244" s="10">
        <v>42565</v>
      </c>
      <c r="C3244" s="6">
        <v>2016</v>
      </c>
      <c r="D3244" s="6">
        <v>7</v>
      </c>
      <c r="E3244">
        <v>1</v>
      </c>
      <c r="F3244" t="s">
        <v>21</v>
      </c>
      <c r="G3244" s="7">
        <v>0</v>
      </c>
      <c r="H3244" s="7">
        <v>14280.94</v>
      </c>
      <c r="I3244" s="7">
        <v>0</v>
      </c>
      <c r="J3244" s="7">
        <v>14280.94</v>
      </c>
      <c r="K3244" s="7">
        <v>0</v>
      </c>
      <c r="L3244" s="7">
        <v>0</v>
      </c>
      <c r="M3244" s="7">
        <v>0</v>
      </c>
      <c r="N3244" s="8">
        <f t="shared" si="70"/>
        <v>-14280.94</v>
      </c>
    </row>
    <row r="3245" spans="1:14">
      <c r="A3245" t="s">
        <v>31</v>
      </c>
      <c r="B3245" s="10">
        <v>42565</v>
      </c>
      <c r="C3245" s="6">
        <v>2016</v>
      </c>
      <c r="D3245" s="6">
        <v>7</v>
      </c>
      <c r="E3245">
        <v>14</v>
      </c>
      <c r="F3245" t="s">
        <v>26</v>
      </c>
      <c r="G3245" s="7">
        <v>0</v>
      </c>
      <c r="H3245" s="7">
        <v>1360.09</v>
      </c>
      <c r="I3245" s="7">
        <v>0</v>
      </c>
      <c r="J3245" s="7">
        <v>1360.09</v>
      </c>
      <c r="K3245" s="7">
        <v>0</v>
      </c>
      <c r="L3245" s="7">
        <v>0</v>
      </c>
      <c r="M3245" s="7">
        <v>0</v>
      </c>
      <c r="N3245" s="8">
        <f t="shared" si="70"/>
        <v>-1360.09</v>
      </c>
    </row>
    <row r="3246" spans="1:14">
      <c r="A3246" t="s">
        <v>31</v>
      </c>
      <c r="B3246" s="10">
        <v>42567</v>
      </c>
      <c r="C3246" s="6">
        <v>2016</v>
      </c>
      <c r="D3246" s="6">
        <v>7</v>
      </c>
      <c r="E3246">
        <v>1</v>
      </c>
      <c r="F3246" t="s">
        <v>21</v>
      </c>
      <c r="G3246" s="7">
        <v>0</v>
      </c>
      <c r="H3246" s="7">
        <v>1700.11</v>
      </c>
      <c r="I3246" s="7">
        <v>0</v>
      </c>
      <c r="J3246" s="7">
        <v>1700.11</v>
      </c>
      <c r="K3246" s="7">
        <v>0</v>
      </c>
      <c r="L3246" s="7">
        <v>0</v>
      </c>
      <c r="M3246" s="7">
        <v>0</v>
      </c>
      <c r="N3246" s="8">
        <f t="shared" si="70"/>
        <v>-1700.11</v>
      </c>
    </row>
    <row r="3247" spans="1:14">
      <c r="A3247" t="s">
        <v>31</v>
      </c>
      <c r="B3247" s="10">
        <v>42568</v>
      </c>
      <c r="C3247" s="6">
        <v>2016</v>
      </c>
      <c r="D3247" s="6">
        <v>7</v>
      </c>
      <c r="E3247">
        <v>1</v>
      </c>
      <c r="F3247" t="s">
        <v>21</v>
      </c>
      <c r="G3247" s="7">
        <v>0</v>
      </c>
      <c r="H3247" s="7">
        <v>6460.42</v>
      </c>
      <c r="I3247" s="7">
        <v>0</v>
      </c>
      <c r="J3247" s="7">
        <v>6460.42</v>
      </c>
      <c r="K3247" s="7">
        <v>0</v>
      </c>
      <c r="L3247" s="7">
        <v>0</v>
      </c>
      <c r="M3247" s="7">
        <v>0</v>
      </c>
      <c r="N3247" s="8">
        <f t="shared" si="70"/>
        <v>-6460.42</v>
      </c>
    </row>
    <row r="3248" spans="1:14">
      <c r="A3248" t="s">
        <v>31</v>
      </c>
      <c r="B3248" s="10">
        <v>42569</v>
      </c>
      <c r="C3248" s="6">
        <v>2016</v>
      </c>
      <c r="D3248" s="6">
        <v>7</v>
      </c>
      <c r="E3248">
        <v>1</v>
      </c>
      <c r="F3248" t="s">
        <v>21</v>
      </c>
      <c r="G3248" s="7">
        <v>0</v>
      </c>
      <c r="H3248" s="7">
        <v>10880.71</v>
      </c>
      <c r="I3248" s="7">
        <v>0</v>
      </c>
      <c r="J3248" s="7">
        <v>10880.71</v>
      </c>
      <c r="K3248" s="7">
        <v>0</v>
      </c>
      <c r="L3248" s="7">
        <v>0</v>
      </c>
      <c r="M3248" s="7">
        <v>0</v>
      </c>
      <c r="N3248" s="8">
        <f t="shared" si="70"/>
        <v>-10880.71</v>
      </c>
    </row>
    <row r="3249" spans="1:14">
      <c r="A3249" t="s">
        <v>31</v>
      </c>
      <c r="B3249" s="10">
        <v>42570</v>
      </c>
      <c r="C3249" s="6">
        <v>2016</v>
      </c>
      <c r="D3249" s="6">
        <v>7</v>
      </c>
      <c r="E3249">
        <v>1</v>
      </c>
      <c r="F3249" t="s">
        <v>21</v>
      </c>
      <c r="G3249" s="7">
        <v>0</v>
      </c>
      <c r="H3249" s="7">
        <v>3400.22</v>
      </c>
      <c r="I3249" s="7">
        <v>0</v>
      </c>
      <c r="J3249" s="7">
        <v>3400.22</v>
      </c>
      <c r="K3249" s="7">
        <v>0</v>
      </c>
      <c r="L3249" s="7">
        <v>0</v>
      </c>
      <c r="M3249" s="7">
        <v>0</v>
      </c>
      <c r="N3249" s="8">
        <f t="shared" si="70"/>
        <v>-3400.22</v>
      </c>
    </row>
    <row r="3250" spans="1:14">
      <c r="A3250" t="s">
        <v>31</v>
      </c>
      <c r="B3250" s="10">
        <v>42571</v>
      </c>
      <c r="C3250" s="6">
        <v>2016</v>
      </c>
      <c r="D3250" s="6">
        <v>7</v>
      </c>
      <c r="E3250">
        <v>1</v>
      </c>
      <c r="F3250" t="s">
        <v>21</v>
      </c>
      <c r="G3250" s="7">
        <v>0</v>
      </c>
      <c r="H3250" s="7">
        <v>9860.61</v>
      </c>
      <c r="I3250" s="7">
        <v>0</v>
      </c>
      <c r="J3250" s="7">
        <v>9860.61</v>
      </c>
      <c r="K3250" s="7">
        <v>0</v>
      </c>
      <c r="L3250" s="7">
        <v>0</v>
      </c>
      <c r="M3250" s="7">
        <v>0</v>
      </c>
      <c r="N3250" s="8">
        <f t="shared" si="70"/>
        <v>-9860.61</v>
      </c>
    </row>
    <row r="3251" spans="1:14">
      <c r="A3251" t="s">
        <v>31</v>
      </c>
      <c r="B3251" s="10">
        <v>42572</v>
      </c>
      <c r="C3251" s="6">
        <v>2016</v>
      </c>
      <c r="D3251" s="6">
        <v>7</v>
      </c>
      <c r="E3251">
        <v>1</v>
      </c>
      <c r="F3251" t="s">
        <v>21</v>
      </c>
      <c r="G3251" s="7">
        <v>0</v>
      </c>
      <c r="H3251" s="7">
        <v>7480.49</v>
      </c>
      <c r="I3251" s="7">
        <v>0</v>
      </c>
      <c r="J3251" s="7">
        <v>7480.49</v>
      </c>
      <c r="K3251" s="7">
        <v>0</v>
      </c>
      <c r="L3251" s="7">
        <v>0</v>
      </c>
      <c r="M3251" s="7">
        <v>0</v>
      </c>
      <c r="N3251" s="8">
        <f t="shared" si="70"/>
        <v>-7480.49</v>
      </c>
    </row>
    <row r="3252" spans="1:14">
      <c r="A3252" t="s">
        <v>31</v>
      </c>
      <c r="B3252" s="10">
        <v>42573</v>
      </c>
      <c r="C3252" s="6">
        <v>2016</v>
      </c>
      <c r="D3252" s="6">
        <v>7</v>
      </c>
      <c r="E3252">
        <v>1</v>
      </c>
      <c r="F3252" t="s">
        <v>21</v>
      </c>
      <c r="G3252" s="7">
        <v>0</v>
      </c>
      <c r="H3252" s="7">
        <v>680.04</v>
      </c>
      <c r="I3252" s="7">
        <v>0</v>
      </c>
      <c r="J3252" s="7">
        <v>680.04</v>
      </c>
      <c r="K3252" s="7">
        <v>0</v>
      </c>
      <c r="L3252" s="7">
        <v>0</v>
      </c>
      <c r="M3252" s="7">
        <v>0</v>
      </c>
      <c r="N3252" s="8">
        <f t="shared" si="70"/>
        <v>-680.04</v>
      </c>
    </row>
    <row r="3253" spans="1:14">
      <c r="A3253" t="s">
        <v>31</v>
      </c>
      <c r="B3253" s="10">
        <v>42575</v>
      </c>
      <c r="C3253" s="6">
        <v>2016</v>
      </c>
      <c r="D3253" s="6">
        <v>7</v>
      </c>
      <c r="E3253">
        <v>1</v>
      </c>
      <c r="F3253" t="s">
        <v>21</v>
      </c>
      <c r="G3253" s="7">
        <v>0</v>
      </c>
      <c r="H3253" s="7">
        <v>7480.48</v>
      </c>
      <c r="I3253" s="7">
        <v>0</v>
      </c>
      <c r="J3253" s="7">
        <v>7480.48</v>
      </c>
      <c r="K3253" s="7">
        <v>0</v>
      </c>
      <c r="L3253" s="7">
        <v>0</v>
      </c>
      <c r="M3253" s="7">
        <v>0</v>
      </c>
      <c r="N3253" s="8">
        <f t="shared" si="70"/>
        <v>-7480.48</v>
      </c>
    </row>
    <row r="3254" spans="1:14">
      <c r="A3254" t="s">
        <v>31</v>
      </c>
      <c r="B3254" s="10">
        <v>42576</v>
      </c>
      <c r="C3254" s="6">
        <v>2016</v>
      </c>
      <c r="D3254" s="6">
        <v>7</v>
      </c>
      <c r="E3254">
        <v>1</v>
      </c>
      <c r="F3254" t="s">
        <v>21</v>
      </c>
      <c r="G3254" s="7">
        <v>0</v>
      </c>
      <c r="H3254" s="7">
        <v>8160.54</v>
      </c>
      <c r="I3254" s="7">
        <v>0</v>
      </c>
      <c r="J3254" s="7">
        <v>8160.54</v>
      </c>
      <c r="K3254" s="7">
        <v>0</v>
      </c>
      <c r="L3254" s="7">
        <v>0</v>
      </c>
      <c r="M3254" s="7">
        <v>0</v>
      </c>
      <c r="N3254" s="8">
        <f t="shared" si="70"/>
        <v>-8160.54</v>
      </c>
    </row>
    <row r="3255" spans="1:14">
      <c r="A3255" t="s">
        <v>31</v>
      </c>
      <c r="B3255" s="10">
        <v>42577</v>
      </c>
      <c r="C3255" s="6">
        <v>2016</v>
      </c>
      <c r="D3255" s="6">
        <v>7</v>
      </c>
      <c r="E3255">
        <v>1</v>
      </c>
      <c r="F3255" t="s">
        <v>21</v>
      </c>
      <c r="G3255" s="7">
        <v>0</v>
      </c>
      <c r="H3255" s="7">
        <v>4080.26</v>
      </c>
      <c r="I3255" s="7">
        <v>0</v>
      </c>
      <c r="J3255" s="7">
        <v>4080.26</v>
      </c>
      <c r="K3255" s="7">
        <v>0</v>
      </c>
      <c r="L3255" s="7">
        <v>0</v>
      </c>
      <c r="M3255" s="7">
        <v>0</v>
      </c>
      <c r="N3255" s="8">
        <f t="shared" si="70"/>
        <v>-4080.26</v>
      </c>
    </row>
    <row r="3256" spans="1:14">
      <c r="A3256" t="s">
        <v>31</v>
      </c>
      <c r="B3256" s="10">
        <v>42579</v>
      </c>
      <c r="C3256" s="6">
        <v>2016</v>
      </c>
      <c r="D3256" s="6">
        <v>7</v>
      </c>
      <c r="E3256">
        <v>1</v>
      </c>
      <c r="F3256" t="s">
        <v>21</v>
      </c>
      <c r="G3256" s="7">
        <v>0</v>
      </c>
      <c r="H3256" s="7">
        <v>3400.22</v>
      </c>
      <c r="I3256" s="7">
        <v>0</v>
      </c>
      <c r="J3256" s="7">
        <v>3400.22</v>
      </c>
      <c r="K3256" s="7">
        <v>0</v>
      </c>
      <c r="L3256" s="7">
        <v>0</v>
      </c>
      <c r="M3256" s="7">
        <v>0</v>
      </c>
      <c r="N3256" s="8">
        <f t="shared" si="70"/>
        <v>-3400.22</v>
      </c>
    </row>
    <row r="3257" spans="1:14">
      <c r="A3257" t="s">
        <v>31</v>
      </c>
      <c r="B3257" s="10">
        <v>42584</v>
      </c>
      <c r="C3257" s="6">
        <v>2016</v>
      </c>
      <c r="D3257" s="6">
        <v>8</v>
      </c>
      <c r="E3257">
        <v>1</v>
      </c>
      <c r="F3257" t="s">
        <v>21</v>
      </c>
      <c r="G3257" s="7">
        <v>0</v>
      </c>
      <c r="H3257" s="7">
        <v>2380.16</v>
      </c>
      <c r="I3257" s="7">
        <v>0</v>
      </c>
      <c r="J3257" s="7">
        <v>2380.16</v>
      </c>
      <c r="K3257" s="7">
        <v>0</v>
      </c>
      <c r="L3257" s="7">
        <v>0</v>
      </c>
      <c r="M3257" s="7">
        <v>0</v>
      </c>
      <c r="N3257" s="8">
        <f t="shared" si="70"/>
        <v>-2380.16</v>
      </c>
    </row>
    <row r="3258" spans="1:14">
      <c r="A3258" t="s">
        <v>31</v>
      </c>
      <c r="B3258" s="10">
        <v>42585</v>
      </c>
      <c r="C3258" s="6">
        <v>2016</v>
      </c>
      <c r="D3258" s="6">
        <v>8</v>
      </c>
      <c r="E3258">
        <v>1</v>
      </c>
      <c r="F3258" t="s">
        <v>21</v>
      </c>
      <c r="G3258" s="7">
        <v>0</v>
      </c>
      <c r="H3258" s="7">
        <v>2040.13</v>
      </c>
      <c r="I3258" s="7">
        <v>0</v>
      </c>
      <c r="J3258" s="7">
        <v>2040.13</v>
      </c>
      <c r="K3258" s="7">
        <v>0</v>
      </c>
      <c r="L3258" s="7">
        <v>0</v>
      </c>
      <c r="M3258" s="7">
        <v>0</v>
      </c>
      <c r="N3258" s="8">
        <f t="shared" si="70"/>
        <v>-2040.13</v>
      </c>
    </row>
    <row r="3259" spans="1:14">
      <c r="A3259" t="s">
        <v>31</v>
      </c>
      <c r="B3259" s="10">
        <v>42587</v>
      </c>
      <c r="C3259" s="6">
        <v>2016</v>
      </c>
      <c r="D3259" s="6">
        <v>8</v>
      </c>
      <c r="E3259">
        <v>1</v>
      </c>
      <c r="F3259" t="s">
        <v>21</v>
      </c>
      <c r="G3259" s="7">
        <v>0</v>
      </c>
      <c r="H3259" s="7">
        <v>1360.09</v>
      </c>
      <c r="I3259" s="7">
        <v>0</v>
      </c>
      <c r="J3259" s="7">
        <v>1360.09</v>
      </c>
      <c r="K3259" s="7">
        <v>0</v>
      </c>
      <c r="L3259" s="7">
        <v>0</v>
      </c>
      <c r="M3259" s="7">
        <v>0</v>
      </c>
      <c r="N3259" s="8">
        <f t="shared" si="70"/>
        <v>-1360.09</v>
      </c>
    </row>
    <row r="3260" spans="1:14">
      <c r="A3260" t="s">
        <v>31</v>
      </c>
      <c r="B3260" s="10">
        <v>42397</v>
      </c>
      <c r="C3260" s="6">
        <v>2016</v>
      </c>
      <c r="D3260" s="6">
        <v>1</v>
      </c>
      <c r="E3260">
        <v>1</v>
      </c>
      <c r="F3260" t="s">
        <v>21</v>
      </c>
      <c r="G3260" s="7">
        <v>0</v>
      </c>
      <c r="H3260" s="7">
        <v>0</v>
      </c>
      <c r="I3260" s="7">
        <v>0</v>
      </c>
      <c r="J3260" s="7">
        <v>0</v>
      </c>
      <c r="K3260" s="7">
        <v>0</v>
      </c>
      <c r="L3260" s="7">
        <v>1610</v>
      </c>
      <c r="M3260" s="7">
        <v>0</v>
      </c>
      <c r="N3260" s="8">
        <f t="shared" si="70"/>
        <v>0</v>
      </c>
    </row>
    <row r="3261" spans="1:14">
      <c r="A3261" t="s">
        <v>31</v>
      </c>
      <c r="B3261" s="10">
        <v>42398</v>
      </c>
      <c r="C3261" s="6">
        <v>2016</v>
      </c>
      <c r="D3261" s="6">
        <v>1</v>
      </c>
      <c r="E3261">
        <v>1</v>
      </c>
      <c r="F3261" t="s">
        <v>21</v>
      </c>
      <c r="G3261" s="7">
        <v>0</v>
      </c>
      <c r="H3261" s="7">
        <v>0</v>
      </c>
      <c r="I3261" s="7">
        <v>0</v>
      </c>
      <c r="J3261" s="7">
        <v>0</v>
      </c>
      <c r="K3261" s="7">
        <v>0</v>
      </c>
      <c r="L3261" s="7">
        <v>420</v>
      </c>
      <c r="M3261" s="7">
        <v>0</v>
      </c>
      <c r="N3261" s="8">
        <f t="shared" si="70"/>
        <v>0</v>
      </c>
    </row>
    <row r="3262" spans="1:14">
      <c r="A3262" t="s">
        <v>31</v>
      </c>
      <c r="B3262" s="10">
        <v>42399</v>
      </c>
      <c r="C3262" s="6">
        <v>2016</v>
      </c>
      <c r="D3262" s="6">
        <v>1</v>
      </c>
      <c r="E3262">
        <v>1</v>
      </c>
      <c r="F3262" t="s">
        <v>21</v>
      </c>
      <c r="G3262" s="7">
        <v>0</v>
      </c>
      <c r="H3262" s="7">
        <v>0</v>
      </c>
      <c r="I3262" s="7">
        <v>0</v>
      </c>
      <c r="J3262" s="7">
        <v>0</v>
      </c>
      <c r="K3262" s="7">
        <v>0</v>
      </c>
      <c r="L3262" s="7">
        <v>270</v>
      </c>
      <c r="M3262" s="7">
        <v>0</v>
      </c>
      <c r="N3262" s="8">
        <f t="shared" si="70"/>
        <v>0</v>
      </c>
    </row>
    <row r="3263" spans="1:14">
      <c r="A3263" t="s">
        <v>31</v>
      </c>
      <c r="B3263" s="10">
        <v>42400</v>
      </c>
      <c r="C3263" s="6">
        <v>2016</v>
      </c>
      <c r="D3263" s="6">
        <v>1</v>
      </c>
      <c r="E3263">
        <v>1</v>
      </c>
      <c r="F3263" t="s">
        <v>21</v>
      </c>
      <c r="G3263" s="7">
        <v>0</v>
      </c>
      <c r="H3263" s="7">
        <v>0</v>
      </c>
      <c r="I3263" s="7">
        <v>0</v>
      </c>
      <c r="J3263" s="7">
        <v>0</v>
      </c>
      <c r="K3263" s="7">
        <v>0</v>
      </c>
      <c r="L3263" s="7">
        <v>509.99</v>
      </c>
      <c r="M3263" s="7">
        <v>0</v>
      </c>
      <c r="N3263" s="8">
        <f t="shared" si="70"/>
        <v>0</v>
      </c>
    </row>
    <row r="3264" spans="1:14">
      <c r="A3264" t="s">
        <v>31</v>
      </c>
      <c r="B3264" s="10">
        <v>42401</v>
      </c>
      <c r="C3264" s="6">
        <v>2016</v>
      </c>
      <c r="D3264" s="6">
        <v>2</v>
      </c>
      <c r="E3264">
        <v>1</v>
      </c>
      <c r="F3264" t="s">
        <v>21</v>
      </c>
      <c r="G3264" s="7">
        <v>0</v>
      </c>
      <c r="H3264" s="7">
        <v>0</v>
      </c>
      <c r="I3264" s="7">
        <v>0</v>
      </c>
      <c r="J3264" s="7">
        <v>0</v>
      </c>
      <c r="K3264" s="7">
        <v>0</v>
      </c>
      <c r="L3264" s="7">
        <v>839.99</v>
      </c>
      <c r="M3264" s="7">
        <v>0</v>
      </c>
      <c r="N3264" s="8">
        <f t="shared" si="70"/>
        <v>0</v>
      </c>
    </row>
    <row r="3265" spans="1:14">
      <c r="A3265" t="s">
        <v>31</v>
      </c>
      <c r="B3265" s="10">
        <v>42402</v>
      </c>
      <c r="C3265" s="6">
        <v>2016</v>
      </c>
      <c r="D3265" s="6">
        <v>2</v>
      </c>
      <c r="E3265">
        <v>1</v>
      </c>
      <c r="F3265" t="s">
        <v>21</v>
      </c>
      <c r="G3265" s="7">
        <v>0</v>
      </c>
      <c r="H3265" s="7">
        <v>0</v>
      </c>
      <c r="I3265" s="7">
        <v>0</v>
      </c>
      <c r="J3265" s="7">
        <v>0</v>
      </c>
      <c r="K3265" s="7">
        <v>0</v>
      </c>
      <c r="L3265" s="7">
        <v>659.99</v>
      </c>
      <c r="M3265" s="7">
        <v>0</v>
      </c>
      <c r="N3265" s="8">
        <f t="shared" si="70"/>
        <v>0</v>
      </c>
    </row>
    <row r="3266" spans="1:14">
      <c r="A3266" t="s">
        <v>31</v>
      </c>
      <c r="B3266" s="10">
        <v>42403</v>
      </c>
      <c r="C3266" s="6">
        <v>2016</v>
      </c>
      <c r="D3266" s="6">
        <v>2</v>
      </c>
      <c r="E3266">
        <v>1</v>
      </c>
      <c r="F3266" t="s">
        <v>21</v>
      </c>
      <c r="G3266" s="7">
        <v>0</v>
      </c>
      <c r="H3266" s="7">
        <v>0</v>
      </c>
      <c r="I3266" s="7">
        <v>0</v>
      </c>
      <c r="J3266" s="7">
        <v>0</v>
      </c>
      <c r="K3266" s="7">
        <v>0</v>
      </c>
      <c r="L3266" s="7">
        <v>479.99</v>
      </c>
      <c r="M3266" s="7">
        <v>0</v>
      </c>
      <c r="N3266" s="8">
        <f t="shared" si="70"/>
        <v>0</v>
      </c>
    </row>
    <row r="3267" spans="1:14">
      <c r="A3267" t="s">
        <v>31</v>
      </c>
      <c r="B3267" s="10">
        <v>42404</v>
      </c>
      <c r="C3267" s="6">
        <v>2016</v>
      </c>
      <c r="D3267" s="6">
        <v>2</v>
      </c>
      <c r="E3267">
        <v>1</v>
      </c>
      <c r="F3267" t="s">
        <v>21</v>
      </c>
      <c r="G3267" s="7">
        <v>0</v>
      </c>
      <c r="H3267" s="7">
        <v>0</v>
      </c>
      <c r="I3267" s="7">
        <v>0</v>
      </c>
      <c r="J3267" s="7">
        <v>0</v>
      </c>
      <c r="K3267" s="7">
        <v>0</v>
      </c>
      <c r="L3267" s="7">
        <v>390</v>
      </c>
      <c r="M3267" s="7">
        <v>0</v>
      </c>
      <c r="N3267" s="8">
        <f t="shared" ref="N3267:N3330" si="71">G3267-H3267</f>
        <v>0</v>
      </c>
    </row>
    <row r="3268" spans="1:14">
      <c r="A3268" t="s">
        <v>31</v>
      </c>
      <c r="B3268" s="10">
        <v>42405</v>
      </c>
      <c r="C3268" s="6">
        <v>2016</v>
      </c>
      <c r="D3268" s="6">
        <v>2</v>
      </c>
      <c r="E3268">
        <v>1</v>
      </c>
      <c r="F3268" t="s">
        <v>21</v>
      </c>
      <c r="G3268" s="7">
        <v>0</v>
      </c>
      <c r="H3268" s="7">
        <v>0</v>
      </c>
      <c r="I3268" s="7">
        <v>0</v>
      </c>
      <c r="J3268" s="7">
        <v>0</v>
      </c>
      <c r="K3268" s="7">
        <v>0</v>
      </c>
      <c r="L3268" s="7">
        <v>549.99</v>
      </c>
      <c r="M3268" s="7">
        <v>0</v>
      </c>
      <c r="N3268" s="8">
        <f t="shared" si="71"/>
        <v>0</v>
      </c>
    </row>
    <row r="3269" spans="1:14">
      <c r="A3269" t="s">
        <v>31</v>
      </c>
      <c r="B3269" s="10">
        <v>42406</v>
      </c>
      <c r="C3269" s="6">
        <v>2016</v>
      </c>
      <c r="D3269" s="6">
        <v>2</v>
      </c>
      <c r="E3269">
        <v>1</v>
      </c>
      <c r="F3269" t="s">
        <v>21</v>
      </c>
      <c r="G3269" s="7">
        <v>0</v>
      </c>
      <c r="H3269" s="7">
        <v>0</v>
      </c>
      <c r="I3269" s="7">
        <v>0</v>
      </c>
      <c r="J3269" s="7">
        <v>0</v>
      </c>
      <c r="K3269" s="7">
        <v>0</v>
      </c>
      <c r="L3269" s="7">
        <v>180</v>
      </c>
      <c r="M3269" s="7">
        <v>0</v>
      </c>
      <c r="N3269" s="8">
        <f t="shared" si="71"/>
        <v>0</v>
      </c>
    </row>
    <row r="3270" spans="1:14">
      <c r="A3270" t="s">
        <v>31</v>
      </c>
      <c r="B3270" s="10">
        <v>42407</v>
      </c>
      <c r="C3270" s="6">
        <v>2016</v>
      </c>
      <c r="D3270" s="6">
        <v>2</v>
      </c>
      <c r="E3270">
        <v>1</v>
      </c>
      <c r="F3270" t="s">
        <v>21</v>
      </c>
      <c r="G3270" s="7">
        <v>0</v>
      </c>
      <c r="H3270" s="7">
        <v>0</v>
      </c>
      <c r="I3270" s="7">
        <v>0</v>
      </c>
      <c r="J3270" s="7">
        <v>0</v>
      </c>
      <c r="K3270" s="7">
        <v>0</v>
      </c>
      <c r="L3270" s="7">
        <v>300</v>
      </c>
      <c r="M3270" s="7">
        <v>0</v>
      </c>
      <c r="N3270" s="8">
        <f t="shared" si="71"/>
        <v>0</v>
      </c>
    </row>
    <row r="3271" spans="1:14">
      <c r="A3271" t="s">
        <v>31</v>
      </c>
      <c r="B3271" s="10">
        <v>42409</v>
      </c>
      <c r="C3271" s="6">
        <v>2016</v>
      </c>
      <c r="D3271" s="6">
        <v>2</v>
      </c>
      <c r="E3271">
        <v>1</v>
      </c>
      <c r="F3271" t="s">
        <v>21</v>
      </c>
      <c r="G3271" s="7">
        <v>0</v>
      </c>
      <c r="H3271" s="7">
        <v>0</v>
      </c>
      <c r="I3271" s="7">
        <v>0</v>
      </c>
      <c r="J3271" s="7">
        <v>0</v>
      </c>
      <c r="K3271" s="7">
        <v>0</v>
      </c>
      <c r="L3271" s="7">
        <v>300</v>
      </c>
      <c r="M3271" s="7">
        <v>0</v>
      </c>
      <c r="N3271" s="8">
        <f t="shared" si="71"/>
        <v>0</v>
      </c>
    </row>
    <row r="3272" spans="1:14">
      <c r="A3272" t="s">
        <v>31</v>
      </c>
      <c r="B3272" s="10">
        <v>42410</v>
      </c>
      <c r="C3272" s="6">
        <v>2016</v>
      </c>
      <c r="D3272" s="6">
        <v>2</v>
      </c>
      <c r="E3272">
        <v>1</v>
      </c>
      <c r="F3272" t="s">
        <v>21</v>
      </c>
      <c r="G3272" s="7">
        <v>0</v>
      </c>
      <c r="H3272" s="7">
        <v>0</v>
      </c>
      <c r="I3272" s="7">
        <v>0</v>
      </c>
      <c r="J3272" s="7">
        <v>0</v>
      </c>
      <c r="K3272" s="7">
        <v>0</v>
      </c>
      <c r="L3272" s="7">
        <v>180</v>
      </c>
      <c r="M3272" s="7">
        <v>0</v>
      </c>
      <c r="N3272" s="8">
        <f t="shared" si="71"/>
        <v>0</v>
      </c>
    </row>
    <row r="3273" spans="1:14">
      <c r="A3273" t="s">
        <v>31</v>
      </c>
      <c r="B3273" s="10">
        <v>42411</v>
      </c>
      <c r="C3273" s="6">
        <v>2016</v>
      </c>
      <c r="D3273" s="6">
        <v>2</v>
      </c>
      <c r="E3273">
        <v>1</v>
      </c>
      <c r="F3273" t="s">
        <v>21</v>
      </c>
      <c r="G3273" s="7">
        <v>0</v>
      </c>
      <c r="H3273" s="7">
        <v>0</v>
      </c>
      <c r="I3273" s="7">
        <v>0</v>
      </c>
      <c r="J3273" s="7">
        <v>0</v>
      </c>
      <c r="K3273" s="7">
        <v>0</v>
      </c>
      <c r="L3273" s="7">
        <v>410</v>
      </c>
      <c r="M3273" s="7">
        <v>0</v>
      </c>
      <c r="N3273" s="8">
        <f t="shared" si="71"/>
        <v>0</v>
      </c>
    </row>
    <row r="3274" spans="1:14">
      <c r="A3274" t="s">
        <v>31</v>
      </c>
      <c r="B3274" s="10">
        <v>42412</v>
      </c>
      <c r="C3274" s="6">
        <v>2016</v>
      </c>
      <c r="D3274" s="6">
        <v>2</v>
      </c>
      <c r="E3274">
        <v>1</v>
      </c>
      <c r="F3274" t="s">
        <v>21</v>
      </c>
      <c r="G3274" s="7">
        <v>0</v>
      </c>
      <c r="H3274" s="7">
        <v>0</v>
      </c>
      <c r="I3274" s="7">
        <v>0</v>
      </c>
      <c r="J3274" s="7">
        <v>0</v>
      </c>
      <c r="K3274" s="7">
        <v>0</v>
      </c>
      <c r="L3274" s="7">
        <v>150</v>
      </c>
      <c r="M3274" s="7">
        <v>0</v>
      </c>
      <c r="N3274" s="8">
        <f t="shared" si="71"/>
        <v>0</v>
      </c>
    </row>
    <row r="3275" spans="1:14">
      <c r="A3275" t="s">
        <v>31</v>
      </c>
      <c r="B3275" s="10">
        <v>42413</v>
      </c>
      <c r="C3275" s="6">
        <v>2016</v>
      </c>
      <c r="D3275" s="6">
        <v>2</v>
      </c>
      <c r="E3275">
        <v>1</v>
      </c>
      <c r="F3275" t="s">
        <v>21</v>
      </c>
      <c r="G3275" s="7">
        <v>0</v>
      </c>
      <c r="H3275" s="7">
        <v>0</v>
      </c>
      <c r="I3275" s="7">
        <v>0</v>
      </c>
      <c r="J3275" s="7">
        <v>0</v>
      </c>
      <c r="K3275" s="7">
        <v>0</v>
      </c>
      <c r="L3275" s="7">
        <v>649.99</v>
      </c>
      <c r="M3275" s="7">
        <v>0</v>
      </c>
      <c r="N3275" s="8">
        <f t="shared" si="71"/>
        <v>0</v>
      </c>
    </row>
    <row r="3276" spans="1:14">
      <c r="A3276" t="s">
        <v>31</v>
      </c>
      <c r="B3276" s="10">
        <v>42415</v>
      </c>
      <c r="C3276" s="6">
        <v>2016</v>
      </c>
      <c r="D3276" s="6">
        <v>2</v>
      </c>
      <c r="E3276">
        <v>1</v>
      </c>
      <c r="F3276" t="s">
        <v>21</v>
      </c>
      <c r="G3276" s="7">
        <v>0</v>
      </c>
      <c r="H3276" s="7">
        <v>0</v>
      </c>
      <c r="I3276" s="7">
        <v>0</v>
      </c>
      <c r="J3276" s="7">
        <v>0</v>
      </c>
      <c r="K3276" s="7">
        <v>0</v>
      </c>
      <c r="L3276" s="7">
        <v>479.99</v>
      </c>
      <c r="M3276" s="7">
        <v>0</v>
      </c>
      <c r="N3276" s="8">
        <f t="shared" si="71"/>
        <v>0</v>
      </c>
    </row>
    <row r="3277" spans="1:14">
      <c r="A3277" t="s">
        <v>31</v>
      </c>
      <c r="B3277" s="10">
        <v>42416</v>
      </c>
      <c r="C3277" s="6">
        <v>2016</v>
      </c>
      <c r="D3277" s="6">
        <v>2</v>
      </c>
      <c r="E3277">
        <v>1</v>
      </c>
      <c r="F3277" t="s">
        <v>21</v>
      </c>
      <c r="G3277" s="7">
        <v>0</v>
      </c>
      <c r="H3277" s="7">
        <v>0</v>
      </c>
      <c r="I3277" s="7">
        <v>0</v>
      </c>
      <c r="J3277" s="7">
        <v>0</v>
      </c>
      <c r="K3277" s="7">
        <v>0</v>
      </c>
      <c r="L3277" s="7">
        <v>1049.99</v>
      </c>
      <c r="M3277" s="7">
        <v>0</v>
      </c>
      <c r="N3277" s="8">
        <f t="shared" si="71"/>
        <v>0</v>
      </c>
    </row>
    <row r="3278" spans="1:14">
      <c r="A3278" t="s">
        <v>31</v>
      </c>
      <c r="B3278" s="10">
        <v>42417</v>
      </c>
      <c r="C3278" s="6">
        <v>2016</v>
      </c>
      <c r="D3278" s="6">
        <v>2</v>
      </c>
      <c r="E3278">
        <v>1</v>
      </c>
      <c r="F3278" t="s">
        <v>21</v>
      </c>
      <c r="G3278" s="7">
        <v>0</v>
      </c>
      <c r="H3278" s="7">
        <v>0</v>
      </c>
      <c r="I3278" s="7">
        <v>0</v>
      </c>
      <c r="J3278" s="7">
        <v>0</v>
      </c>
      <c r="K3278" s="7">
        <v>0</v>
      </c>
      <c r="L3278" s="7">
        <v>270</v>
      </c>
      <c r="M3278" s="7">
        <v>0</v>
      </c>
      <c r="N3278" s="8">
        <f t="shared" si="71"/>
        <v>0</v>
      </c>
    </row>
    <row r="3279" spans="1:14">
      <c r="A3279" t="s">
        <v>31</v>
      </c>
      <c r="B3279" s="10">
        <v>42418</v>
      </c>
      <c r="C3279" s="6">
        <v>2016</v>
      </c>
      <c r="D3279" s="6">
        <v>2</v>
      </c>
      <c r="E3279">
        <v>1</v>
      </c>
      <c r="F3279" t="s">
        <v>21</v>
      </c>
      <c r="G3279" s="7">
        <v>0</v>
      </c>
      <c r="H3279" s="7">
        <v>0</v>
      </c>
      <c r="I3279" s="7">
        <v>0</v>
      </c>
      <c r="J3279" s="7">
        <v>0</v>
      </c>
      <c r="K3279" s="7">
        <v>0</v>
      </c>
      <c r="L3279" s="7">
        <v>1149.99</v>
      </c>
      <c r="M3279" s="7">
        <v>0</v>
      </c>
      <c r="N3279" s="8">
        <f t="shared" si="71"/>
        <v>0</v>
      </c>
    </row>
    <row r="3280" spans="1:14">
      <c r="A3280" t="s">
        <v>31</v>
      </c>
      <c r="B3280" s="10">
        <v>42419</v>
      </c>
      <c r="C3280" s="6">
        <v>2016</v>
      </c>
      <c r="D3280" s="6">
        <v>2</v>
      </c>
      <c r="E3280">
        <v>1</v>
      </c>
      <c r="F3280" t="s">
        <v>21</v>
      </c>
      <c r="G3280" s="7">
        <v>0</v>
      </c>
      <c r="H3280" s="7">
        <v>0</v>
      </c>
      <c r="I3280" s="7">
        <v>0</v>
      </c>
      <c r="J3280" s="7">
        <v>0</v>
      </c>
      <c r="K3280" s="7">
        <v>0</v>
      </c>
      <c r="L3280" s="7">
        <v>2339.9899999999998</v>
      </c>
      <c r="M3280" s="7">
        <v>0</v>
      </c>
      <c r="N3280" s="8">
        <f t="shared" si="71"/>
        <v>0</v>
      </c>
    </row>
    <row r="3281" spans="1:14">
      <c r="A3281" t="s">
        <v>31</v>
      </c>
      <c r="B3281" s="10">
        <v>42420</v>
      </c>
      <c r="C3281" s="6">
        <v>2016</v>
      </c>
      <c r="D3281" s="6">
        <v>2</v>
      </c>
      <c r="E3281">
        <v>1</v>
      </c>
      <c r="F3281" t="s">
        <v>21</v>
      </c>
      <c r="G3281" s="7">
        <v>0</v>
      </c>
      <c r="H3281" s="7">
        <v>0</v>
      </c>
      <c r="I3281" s="7">
        <v>0</v>
      </c>
      <c r="J3281" s="7">
        <v>0</v>
      </c>
      <c r="K3281" s="7">
        <v>0</v>
      </c>
      <c r="L3281" s="7">
        <v>1200</v>
      </c>
      <c r="M3281" s="7">
        <v>0</v>
      </c>
      <c r="N3281" s="8">
        <f t="shared" si="71"/>
        <v>0</v>
      </c>
    </row>
    <row r="3282" spans="1:14">
      <c r="A3282" t="s">
        <v>31</v>
      </c>
      <c r="B3282" s="10">
        <v>42421</v>
      </c>
      <c r="C3282" s="6">
        <v>2016</v>
      </c>
      <c r="D3282" s="6">
        <v>2</v>
      </c>
      <c r="E3282">
        <v>1</v>
      </c>
      <c r="F3282" t="s">
        <v>21</v>
      </c>
      <c r="G3282" s="7">
        <v>0</v>
      </c>
      <c r="H3282" s="7">
        <v>0</v>
      </c>
      <c r="I3282" s="7">
        <v>0</v>
      </c>
      <c r="J3282" s="7">
        <v>0</v>
      </c>
      <c r="K3282" s="7">
        <v>0</v>
      </c>
      <c r="L3282" s="7">
        <v>1790</v>
      </c>
      <c r="M3282" s="7">
        <v>0</v>
      </c>
      <c r="N3282" s="8">
        <f t="shared" si="71"/>
        <v>0</v>
      </c>
    </row>
    <row r="3283" spans="1:14">
      <c r="A3283" t="s">
        <v>31</v>
      </c>
      <c r="B3283" s="10">
        <v>42422</v>
      </c>
      <c r="C3283" s="6">
        <v>2016</v>
      </c>
      <c r="D3283" s="6">
        <v>2</v>
      </c>
      <c r="E3283">
        <v>1</v>
      </c>
      <c r="F3283" t="s">
        <v>21</v>
      </c>
      <c r="G3283" s="7">
        <v>0</v>
      </c>
      <c r="H3283" s="7">
        <v>0</v>
      </c>
      <c r="I3283" s="7">
        <v>0</v>
      </c>
      <c r="J3283" s="7">
        <v>0</v>
      </c>
      <c r="K3283" s="7">
        <v>0</v>
      </c>
      <c r="L3283" s="7">
        <v>2160</v>
      </c>
      <c r="M3283" s="7">
        <v>0</v>
      </c>
      <c r="N3283" s="8">
        <f t="shared" si="71"/>
        <v>0</v>
      </c>
    </row>
    <row r="3284" spans="1:14">
      <c r="A3284" t="s">
        <v>31</v>
      </c>
      <c r="B3284" s="10">
        <v>42422</v>
      </c>
      <c r="C3284" s="6">
        <v>2016</v>
      </c>
      <c r="D3284" s="6">
        <v>2</v>
      </c>
      <c r="E3284">
        <v>14</v>
      </c>
      <c r="F3284" t="s">
        <v>26</v>
      </c>
      <c r="G3284" s="7">
        <v>0</v>
      </c>
      <c r="H3284" s="7">
        <v>0</v>
      </c>
      <c r="I3284" s="7">
        <v>0</v>
      </c>
      <c r="J3284" s="7">
        <v>0</v>
      </c>
      <c r="K3284" s="7">
        <v>0</v>
      </c>
      <c r="L3284" s="7">
        <v>180</v>
      </c>
      <c r="M3284" s="7">
        <v>0</v>
      </c>
      <c r="N3284" s="8">
        <f t="shared" si="71"/>
        <v>0</v>
      </c>
    </row>
    <row r="3285" spans="1:14">
      <c r="A3285" t="s">
        <v>31</v>
      </c>
      <c r="B3285" s="10">
        <v>42423</v>
      </c>
      <c r="C3285" s="6">
        <v>2016</v>
      </c>
      <c r="D3285" s="6">
        <v>2</v>
      </c>
      <c r="E3285">
        <v>1</v>
      </c>
      <c r="F3285" t="s">
        <v>21</v>
      </c>
      <c r="G3285" s="7">
        <v>0</v>
      </c>
      <c r="H3285" s="7">
        <v>0</v>
      </c>
      <c r="I3285" s="7">
        <v>0</v>
      </c>
      <c r="J3285" s="7">
        <v>0</v>
      </c>
      <c r="K3285" s="7">
        <v>0</v>
      </c>
      <c r="L3285" s="7">
        <v>2480</v>
      </c>
      <c r="M3285" s="7">
        <v>0</v>
      </c>
      <c r="N3285" s="8">
        <f t="shared" si="71"/>
        <v>0</v>
      </c>
    </row>
    <row r="3286" spans="1:14">
      <c r="A3286" t="s">
        <v>31</v>
      </c>
      <c r="B3286" s="10">
        <v>42424</v>
      </c>
      <c r="C3286" s="6">
        <v>2016</v>
      </c>
      <c r="D3286" s="6">
        <v>2</v>
      </c>
      <c r="E3286">
        <v>1</v>
      </c>
      <c r="F3286" t="s">
        <v>21</v>
      </c>
      <c r="G3286" s="7">
        <v>0</v>
      </c>
      <c r="H3286" s="7">
        <v>0</v>
      </c>
      <c r="I3286" s="7">
        <v>0</v>
      </c>
      <c r="J3286" s="7">
        <v>0</v>
      </c>
      <c r="K3286" s="7">
        <v>0</v>
      </c>
      <c r="L3286" s="7">
        <v>3959.98</v>
      </c>
      <c r="M3286" s="7">
        <v>0</v>
      </c>
      <c r="N3286" s="8">
        <f t="shared" si="71"/>
        <v>0</v>
      </c>
    </row>
    <row r="3287" spans="1:14">
      <c r="A3287" t="s">
        <v>31</v>
      </c>
      <c r="B3287" s="10">
        <v>42424</v>
      </c>
      <c r="C3287" s="6">
        <v>2016</v>
      </c>
      <c r="D3287" s="6">
        <v>2</v>
      </c>
      <c r="E3287">
        <v>13</v>
      </c>
      <c r="F3287" t="s">
        <v>16</v>
      </c>
      <c r="G3287" s="7">
        <v>0</v>
      </c>
      <c r="H3287" s="7">
        <v>0</v>
      </c>
      <c r="I3287" s="7">
        <v>0</v>
      </c>
      <c r="J3287" s="7">
        <v>0</v>
      </c>
      <c r="K3287" s="7">
        <v>0</v>
      </c>
      <c r="L3287" s="7">
        <v>180</v>
      </c>
      <c r="M3287" s="7">
        <v>0</v>
      </c>
      <c r="N3287" s="8">
        <f t="shared" si="71"/>
        <v>0</v>
      </c>
    </row>
    <row r="3288" spans="1:14">
      <c r="A3288" t="s">
        <v>31</v>
      </c>
      <c r="B3288" s="10">
        <v>42425</v>
      </c>
      <c r="C3288" s="6">
        <v>2016</v>
      </c>
      <c r="D3288" s="6">
        <v>2</v>
      </c>
      <c r="E3288">
        <v>1</v>
      </c>
      <c r="F3288" t="s">
        <v>21</v>
      </c>
      <c r="G3288" s="7">
        <v>0</v>
      </c>
      <c r="H3288" s="7">
        <v>0</v>
      </c>
      <c r="I3288" s="7">
        <v>0</v>
      </c>
      <c r="J3288" s="7">
        <v>0</v>
      </c>
      <c r="K3288" s="7">
        <v>0</v>
      </c>
      <c r="L3288" s="7">
        <v>3920</v>
      </c>
      <c r="M3288" s="7">
        <v>0</v>
      </c>
      <c r="N3288" s="8">
        <f t="shared" si="71"/>
        <v>0</v>
      </c>
    </row>
    <row r="3289" spans="1:14">
      <c r="A3289" t="s">
        <v>31</v>
      </c>
      <c r="B3289" s="10">
        <v>42426</v>
      </c>
      <c r="C3289" s="6">
        <v>2016</v>
      </c>
      <c r="D3289" s="6">
        <v>2</v>
      </c>
      <c r="E3289">
        <v>1</v>
      </c>
      <c r="F3289" t="s">
        <v>21</v>
      </c>
      <c r="G3289" s="7">
        <v>0</v>
      </c>
      <c r="H3289" s="7">
        <v>0</v>
      </c>
      <c r="I3289" s="7">
        <v>0</v>
      </c>
      <c r="J3289" s="7">
        <v>0</v>
      </c>
      <c r="K3289" s="7">
        <v>0</v>
      </c>
      <c r="L3289" s="7">
        <v>19279.96</v>
      </c>
      <c r="M3289" s="7">
        <v>0</v>
      </c>
      <c r="N3289" s="8">
        <f t="shared" si="71"/>
        <v>0</v>
      </c>
    </row>
    <row r="3290" spans="1:14">
      <c r="A3290" t="s">
        <v>31</v>
      </c>
      <c r="B3290" s="10">
        <v>42426</v>
      </c>
      <c r="C3290" s="6">
        <v>2016</v>
      </c>
      <c r="D3290" s="6">
        <v>2</v>
      </c>
      <c r="E3290">
        <v>13</v>
      </c>
      <c r="F3290" t="s">
        <v>16</v>
      </c>
      <c r="G3290" s="7">
        <v>0</v>
      </c>
      <c r="H3290" s="7">
        <v>0</v>
      </c>
      <c r="I3290" s="7">
        <v>0</v>
      </c>
      <c r="J3290" s="7">
        <v>0</v>
      </c>
      <c r="K3290" s="7">
        <v>0</v>
      </c>
      <c r="L3290" s="7">
        <v>720</v>
      </c>
      <c r="M3290" s="7">
        <v>0</v>
      </c>
      <c r="N3290" s="8">
        <f t="shared" si="71"/>
        <v>0</v>
      </c>
    </row>
    <row r="3291" spans="1:14">
      <c r="A3291" t="s">
        <v>31</v>
      </c>
      <c r="B3291" s="10">
        <v>42426</v>
      </c>
      <c r="C3291" s="6">
        <v>2016</v>
      </c>
      <c r="D3291" s="6">
        <v>2</v>
      </c>
      <c r="E3291">
        <v>14</v>
      </c>
      <c r="F3291" t="s">
        <v>26</v>
      </c>
      <c r="G3291" s="7">
        <v>0</v>
      </c>
      <c r="H3291" s="7">
        <v>0</v>
      </c>
      <c r="I3291" s="7">
        <v>0</v>
      </c>
      <c r="J3291" s="7">
        <v>0</v>
      </c>
      <c r="K3291" s="7">
        <v>0</v>
      </c>
      <c r="L3291" s="7">
        <v>0</v>
      </c>
      <c r="M3291" s="7">
        <v>0</v>
      </c>
      <c r="N3291" s="8">
        <f t="shared" si="71"/>
        <v>0</v>
      </c>
    </row>
    <row r="3292" spans="1:14">
      <c r="A3292" t="s">
        <v>31</v>
      </c>
      <c r="B3292" s="10">
        <v>42427</v>
      </c>
      <c r="C3292" s="6">
        <v>2016</v>
      </c>
      <c r="D3292" s="6">
        <v>2</v>
      </c>
      <c r="E3292">
        <v>1</v>
      </c>
      <c r="F3292" t="s">
        <v>21</v>
      </c>
      <c r="G3292" s="7">
        <v>0</v>
      </c>
      <c r="H3292" s="7">
        <v>0</v>
      </c>
      <c r="I3292" s="7">
        <v>0</v>
      </c>
      <c r="J3292" s="7">
        <v>0</v>
      </c>
      <c r="K3292" s="7">
        <v>0</v>
      </c>
      <c r="L3292" s="7">
        <v>20969.990000000002</v>
      </c>
      <c r="M3292" s="7">
        <v>0</v>
      </c>
      <c r="N3292" s="8">
        <f t="shared" si="71"/>
        <v>0</v>
      </c>
    </row>
    <row r="3293" spans="1:14">
      <c r="A3293" t="s">
        <v>31</v>
      </c>
      <c r="B3293" s="10">
        <v>42428</v>
      </c>
      <c r="C3293" s="6">
        <v>2016</v>
      </c>
      <c r="D3293" s="6">
        <v>2</v>
      </c>
      <c r="E3293">
        <v>1</v>
      </c>
      <c r="F3293" t="s">
        <v>21</v>
      </c>
      <c r="G3293" s="7">
        <v>0</v>
      </c>
      <c r="H3293" s="7">
        <v>0</v>
      </c>
      <c r="I3293" s="7">
        <v>0</v>
      </c>
      <c r="J3293" s="7">
        <v>0</v>
      </c>
      <c r="K3293" s="7">
        <v>0</v>
      </c>
      <c r="L3293" s="7">
        <v>27849.99</v>
      </c>
      <c r="M3293" s="7">
        <v>0</v>
      </c>
      <c r="N3293" s="8">
        <f t="shared" si="71"/>
        <v>0</v>
      </c>
    </row>
    <row r="3294" spans="1:14">
      <c r="A3294" t="s">
        <v>31</v>
      </c>
      <c r="B3294" s="10">
        <v>42429</v>
      </c>
      <c r="C3294" s="6">
        <v>2016</v>
      </c>
      <c r="D3294" s="6">
        <v>2</v>
      </c>
      <c r="E3294">
        <v>1</v>
      </c>
      <c r="F3294" t="s">
        <v>21</v>
      </c>
      <c r="G3294" s="7">
        <v>0</v>
      </c>
      <c r="H3294" s="7">
        <v>0</v>
      </c>
      <c r="I3294" s="7">
        <v>0</v>
      </c>
      <c r="J3294" s="7">
        <v>0</v>
      </c>
      <c r="K3294" s="7">
        <v>0</v>
      </c>
      <c r="L3294" s="7">
        <v>8409.9699999999993</v>
      </c>
      <c r="M3294" s="7">
        <v>0</v>
      </c>
      <c r="N3294" s="8">
        <f t="shared" si="71"/>
        <v>0</v>
      </c>
    </row>
    <row r="3295" spans="1:14">
      <c r="A3295" t="s">
        <v>31</v>
      </c>
      <c r="B3295" s="10">
        <v>42429</v>
      </c>
      <c r="C3295" s="6">
        <v>2016</v>
      </c>
      <c r="D3295" s="6">
        <v>2</v>
      </c>
      <c r="E3295">
        <v>13</v>
      </c>
      <c r="F3295" t="s">
        <v>16</v>
      </c>
      <c r="G3295" s="7">
        <v>0</v>
      </c>
      <c r="H3295" s="7">
        <v>0</v>
      </c>
      <c r="I3295" s="7">
        <v>0</v>
      </c>
      <c r="J3295" s="7">
        <v>0</v>
      </c>
      <c r="K3295" s="7">
        <v>0</v>
      </c>
      <c r="L3295" s="7">
        <v>60</v>
      </c>
      <c r="M3295" s="7">
        <v>0</v>
      </c>
      <c r="N3295" s="8">
        <f t="shared" si="71"/>
        <v>0</v>
      </c>
    </row>
    <row r="3296" spans="1:14">
      <c r="A3296" t="s">
        <v>31</v>
      </c>
      <c r="B3296" s="10">
        <v>42430</v>
      </c>
      <c r="C3296" s="6">
        <v>2016</v>
      </c>
      <c r="D3296" s="6">
        <v>3</v>
      </c>
      <c r="E3296">
        <v>1</v>
      </c>
      <c r="F3296" t="s">
        <v>21</v>
      </c>
      <c r="G3296" s="7">
        <v>0</v>
      </c>
      <c r="H3296" s="7">
        <v>0</v>
      </c>
      <c r="I3296" s="7">
        <v>0</v>
      </c>
      <c r="J3296" s="7">
        <v>0</v>
      </c>
      <c r="K3296" s="7">
        <v>0</v>
      </c>
      <c r="L3296" s="7">
        <v>7569.98</v>
      </c>
      <c r="M3296" s="7">
        <v>0</v>
      </c>
      <c r="N3296" s="8">
        <f t="shared" si="71"/>
        <v>0</v>
      </c>
    </row>
    <row r="3297" spans="1:14">
      <c r="A3297" t="s">
        <v>31</v>
      </c>
      <c r="B3297" s="10">
        <v>42430</v>
      </c>
      <c r="C3297" s="6">
        <v>2016</v>
      </c>
      <c r="D3297" s="6">
        <v>3</v>
      </c>
      <c r="E3297">
        <v>13</v>
      </c>
      <c r="F3297" t="s">
        <v>16</v>
      </c>
      <c r="G3297" s="7">
        <v>0</v>
      </c>
      <c r="H3297" s="7">
        <v>0</v>
      </c>
      <c r="I3297" s="7">
        <v>0</v>
      </c>
      <c r="J3297" s="7">
        <v>0</v>
      </c>
      <c r="K3297" s="7">
        <v>0</v>
      </c>
      <c r="L3297" s="7">
        <v>1500</v>
      </c>
      <c r="M3297" s="7">
        <v>0</v>
      </c>
      <c r="N3297" s="8">
        <f t="shared" si="71"/>
        <v>0</v>
      </c>
    </row>
    <row r="3298" spans="1:14">
      <c r="A3298" t="s">
        <v>31</v>
      </c>
      <c r="B3298" s="10">
        <v>42431</v>
      </c>
      <c r="C3298" s="6">
        <v>2016</v>
      </c>
      <c r="D3298" s="6">
        <v>3</v>
      </c>
      <c r="E3298">
        <v>1</v>
      </c>
      <c r="F3298" t="s">
        <v>21</v>
      </c>
      <c r="G3298" s="7">
        <v>0</v>
      </c>
      <c r="H3298" s="7">
        <v>0</v>
      </c>
      <c r="I3298" s="7">
        <v>0</v>
      </c>
      <c r="J3298" s="7">
        <v>0</v>
      </c>
      <c r="K3298" s="7">
        <v>0</v>
      </c>
      <c r="L3298" s="7">
        <v>7120</v>
      </c>
      <c r="M3298" s="7">
        <v>0</v>
      </c>
      <c r="N3298" s="8">
        <f t="shared" si="71"/>
        <v>0</v>
      </c>
    </row>
    <row r="3299" spans="1:14">
      <c r="A3299" t="s">
        <v>31</v>
      </c>
      <c r="B3299" s="10">
        <v>42431</v>
      </c>
      <c r="C3299" s="6">
        <v>2016</v>
      </c>
      <c r="D3299" s="6">
        <v>3</v>
      </c>
      <c r="E3299">
        <v>13</v>
      </c>
      <c r="F3299" t="s">
        <v>16</v>
      </c>
      <c r="G3299" s="7">
        <v>0</v>
      </c>
      <c r="H3299" s="7">
        <v>0</v>
      </c>
      <c r="I3299" s="7">
        <v>0</v>
      </c>
      <c r="J3299" s="7">
        <v>0</v>
      </c>
      <c r="K3299" s="7">
        <v>0</v>
      </c>
      <c r="L3299" s="7">
        <v>330</v>
      </c>
      <c r="M3299" s="7">
        <v>0</v>
      </c>
      <c r="N3299" s="8">
        <f t="shared" si="71"/>
        <v>0</v>
      </c>
    </row>
    <row r="3300" spans="1:14">
      <c r="A3300" t="s">
        <v>31</v>
      </c>
      <c r="B3300" s="10">
        <v>42432</v>
      </c>
      <c r="C3300" s="6">
        <v>2016</v>
      </c>
      <c r="D3300" s="6">
        <v>3</v>
      </c>
      <c r="E3300">
        <v>1</v>
      </c>
      <c r="F3300" t="s">
        <v>21</v>
      </c>
      <c r="G3300" s="7">
        <v>0</v>
      </c>
      <c r="H3300" s="7">
        <v>0</v>
      </c>
      <c r="I3300" s="7">
        <v>0</v>
      </c>
      <c r="J3300" s="7">
        <v>0</v>
      </c>
      <c r="K3300" s="7">
        <v>0</v>
      </c>
      <c r="L3300" s="7">
        <v>6960</v>
      </c>
      <c r="M3300" s="7">
        <v>0</v>
      </c>
      <c r="N3300" s="8">
        <f t="shared" si="71"/>
        <v>0</v>
      </c>
    </row>
    <row r="3301" spans="1:14">
      <c r="A3301" t="s">
        <v>31</v>
      </c>
      <c r="B3301" s="10">
        <v>42432</v>
      </c>
      <c r="C3301" s="6">
        <v>2016</v>
      </c>
      <c r="D3301" s="6">
        <v>3</v>
      </c>
      <c r="E3301">
        <v>13</v>
      </c>
      <c r="F3301" t="s">
        <v>16</v>
      </c>
      <c r="G3301" s="7">
        <v>0</v>
      </c>
      <c r="H3301" s="7">
        <v>0</v>
      </c>
      <c r="I3301" s="7">
        <v>0</v>
      </c>
      <c r="J3301" s="7">
        <v>0</v>
      </c>
      <c r="K3301" s="7">
        <v>0</v>
      </c>
      <c r="L3301" s="7">
        <v>180</v>
      </c>
      <c r="M3301" s="7">
        <v>0</v>
      </c>
      <c r="N3301" s="8">
        <f t="shared" si="71"/>
        <v>0</v>
      </c>
    </row>
    <row r="3302" spans="1:14">
      <c r="A3302" t="s">
        <v>31</v>
      </c>
      <c r="B3302" s="10">
        <v>42433</v>
      </c>
      <c r="C3302" s="6">
        <v>2016</v>
      </c>
      <c r="D3302" s="6">
        <v>3</v>
      </c>
      <c r="E3302">
        <v>1</v>
      </c>
      <c r="F3302" t="s">
        <v>21</v>
      </c>
      <c r="G3302" s="7">
        <v>0</v>
      </c>
      <c r="H3302" s="7">
        <v>0</v>
      </c>
      <c r="I3302" s="7">
        <v>0</v>
      </c>
      <c r="J3302" s="7">
        <v>0</v>
      </c>
      <c r="K3302" s="7">
        <v>0</v>
      </c>
      <c r="L3302" s="7">
        <v>7739.98</v>
      </c>
      <c r="M3302" s="7">
        <v>0</v>
      </c>
      <c r="N3302" s="8">
        <f t="shared" si="71"/>
        <v>0</v>
      </c>
    </row>
    <row r="3303" spans="1:14">
      <c r="A3303" t="s">
        <v>31</v>
      </c>
      <c r="B3303" s="10">
        <v>42433</v>
      </c>
      <c r="C3303" s="6">
        <v>2016</v>
      </c>
      <c r="D3303" s="6">
        <v>3</v>
      </c>
      <c r="E3303">
        <v>13</v>
      </c>
      <c r="F3303" t="s">
        <v>16</v>
      </c>
      <c r="G3303" s="7">
        <v>0</v>
      </c>
      <c r="H3303" s="7">
        <v>0</v>
      </c>
      <c r="I3303" s="7">
        <v>0</v>
      </c>
      <c r="J3303" s="7">
        <v>0</v>
      </c>
      <c r="K3303" s="7">
        <v>0</v>
      </c>
      <c r="L3303" s="7">
        <v>180</v>
      </c>
      <c r="M3303" s="7">
        <v>0</v>
      </c>
      <c r="N3303" s="8">
        <f t="shared" si="71"/>
        <v>0</v>
      </c>
    </row>
    <row r="3304" spans="1:14">
      <c r="A3304" t="s">
        <v>31</v>
      </c>
      <c r="B3304" s="10">
        <v>42434</v>
      </c>
      <c r="C3304" s="6">
        <v>2016</v>
      </c>
      <c r="D3304" s="6">
        <v>3</v>
      </c>
      <c r="E3304">
        <v>1</v>
      </c>
      <c r="F3304" t="s">
        <v>21</v>
      </c>
      <c r="G3304" s="7">
        <v>0</v>
      </c>
      <c r="H3304" s="7">
        <v>0</v>
      </c>
      <c r="I3304" s="7">
        <v>0</v>
      </c>
      <c r="J3304" s="7">
        <v>0</v>
      </c>
      <c r="K3304" s="7">
        <v>0</v>
      </c>
      <c r="L3304" s="7">
        <v>3560</v>
      </c>
      <c r="M3304" s="7">
        <v>0</v>
      </c>
      <c r="N3304" s="8">
        <f t="shared" si="71"/>
        <v>0</v>
      </c>
    </row>
    <row r="3305" spans="1:14">
      <c r="A3305" t="s">
        <v>31</v>
      </c>
      <c r="B3305" s="10">
        <v>42434</v>
      </c>
      <c r="C3305" s="6">
        <v>2016</v>
      </c>
      <c r="D3305" s="6">
        <v>3</v>
      </c>
      <c r="E3305">
        <v>13</v>
      </c>
      <c r="F3305" t="s">
        <v>16</v>
      </c>
      <c r="G3305" s="7">
        <v>0</v>
      </c>
      <c r="H3305" s="7">
        <v>0</v>
      </c>
      <c r="I3305" s="7">
        <v>0</v>
      </c>
      <c r="J3305" s="7">
        <v>0</v>
      </c>
      <c r="K3305" s="7">
        <v>0</v>
      </c>
      <c r="L3305" s="7">
        <v>180</v>
      </c>
      <c r="M3305" s="7">
        <v>0</v>
      </c>
      <c r="N3305" s="8">
        <f t="shared" si="71"/>
        <v>0</v>
      </c>
    </row>
    <row r="3306" spans="1:14">
      <c r="A3306" t="s">
        <v>31</v>
      </c>
      <c r="B3306" s="10">
        <v>42435</v>
      </c>
      <c r="C3306" s="6">
        <v>2016</v>
      </c>
      <c r="D3306" s="6">
        <v>3</v>
      </c>
      <c r="E3306">
        <v>1</v>
      </c>
      <c r="F3306" t="s">
        <v>21</v>
      </c>
      <c r="G3306" s="7">
        <v>0</v>
      </c>
      <c r="H3306" s="7">
        <v>0</v>
      </c>
      <c r="I3306" s="7">
        <v>0</v>
      </c>
      <c r="J3306" s="7">
        <v>0</v>
      </c>
      <c r="K3306" s="7">
        <v>0</v>
      </c>
      <c r="L3306" s="7">
        <v>3840</v>
      </c>
      <c r="M3306" s="7">
        <v>0</v>
      </c>
      <c r="N3306" s="8">
        <f t="shared" si="71"/>
        <v>0</v>
      </c>
    </row>
    <row r="3307" spans="1:14">
      <c r="A3307" t="s">
        <v>31</v>
      </c>
      <c r="B3307" s="10">
        <v>42436</v>
      </c>
      <c r="C3307" s="6">
        <v>2016</v>
      </c>
      <c r="D3307" s="6">
        <v>3</v>
      </c>
      <c r="E3307">
        <v>1</v>
      </c>
      <c r="F3307" t="s">
        <v>21</v>
      </c>
      <c r="G3307" s="7">
        <v>0</v>
      </c>
      <c r="H3307" s="7">
        <v>0</v>
      </c>
      <c r="I3307" s="7">
        <v>0</v>
      </c>
      <c r="J3307" s="7">
        <v>0</v>
      </c>
      <c r="K3307" s="7">
        <v>0</v>
      </c>
      <c r="L3307" s="7">
        <v>2650</v>
      </c>
      <c r="M3307" s="7">
        <v>0</v>
      </c>
      <c r="N3307" s="8">
        <f t="shared" si="71"/>
        <v>0</v>
      </c>
    </row>
    <row r="3308" spans="1:14">
      <c r="A3308" t="s">
        <v>31</v>
      </c>
      <c r="B3308" s="10">
        <v>42436</v>
      </c>
      <c r="C3308" s="6">
        <v>2016</v>
      </c>
      <c r="D3308" s="6">
        <v>3</v>
      </c>
      <c r="E3308">
        <v>14</v>
      </c>
      <c r="F3308" t="s">
        <v>26</v>
      </c>
      <c r="G3308" s="7">
        <v>0</v>
      </c>
      <c r="H3308" s="7">
        <v>0</v>
      </c>
      <c r="I3308" s="7">
        <v>0</v>
      </c>
      <c r="J3308" s="7">
        <v>0</v>
      </c>
      <c r="K3308" s="7">
        <v>0</v>
      </c>
      <c r="L3308" s="7">
        <v>200</v>
      </c>
      <c r="M3308" s="7">
        <v>0</v>
      </c>
      <c r="N3308" s="8">
        <f t="shared" si="71"/>
        <v>0</v>
      </c>
    </row>
    <row r="3309" spans="1:14">
      <c r="A3309" t="s">
        <v>31</v>
      </c>
      <c r="B3309" s="10">
        <v>42437</v>
      </c>
      <c r="C3309" s="6">
        <v>2016</v>
      </c>
      <c r="D3309" s="6">
        <v>3</v>
      </c>
      <c r="E3309">
        <v>1</v>
      </c>
      <c r="F3309" t="s">
        <v>21</v>
      </c>
      <c r="G3309" s="7">
        <v>0</v>
      </c>
      <c r="H3309" s="7">
        <v>0</v>
      </c>
      <c r="I3309" s="7">
        <v>0</v>
      </c>
      <c r="J3309" s="7">
        <v>0</v>
      </c>
      <c r="K3309" s="7">
        <v>0</v>
      </c>
      <c r="L3309" s="7">
        <v>5449.98</v>
      </c>
      <c r="M3309" s="7">
        <v>0</v>
      </c>
      <c r="N3309" s="8">
        <f t="shared" si="71"/>
        <v>0</v>
      </c>
    </row>
    <row r="3310" spans="1:14">
      <c r="A3310" t="s">
        <v>31</v>
      </c>
      <c r="B3310" s="10">
        <v>42438</v>
      </c>
      <c r="C3310" s="6">
        <v>2016</v>
      </c>
      <c r="D3310" s="6">
        <v>3</v>
      </c>
      <c r="E3310">
        <v>1</v>
      </c>
      <c r="F3310" t="s">
        <v>21</v>
      </c>
      <c r="G3310" s="7">
        <v>0</v>
      </c>
      <c r="H3310" s="7">
        <v>0</v>
      </c>
      <c r="I3310" s="7">
        <v>0</v>
      </c>
      <c r="J3310" s="7">
        <v>0</v>
      </c>
      <c r="K3310" s="7">
        <v>0</v>
      </c>
      <c r="L3310" s="7">
        <v>6352.31</v>
      </c>
      <c r="M3310" s="7">
        <v>0</v>
      </c>
      <c r="N3310" s="8">
        <f t="shared" si="71"/>
        <v>0</v>
      </c>
    </row>
    <row r="3311" spans="1:14">
      <c r="A3311" t="s">
        <v>31</v>
      </c>
      <c r="B3311" s="10">
        <v>42439</v>
      </c>
      <c r="C3311" s="6">
        <v>2016</v>
      </c>
      <c r="D3311" s="6">
        <v>3</v>
      </c>
      <c r="E3311">
        <v>1</v>
      </c>
      <c r="F3311" t="s">
        <v>21</v>
      </c>
      <c r="G3311" s="7">
        <v>0</v>
      </c>
      <c r="H3311" s="7">
        <v>0</v>
      </c>
      <c r="I3311" s="7">
        <v>0</v>
      </c>
      <c r="J3311" s="7">
        <v>0</v>
      </c>
      <c r="K3311" s="7">
        <v>0</v>
      </c>
      <c r="L3311" s="7">
        <v>5777.65</v>
      </c>
      <c r="M3311" s="7">
        <v>0</v>
      </c>
      <c r="N3311" s="8">
        <f t="shared" si="71"/>
        <v>0</v>
      </c>
    </row>
    <row r="3312" spans="1:14">
      <c r="A3312" t="s">
        <v>31</v>
      </c>
      <c r="B3312" s="10">
        <v>42440</v>
      </c>
      <c r="C3312" s="6">
        <v>2016</v>
      </c>
      <c r="D3312" s="6">
        <v>3</v>
      </c>
      <c r="E3312">
        <v>1</v>
      </c>
      <c r="F3312" t="s">
        <v>21</v>
      </c>
      <c r="G3312" s="7">
        <v>0</v>
      </c>
      <c r="H3312" s="7">
        <v>0</v>
      </c>
      <c r="I3312" s="7">
        <v>0</v>
      </c>
      <c r="J3312" s="7">
        <v>0</v>
      </c>
      <c r="K3312" s="7">
        <v>0</v>
      </c>
      <c r="L3312" s="7">
        <v>5813.36</v>
      </c>
      <c r="M3312" s="7">
        <v>0</v>
      </c>
      <c r="N3312" s="8">
        <f t="shared" si="71"/>
        <v>0</v>
      </c>
    </row>
    <row r="3313" spans="1:14">
      <c r="A3313" t="s">
        <v>31</v>
      </c>
      <c r="B3313" s="10">
        <v>42441</v>
      </c>
      <c r="C3313" s="6">
        <v>2016</v>
      </c>
      <c r="D3313" s="6">
        <v>3</v>
      </c>
      <c r="E3313">
        <v>1</v>
      </c>
      <c r="F3313" t="s">
        <v>21</v>
      </c>
      <c r="G3313" s="7">
        <v>0</v>
      </c>
      <c r="H3313" s="7">
        <v>0</v>
      </c>
      <c r="I3313" s="7">
        <v>0</v>
      </c>
      <c r="J3313" s="7">
        <v>0</v>
      </c>
      <c r="K3313" s="7">
        <v>0</v>
      </c>
      <c r="L3313" s="7">
        <v>5079.9799999999996</v>
      </c>
      <c r="M3313" s="7">
        <v>0</v>
      </c>
      <c r="N3313" s="8">
        <f t="shared" si="71"/>
        <v>0</v>
      </c>
    </row>
    <row r="3314" spans="1:14">
      <c r="A3314" t="s">
        <v>31</v>
      </c>
      <c r="B3314" s="10">
        <v>42442</v>
      </c>
      <c r="C3314" s="6">
        <v>2016</v>
      </c>
      <c r="D3314" s="6">
        <v>3</v>
      </c>
      <c r="E3314">
        <v>1</v>
      </c>
      <c r="F3314" t="s">
        <v>21</v>
      </c>
      <c r="G3314" s="7">
        <v>0</v>
      </c>
      <c r="H3314" s="7">
        <v>0</v>
      </c>
      <c r="I3314" s="7">
        <v>0</v>
      </c>
      <c r="J3314" s="7">
        <v>0</v>
      </c>
      <c r="K3314" s="7">
        <v>0</v>
      </c>
      <c r="L3314" s="7">
        <v>5709.99</v>
      </c>
      <c r="M3314" s="7">
        <v>0</v>
      </c>
      <c r="N3314" s="8">
        <f t="shared" si="71"/>
        <v>0</v>
      </c>
    </row>
    <row r="3315" spans="1:14">
      <c r="A3315" t="s">
        <v>31</v>
      </c>
      <c r="B3315" s="10">
        <v>42443</v>
      </c>
      <c r="C3315" s="6">
        <v>2016</v>
      </c>
      <c r="D3315" s="6">
        <v>3</v>
      </c>
      <c r="E3315">
        <v>1</v>
      </c>
      <c r="F3315" t="s">
        <v>21</v>
      </c>
      <c r="G3315" s="7">
        <v>0</v>
      </c>
      <c r="H3315" s="7">
        <v>0</v>
      </c>
      <c r="I3315" s="7">
        <v>0</v>
      </c>
      <c r="J3315" s="7">
        <v>0</v>
      </c>
      <c r="K3315" s="7">
        <v>0</v>
      </c>
      <c r="L3315" s="7">
        <v>7912.97</v>
      </c>
      <c r="M3315" s="7">
        <v>0</v>
      </c>
      <c r="N3315" s="8">
        <f t="shared" si="71"/>
        <v>0</v>
      </c>
    </row>
    <row r="3316" spans="1:14">
      <c r="A3316" t="s">
        <v>31</v>
      </c>
      <c r="B3316" s="10">
        <v>42444</v>
      </c>
      <c r="C3316" s="6">
        <v>2016</v>
      </c>
      <c r="D3316" s="6">
        <v>3</v>
      </c>
      <c r="E3316">
        <v>1</v>
      </c>
      <c r="F3316" t="s">
        <v>21</v>
      </c>
      <c r="G3316" s="7">
        <v>0</v>
      </c>
      <c r="H3316" s="7">
        <v>0</v>
      </c>
      <c r="I3316" s="7">
        <v>0</v>
      </c>
      <c r="J3316" s="7">
        <v>0</v>
      </c>
      <c r="K3316" s="7">
        <v>0</v>
      </c>
      <c r="L3316" s="7">
        <v>9419.9699999999993</v>
      </c>
      <c r="M3316" s="7">
        <v>0</v>
      </c>
      <c r="N3316" s="8">
        <f t="shared" si="71"/>
        <v>0</v>
      </c>
    </row>
    <row r="3317" spans="1:14">
      <c r="A3317" t="s">
        <v>31</v>
      </c>
      <c r="B3317" s="10">
        <v>42445</v>
      </c>
      <c r="C3317" s="6">
        <v>2016</v>
      </c>
      <c r="D3317" s="6">
        <v>3</v>
      </c>
      <c r="E3317">
        <v>1</v>
      </c>
      <c r="F3317" t="s">
        <v>21</v>
      </c>
      <c r="G3317" s="7">
        <v>0</v>
      </c>
      <c r="H3317" s="7">
        <v>0</v>
      </c>
      <c r="I3317" s="7">
        <v>0</v>
      </c>
      <c r="J3317" s="7">
        <v>0</v>
      </c>
      <c r="K3317" s="7">
        <v>0</v>
      </c>
      <c r="L3317" s="7">
        <v>10885.33</v>
      </c>
      <c r="M3317" s="7">
        <v>0</v>
      </c>
      <c r="N3317" s="8">
        <f t="shared" si="71"/>
        <v>0</v>
      </c>
    </row>
    <row r="3318" spans="1:14">
      <c r="A3318" t="s">
        <v>31</v>
      </c>
      <c r="B3318" s="10">
        <v>42446</v>
      </c>
      <c r="C3318" s="6">
        <v>2016</v>
      </c>
      <c r="D3318" s="6">
        <v>3</v>
      </c>
      <c r="E3318">
        <v>1</v>
      </c>
      <c r="F3318" t="s">
        <v>21</v>
      </c>
      <c r="G3318" s="7">
        <v>0</v>
      </c>
      <c r="H3318" s="7">
        <v>0</v>
      </c>
      <c r="I3318" s="7">
        <v>0</v>
      </c>
      <c r="J3318" s="7">
        <v>0</v>
      </c>
      <c r="K3318" s="7">
        <v>0</v>
      </c>
      <c r="L3318" s="7">
        <v>20686.96</v>
      </c>
      <c r="M3318" s="7">
        <v>0</v>
      </c>
      <c r="N3318" s="8">
        <f t="shared" si="71"/>
        <v>0</v>
      </c>
    </row>
    <row r="3319" spans="1:14">
      <c r="A3319" t="s">
        <v>31</v>
      </c>
      <c r="B3319" s="10">
        <v>42447</v>
      </c>
      <c r="C3319" s="6">
        <v>2016</v>
      </c>
      <c r="D3319" s="6">
        <v>3</v>
      </c>
      <c r="E3319">
        <v>1</v>
      </c>
      <c r="F3319" t="s">
        <v>21</v>
      </c>
      <c r="G3319" s="7">
        <v>0</v>
      </c>
      <c r="H3319" s="7">
        <v>0</v>
      </c>
      <c r="I3319" s="7">
        <v>0</v>
      </c>
      <c r="J3319" s="7">
        <v>0</v>
      </c>
      <c r="K3319" s="7">
        <v>0</v>
      </c>
      <c r="L3319" s="7">
        <v>14143.99</v>
      </c>
      <c r="M3319" s="7">
        <v>0</v>
      </c>
      <c r="N3319" s="8">
        <f t="shared" si="71"/>
        <v>0</v>
      </c>
    </row>
    <row r="3320" spans="1:14">
      <c r="A3320" t="s">
        <v>31</v>
      </c>
      <c r="B3320" s="10">
        <v>42447</v>
      </c>
      <c r="C3320" s="6">
        <v>2016</v>
      </c>
      <c r="D3320" s="6">
        <v>3</v>
      </c>
      <c r="E3320">
        <v>14</v>
      </c>
      <c r="F3320" t="s">
        <v>26</v>
      </c>
      <c r="G3320" s="7">
        <v>0</v>
      </c>
      <c r="H3320" s="7">
        <v>0</v>
      </c>
      <c r="I3320" s="7">
        <v>0</v>
      </c>
      <c r="J3320" s="7">
        <v>0</v>
      </c>
      <c r="K3320" s="7">
        <v>0</v>
      </c>
      <c r="L3320" s="7">
        <v>180</v>
      </c>
      <c r="M3320" s="7">
        <v>0</v>
      </c>
      <c r="N3320" s="8">
        <f t="shared" si="71"/>
        <v>0</v>
      </c>
    </row>
    <row r="3321" spans="1:14">
      <c r="A3321" t="s">
        <v>31</v>
      </c>
      <c r="B3321" s="10">
        <v>42448</v>
      </c>
      <c r="C3321" s="6">
        <v>2016</v>
      </c>
      <c r="D3321" s="6">
        <v>3</v>
      </c>
      <c r="E3321">
        <v>1</v>
      </c>
      <c r="F3321" t="s">
        <v>21</v>
      </c>
      <c r="G3321" s="7">
        <v>0</v>
      </c>
      <c r="H3321" s="7">
        <v>0</v>
      </c>
      <c r="I3321" s="7">
        <v>0</v>
      </c>
      <c r="J3321" s="7">
        <v>0</v>
      </c>
      <c r="K3321" s="7">
        <v>0</v>
      </c>
      <c r="L3321" s="7">
        <v>12379.98</v>
      </c>
      <c r="M3321" s="7">
        <v>0</v>
      </c>
      <c r="N3321" s="8">
        <f t="shared" si="71"/>
        <v>0</v>
      </c>
    </row>
    <row r="3322" spans="1:14">
      <c r="A3322" t="s">
        <v>31</v>
      </c>
      <c r="B3322" s="10">
        <v>42449</v>
      </c>
      <c r="C3322" s="6">
        <v>2016</v>
      </c>
      <c r="D3322" s="6">
        <v>3</v>
      </c>
      <c r="E3322">
        <v>1</v>
      </c>
      <c r="F3322" t="s">
        <v>21</v>
      </c>
      <c r="G3322" s="7">
        <v>0</v>
      </c>
      <c r="H3322" s="7">
        <v>0</v>
      </c>
      <c r="I3322" s="7">
        <v>0</v>
      </c>
      <c r="J3322" s="7">
        <v>0</v>
      </c>
      <c r="K3322" s="7">
        <v>0</v>
      </c>
      <c r="L3322" s="7">
        <v>13221.65</v>
      </c>
      <c r="M3322" s="7">
        <v>0</v>
      </c>
      <c r="N3322" s="8">
        <f t="shared" si="71"/>
        <v>0</v>
      </c>
    </row>
    <row r="3323" spans="1:14">
      <c r="A3323" t="s">
        <v>31</v>
      </c>
      <c r="B3323" s="10">
        <v>42450</v>
      </c>
      <c r="C3323" s="6">
        <v>2016</v>
      </c>
      <c r="D3323" s="6">
        <v>3</v>
      </c>
      <c r="E3323">
        <v>1</v>
      </c>
      <c r="F3323" t="s">
        <v>21</v>
      </c>
      <c r="G3323" s="7">
        <v>0</v>
      </c>
      <c r="H3323" s="7">
        <v>0</v>
      </c>
      <c r="I3323" s="7">
        <v>0</v>
      </c>
      <c r="J3323" s="7">
        <v>0</v>
      </c>
      <c r="K3323" s="7">
        <v>0</v>
      </c>
      <c r="L3323" s="7">
        <v>22799.99</v>
      </c>
      <c r="M3323" s="7">
        <v>0</v>
      </c>
      <c r="N3323" s="8">
        <f t="shared" si="71"/>
        <v>0</v>
      </c>
    </row>
    <row r="3324" spans="1:14">
      <c r="A3324" t="s">
        <v>31</v>
      </c>
      <c r="B3324" s="10">
        <v>42450</v>
      </c>
      <c r="C3324" s="6">
        <v>2016</v>
      </c>
      <c r="D3324" s="6">
        <v>3</v>
      </c>
      <c r="E3324">
        <v>14</v>
      </c>
      <c r="F3324" t="s">
        <v>26</v>
      </c>
      <c r="G3324" s="7">
        <v>0</v>
      </c>
      <c r="H3324" s="7">
        <v>0</v>
      </c>
      <c r="I3324" s="7">
        <v>0</v>
      </c>
      <c r="J3324" s="7">
        <v>0</v>
      </c>
      <c r="K3324" s="7">
        <v>0</v>
      </c>
      <c r="L3324" s="7">
        <v>150</v>
      </c>
      <c r="M3324" s="7">
        <v>0</v>
      </c>
      <c r="N3324" s="8">
        <f t="shared" si="71"/>
        <v>0</v>
      </c>
    </row>
    <row r="3325" spans="1:14">
      <c r="A3325" t="s">
        <v>31</v>
      </c>
      <c r="B3325" s="10">
        <v>42451</v>
      </c>
      <c r="C3325" s="6">
        <v>2016</v>
      </c>
      <c r="D3325" s="6">
        <v>3</v>
      </c>
      <c r="E3325">
        <v>1</v>
      </c>
      <c r="F3325" t="s">
        <v>21</v>
      </c>
      <c r="G3325" s="7">
        <v>0</v>
      </c>
      <c r="H3325" s="7">
        <v>0</v>
      </c>
      <c r="I3325" s="7">
        <v>0</v>
      </c>
      <c r="J3325" s="7">
        <v>0</v>
      </c>
      <c r="K3325" s="7">
        <v>0</v>
      </c>
      <c r="L3325" s="7">
        <v>35894.629999999997</v>
      </c>
      <c r="M3325" s="7">
        <v>0</v>
      </c>
      <c r="N3325" s="8">
        <f t="shared" si="71"/>
        <v>0</v>
      </c>
    </row>
    <row r="3326" spans="1:14">
      <c r="A3326" t="s">
        <v>31</v>
      </c>
      <c r="B3326" s="10">
        <v>42451</v>
      </c>
      <c r="C3326" s="6">
        <v>2016</v>
      </c>
      <c r="D3326" s="6">
        <v>3</v>
      </c>
      <c r="E3326">
        <v>13</v>
      </c>
      <c r="F3326" t="s">
        <v>16</v>
      </c>
      <c r="G3326" s="7">
        <v>0</v>
      </c>
      <c r="H3326" s="7">
        <v>0</v>
      </c>
      <c r="I3326" s="7">
        <v>0</v>
      </c>
      <c r="J3326" s="7">
        <v>0</v>
      </c>
      <c r="K3326" s="7">
        <v>0</v>
      </c>
      <c r="L3326" s="7">
        <v>150</v>
      </c>
      <c r="M3326" s="7">
        <v>0</v>
      </c>
      <c r="N3326" s="8">
        <f t="shared" si="71"/>
        <v>0</v>
      </c>
    </row>
    <row r="3327" spans="1:14">
      <c r="A3327" t="s">
        <v>31</v>
      </c>
      <c r="B3327" s="10">
        <v>42453</v>
      </c>
      <c r="C3327" s="6">
        <v>2016</v>
      </c>
      <c r="D3327" s="6">
        <v>3</v>
      </c>
      <c r="E3327">
        <v>14</v>
      </c>
      <c r="F3327" t="s">
        <v>26</v>
      </c>
      <c r="G3327" s="7">
        <v>0</v>
      </c>
      <c r="H3327" s="7">
        <v>0</v>
      </c>
      <c r="I3327" s="7">
        <v>0</v>
      </c>
      <c r="J3327" s="7">
        <v>0</v>
      </c>
      <c r="K3327" s="7">
        <v>0</v>
      </c>
      <c r="L3327" s="7">
        <v>0</v>
      </c>
      <c r="M3327" s="7">
        <v>0</v>
      </c>
      <c r="N3327" s="8">
        <f t="shared" si="71"/>
        <v>0</v>
      </c>
    </row>
    <row r="3328" spans="1:14">
      <c r="A3328" t="s">
        <v>31</v>
      </c>
      <c r="B3328" s="10">
        <v>42454</v>
      </c>
      <c r="C3328" s="6">
        <v>2016</v>
      </c>
      <c r="D3328" s="6">
        <v>3</v>
      </c>
      <c r="E3328">
        <v>13</v>
      </c>
      <c r="F3328" t="s">
        <v>16</v>
      </c>
      <c r="G3328" s="7">
        <v>0</v>
      </c>
      <c r="H3328" s="7">
        <v>0</v>
      </c>
      <c r="I3328" s="7">
        <v>0</v>
      </c>
      <c r="J3328" s="7">
        <v>0</v>
      </c>
      <c r="K3328" s="7">
        <v>0</v>
      </c>
      <c r="L3328" s="7">
        <v>180</v>
      </c>
      <c r="M3328" s="7">
        <v>0</v>
      </c>
      <c r="N3328" s="8">
        <f t="shared" si="71"/>
        <v>0</v>
      </c>
    </row>
    <row r="3329" spans="1:14">
      <c r="A3329" t="s">
        <v>31</v>
      </c>
      <c r="B3329" s="10">
        <v>42455</v>
      </c>
      <c r="C3329" s="6">
        <v>2016</v>
      </c>
      <c r="D3329" s="6">
        <v>3</v>
      </c>
      <c r="E3329">
        <v>14</v>
      </c>
      <c r="F3329" t="s">
        <v>26</v>
      </c>
      <c r="G3329" s="7">
        <v>0</v>
      </c>
      <c r="H3329" s="7">
        <v>0</v>
      </c>
      <c r="I3329" s="7">
        <v>0</v>
      </c>
      <c r="J3329" s="7">
        <v>0</v>
      </c>
      <c r="K3329" s="7">
        <v>0</v>
      </c>
      <c r="L3329" s="7">
        <v>180</v>
      </c>
      <c r="M3329" s="7">
        <v>0</v>
      </c>
      <c r="N3329" s="8">
        <f t="shared" si="71"/>
        <v>0</v>
      </c>
    </row>
    <row r="3330" spans="1:14">
      <c r="A3330" t="s">
        <v>31</v>
      </c>
      <c r="B3330" s="10">
        <v>42456</v>
      </c>
      <c r="C3330" s="6">
        <v>2016</v>
      </c>
      <c r="D3330" s="6">
        <v>3</v>
      </c>
      <c r="E3330">
        <v>14</v>
      </c>
      <c r="F3330" t="s">
        <v>26</v>
      </c>
      <c r="G3330" s="7">
        <v>0</v>
      </c>
      <c r="H3330" s="7">
        <v>0</v>
      </c>
      <c r="I3330" s="7">
        <v>0</v>
      </c>
      <c r="J3330" s="7">
        <v>0</v>
      </c>
      <c r="K3330" s="7">
        <v>0</v>
      </c>
      <c r="L3330" s="7">
        <v>180</v>
      </c>
      <c r="M3330" s="7">
        <v>0</v>
      </c>
      <c r="N3330" s="8">
        <f t="shared" si="71"/>
        <v>0</v>
      </c>
    </row>
    <row r="3331" spans="1:14">
      <c r="A3331" t="s">
        <v>31</v>
      </c>
      <c r="B3331" s="10">
        <v>42458</v>
      </c>
      <c r="C3331" s="6">
        <v>2016</v>
      </c>
      <c r="D3331" s="6">
        <v>3</v>
      </c>
      <c r="E3331">
        <v>13</v>
      </c>
      <c r="F3331" t="s">
        <v>16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  <c r="L3331" s="7">
        <v>360</v>
      </c>
      <c r="M3331" s="7">
        <v>0</v>
      </c>
      <c r="N3331" s="8">
        <f t="shared" ref="N3331:N3394" si="72">G3331-H3331</f>
        <v>0</v>
      </c>
    </row>
    <row r="3332" spans="1:14">
      <c r="A3332" t="s">
        <v>31</v>
      </c>
      <c r="B3332" s="10">
        <v>42531</v>
      </c>
      <c r="C3332" s="6">
        <v>2016</v>
      </c>
      <c r="D3332" s="6">
        <v>6</v>
      </c>
      <c r="E3332">
        <v>14</v>
      </c>
      <c r="F3332" t="s">
        <v>26</v>
      </c>
      <c r="G3332" s="7">
        <v>0</v>
      </c>
      <c r="H3332" s="7">
        <v>0</v>
      </c>
      <c r="I3332" s="7">
        <v>0</v>
      </c>
      <c r="J3332" s="7">
        <v>0</v>
      </c>
      <c r="K3332" s="7">
        <v>0</v>
      </c>
      <c r="L3332" s="7">
        <v>240</v>
      </c>
      <c r="M3332" s="7">
        <v>0.90999999999999703</v>
      </c>
      <c r="N3332" s="8">
        <f t="shared" si="72"/>
        <v>0</v>
      </c>
    </row>
    <row r="3333" spans="1:14">
      <c r="A3333" t="s">
        <v>31</v>
      </c>
      <c r="B3333" s="10">
        <v>42550</v>
      </c>
      <c r="C3333" s="6">
        <v>2016</v>
      </c>
      <c r="D3333" s="6">
        <v>6</v>
      </c>
      <c r="E3333">
        <v>14</v>
      </c>
      <c r="F3333" t="s">
        <v>26</v>
      </c>
      <c r="G3333" s="7">
        <v>0</v>
      </c>
      <c r="H3333" s="7">
        <v>0</v>
      </c>
      <c r="I3333" s="7">
        <v>0</v>
      </c>
      <c r="J3333" s="7">
        <v>0</v>
      </c>
      <c r="K3333" s="7">
        <v>0</v>
      </c>
      <c r="L3333" s="7">
        <v>240</v>
      </c>
      <c r="M3333" s="7">
        <v>0.90999999999999703</v>
      </c>
      <c r="N3333" s="8">
        <f t="shared" si="72"/>
        <v>0</v>
      </c>
    </row>
    <row r="3334" spans="1:14">
      <c r="A3334" t="s">
        <v>32</v>
      </c>
      <c r="B3334" s="10">
        <v>42541</v>
      </c>
      <c r="C3334" s="6">
        <v>2016</v>
      </c>
      <c r="D3334" s="6">
        <v>6</v>
      </c>
      <c r="E3334">
        <v>2</v>
      </c>
      <c r="F3334" t="s">
        <v>15</v>
      </c>
      <c r="G3334" s="7">
        <v>1373.33</v>
      </c>
      <c r="H3334" s="7">
        <v>1360.09</v>
      </c>
      <c r="I3334" s="7">
        <v>0</v>
      </c>
      <c r="J3334" s="7">
        <v>1360.09</v>
      </c>
      <c r="K3334" s="7">
        <v>0</v>
      </c>
      <c r="L3334" s="7">
        <v>2080</v>
      </c>
      <c r="M3334" s="7">
        <v>0</v>
      </c>
      <c r="N3334" s="8">
        <f t="shared" si="72"/>
        <v>13.240000000000009</v>
      </c>
    </row>
    <row r="3335" spans="1:14">
      <c r="A3335" t="s">
        <v>32</v>
      </c>
      <c r="B3335" s="10">
        <v>42542</v>
      </c>
      <c r="C3335" s="6">
        <v>2016</v>
      </c>
      <c r="D3335" s="6">
        <v>6</v>
      </c>
      <c r="E3335">
        <v>2</v>
      </c>
      <c r="F3335" t="s">
        <v>15</v>
      </c>
      <c r="G3335" s="7">
        <v>2746.66</v>
      </c>
      <c r="H3335" s="7">
        <v>2720.18</v>
      </c>
      <c r="I3335" s="7">
        <v>0</v>
      </c>
      <c r="J3335" s="7">
        <v>2720.18</v>
      </c>
      <c r="K3335" s="7">
        <v>0</v>
      </c>
      <c r="L3335" s="7">
        <v>1940</v>
      </c>
      <c r="M3335" s="7">
        <v>0</v>
      </c>
      <c r="N3335" s="8">
        <f t="shared" si="72"/>
        <v>26.480000000000018</v>
      </c>
    </row>
    <row r="3336" spans="1:14">
      <c r="A3336" t="s">
        <v>32</v>
      </c>
      <c r="B3336" s="10">
        <v>42554</v>
      </c>
      <c r="C3336" s="6">
        <v>2016</v>
      </c>
      <c r="D3336" s="6">
        <v>7</v>
      </c>
      <c r="E3336">
        <v>2</v>
      </c>
      <c r="F3336" t="s">
        <v>15</v>
      </c>
      <c r="G3336" s="7">
        <v>7553.33</v>
      </c>
      <c r="H3336" s="7">
        <v>4080.26</v>
      </c>
      <c r="I3336" s="7">
        <v>2040.13</v>
      </c>
      <c r="J3336" s="7">
        <v>2040.13</v>
      </c>
      <c r="K3336" s="7">
        <v>0</v>
      </c>
      <c r="L3336" s="7">
        <v>7670</v>
      </c>
      <c r="M3336" s="7">
        <v>0</v>
      </c>
      <c r="N3336" s="8">
        <f t="shared" si="72"/>
        <v>3473.0699999999997</v>
      </c>
    </row>
    <row r="3337" spans="1:14">
      <c r="A3337" t="s">
        <v>32</v>
      </c>
      <c r="B3337" s="10">
        <v>42555</v>
      </c>
      <c r="C3337" s="6">
        <v>2016</v>
      </c>
      <c r="D3337" s="6">
        <v>7</v>
      </c>
      <c r="E3337">
        <v>2</v>
      </c>
      <c r="F3337" t="s">
        <v>15</v>
      </c>
      <c r="G3337" s="7">
        <v>1373.33</v>
      </c>
      <c r="H3337" s="7">
        <v>1360.09</v>
      </c>
      <c r="I3337" s="7">
        <v>0</v>
      </c>
      <c r="J3337" s="7">
        <v>1360.09</v>
      </c>
      <c r="K3337" s="7">
        <v>0</v>
      </c>
      <c r="L3337" s="7">
        <v>14330</v>
      </c>
      <c r="M3337" s="7">
        <v>0</v>
      </c>
      <c r="N3337" s="8">
        <f t="shared" si="72"/>
        <v>13.240000000000009</v>
      </c>
    </row>
    <row r="3338" spans="1:14">
      <c r="A3338" t="s">
        <v>32</v>
      </c>
      <c r="B3338" s="10">
        <v>42558</v>
      </c>
      <c r="C3338" s="6">
        <v>2016</v>
      </c>
      <c r="D3338" s="6">
        <v>7</v>
      </c>
      <c r="E3338">
        <v>2</v>
      </c>
      <c r="F3338" t="s">
        <v>15</v>
      </c>
      <c r="G3338" s="7">
        <v>417493.25</v>
      </c>
      <c r="H3338" s="7">
        <v>303299.44999999902</v>
      </c>
      <c r="I3338" s="7">
        <v>112207.18</v>
      </c>
      <c r="J3338" s="7">
        <v>191092.27</v>
      </c>
      <c r="K3338" s="7">
        <v>0</v>
      </c>
      <c r="L3338" s="7">
        <v>36080</v>
      </c>
      <c r="M3338" s="7">
        <v>0</v>
      </c>
      <c r="N3338" s="8">
        <f t="shared" si="72"/>
        <v>114193.80000000098</v>
      </c>
    </row>
    <row r="3339" spans="1:14">
      <c r="A3339" t="s">
        <v>32</v>
      </c>
      <c r="B3339" s="10">
        <v>42559</v>
      </c>
      <c r="C3339" s="6">
        <v>2016</v>
      </c>
      <c r="D3339" s="6">
        <v>7</v>
      </c>
      <c r="E3339">
        <v>2</v>
      </c>
      <c r="F3339" t="s">
        <v>15</v>
      </c>
      <c r="G3339" s="7">
        <v>528046.6</v>
      </c>
      <c r="H3339" s="7">
        <v>388304.83999999898</v>
      </c>
      <c r="I3339" s="7">
        <v>131928.47</v>
      </c>
      <c r="J3339" s="7">
        <v>238015.2</v>
      </c>
      <c r="K3339" s="7">
        <v>18361.169999999998</v>
      </c>
      <c r="L3339" s="7">
        <v>39380</v>
      </c>
      <c r="M3339" s="7">
        <v>810</v>
      </c>
      <c r="N3339" s="8">
        <f t="shared" si="72"/>
        <v>139741.760000001</v>
      </c>
    </row>
    <row r="3340" spans="1:14">
      <c r="A3340" t="s">
        <v>32</v>
      </c>
      <c r="B3340" s="10">
        <v>42560</v>
      </c>
      <c r="C3340" s="6">
        <v>2016</v>
      </c>
      <c r="D3340" s="6">
        <v>7</v>
      </c>
      <c r="E3340">
        <v>2</v>
      </c>
      <c r="F3340" t="s">
        <v>15</v>
      </c>
      <c r="G3340" s="7">
        <v>521866.78</v>
      </c>
      <c r="H3340" s="7">
        <v>371303.58</v>
      </c>
      <c r="I3340" s="7">
        <v>111527.07</v>
      </c>
      <c r="J3340" s="7">
        <v>229174.56</v>
      </c>
      <c r="K3340" s="7">
        <v>30601.95</v>
      </c>
      <c r="L3340" s="7">
        <v>37510</v>
      </c>
      <c r="M3340" s="7">
        <v>1420</v>
      </c>
      <c r="N3340" s="8">
        <f t="shared" si="72"/>
        <v>150563.20000000001</v>
      </c>
    </row>
    <row r="3341" spans="1:14">
      <c r="A3341" t="s">
        <v>32</v>
      </c>
      <c r="B3341" s="10">
        <v>42561</v>
      </c>
      <c r="C3341" s="6">
        <v>2016</v>
      </c>
      <c r="D3341" s="6">
        <v>7</v>
      </c>
      <c r="E3341">
        <v>2</v>
      </c>
      <c r="F3341" t="s">
        <v>15</v>
      </c>
      <c r="G3341" s="7">
        <v>742973.33</v>
      </c>
      <c r="H3341" s="7">
        <v>562395.84</v>
      </c>
      <c r="I3341" s="7">
        <v>201292.82</v>
      </c>
      <c r="J3341" s="7">
        <v>314180.01</v>
      </c>
      <c r="K3341" s="7">
        <v>46923.01</v>
      </c>
      <c r="L3341" s="7">
        <v>37020</v>
      </c>
      <c r="M3341" s="7">
        <v>2190</v>
      </c>
      <c r="N3341" s="8">
        <f t="shared" si="72"/>
        <v>180577.49</v>
      </c>
    </row>
    <row r="3342" spans="1:14">
      <c r="A3342" t="s">
        <v>32</v>
      </c>
      <c r="B3342" s="10">
        <v>42562</v>
      </c>
      <c r="C3342" s="6">
        <v>2016</v>
      </c>
      <c r="D3342" s="6">
        <v>7</v>
      </c>
      <c r="E3342">
        <v>2</v>
      </c>
      <c r="F3342" t="s">
        <v>15</v>
      </c>
      <c r="G3342" s="7">
        <v>165486.60999999999</v>
      </c>
      <c r="H3342" s="7">
        <v>225774.51</v>
      </c>
      <c r="I3342" s="7">
        <v>46923.040000000001</v>
      </c>
      <c r="J3342" s="7">
        <v>82965.289999999906</v>
      </c>
      <c r="K3342" s="7">
        <v>95886.179999999804</v>
      </c>
      <c r="L3342" s="7">
        <v>39160</v>
      </c>
      <c r="M3342" s="7">
        <v>5330</v>
      </c>
      <c r="N3342" s="8">
        <f t="shared" si="72"/>
        <v>-60287.900000000023</v>
      </c>
    </row>
    <row r="3343" spans="1:14">
      <c r="A3343" t="s">
        <v>32</v>
      </c>
      <c r="B3343" s="10">
        <v>42563</v>
      </c>
      <c r="C3343" s="6">
        <v>2016</v>
      </c>
      <c r="D3343" s="6">
        <v>7</v>
      </c>
      <c r="E3343">
        <v>2</v>
      </c>
      <c r="F3343" t="s">
        <v>15</v>
      </c>
      <c r="G3343" s="7">
        <v>582979.71</v>
      </c>
      <c r="H3343" s="7">
        <v>499832.07</v>
      </c>
      <c r="I3343" s="7">
        <v>137368.82999999999</v>
      </c>
      <c r="J3343" s="7">
        <v>293778.89</v>
      </c>
      <c r="K3343" s="7">
        <v>68684.350000000006</v>
      </c>
      <c r="L3343" s="7">
        <v>36660</v>
      </c>
      <c r="M3343" s="7">
        <v>4650</v>
      </c>
      <c r="N3343" s="8">
        <f t="shared" si="72"/>
        <v>83147.639999999956</v>
      </c>
    </row>
    <row r="3344" spans="1:14">
      <c r="A3344" t="s">
        <v>32</v>
      </c>
      <c r="B3344" s="10">
        <v>42564</v>
      </c>
      <c r="C3344" s="6">
        <v>2016</v>
      </c>
      <c r="D3344" s="6">
        <v>7</v>
      </c>
      <c r="E3344">
        <v>2</v>
      </c>
      <c r="F3344" t="s">
        <v>15</v>
      </c>
      <c r="G3344" s="7">
        <v>201879.93</v>
      </c>
      <c r="H3344" s="7">
        <v>197892.62</v>
      </c>
      <c r="I3344" s="7">
        <v>50323.21</v>
      </c>
      <c r="J3344" s="7">
        <v>98606.339999999793</v>
      </c>
      <c r="K3344" s="7">
        <v>48963.07</v>
      </c>
      <c r="L3344" s="7">
        <v>28990</v>
      </c>
      <c r="M3344" s="7">
        <v>3230</v>
      </c>
      <c r="N3344" s="8">
        <f t="shared" si="72"/>
        <v>3987.3099999999977</v>
      </c>
    </row>
    <row r="3345" spans="1:14">
      <c r="A3345" t="s">
        <v>32</v>
      </c>
      <c r="B3345" s="10">
        <v>42565</v>
      </c>
      <c r="C3345" s="6">
        <v>2016</v>
      </c>
      <c r="D3345" s="6">
        <v>7</v>
      </c>
      <c r="E3345">
        <v>2</v>
      </c>
      <c r="F3345" t="s">
        <v>15</v>
      </c>
      <c r="G3345" s="7">
        <v>71413.320000000007</v>
      </c>
      <c r="H3345" s="7">
        <v>107446.86</v>
      </c>
      <c r="I3345" s="7">
        <v>10200.65</v>
      </c>
      <c r="J3345" s="7">
        <v>44882.87</v>
      </c>
      <c r="K3345" s="7">
        <v>52363.34</v>
      </c>
      <c r="L3345" s="7">
        <v>22520</v>
      </c>
      <c r="M3345" s="7">
        <v>4240</v>
      </c>
      <c r="N3345" s="8">
        <f t="shared" si="72"/>
        <v>-36033.539999999994</v>
      </c>
    </row>
    <row r="3346" spans="1:14">
      <c r="A3346" t="s">
        <v>32</v>
      </c>
      <c r="B3346" s="10">
        <v>42566</v>
      </c>
      <c r="C3346" s="6">
        <v>2016</v>
      </c>
      <c r="D3346" s="6">
        <v>7</v>
      </c>
      <c r="E3346">
        <v>2</v>
      </c>
      <c r="F3346" t="s">
        <v>15</v>
      </c>
      <c r="G3346" s="7">
        <v>54246.64</v>
      </c>
      <c r="H3346" s="7">
        <v>87725.61</v>
      </c>
      <c r="I3346" s="7">
        <v>4760.3</v>
      </c>
      <c r="J3346" s="7">
        <v>36722.36</v>
      </c>
      <c r="K3346" s="7">
        <v>46242.95</v>
      </c>
      <c r="L3346" s="7">
        <v>28140</v>
      </c>
      <c r="M3346" s="7">
        <v>4240</v>
      </c>
      <c r="N3346" s="8">
        <f t="shared" si="72"/>
        <v>-33478.97</v>
      </c>
    </row>
    <row r="3347" spans="1:14">
      <c r="A3347" t="s">
        <v>32</v>
      </c>
      <c r="B3347" s="10">
        <v>42567</v>
      </c>
      <c r="C3347" s="6">
        <v>2016</v>
      </c>
      <c r="D3347" s="6">
        <v>7</v>
      </c>
      <c r="E3347">
        <v>2</v>
      </c>
      <c r="F3347" t="s">
        <v>15</v>
      </c>
      <c r="G3347" s="7">
        <v>54246.67</v>
      </c>
      <c r="H3347" s="7">
        <v>70044.45</v>
      </c>
      <c r="I3347" s="7">
        <v>13600.87</v>
      </c>
      <c r="J3347" s="7">
        <v>31281.98</v>
      </c>
      <c r="K3347" s="7">
        <v>25161.599999999999</v>
      </c>
      <c r="L3347" s="7">
        <v>32170</v>
      </c>
      <c r="M3347" s="7">
        <v>2790</v>
      </c>
      <c r="N3347" s="8">
        <f t="shared" si="72"/>
        <v>-15797.779999999999</v>
      </c>
    </row>
    <row r="3348" spans="1:14">
      <c r="A3348" t="s">
        <v>32</v>
      </c>
      <c r="B3348" s="10">
        <v>42568</v>
      </c>
      <c r="C3348" s="6">
        <v>2016</v>
      </c>
      <c r="D3348" s="6">
        <v>7</v>
      </c>
      <c r="E3348">
        <v>2</v>
      </c>
      <c r="F3348" t="s">
        <v>15</v>
      </c>
      <c r="G3348" s="7">
        <v>48066.64</v>
      </c>
      <c r="H3348" s="7">
        <v>57123.65</v>
      </c>
      <c r="I3348" s="7">
        <v>10880.7</v>
      </c>
      <c r="J3348" s="7">
        <v>29921.93</v>
      </c>
      <c r="K3348" s="7">
        <v>16321.02</v>
      </c>
      <c r="L3348" s="7">
        <v>22070</v>
      </c>
      <c r="M3348" s="7">
        <v>1840</v>
      </c>
      <c r="N3348" s="8">
        <f t="shared" si="72"/>
        <v>-9057.010000000002</v>
      </c>
    </row>
    <row r="3349" spans="1:14">
      <c r="A3349" t="s">
        <v>32</v>
      </c>
      <c r="B3349" s="10">
        <v>42569</v>
      </c>
      <c r="C3349" s="6">
        <v>2016</v>
      </c>
      <c r="D3349" s="6">
        <v>7</v>
      </c>
      <c r="E3349">
        <v>2</v>
      </c>
      <c r="F3349" t="s">
        <v>15</v>
      </c>
      <c r="G3349" s="7">
        <v>29526.66</v>
      </c>
      <c r="H3349" s="7">
        <v>48283.09</v>
      </c>
      <c r="I3349" s="7">
        <v>9520.6</v>
      </c>
      <c r="J3349" s="7">
        <v>19041.23</v>
      </c>
      <c r="K3349" s="7">
        <v>19721.259999999998</v>
      </c>
      <c r="L3349" s="7">
        <v>48220</v>
      </c>
      <c r="M3349" s="7">
        <v>2320</v>
      </c>
      <c r="N3349" s="8">
        <f t="shared" si="72"/>
        <v>-18756.429999999997</v>
      </c>
    </row>
    <row r="3350" spans="1:14">
      <c r="A3350" t="s">
        <v>32</v>
      </c>
      <c r="B3350" s="10">
        <v>42570</v>
      </c>
      <c r="C3350" s="6">
        <v>2016</v>
      </c>
      <c r="D3350" s="6">
        <v>7</v>
      </c>
      <c r="E3350">
        <v>2</v>
      </c>
      <c r="F3350" t="s">
        <v>15</v>
      </c>
      <c r="G3350" s="7">
        <v>16480</v>
      </c>
      <c r="H3350" s="7">
        <v>30601.97</v>
      </c>
      <c r="I3350" s="7">
        <v>4080.26</v>
      </c>
      <c r="J3350" s="7">
        <v>10880.7</v>
      </c>
      <c r="K3350" s="7">
        <v>15641.01</v>
      </c>
      <c r="L3350" s="7">
        <v>76620</v>
      </c>
      <c r="M3350" s="7">
        <v>2040</v>
      </c>
      <c r="N3350" s="8">
        <f t="shared" si="72"/>
        <v>-14121.970000000001</v>
      </c>
    </row>
    <row r="3351" spans="1:14">
      <c r="A3351" t="s">
        <v>32</v>
      </c>
      <c r="B3351" s="10">
        <v>42571</v>
      </c>
      <c r="C3351" s="6">
        <v>2016</v>
      </c>
      <c r="D3351" s="6">
        <v>7</v>
      </c>
      <c r="E3351">
        <v>2</v>
      </c>
      <c r="F3351" t="s">
        <v>15</v>
      </c>
      <c r="G3351" s="7">
        <v>1426893.82</v>
      </c>
      <c r="H3351" s="7">
        <v>1029585.29</v>
      </c>
      <c r="I3351" s="7">
        <v>325060.59999999998</v>
      </c>
      <c r="J3351" s="7">
        <v>690923.82000000204</v>
      </c>
      <c r="K3351" s="7">
        <v>13600.87</v>
      </c>
      <c r="L3351" s="7">
        <v>101950</v>
      </c>
      <c r="M3351" s="7">
        <v>2170</v>
      </c>
      <c r="N3351" s="8">
        <f t="shared" si="72"/>
        <v>397308.53</v>
      </c>
    </row>
    <row r="3352" spans="1:14">
      <c r="A3352" t="s">
        <v>32</v>
      </c>
      <c r="B3352" s="10">
        <v>42572</v>
      </c>
      <c r="C3352" s="6">
        <v>2016</v>
      </c>
      <c r="D3352" s="6">
        <v>7</v>
      </c>
      <c r="E3352">
        <v>2</v>
      </c>
      <c r="F3352" t="s">
        <v>15</v>
      </c>
      <c r="G3352" s="7">
        <v>351573.38</v>
      </c>
      <c r="H3352" s="7">
        <v>346141.98</v>
      </c>
      <c r="I3352" s="7">
        <v>91125.819999999803</v>
      </c>
      <c r="J3352" s="7">
        <v>191772.18</v>
      </c>
      <c r="K3352" s="7">
        <v>63243.98</v>
      </c>
      <c r="L3352" s="7">
        <v>87140</v>
      </c>
      <c r="M3352" s="7">
        <v>4110</v>
      </c>
      <c r="N3352" s="8">
        <f t="shared" si="72"/>
        <v>5431.4000000000233</v>
      </c>
    </row>
    <row r="3353" spans="1:14">
      <c r="A3353" t="s">
        <v>32</v>
      </c>
      <c r="B3353" s="10">
        <v>42573</v>
      </c>
      <c r="C3353" s="6">
        <v>2016</v>
      </c>
      <c r="D3353" s="6">
        <v>7</v>
      </c>
      <c r="E3353">
        <v>2</v>
      </c>
      <c r="F3353" t="s">
        <v>15</v>
      </c>
      <c r="G3353" s="7">
        <v>781426.75</v>
      </c>
      <c r="H3353" s="7">
        <v>624959.84</v>
      </c>
      <c r="I3353" s="7">
        <v>176131.27</v>
      </c>
      <c r="J3353" s="7">
        <v>401225.57</v>
      </c>
      <c r="K3353" s="7">
        <v>47603</v>
      </c>
      <c r="L3353" s="7">
        <v>85110</v>
      </c>
      <c r="M3353" s="7">
        <v>3270</v>
      </c>
      <c r="N3353" s="8">
        <f t="shared" si="72"/>
        <v>156466.91000000003</v>
      </c>
    </row>
    <row r="3354" spans="1:14">
      <c r="A3354" t="s">
        <v>32</v>
      </c>
      <c r="B3354" s="10">
        <v>42574</v>
      </c>
      <c r="C3354" s="6">
        <v>2016</v>
      </c>
      <c r="D3354" s="6">
        <v>7</v>
      </c>
      <c r="E3354">
        <v>2</v>
      </c>
      <c r="F3354" t="s">
        <v>15</v>
      </c>
      <c r="G3354" s="7">
        <v>799280.48</v>
      </c>
      <c r="H3354" s="7">
        <v>688203.40000000095</v>
      </c>
      <c r="I3354" s="7">
        <v>206053.06</v>
      </c>
      <c r="J3354" s="7">
        <v>435227.390000001</v>
      </c>
      <c r="K3354" s="7">
        <v>46922.95</v>
      </c>
      <c r="L3354" s="7">
        <v>72000</v>
      </c>
      <c r="M3354" s="7">
        <v>3440</v>
      </c>
      <c r="N3354" s="8">
        <f t="shared" si="72"/>
        <v>111077.07999999903</v>
      </c>
    </row>
    <row r="3355" spans="1:14">
      <c r="A3355" t="s">
        <v>32</v>
      </c>
      <c r="B3355" s="10">
        <v>42575</v>
      </c>
      <c r="C3355" s="6">
        <v>2016</v>
      </c>
      <c r="D3355" s="6">
        <v>7</v>
      </c>
      <c r="E3355">
        <v>2</v>
      </c>
      <c r="F3355" t="s">
        <v>15</v>
      </c>
      <c r="G3355" s="7">
        <v>207373.53</v>
      </c>
      <c r="H3355" s="7">
        <v>329820.73</v>
      </c>
      <c r="I3355" s="7">
        <v>57803.58</v>
      </c>
      <c r="J3355" s="7">
        <v>215573.6</v>
      </c>
      <c r="K3355" s="7">
        <v>56443.55</v>
      </c>
      <c r="L3355" s="7">
        <v>40420</v>
      </c>
      <c r="M3355" s="7">
        <v>4190</v>
      </c>
      <c r="N3355" s="8">
        <f t="shared" si="72"/>
        <v>-122447.19999999998</v>
      </c>
    </row>
    <row r="3356" spans="1:14">
      <c r="A3356" t="s">
        <v>32</v>
      </c>
      <c r="B3356" s="10">
        <v>42576</v>
      </c>
      <c r="C3356" s="6">
        <v>2016</v>
      </c>
      <c r="D3356" s="6">
        <v>7</v>
      </c>
      <c r="E3356">
        <v>2</v>
      </c>
      <c r="F3356" t="s">
        <v>15</v>
      </c>
      <c r="G3356" s="7">
        <v>298700.32</v>
      </c>
      <c r="H3356" s="7">
        <v>141448.92000000001</v>
      </c>
      <c r="I3356" s="7">
        <v>25161.61</v>
      </c>
      <c r="J3356" s="7">
        <v>56443.55</v>
      </c>
      <c r="K3356" s="7">
        <v>59843.76</v>
      </c>
      <c r="L3356" s="7">
        <v>59650</v>
      </c>
      <c r="M3356" s="7">
        <v>4800</v>
      </c>
      <c r="N3356" s="8">
        <f t="shared" si="72"/>
        <v>157251.4</v>
      </c>
    </row>
    <row r="3357" spans="1:14">
      <c r="A3357" t="s">
        <v>32</v>
      </c>
      <c r="B3357" s="10">
        <v>42577</v>
      </c>
      <c r="C3357" s="6">
        <v>2016</v>
      </c>
      <c r="D3357" s="6">
        <v>7</v>
      </c>
      <c r="E3357">
        <v>2</v>
      </c>
      <c r="F3357" t="s">
        <v>15</v>
      </c>
      <c r="G3357" s="7">
        <v>14419.99</v>
      </c>
      <c r="H3357" s="7">
        <v>86365.440000000002</v>
      </c>
      <c r="I3357" s="7">
        <v>16321.04</v>
      </c>
      <c r="J3357" s="7">
        <v>29921.89</v>
      </c>
      <c r="K3357" s="7">
        <v>40122.51</v>
      </c>
      <c r="L3357" s="7">
        <v>58280</v>
      </c>
      <c r="M3357" s="7">
        <v>3756.67</v>
      </c>
      <c r="N3357" s="8">
        <f t="shared" si="72"/>
        <v>-71945.45</v>
      </c>
    </row>
    <row r="3358" spans="1:14">
      <c r="A3358" t="s">
        <v>32</v>
      </c>
      <c r="B3358" s="10">
        <v>42578</v>
      </c>
      <c r="C3358" s="6">
        <v>2016</v>
      </c>
      <c r="D3358" s="6">
        <v>7</v>
      </c>
      <c r="E3358">
        <v>2</v>
      </c>
      <c r="F3358" t="s">
        <v>15</v>
      </c>
      <c r="G3358" s="7">
        <v>782800.64</v>
      </c>
      <c r="H3358" s="7">
        <v>635160.11999999895</v>
      </c>
      <c r="I3358" s="7">
        <v>161850.21</v>
      </c>
      <c r="J3358" s="7">
        <v>430467.24</v>
      </c>
      <c r="K3358" s="7">
        <v>42842.67</v>
      </c>
      <c r="L3358" s="7">
        <v>69450</v>
      </c>
      <c r="M3358" s="7">
        <v>5230</v>
      </c>
      <c r="N3358" s="8">
        <f t="shared" si="72"/>
        <v>147640.52000000107</v>
      </c>
    </row>
    <row r="3359" spans="1:14">
      <c r="A3359" t="s">
        <v>32</v>
      </c>
      <c r="B3359" s="10">
        <v>42580</v>
      </c>
      <c r="C3359" s="6">
        <v>2016</v>
      </c>
      <c r="D3359" s="6">
        <v>7</v>
      </c>
      <c r="E3359">
        <v>2</v>
      </c>
      <c r="F3359" t="s">
        <v>15</v>
      </c>
      <c r="G3359" s="7">
        <v>317926.90000000002</v>
      </c>
      <c r="H3359" s="7">
        <v>293098.46999999997</v>
      </c>
      <c r="I3359" s="7">
        <v>70044.4399999999</v>
      </c>
      <c r="J3359" s="7">
        <v>182251.47</v>
      </c>
      <c r="K3359" s="7">
        <v>40802.559999999998</v>
      </c>
      <c r="L3359" s="7">
        <v>62300</v>
      </c>
      <c r="M3359" s="7">
        <v>4260</v>
      </c>
      <c r="N3359" s="8">
        <f t="shared" si="72"/>
        <v>24828.430000000051</v>
      </c>
    </row>
    <row r="3360" spans="1:14">
      <c r="A3360" t="s">
        <v>32</v>
      </c>
      <c r="B3360" s="10">
        <v>42582</v>
      </c>
      <c r="C3360" s="6">
        <v>2016</v>
      </c>
      <c r="D3360" s="6">
        <v>7</v>
      </c>
      <c r="E3360">
        <v>2</v>
      </c>
      <c r="F3360" t="s">
        <v>15</v>
      </c>
      <c r="G3360" s="7">
        <v>856959.76</v>
      </c>
      <c r="H3360" s="7">
        <v>837813.54000000097</v>
      </c>
      <c r="I3360" s="7">
        <v>240055.32</v>
      </c>
      <c r="J3360" s="7">
        <v>574636.77000000095</v>
      </c>
      <c r="K3360" s="7">
        <v>23121.45</v>
      </c>
      <c r="L3360" s="7">
        <v>99260</v>
      </c>
      <c r="M3360" s="7">
        <v>2730</v>
      </c>
      <c r="N3360" s="8">
        <f t="shared" si="72"/>
        <v>19146.219999999041</v>
      </c>
    </row>
    <row r="3361" spans="1:14">
      <c r="A3361" t="s">
        <v>32</v>
      </c>
      <c r="B3361" s="10">
        <v>42583</v>
      </c>
      <c r="C3361" s="6">
        <v>2016</v>
      </c>
      <c r="D3361" s="6">
        <v>8</v>
      </c>
      <c r="E3361">
        <v>2</v>
      </c>
      <c r="F3361" t="s">
        <v>15</v>
      </c>
      <c r="G3361" s="7">
        <v>924253.94</v>
      </c>
      <c r="H3361" s="7">
        <v>770488.73999999894</v>
      </c>
      <c r="I3361" s="7">
        <v>214893.64</v>
      </c>
      <c r="J3361" s="7">
        <v>470589.68999999901</v>
      </c>
      <c r="K3361" s="7">
        <v>85005.409999999902</v>
      </c>
      <c r="L3361" s="7">
        <v>82360</v>
      </c>
      <c r="M3361" s="7">
        <v>8530</v>
      </c>
      <c r="N3361" s="8">
        <f t="shared" si="72"/>
        <v>153765.200000001</v>
      </c>
    </row>
    <row r="3362" spans="1:14">
      <c r="A3362" t="s">
        <v>32</v>
      </c>
      <c r="B3362" s="10">
        <v>42585</v>
      </c>
      <c r="C3362" s="6">
        <v>2016</v>
      </c>
      <c r="D3362" s="6">
        <v>8</v>
      </c>
      <c r="E3362">
        <v>2</v>
      </c>
      <c r="F3362" t="s">
        <v>15</v>
      </c>
      <c r="G3362" s="7">
        <v>7553.33</v>
      </c>
      <c r="H3362" s="7">
        <v>148929.38</v>
      </c>
      <c r="I3362" s="7">
        <v>8840.56</v>
      </c>
      <c r="J3362" s="7">
        <v>67324.22</v>
      </c>
      <c r="K3362" s="7">
        <v>72764.599999999904</v>
      </c>
      <c r="L3362" s="7">
        <v>45570</v>
      </c>
      <c r="M3362" s="7">
        <v>8700</v>
      </c>
      <c r="N3362" s="8">
        <f t="shared" si="72"/>
        <v>-141376.05000000002</v>
      </c>
    </row>
    <row r="3363" spans="1:14">
      <c r="A3363" t="s">
        <v>32</v>
      </c>
      <c r="B3363" s="10">
        <v>42586</v>
      </c>
      <c r="C3363" s="6">
        <v>2016</v>
      </c>
      <c r="D3363" s="6">
        <v>8</v>
      </c>
      <c r="E3363">
        <v>2</v>
      </c>
      <c r="F3363" t="s">
        <v>15</v>
      </c>
      <c r="G3363" s="7">
        <v>1373.33</v>
      </c>
      <c r="H3363" s="7">
        <v>126488.02</v>
      </c>
      <c r="I3363" s="7">
        <v>18361.16</v>
      </c>
      <c r="J3363" s="7">
        <v>61883.93</v>
      </c>
      <c r="K3363" s="7">
        <v>46242.93</v>
      </c>
      <c r="L3363" s="7">
        <v>41170</v>
      </c>
      <c r="M3363" s="7">
        <v>6620</v>
      </c>
      <c r="N3363" s="8">
        <f t="shared" si="72"/>
        <v>-125114.69</v>
      </c>
    </row>
    <row r="3364" spans="1:14">
      <c r="A3364" t="s">
        <v>32</v>
      </c>
      <c r="B3364" s="10">
        <v>42589</v>
      </c>
      <c r="C3364" s="6">
        <v>2016</v>
      </c>
      <c r="D3364" s="6">
        <v>8</v>
      </c>
      <c r="E3364">
        <v>2</v>
      </c>
      <c r="F3364" t="s">
        <v>15</v>
      </c>
      <c r="G3364" s="7">
        <v>409253.26</v>
      </c>
      <c r="H3364" s="7">
        <v>372663.8</v>
      </c>
      <c r="I3364" s="7">
        <v>87725.619999999893</v>
      </c>
      <c r="J3364" s="7">
        <v>267937.09999999998</v>
      </c>
      <c r="K3364" s="7">
        <v>17001.080000000002</v>
      </c>
      <c r="L3364" s="7">
        <v>52560</v>
      </c>
      <c r="M3364" s="7">
        <v>3990</v>
      </c>
      <c r="N3364" s="8">
        <f t="shared" si="72"/>
        <v>36589.460000000021</v>
      </c>
    </row>
    <row r="3365" spans="1:14">
      <c r="A3365" t="s">
        <v>32</v>
      </c>
      <c r="B3365" s="10">
        <v>42590</v>
      </c>
      <c r="C3365" s="6">
        <v>2016</v>
      </c>
      <c r="D3365" s="6">
        <v>8</v>
      </c>
      <c r="E3365">
        <v>2</v>
      </c>
      <c r="F3365" t="s">
        <v>15</v>
      </c>
      <c r="G3365" s="7">
        <v>570619.94999999995</v>
      </c>
      <c r="H3365" s="7">
        <v>478070.52</v>
      </c>
      <c r="I3365" s="7">
        <v>136008.68</v>
      </c>
      <c r="J3365" s="7">
        <v>297859</v>
      </c>
      <c r="K3365" s="7">
        <v>44202.84</v>
      </c>
      <c r="L3365" s="7">
        <v>62720</v>
      </c>
      <c r="M3365" s="7">
        <v>9136.67</v>
      </c>
      <c r="N3365" s="8">
        <f t="shared" si="72"/>
        <v>92549.429999999935</v>
      </c>
    </row>
    <row r="3366" spans="1:14">
      <c r="A3366" t="s">
        <v>32</v>
      </c>
      <c r="B3366" s="10">
        <v>42591</v>
      </c>
      <c r="C3366" s="6">
        <v>2016</v>
      </c>
      <c r="D3366" s="6">
        <v>8</v>
      </c>
      <c r="E3366">
        <v>2</v>
      </c>
      <c r="F3366" t="s">
        <v>15</v>
      </c>
      <c r="G3366" s="7">
        <v>567873.47</v>
      </c>
      <c r="H3366" s="7">
        <v>440667.95</v>
      </c>
      <c r="I3366" s="7">
        <v>87725.5799999999</v>
      </c>
      <c r="J3366" s="7">
        <v>296498.78999999998</v>
      </c>
      <c r="K3366" s="7">
        <v>56443.58</v>
      </c>
      <c r="L3366" s="7">
        <v>69520</v>
      </c>
      <c r="M3366" s="7">
        <v>8353.33</v>
      </c>
      <c r="N3366" s="8">
        <f t="shared" si="72"/>
        <v>127205.51999999996</v>
      </c>
    </row>
    <row r="3367" spans="1:14">
      <c r="A3367" t="s">
        <v>32</v>
      </c>
      <c r="B3367" s="10">
        <v>42592</v>
      </c>
      <c r="C3367" s="6">
        <v>2016</v>
      </c>
      <c r="D3367" s="6">
        <v>8</v>
      </c>
      <c r="E3367">
        <v>2</v>
      </c>
      <c r="F3367" t="s">
        <v>15</v>
      </c>
      <c r="G3367" s="7">
        <v>748466.63</v>
      </c>
      <c r="H3367" s="7">
        <v>595717.99</v>
      </c>
      <c r="I3367" s="7">
        <v>147569.44</v>
      </c>
      <c r="J3367" s="7">
        <v>379464.17</v>
      </c>
      <c r="K3367" s="7">
        <v>68684.38</v>
      </c>
      <c r="L3367" s="7">
        <v>70480</v>
      </c>
      <c r="M3367" s="7">
        <v>9019.99</v>
      </c>
      <c r="N3367" s="8">
        <f t="shared" si="72"/>
        <v>152748.64000000001</v>
      </c>
    </row>
    <row r="3368" spans="1:14">
      <c r="A3368" t="s">
        <v>32</v>
      </c>
      <c r="B3368" s="10">
        <v>42593</v>
      </c>
      <c r="C3368" s="6">
        <v>2016</v>
      </c>
      <c r="D3368" s="6">
        <v>8</v>
      </c>
      <c r="E3368">
        <v>2</v>
      </c>
      <c r="F3368" t="s">
        <v>15</v>
      </c>
      <c r="G3368" s="7">
        <v>262993.27</v>
      </c>
      <c r="H3368" s="7">
        <v>257736.57</v>
      </c>
      <c r="I3368" s="7">
        <v>55763.6</v>
      </c>
      <c r="J3368" s="7">
        <v>114247.33</v>
      </c>
      <c r="K3368" s="7">
        <v>87725.639999999898</v>
      </c>
      <c r="L3368" s="7">
        <v>68240</v>
      </c>
      <c r="M3368" s="7">
        <v>12813.31</v>
      </c>
      <c r="N3368" s="8">
        <f t="shared" si="72"/>
        <v>5256.7000000000116</v>
      </c>
    </row>
    <row r="3369" spans="1:14">
      <c r="A3369" t="s">
        <v>32</v>
      </c>
      <c r="B3369" s="10">
        <v>42594</v>
      </c>
      <c r="C3369" s="6">
        <v>2016</v>
      </c>
      <c r="D3369" s="6">
        <v>8</v>
      </c>
      <c r="E3369">
        <v>2</v>
      </c>
      <c r="F3369" t="s">
        <v>15</v>
      </c>
      <c r="G3369" s="7">
        <v>617999.74</v>
      </c>
      <c r="H3369" s="7">
        <v>507312.53</v>
      </c>
      <c r="I3369" s="7">
        <v>119007.67999999999</v>
      </c>
      <c r="J3369" s="7">
        <v>311459.98</v>
      </c>
      <c r="K3369" s="7">
        <v>76844.87</v>
      </c>
      <c r="L3369" s="7">
        <v>72110</v>
      </c>
      <c r="M3369" s="7">
        <v>12539.98</v>
      </c>
      <c r="N3369" s="8">
        <f t="shared" si="72"/>
        <v>110687.20999999996</v>
      </c>
    </row>
    <row r="3370" spans="1:14">
      <c r="A3370" t="s">
        <v>32</v>
      </c>
      <c r="B3370" s="10">
        <v>42595</v>
      </c>
      <c r="C3370" s="6">
        <v>2016</v>
      </c>
      <c r="D3370" s="6">
        <v>8</v>
      </c>
      <c r="E3370">
        <v>2</v>
      </c>
      <c r="F3370" t="s">
        <v>15</v>
      </c>
      <c r="G3370" s="7">
        <v>201880.03</v>
      </c>
      <c r="H3370" s="7">
        <v>220334.07999999999</v>
      </c>
      <c r="I3370" s="7">
        <v>44882.879999999997</v>
      </c>
      <c r="J3370" s="7">
        <v>125128.03</v>
      </c>
      <c r="K3370" s="7">
        <v>50323.17</v>
      </c>
      <c r="L3370" s="7">
        <v>56770</v>
      </c>
      <c r="M3370" s="7">
        <v>6799.98</v>
      </c>
      <c r="N3370" s="8">
        <f t="shared" si="72"/>
        <v>-18454.049999999988</v>
      </c>
    </row>
    <row r="3371" spans="1:14">
      <c r="A3371" t="s">
        <v>32</v>
      </c>
      <c r="B3371" s="10">
        <v>42596</v>
      </c>
      <c r="C3371" s="6">
        <v>2016</v>
      </c>
      <c r="D3371" s="6">
        <v>8</v>
      </c>
      <c r="E3371">
        <v>2</v>
      </c>
      <c r="F3371" t="s">
        <v>15</v>
      </c>
      <c r="G3371" s="7">
        <v>71413.460000000006</v>
      </c>
      <c r="H3371" s="7">
        <v>115607.36</v>
      </c>
      <c r="I3371" s="7">
        <v>16321.04</v>
      </c>
      <c r="J3371" s="7">
        <v>59163.75</v>
      </c>
      <c r="K3371" s="7">
        <v>40122.57</v>
      </c>
      <c r="L3371" s="7">
        <v>52460</v>
      </c>
      <c r="M3371" s="7">
        <v>4426.68</v>
      </c>
      <c r="N3371" s="8">
        <f t="shared" si="72"/>
        <v>-44193.899999999994</v>
      </c>
    </row>
    <row r="3372" spans="1:14">
      <c r="A3372" t="s">
        <v>32</v>
      </c>
      <c r="B3372" s="10">
        <v>42597</v>
      </c>
      <c r="C3372" s="6">
        <v>2016</v>
      </c>
      <c r="D3372" s="6">
        <v>8</v>
      </c>
      <c r="E3372">
        <v>2</v>
      </c>
      <c r="F3372" t="s">
        <v>15</v>
      </c>
      <c r="G3372" s="7">
        <v>192975.53</v>
      </c>
      <c r="H3372" s="7">
        <v>372663.5</v>
      </c>
      <c r="I3372" s="7">
        <v>85005.369999999893</v>
      </c>
      <c r="J3372" s="7">
        <v>223734.09</v>
      </c>
      <c r="K3372" s="7">
        <v>63924.04</v>
      </c>
      <c r="L3372" s="7">
        <v>90000</v>
      </c>
      <c r="M3372" s="7">
        <v>10469.959999999999</v>
      </c>
      <c r="N3372" s="8">
        <f t="shared" si="72"/>
        <v>-179687.97</v>
      </c>
    </row>
    <row r="3373" spans="1:14">
      <c r="A3373" t="s">
        <v>32</v>
      </c>
      <c r="B3373" s="10">
        <v>42598</v>
      </c>
      <c r="C3373" s="6">
        <v>2016</v>
      </c>
      <c r="D3373" s="6">
        <v>8</v>
      </c>
      <c r="E3373">
        <v>2</v>
      </c>
      <c r="F3373" t="s">
        <v>15</v>
      </c>
      <c r="G3373" s="7">
        <v>243298.66</v>
      </c>
      <c r="H3373" s="7">
        <v>196532.45</v>
      </c>
      <c r="I3373" s="7">
        <v>38762.44</v>
      </c>
      <c r="J3373" s="7">
        <v>83645.289999999906</v>
      </c>
      <c r="K3373" s="7">
        <v>74124.719999999899</v>
      </c>
      <c r="L3373" s="7">
        <v>97460</v>
      </c>
      <c r="M3373" s="7">
        <v>11753.32</v>
      </c>
      <c r="N3373" s="8">
        <f t="shared" si="72"/>
        <v>46766.209999999992</v>
      </c>
    </row>
    <row r="3374" spans="1:14">
      <c r="A3374" t="s">
        <v>32</v>
      </c>
      <c r="B3374" s="10">
        <v>42599</v>
      </c>
      <c r="C3374" s="6">
        <v>2016</v>
      </c>
      <c r="D3374" s="6">
        <v>8</v>
      </c>
      <c r="E3374">
        <v>2</v>
      </c>
      <c r="F3374" t="s">
        <v>15</v>
      </c>
      <c r="G3374" s="7">
        <v>48066.8</v>
      </c>
      <c r="H3374" s="7">
        <v>128528.18</v>
      </c>
      <c r="I3374" s="7">
        <v>23801.53</v>
      </c>
      <c r="J3374" s="7">
        <v>41482.629999999997</v>
      </c>
      <c r="K3374" s="7">
        <v>63244.02</v>
      </c>
      <c r="L3374" s="7">
        <v>100710</v>
      </c>
      <c r="M3374" s="7">
        <v>13233.33</v>
      </c>
      <c r="N3374" s="8">
        <f t="shared" si="72"/>
        <v>-80461.37999999999</v>
      </c>
    </row>
    <row r="3375" spans="1:14">
      <c r="A3375" t="s">
        <v>32</v>
      </c>
      <c r="B3375" s="10">
        <v>42600</v>
      </c>
      <c r="C3375" s="6">
        <v>2016</v>
      </c>
      <c r="D3375" s="6">
        <v>8</v>
      </c>
      <c r="E3375">
        <v>2</v>
      </c>
      <c r="F3375" t="s">
        <v>15</v>
      </c>
      <c r="G3375" s="7">
        <v>383829.05</v>
      </c>
      <c r="H3375" s="7">
        <v>197212.46</v>
      </c>
      <c r="I3375" s="7">
        <v>33322.1</v>
      </c>
      <c r="J3375" s="7">
        <v>91805.829999999798</v>
      </c>
      <c r="K3375" s="7">
        <v>72084.53</v>
      </c>
      <c r="L3375" s="7">
        <v>115830</v>
      </c>
      <c r="M3375" s="7">
        <v>16469.990000000002</v>
      </c>
      <c r="N3375" s="8">
        <f t="shared" si="72"/>
        <v>186616.59</v>
      </c>
    </row>
    <row r="3376" spans="1:14">
      <c r="A3376" t="s">
        <v>32</v>
      </c>
      <c r="B3376" s="10">
        <v>42601</v>
      </c>
      <c r="C3376" s="6">
        <v>2016</v>
      </c>
      <c r="D3376" s="6">
        <v>8</v>
      </c>
      <c r="E3376">
        <v>2</v>
      </c>
      <c r="F3376" t="s">
        <v>15</v>
      </c>
      <c r="G3376" s="7">
        <v>16480.07</v>
      </c>
      <c r="H3376" s="7">
        <v>84325.24</v>
      </c>
      <c r="I3376" s="7">
        <v>11560.74</v>
      </c>
      <c r="J3376" s="7">
        <v>22441.4</v>
      </c>
      <c r="K3376" s="7">
        <v>50323.1</v>
      </c>
      <c r="L3376" s="7">
        <v>147960</v>
      </c>
      <c r="M3376" s="7">
        <v>15510</v>
      </c>
      <c r="N3376" s="8">
        <f t="shared" si="72"/>
        <v>-67845.170000000013</v>
      </c>
    </row>
    <row r="3377" spans="1:14">
      <c r="A3377" t="s">
        <v>32</v>
      </c>
      <c r="B3377" s="10">
        <v>42602</v>
      </c>
      <c r="C3377" s="6">
        <v>2016</v>
      </c>
      <c r="D3377" s="6">
        <v>8</v>
      </c>
      <c r="E3377">
        <v>2</v>
      </c>
      <c r="F3377" t="s">
        <v>15</v>
      </c>
      <c r="G3377" s="7">
        <v>1422330.22</v>
      </c>
      <c r="H3377" s="7">
        <v>1019384.6</v>
      </c>
      <c r="I3377" s="7">
        <v>245495.59</v>
      </c>
      <c r="J3377" s="7">
        <v>731046.34000000102</v>
      </c>
      <c r="K3377" s="7">
        <v>42842.67</v>
      </c>
      <c r="L3377" s="7">
        <v>164010</v>
      </c>
      <c r="M3377" s="7">
        <v>12420.01</v>
      </c>
      <c r="N3377" s="8">
        <f t="shared" si="72"/>
        <v>402945.62</v>
      </c>
    </row>
    <row r="3378" spans="1:14">
      <c r="A3378" t="s">
        <v>32</v>
      </c>
      <c r="B3378" s="10">
        <v>42603</v>
      </c>
      <c r="C3378" s="6">
        <v>2016</v>
      </c>
      <c r="D3378" s="6">
        <v>8</v>
      </c>
      <c r="E3378">
        <v>2</v>
      </c>
      <c r="F3378" t="s">
        <v>15</v>
      </c>
      <c r="G3378" s="7">
        <v>1102340.8700000001</v>
      </c>
      <c r="H3378" s="7">
        <v>1117310.3400000001</v>
      </c>
      <c r="I3378" s="7">
        <v>326420.7</v>
      </c>
      <c r="J3378" s="7">
        <v>729005.71000000194</v>
      </c>
      <c r="K3378" s="7">
        <v>61883.93</v>
      </c>
      <c r="L3378" s="7">
        <v>175680</v>
      </c>
      <c r="M3378" s="7">
        <v>9056.67</v>
      </c>
      <c r="N3378" s="8">
        <f t="shared" si="72"/>
        <v>-14969.469999999972</v>
      </c>
    </row>
    <row r="3379" spans="1:14">
      <c r="A3379" t="s">
        <v>32</v>
      </c>
      <c r="B3379" s="10">
        <v>42604</v>
      </c>
      <c r="C3379" s="6">
        <v>2016</v>
      </c>
      <c r="D3379" s="6">
        <v>8</v>
      </c>
      <c r="E3379">
        <v>2</v>
      </c>
      <c r="F3379" t="s">
        <v>15</v>
      </c>
      <c r="G3379" s="7">
        <v>2121546.3199999998</v>
      </c>
      <c r="H3379" s="7">
        <v>1370287.07</v>
      </c>
      <c r="I3379" s="7">
        <v>437267.97000000102</v>
      </c>
      <c r="J3379" s="7">
        <v>814691.61000000197</v>
      </c>
      <c r="K3379" s="7">
        <v>118327.49</v>
      </c>
      <c r="L3379" s="7">
        <v>218889.2</v>
      </c>
      <c r="M3379" s="7">
        <v>12186.68</v>
      </c>
      <c r="N3379" s="8">
        <f t="shared" si="72"/>
        <v>751259.24999999977</v>
      </c>
    </row>
    <row r="3380" spans="1:14">
      <c r="A3380" t="s">
        <v>32</v>
      </c>
      <c r="B3380" s="10">
        <v>42605</v>
      </c>
      <c r="C3380" s="6">
        <v>2016</v>
      </c>
      <c r="D3380" s="6">
        <v>8</v>
      </c>
      <c r="E3380">
        <v>2</v>
      </c>
      <c r="F3380" t="s">
        <v>15</v>
      </c>
      <c r="G3380" s="7">
        <v>1137586.3700000001</v>
      </c>
      <c r="H3380" s="7">
        <v>1130911.3</v>
      </c>
      <c r="I3380" s="7">
        <v>311459.69</v>
      </c>
      <c r="J3380" s="7">
        <v>654201.16000000096</v>
      </c>
      <c r="K3380" s="7">
        <v>165250.45000000001</v>
      </c>
      <c r="L3380" s="7">
        <v>214790</v>
      </c>
      <c r="M3380" s="7">
        <v>13726.64</v>
      </c>
      <c r="N3380" s="8">
        <f t="shared" si="72"/>
        <v>6675.0700000000652</v>
      </c>
    </row>
    <row r="3381" spans="1:14">
      <c r="A3381" t="s">
        <v>32</v>
      </c>
      <c r="B3381" s="10">
        <v>42606</v>
      </c>
      <c r="C3381" s="6">
        <v>2016</v>
      </c>
      <c r="D3381" s="6">
        <v>8</v>
      </c>
      <c r="E3381">
        <v>2</v>
      </c>
      <c r="F3381" t="s">
        <v>15</v>
      </c>
      <c r="G3381" s="7">
        <v>701769.41</v>
      </c>
      <c r="H3381" s="7">
        <v>1132951.49</v>
      </c>
      <c r="I3381" s="7">
        <v>329820.86</v>
      </c>
      <c r="J3381" s="7">
        <v>646720.75000000105</v>
      </c>
      <c r="K3381" s="7">
        <v>156409.88</v>
      </c>
      <c r="L3381" s="7">
        <v>213980</v>
      </c>
      <c r="M3381" s="7">
        <v>10850.01</v>
      </c>
      <c r="N3381" s="8">
        <f t="shared" si="72"/>
        <v>-431182.07999999996</v>
      </c>
    </row>
    <row r="3382" spans="1:14">
      <c r="A3382" t="s">
        <v>32</v>
      </c>
      <c r="B3382" s="10">
        <v>42607</v>
      </c>
      <c r="C3382" s="6">
        <v>2016</v>
      </c>
      <c r="D3382" s="6">
        <v>8</v>
      </c>
      <c r="E3382">
        <v>2</v>
      </c>
      <c r="F3382" t="s">
        <v>15</v>
      </c>
      <c r="G3382" s="7">
        <v>672127.52</v>
      </c>
      <c r="H3382" s="7">
        <v>1253998.6299999999</v>
      </c>
      <c r="I3382" s="7">
        <v>363142.93</v>
      </c>
      <c r="J3382" s="7">
        <v>745326.62000000197</v>
      </c>
      <c r="K3382" s="7">
        <v>145529.07999999999</v>
      </c>
      <c r="L3382" s="7">
        <v>196330</v>
      </c>
      <c r="M3382" s="7">
        <v>11416.61</v>
      </c>
      <c r="N3382" s="8">
        <f t="shared" si="72"/>
        <v>-581871.10999999987</v>
      </c>
    </row>
    <row r="3383" spans="1:14">
      <c r="A3383" t="s">
        <v>32</v>
      </c>
      <c r="B3383" s="10">
        <v>42608</v>
      </c>
      <c r="C3383" s="6">
        <v>2016</v>
      </c>
      <c r="D3383" s="6">
        <v>8</v>
      </c>
      <c r="E3383">
        <v>2</v>
      </c>
      <c r="F3383" t="s">
        <v>15</v>
      </c>
      <c r="G3383" s="7">
        <v>740705.58</v>
      </c>
      <c r="H3383" s="7">
        <v>332540.93999999901</v>
      </c>
      <c r="I3383" s="7">
        <v>57123.66</v>
      </c>
      <c r="J3383" s="7">
        <v>129208.04</v>
      </c>
      <c r="K3383" s="7">
        <v>146209.24</v>
      </c>
      <c r="L3383" s="7">
        <v>162170</v>
      </c>
      <c r="M3383" s="7">
        <v>12710.01</v>
      </c>
      <c r="N3383" s="8">
        <f t="shared" si="72"/>
        <v>408164.64000000095</v>
      </c>
    </row>
    <row r="3384" spans="1:14">
      <c r="A3384" t="s">
        <v>32</v>
      </c>
      <c r="B3384" s="10">
        <v>42609</v>
      </c>
      <c r="C3384" s="6">
        <v>2016</v>
      </c>
      <c r="D3384" s="6">
        <v>8</v>
      </c>
      <c r="E3384">
        <v>2</v>
      </c>
      <c r="F3384" t="s">
        <v>15</v>
      </c>
      <c r="G3384" s="7">
        <v>1611066.94</v>
      </c>
      <c r="H3384" s="7">
        <v>1099629.47</v>
      </c>
      <c r="I3384" s="7">
        <v>314860</v>
      </c>
      <c r="J3384" s="7">
        <v>702484.29000000097</v>
      </c>
      <c r="K3384" s="7">
        <v>82285.179999999906</v>
      </c>
      <c r="L3384" s="7">
        <v>175720</v>
      </c>
      <c r="M3384" s="7">
        <v>7640.01</v>
      </c>
      <c r="N3384" s="8">
        <f t="shared" si="72"/>
        <v>511437.47</v>
      </c>
    </row>
    <row r="3385" spans="1:14">
      <c r="A3385" t="s">
        <v>32</v>
      </c>
      <c r="B3385" s="10">
        <v>42610</v>
      </c>
      <c r="C3385" s="6">
        <v>2016</v>
      </c>
      <c r="D3385" s="6">
        <v>8</v>
      </c>
      <c r="E3385">
        <v>2</v>
      </c>
      <c r="F3385" t="s">
        <v>15</v>
      </c>
      <c r="G3385" s="7">
        <v>754949.59</v>
      </c>
      <c r="H3385" s="7">
        <v>299218.78000000003</v>
      </c>
      <c r="I3385" s="7">
        <v>61203.839999999997</v>
      </c>
      <c r="J3385" s="7">
        <v>154369.69</v>
      </c>
      <c r="K3385" s="7">
        <v>83645.249999999898</v>
      </c>
      <c r="L3385" s="7">
        <v>166140</v>
      </c>
      <c r="M3385" s="7">
        <v>6160.01</v>
      </c>
      <c r="N3385" s="8">
        <f t="shared" si="72"/>
        <v>455730.80999999994</v>
      </c>
    </row>
    <row r="3386" spans="1:14">
      <c r="A3386" t="s">
        <v>32</v>
      </c>
      <c r="B3386" s="10">
        <v>42611</v>
      </c>
      <c r="C3386" s="6">
        <v>2016</v>
      </c>
      <c r="D3386" s="6">
        <v>8</v>
      </c>
      <c r="E3386">
        <v>2</v>
      </c>
      <c r="F3386" t="s">
        <v>15</v>
      </c>
      <c r="G3386" s="7">
        <v>2225294.16</v>
      </c>
      <c r="H3386" s="7">
        <v>1873519.4300000099</v>
      </c>
      <c r="I3386" s="7">
        <v>534514.06000000099</v>
      </c>
      <c r="J3386" s="7">
        <v>1226118.27000001</v>
      </c>
      <c r="K3386" s="7">
        <v>112887.1</v>
      </c>
      <c r="L3386" s="7">
        <v>241380</v>
      </c>
      <c r="M3386" s="7">
        <v>15649.98</v>
      </c>
      <c r="N3386" s="8">
        <f t="shared" si="72"/>
        <v>351774.7299999902</v>
      </c>
    </row>
    <row r="3387" spans="1:14">
      <c r="A3387" t="s">
        <v>32</v>
      </c>
      <c r="B3387" s="10">
        <v>42612</v>
      </c>
      <c r="C3387" s="6">
        <v>2016</v>
      </c>
      <c r="D3387" s="6">
        <v>8</v>
      </c>
      <c r="E3387">
        <v>2</v>
      </c>
      <c r="F3387" t="s">
        <v>15</v>
      </c>
      <c r="G3387" s="7">
        <v>2743773.43</v>
      </c>
      <c r="H3387" s="7">
        <v>1093509.99</v>
      </c>
      <c r="I3387" s="7">
        <v>242095.54</v>
      </c>
      <c r="J3387" s="7">
        <v>669842.950000001</v>
      </c>
      <c r="K3387" s="7">
        <v>181571.5</v>
      </c>
      <c r="L3387" s="7">
        <v>215180</v>
      </c>
      <c r="M3387" s="7">
        <v>16530.009999999998</v>
      </c>
      <c r="N3387" s="8">
        <f t="shared" si="72"/>
        <v>1650263.4400000002</v>
      </c>
    </row>
    <row r="3388" spans="1:14">
      <c r="A3388" t="s">
        <v>32</v>
      </c>
      <c r="B3388" s="10">
        <v>42613</v>
      </c>
      <c r="C3388" s="6">
        <v>2016</v>
      </c>
      <c r="D3388" s="6">
        <v>8</v>
      </c>
      <c r="E3388">
        <v>2</v>
      </c>
      <c r="F3388" t="s">
        <v>15</v>
      </c>
      <c r="G3388" s="7">
        <v>2292426.5099999998</v>
      </c>
      <c r="H3388" s="7">
        <v>3517184.6100000399</v>
      </c>
      <c r="I3388" s="7">
        <v>1104390.4300000099</v>
      </c>
      <c r="J3388" s="7">
        <v>1963285.5800000399</v>
      </c>
      <c r="K3388" s="7">
        <v>449508.60000000102</v>
      </c>
      <c r="L3388" s="7">
        <v>350350</v>
      </c>
      <c r="M3388" s="7">
        <v>32473.26</v>
      </c>
      <c r="N3388" s="8">
        <f t="shared" si="72"/>
        <v>-1224758.1000000401</v>
      </c>
    </row>
    <row r="3389" spans="1:14">
      <c r="A3389" t="s">
        <v>32</v>
      </c>
      <c r="B3389" s="10">
        <v>42614</v>
      </c>
      <c r="C3389" s="6">
        <v>2016</v>
      </c>
      <c r="D3389" s="6">
        <v>9</v>
      </c>
      <c r="E3389">
        <v>2</v>
      </c>
      <c r="F3389" t="s">
        <v>15</v>
      </c>
      <c r="G3389" s="7">
        <v>1006654.99</v>
      </c>
      <c r="H3389" s="7">
        <v>1389328.22</v>
      </c>
      <c r="I3389" s="7">
        <v>297858.95</v>
      </c>
      <c r="J3389" s="7">
        <v>779329.34000000102</v>
      </c>
      <c r="K3389" s="7">
        <v>312139.93</v>
      </c>
      <c r="L3389" s="7">
        <v>187230</v>
      </c>
      <c r="M3389" s="7">
        <v>25279.97</v>
      </c>
      <c r="N3389" s="8">
        <f t="shared" si="72"/>
        <v>-382673.23</v>
      </c>
    </row>
    <row r="3390" spans="1:14">
      <c r="A3390" t="s">
        <v>32</v>
      </c>
      <c r="B3390" s="10">
        <v>42615</v>
      </c>
      <c r="C3390" s="6">
        <v>2016</v>
      </c>
      <c r="D3390" s="6">
        <v>9</v>
      </c>
      <c r="E3390">
        <v>2</v>
      </c>
      <c r="F3390" t="s">
        <v>15</v>
      </c>
      <c r="G3390" s="7">
        <v>452908.46</v>
      </c>
      <c r="H3390" s="7">
        <v>558995.56000000006</v>
      </c>
      <c r="I3390" s="7">
        <v>87045.529999999897</v>
      </c>
      <c r="J3390" s="7">
        <v>235975.06</v>
      </c>
      <c r="K3390" s="7">
        <v>235974.97</v>
      </c>
      <c r="L3390" s="7">
        <v>139500</v>
      </c>
      <c r="M3390" s="7">
        <v>21923.34</v>
      </c>
      <c r="N3390" s="8">
        <f t="shared" si="72"/>
        <v>-106087.10000000003</v>
      </c>
    </row>
    <row r="3391" spans="1:14">
      <c r="A3391" t="s">
        <v>32</v>
      </c>
      <c r="B3391" s="10">
        <v>42616</v>
      </c>
      <c r="C3391" s="6">
        <v>2016</v>
      </c>
      <c r="D3391" s="6">
        <v>9</v>
      </c>
      <c r="E3391">
        <v>2</v>
      </c>
      <c r="F3391" t="s">
        <v>15</v>
      </c>
      <c r="G3391" s="7">
        <v>586950.43000000005</v>
      </c>
      <c r="H3391" s="7">
        <v>340701.6</v>
      </c>
      <c r="I3391" s="7">
        <v>44882.85</v>
      </c>
      <c r="J3391" s="7">
        <v>175451.11</v>
      </c>
      <c r="K3391" s="7">
        <v>120367.64</v>
      </c>
      <c r="L3391" s="7">
        <v>99770</v>
      </c>
      <c r="M3391" s="7">
        <v>12096.65</v>
      </c>
      <c r="N3391" s="8">
        <f t="shared" si="72"/>
        <v>246248.83000000007</v>
      </c>
    </row>
    <row r="3392" spans="1:14">
      <c r="A3392" t="s">
        <v>32</v>
      </c>
      <c r="B3392" s="10">
        <v>42617</v>
      </c>
      <c r="C3392" s="6">
        <v>2016</v>
      </c>
      <c r="D3392" s="6">
        <v>9</v>
      </c>
      <c r="E3392">
        <v>2</v>
      </c>
      <c r="F3392" t="s">
        <v>15</v>
      </c>
      <c r="G3392" s="7">
        <v>589736.68999999994</v>
      </c>
      <c r="H3392" s="7">
        <v>342741.82999999903</v>
      </c>
      <c r="I3392" s="7">
        <v>82285.239999999903</v>
      </c>
      <c r="J3392" s="7">
        <v>128528.18</v>
      </c>
      <c r="K3392" s="7">
        <v>131928.41</v>
      </c>
      <c r="L3392" s="7">
        <v>110620</v>
      </c>
      <c r="M3392" s="7">
        <v>14983.31</v>
      </c>
      <c r="N3392" s="8">
        <f t="shared" si="72"/>
        <v>246994.86000000092</v>
      </c>
    </row>
    <row r="3393" spans="1:14">
      <c r="A3393" t="s">
        <v>32</v>
      </c>
      <c r="B3393" s="10">
        <v>42618</v>
      </c>
      <c r="C3393" s="6">
        <v>2016</v>
      </c>
      <c r="D3393" s="6">
        <v>9</v>
      </c>
      <c r="E3393">
        <v>2</v>
      </c>
      <c r="F3393" t="s">
        <v>15</v>
      </c>
      <c r="G3393" s="7">
        <v>529753.65</v>
      </c>
      <c r="H3393" s="7">
        <v>295138.74999999901</v>
      </c>
      <c r="I3393" s="7">
        <v>59843.83</v>
      </c>
      <c r="J3393" s="7">
        <v>108126.87</v>
      </c>
      <c r="K3393" s="7">
        <v>127168.05</v>
      </c>
      <c r="L3393" s="7">
        <v>170460</v>
      </c>
      <c r="M3393" s="7">
        <v>17200</v>
      </c>
      <c r="N3393" s="8">
        <f t="shared" si="72"/>
        <v>234614.90000000101</v>
      </c>
    </row>
    <row r="3394" spans="1:14">
      <c r="A3394" t="s">
        <v>32</v>
      </c>
      <c r="B3394" s="10">
        <v>42619</v>
      </c>
      <c r="C3394" s="6">
        <v>2016</v>
      </c>
      <c r="D3394" s="6">
        <v>9</v>
      </c>
      <c r="E3394">
        <v>2</v>
      </c>
      <c r="F3394" t="s">
        <v>15</v>
      </c>
      <c r="G3394" s="7">
        <v>421626.84</v>
      </c>
      <c r="H3394" s="7">
        <v>1819115.2</v>
      </c>
      <c r="I3394" s="7">
        <v>618839.23000000103</v>
      </c>
      <c r="J3394" s="7">
        <v>975861.82000000204</v>
      </c>
      <c r="K3394" s="7">
        <v>224414.15</v>
      </c>
      <c r="L3394" s="7">
        <v>227350</v>
      </c>
      <c r="M3394" s="7">
        <v>33269.99</v>
      </c>
      <c r="N3394" s="8">
        <f t="shared" si="72"/>
        <v>-1397488.3599999999</v>
      </c>
    </row>
    <row r="3395" spans="1:14">
      <c r="A3395" t="s">
        <v>32</v>
      </c>
      <c r="B3395" s="10">
        <v>42620</v>
      </c>
      <c r="C3395" s="6">
        <v>2016</v>
      </c>
      <c r="D3395" s="6">
        <v>9</v>
      </c>
      <c r="E3395">
        <v>2</v>
      </c>
      <c r="F3395" t="s">
        <v>15</v>
      </c>
      <c r="G3395" s="7">
        <v>1289661.8799999999</v>
      </c>
      <c r="H3395" s="7">
        <v>739846.99</v>
      </c>
      <c r="I3395" s="7">
        <v>101326.49</v>
      </c>
      <c r="J3395" s="7">
        <v>418866.57</v>
      </c>
      <c r="K3395" s="7">
        <v>219653.93</v>
      </c>
      <c r="L3395" s="7">
        <v>145500</v>
      </c>
      <c r="M3395" s="7">
        <v>28076.66</v>
      </c>
      <c r="N3395" s="8">
        <f t="shared" ref="N3395:N3458" si="73">G3395-H3395</f>
        <v>549814.8899999999</v>
      </c>
    </row>
    <row r="3396" spans="1:14">
      <c r="A3396" t="s">
        <v>32</v>
      </c>
      <c r="B3396" s="10">
        <v>42621</v>
      </c>
      <c r="C3396" s="6">
        <v>2016</v>
      </c>
      <c r="D3396" s="6">
        <v>9</v>
      </c>
      <c r="E3396">
        <v>2</v>
      </c>
      <c r="F3396" t="s">
        <v>15</v>
      </c>
      <c r="G3396" s="7">
        <v>525986.78</v>
      </c>
      <c r="H3396" s="7">
        <v>837133.39</v>
      </c>
      <c r="I3396" s="7">
        <v>123767.89</v>
      </c>
      <c r="J3396" s="7">
        <v>489631.26</v>
      </c>
      <c r="K3396" s="7">
        <v>223734.24</v>
      </c>
      <c r="L3396" s="7">
        <v>146250</v>
      </c>
      <c r="M3396" s="7">
        <v>34720.980000000003</v>
      </c>
      <c r="N3396" s="8">
        <f t="shared" si="73"/>
        <v>-311146.61</v>
      </c>
    </row>
    <row r="3397" spans="1:14">
      <c r="A3397" t="s">
        <v>32</v>
      </c>
      <c r="B3397" s="10">
        <v>42622</v>
      </c>
      <c r="C3397" s="6">
        <v>2016</v>
      </c>
      <c r="D3397" s="6">
        <v>9</v>
      </c>
      <c r="E3397">
        <v>2</v>
      </c>
      <c r="F3397" t="s">
        <v>15</v>
      </c>
      <c r="G3397" s="7">
        <v>1782403.68</v>
      </c>
      <c r="H3397" s="7">
        <v>740566.93</v>
      </c>
      <c r="I3397" s="7">
        <v>103366.61</v>
      </c>
      <c r="J3397" s="7">
        <v>446108.29</v>
      </c>
      <c r="K3397" s="7">
        <v>191092.03</v>
      </c>
      <c r="L3397" s="7">
        <v>181910</v>
      </c>
      <c r="M3397" s="7">
        <v>33540.019999999997</v>
      </c>
      <c r="N3397" s="8">
        <f t="shared" si="73"/>
        <v>1041836.7499999999</v>
      </c>
    </row>
    <row r="3398" spans="1:14">
      <c r="A3398" t="s">
        <v>32</v>
      </c>
      <c r="B3398" s="10">
        <v>42623</v>
      </c>
      <c r="C3398" s="6">
        <v>2016</v>
      </c>
      <c r="D3398" s="6">
        <v>9</v>
      </c>
      <c r="E3398">
        <v>2</v>
      </c>
      <c r="F3398" t="s">
        <v>15</v>
      </c>
      <c r="G3398" s="7">
        <v>1558331.69</v>
      </c>
      <c r="H3398" s="7">
        <v>1598101.84</v>
      </c>
      <c r="I3398" s="7">
        <v>368583.47</v>
      </c>
      <c r="J3398" s="7">
        <v>1077868.71</v>
      </c>
      <c r="K3398" s="7">
        <v>151649.66</v>
      </c>
      <c r="L3398" s="7">
        <v>191440</v>
      </c>
      <c r="M3398" s="7">
        <v>26763.3</v>
      </c>
      <c r="N3398" s="8">
        <f t="shared" si="73"/>
        <v>-39770.15000000014</v>
      </c>
    </row>
    <row r="3399" spans="1:14">
      <c r="A3399" t="s">
        <v>32</v>
      </c>
      <c r="B3399" s="10">
        <v>42624</v>
      </c>
      <c r="C3399" s="6">
        <v>2016</v>
      </c>
      <c r="D3399" s="6">
        <v>9</v>
      </c>
      <c r="E3399">
        <v>2</v>
      </c>
      <c r="F3399" t="s">
        <v>15</v>
      </c>
      <c r="G3399" s="7">
        <v>1432667.96</v>
      </c>
      <c r="H3399" s="7">
        <v>915338.23</v>
      </c>
      <c r="I3399" s="7">
        <v>242095.46</v>
      </c>
      <c r="J3399" s="7">
        <v>497791.63</v>
      </c>
      <c r="K3399" s="7">
        <v>175451.14</v>
      </c>
      <c r="L3399" s="7">
        <v>171980</v>
      </c>
      <c r="M3399" s="7">
        <v>24506.71</v>
      </c>
      <c r="N3399" s="8">
        <f t="shared" si="73"/>
        <v>517329.73</v>
      </c>
    </row>
    <row r="3400" spans="1:14">
      <c r="A3400" t="s">
        <v>32</v>
      </c>
      <c r="B3400" s="10">
        <v>42625</v>
      </c>
      <c r="C3400" s="6">
        <v>2016</v>
      </c>
      <c r="D3400" s="6">
        <v>9</v>
      </c>
      <c r="E3400">
        <v>2</v>
      </c>
      <c r="F3400" t="s">
        <v>15</v>
      </c>
      <c r="G3400" s="7">
        <v>2247905.3199999998</v>
      </c>
      <c r="H3400" s="7">
        <v>1683787.33</v>
      </c>
      <c r="I3400" s="7">
        <v>483510.84000000102</v>
      </c>
      <c r="J3400" s="7">
        <v>958861.23000000196</v>
      </c>
      <c r="K3400" s="7">
        <v>241415.26</v>
      </c>
      <c r="L3400" s="7">
        <v>234600</v>
      </c>
      <c r="M3400" s="7">
        <v>37993.599999999999</v>
      </c>
      <c r="N3400" s="8">
        <f t="shared" si="73"/>
        <v>564117.98999999976</v>
      </c>
    </row>
    <row r="3401" spans="1:14">
      <c r="A3401" t="s">
        <v>32</v>
      </c>
      <c r="B3401" s="10">
        <v>42626</v>
      </c>
      <c r="C3401" s="6">
        <v>2016</v>
      </c>
      <c r="D3401" s="6">
        <v>9</v>
      </c>
      <c r="E3401">
        <v>2</v>
      </c>
      <c r="F3401" t="s">
        <v>15</v>
      </c>
      <c r="G3401" s="7">
        <v>996850.49</v>
      </c>
      <c r="H3401" s="7">
        <v>1111870.8</v>
      </c>
      <c r="I3401" s="7">
        <v>305339.46999999997</v>
      </c>
      <c r="J3401" s="7">
        <v>575316.67000000097</v>
      </c>
      <c r="K3401" s="7">
        <v>231214.66</v>
      </c>
      <c r="L3401" s="7">
        <v>208750</v>
      </c>
      <c r="M3401" s="7">
        <v>29533.32</v>
      </c>
      <c r="N3401" s="8">
        <f t="shared" si="73"/>
        <v>-115020.31000000006</v>
      </c>
    </row>
    <row r="3402" spans="1:14">
      <c r="A3402" t="s">
        <v>32</v>
      </c>
      <c r="B3402" s="10">
        <v>42627</v>
      </c>
      <c r="C3402" s="6">
        <v>2016</v>
      </c>
      <c r="D3402" s="6">
        <v>9</v>
      </c>
      <c r="E3402">
        <v>2</v>
      </c>
      <c r="F3402" t="s">
        <v>15</v>
      </c>
      <c r="G3402" s="7">
        <v>1426059.34</v>
      </c>
      <c r="H3402" s="7">
        <v>1188008.6000000001</v>
      </c>
      <c r="I3402" s="7">
        <v>337954.7</v>
      </c>
      <c r="J3402" s="7">
        <v>604558.34000000102</v>
      </c>
      <c r="K3402" s="7">
        <v>245495.56</v>
      </c>
      <c r="L3402" s="7">
        <v>228890</v>
      </c>
      <c r="M3402" s="7">
        <v>33187.25</v>
      </c>
      <c r="N3402" s="8">
        <f t="shared" si="73"/>
        <v>238050.74</v>
      </c>
    </row>
    <row r="3403" spans="1:14">
      <c r="A3403" t="s">
        <v>32</v>
      </c>
      <c r="B3403" s="10">
        <v>42628</v>
      </c>
      <c r="C3403" s="6">
        <v>2016</v>
      </c>
      <c r="D3403" s="6">
        <v>9</v>
      </c>
      <c r="E3403">
        <v>2</v>
      </c>
      <c r="F3403" t="s">
        <v>15</v>
      </c>
      <c r="G3403" s="7">
        <v>675805.69</v>
      </c>
      <c r="H3403" s="7">
        <v>1018704.51</v>
      </c>
      <c r="I3403" s="7">
        <v>298538.99</v>
      </c>
      <c r="J3403" s="7">
        <v>575316.31999999995</v>
      </c>
      <c r="K3403" s="7">
        <v>144849.20000000001</v>
      </c>
      <c r="L3403" s="7">
        <v>165430</v>
      </c>
      <c r="M3403" s="7">
        <v>20240.02</v>
      </c>
      <c r="N3403" s="8">
        <f t="shared" si="73"/>
        <v>-342898.82000000007</v>
      </c>
    </row>
    <row r="3404" spans="1:14">
      <c r="A3404" t="s">
        <v>32</v>
      </c>
      <c r="B3404" s="10">
        <v>42629</v>
      </c>
      <c r="C3404" s="6">
        <v>2016</v>
      </c>
      <c r="D3404" s="6">
        <v>9</v>
      </c>
      <c r="E3404">
        <v>2</v>
      </c>
      <c r="F3404" t="s">
        <v>15</v>
      </c>
      <c r="G3404" s="7">
        <v>896819.77</v>
      </c>
      <c r="H3404" s="7">
        <v>548114.68999999994</v>
      </c>
      <c r="I3404" s="7">
        <v>124447.88</v>
      </c>
      <c r="J3404" s="7">
        <v>263856.73</v>
      </c>
      <c r="K3404" s="7">
        <v>159810.07999999999</v>
      </c>
      <c r="L3404" s="7">
        <v>174470</v>
      </c>
      <c r="M3404" s="7">
        <v>19776.66</v>
      </c>
      <c r="N3404" s="8">
        <f t="shared" si="73"/>
        <v>348705.08000000007</v>
      </c>
    </row>
    <row r="3405" spans="1:14">
      <c r="A3405" t="s">
        <v>32</v>
      </c>
      <c r="B3405" s="10">
        <v>42630</v>
      </c>
      <c r="C3405" s="6">
        <v>2016</v>
      </c>
      <c r="D3405" s="6">
        <v>9</v>
      </c>
      <c r="E3405">
        <v>2</v>
      </c>
      <c r="F3405" t="s">
        <v>15</v>
      </c>
      <c r="G3405" s="7">
        <v>649224.72</v>
      </c>
      <c r="H3405" s="7">
        <v>817411.63</v>
      </c>
      <c r="I3405" s="7">
        <v>229854.61</v>
      </c>
      <c r="J3405" s="7">
        <v>449508.41</v>
      </c>
      <c r="K3405" s="7">
        <v>138048.60999999999</v>
      </c>
      <c r="L3405" s="7">
        <v>183260</v>
      </c>
      <c r="M3405" s="7">
        <v>20686.98</v>
      </c>
      <c r="N3405" s="8">
        <f t="shared" si="73"/>
        <v>-168186.91000000003</v>
      </c>
    </row>
    <row r="3406" spans="1:14">
      <c r="A3406" t="s">
        <v>32</v>
      </c>
      <c r="B3406" s="10">
        <v>42631</v>
      </c>
      <c r="C3406" s="6">
        <v>2016</v>
      </c>
      <c r="D3406" s="6">
        <v>9</v>
      </c>
      <c r="E3406">
        <v>2</v>
      </c>
      <c r="F3406" t="s">
        <v>15</v>
      </c>
      <c r="G3406" s="7">
        <v>1681351.12</v>
      </c>
      <c r="H3406" s="7">
        <v>1184635.17</v>
      </c>
      <c r="I3406" s="7">
        <v>386264.59000000102</v>
      </c>
      <c r="J3406" s="7">
        <v>636520.35000000102</v>
      </c>
      <c r="K3406" s="7">
        <v>161850.23000000001</v>
      </c>
      <c r="L3406" s="7">
        <v>256060</v>
      </c>
      <c r="M3406" s="7">
        <v>23966.91</v>
      </c>
      <c r="N3406" s="8">
        <f t="shared" si="73"/>
        <v>496715.95000000019</v>
      </c>
    </row>
    <row r="3407" spans="1:14">
      <c r="A3407" t="s">
        <v>32</v>
      </c>
      <c r="B3407" s="10">
        <v>42632</v>
      </c>
      <c r="C3407" s="6">
        <v>2016</v>
      </c>
      <c r="D3407" s="6">
        <v>9</v>
      </c>
      <c r="E3407">
        <v>2</v>
      </c>
      <c r="F3407" t="s">
        <v>15</v>
      </c>
      <c r="G3407" s="7">
        <v>2168136.2000000002</v>
      </c>
      <c r="H3407" s="7">
        <v>1718468.93</v>
      </c>
      <c r="I3407" s="7">
        <v>635840.45000000205</v>
      </c>
      <c r="J3407" s="7">
        <v>886776.09000000195</v>
      </c>
      <c r="K3407" s="7">
        <v>195852.39</v>
      </c>
      <c r="L3407" s="7">
        <v>287600</v>
      </c>
      <c r="M3407" s="7">
        <v>21820.05</v>
      </c>
      <c r="N3407" s="8">
        <f t="shared" si="73"/>
        <v>449667.27000000025</v>
      </c>
    </row>
    <row r="3408" spans="1:14">
      <c r="A3408" t="s">
        <v>32</v>
      </c>
      <c r="B3408" s="10">
        <v>42633</v>
      </c>
      <c r="C3408" s="6">
        <v>2016</v>
      </c>
      <c r="D3408" s="6">
        <v>9</v>
      </c>
      <c r="E3408">
        <v>2</v>
      </c>
      <c r="F3408" t="s">
        <v>15</v>
      </c>
      <c r="G3408" s="7">
        <v>2413301.56</v>
      </c>
      <c r="H3408" s="7">
        <v>2427694.27000002</v>
      </c>
      <c r="I3408" s="7">
        <v>665062.34</v>
      </c>
      <c r="J3408" s="7">
        <v>1518496.51000002</v>
      </c>
      <c r="K3408" s="7">
        <v>244135.42</v>
      </c>
      <c r="L3408" s="7">
        <v>316770</v>
      </c>
      <c r="M3408" s="7">
        <v>23299.96</v>
      </c>
      <c r="N3408" s="8">
        <f t="shared" si="73"/>
        <v>-14392.710000019986</v>
      </c>
    </row>
    <row r="3409" spans="1:14">
      <c r="A3409" t="s">
        <v>32</v>
      </c>
      <c r="B3409" s="10">
        <v>42634</v>
      </c>
      <c r="C3409" s="6">
        <v>2016</v>
      </c>
      <c r="D3409" s="6">
        <v>9</v>
      </c>
      <c r="E3409">
        <v>2</v>
      </c>
      <c r="F3409" t="s">
        <v>15</v>
      </c>
      <c r="G3409" s="7">
        <v>2579367.9900000002</v>
      </c>
      <c r="H3409" s="7">
        <v>2495078.4500000202</v>
      </c>
      <c r="I3409" s="7">
        <v>845973.91000000201</v>
      </c>
      <c r="J3409" s="7">
        <v>1417889.8800000199</v>
      </c>
      <c r="K3409" s="7">
        <v>231214.66</v>
      </c>
      <c r="L3409" s="7">
        <v>319730</v>
      </c>
      <c r="M3409" s="7">
        <v>23236.46</v>
      </c>
      <c r="N3409" s="8">
        <f t="shared" si="73"/>
        <v>84289.539999980014</v>
      </c>
    </row>
    <row r="3410" spans="1:14">
      <c r="A3410" t="s">
        <v>32</v>
      </c>
      <c r="B3410" s="10">
        <v>42635</v>
      </c>
      <c r="C3410" s="6">
        <v>2016</v>
      </c>
      <c r="D3410" s="6">
        <v>9</v>
      </c>
      <c r="E3410">
        <v>2</v>
      </c>
      <c r="F3410" t="s">
        <v>15</v>
      </c>
      <c r="G3410" s="7">
        <v>3506548.97</v>
      </c>
      <c r="H3410" s="7">
        <v>2569883.3400000199</v>
      </c>
      <c r="I3410" s="7">
        <v>735126.76000000106</v>
      </c>
      <c r="J3410" s="7">
        <v>1439651.5700000201</v>
      </c>
      <c r="K3410" s="7">
        <v>395105.01</v>
      </c>
      <c r="L3410" s="7">
        <v>360120</v>
      </c>
      <c r="M3410" s="7">
        <v>35640.129999999997</v>
      </c>
      <c r="N3410" s="8">
        <f t="shared" si="73"/>
        <v>936665.62999998033</v>
      </c>
    </row>
    <row r="3411" spans="1:14">
      <c r="A3411" t="s">
        <v>32</v>
      </c>
      <c r="B3411" s="10">
        <v>42636</v>
      </c>
      <c r="C3411" s="6">
        <v>2016</v>
      </c>
      <c r="D3411" s="6">
        <v>9</v>
      </c>
      <c r="E3411">
        <v>2</v>
      </c>
      <c r="F3411" t="s">
        <v>15</v>
      </c>
      <c r="G3411" s="7">
        <v>2688438.94</v>
      </c>
      <c r="H3411" s="7">
        <v>1876238.70000001</v>
      </c>
      <c r="I3411" s="7">
        <v>423666.79</v>
      </c>
      <c r="J3411" s="7">
        <v>1160153.3700000099</v>
      </c>
      <c r="K3411" s="7">
        <v>292418.53999999998</v>
      </c>
      <c r="L3411" s="7">
        <v>290430</v>
      </c>
      <c r="M3411" s="7">
        <v>28670.69</v>
      </c>
      <c r="N3411" s="8">
        <f t="shared" si="73"/>
        <v>812200.23999998998</v>
      </c>
    </row>
    <row r="3412" spans="1:14">
      <c r="A3412" t="s">
        <v>32</v>
      </c>
      <c r="B3412" s="10">
        <v>42637</v>
      </c>
      <c r="C3412" s="6">
        <v>2016</v>
      </c>
      <c r="D3412" s="6">
        <v>9</v>
      </c>
      <c r="E3412">
        <v>2</v>
      </c>
      <c r="F3412" t="s">
        <v>15</v>
      </c>
      <c r="G3412" s="7">
        <v>2184258.79</v>
      </c>
      <c r="H3412" s="7">
        <v>2220341.0000000098</v>
      </c>
      <c r="I3412" s="7">
        <v>747367.700000001</v>
      </c>
      <c r="J3412" s="7">
        <v>1294802.0600000101</v>
      </c>
      <c r="K3412" s="7">
        <v>178171.24</v>
      </c>
      <c r="L3412" s="7">
        <v>293180</v>
      </c>
      <c r="M3412" s="7">
        <v>16050.02</v>
      </c>
      <c r="N3412" s="8">
        <f t="shared" si="73"/>
        <v>-36082.210000009742</v>
      </c>
    </row>
    <row r="3413" spans="1:14">
      <c r="A3413" t="s">
        <v>32</v>
      </c>
      <c r="B3413" s="10">
        <v>42638</v>
      </c>
      <c r="C3413" s="6">
        <v>2016</v>
      </c>
      <c r="D3413" s="6">
        <v>9</v>
      </c>
      <c r="E3413">
        <v>2</v>
      </c>
      <c r="F3413" t="s">
        <v>15</v>
      </c>
      <c r="G3413" s="7">
        <v>2005692.38</v>
      </c>
      <c r="H3413" s="7">
        <v>2090452.24000001</v>
      </c>
      <c r="I3413" s="7">
        <v>732406.520000002</v>
      </c>
      <c r="J3413" s="7">
        <v>1132271.48000001</v>
      </c>
      <c r="K3413" s="7">
        <v>225774.24</v>
      </c>
      <c r="L3413" s="7">
        <v>273680</v>
      </c>
      <c r="M3413" s="7">
        <v>18220.03</v>
      </c>
      <c r="N3413" s="8">
        <f t="shared" si="73"/>
        <v>-84759.860000010114</v>
      </c>
    </row>
    <row r="3414" spans="1:14">
      <c r="A3414" t="s">
        <v>32</v>
      </c>
      <c r="B3414" s="10">
        <v>42639</v>
      </c>
      <c r="C3414" s="6">
        <v>2016</v>
      </c>
      <c r="D3414" s="6">
        <v>9</v>
      </c>
      <c r="E3414">
        <v>2</v>
      </c>
      <c r="F3414" t="s">
        <v>15</v>
      </c>
      <c r="G3414" s="7">
        <v>2299364.46</v>
      </c>
      <c r="H3414" s="7">
        <v>1670865.91</v>
      </c>
      <c r="I3414" s="7">
        <v>656921.76</v>
      </c>
      <c r="J3414" s="7">
        <v>629039.89000000095</v>
      </c>
      <c r="K3414" s="7">
        <v>384904.26</v>
      </c>
      <c r="L3414" s="7">
        <v>347190</v>
      </c>
      <c r="M3414" s="7">
        <v>33846.720000000001</v>
      </c>
      <c r="N3414" s="8">
        <f t="shared" si="73"/>
        <v>628498.55000000005</v>
      </c>
    </row>
    <row r="3415" spans="1:14">
      <c r="A3415" t="s">
        <v>32</v>
      </c>
      <c r="B3415" s="10">
        <v>42640</v>
      </c>
      <c r="C3415" s="6">
        <v>2016</v>
      </c>
      <c r="D3415" s="6">
        <v>9</v>
      </c>
      <c r="E3415">
        <v>2</v>
      </c>
      <c r="F3415" t="s">
        <v>15</v>
      </c>
      <c r="G3415" s="7">
        <v>2349257.36</v>
      </c>
      <c r="H3415" s="7">
        <v>2309306.3000000101</v>
      </c>
      <c r="I3415" s="7">
        <v>552875.07999999903</v>
      </c>
      <c r="J3415" s="7">
        <v>1254559.3800000099</v>
      </c>
      <c r="K3415" s="7">
        <v>501871.84000000102</v>
      </c>
      <c r="L3415" s="7">
        <v>359400</v>
      </c>
      <c r="M3415" s="7">
        <v>43829.93</v>
      </c>
      <c r="N3415" s="8">
        <f t="shared" si="73"/>
        <v>39951.059999989811</v>
      </c>
    </row>
    <row r="3416" spans="1:14">
      <c r="A3416" t="s">
        <v>32</v>
      </c>
      <c r="B3416" s="10">
        <v>42641</v>
      </c>
      <c r="C3416" s="6">
        <v>2016</v>
      </c>
      <c r="D3416" s="6">
        <v>9</v>
      </c>
      <c r="E3416">
        <v>2</v>
      </c>
      <c r="F3416" t="s">
        <v>15</v>
      </c>
      <c r="G3416" s="7">
        <v>2394231.6800000002</v>
      </c>
      <c r="H3416" s="7">
        <v>1531430.26</v>
      </c>
      <c r="I3416" s="7">
        <v>426387.09</v>
      </c>
      <c r="J3416" s="7">
        <v>714045.13000000198</v>
      </c>
      <c r="K3416" s="7">
        <v>390998.04</v>
      </c>
      <c r="L3416" s="7">
        <v>427290</v>
      </c>
      <c r="M3416" s="7">
        <v>39646.71</v>
      </c>
      <c r="N3416" s="8">
        <f t="shared" si="73"/>
        <v>862801.42000000016</v>
      </c>
    </row>
    <row r="3417" spans="1:14">
      <c r="A3417" t="s">
        <v>32</v>
      </c>
      <c r="B3417" s="10">
        <v>42642</v>
      </c>
      <c r="C3417" s="6">
        <v>2016</v>
      </c>
      <c r="D3417" s="6">
        <v>9</v>
      </c>
      <c r="E3417">
        <v>2</v>
      </c>
      <c r="F3417" t="s">
        <v>15</v>
      </c>
      <c r="G3417" s="7">
        <v>3326033.09</v>
      </c>
      <c r="H3417" s="7">
        <v>5157428.2999999896</v>
      </c>
      <c r="I3417" s="7">
        <v>1716409.6300000099</v>
      </c>
      <c r="J3417" s="7">
        <v>3081956.0099999802</v>
      </c>
      <c r="K3417" s="7">
        <v>359062.66</v>
      </c>
      <c r="L3417" s="7">
        <v>516170</v>
      </c>
      <c r="M3417" s="7">
        <v>42617.66</v>
      </c>
      <c r="N3417" s="8">
        <f t="shared" si="73"/>
        <v>-1831395.2099999897</v>
      </c>
    </row>
    <row r="3418" spans="1:14">
      <c r="A3418" t="s">
        <v>32</v>
      </c>
      <c r="B3418" s="10">
        <v>42643</v>
      </c>
      <c r="C3418" s="6">
        <v>2016</v>
      </c>
      <c r="D3418" s="6">
        <v>9</v>
      </c>
      <c r="E3418">
        <v>2</v>
      </c>
      <c r="F3418" t="s">
        <v>15</v>
      </c>
      <c r="G3418" s="7">
        <f>7714154.45+4601429.64</f>
        <v>12315584.09</v>
      </c>
      <c r="H3418" s="7">
        <v>8805644.5799997896</v>
      </c>
      <c r="I3418" s="7">
        <v>852080.94000000099</v>
      </c>
      <c r="J3418" s="7">
        <v>7345605.0999997901</v>
      </c>
      <c r="K3418" s="7">
        <v>607958.54</v>
      </c>
      <c r="L3418" s="7">
        <v>416340</v>
      </c>
      <c r="M3418" s="7">
        <v>49166.61</v>
      </c>
      <c r="N3418" s="8">
        <f t="shared" si="73"/>
        <v>3509939.5100002103</v>
      </c>
    </row>
    <row r="3419" spans="1:14">
      <c r="A3419" t="s">
        <v>32</v>
      </c>
      <c r="B3419" s="10">
        <v>42644</v>
      </c>
      <c r="C3419" s="6">
        <v>2016</v>
      </c>
      <c r="D3419" s="6">
        <v>10</v>
      </c>
      <c r="E3419">
        <v>2</v>
      </c>
      <c r="F3419" t="s">
        <v>15</v>
      </c>
      <c r="G3419" s="9"/>
      <c r="H3419" s="7">
        <v>768448.76</v>
      </c>
      <c r="I3419" s="7">
        <v>474670.1</v>
      </c>
      <c r="J3419" s="7">
        <v>0</v>
      </c>
      <c r="K3419" s="7">
        <v>293778.65999999997</v>
      </c>
      <c r="L3419" s="7">
        <v>237623.33</v>
      </c>
      <c r="M3419" s="7">
        <v>22303.34</v>
      </c>
      <c r="N3419" s="8">
        <f t="shared" si="73"/>
        <v>-768448.76</v>
      </c>
    </row>
    <row r="3420" spans="1:14">
      <c r="A3420" t="s">
        <v>32</v>
      </c>
      <c r="B3420" s="10">
        <v>42645</v>
      </c>
      <c r="C3420" s="6">
        <v>2016</v>
      </c>
      <c r="D3420" s="6">
        <v>10</v>
      </c>
      <c r="E3420">
        <v>2</v>
      </c>
      <c r="F3420" t="s">
        <v>15</v>
      </c>
      <c r="G3420" s="9"/>
      <c r="H3420" s="7">
        <v>850733.99000000104</v>
      </c>
      <c r="I3420" s="7">
        <v>333221.15000000002</v>
      </c>
      <c r="J3420" s="7">
        <v>111527.08</v>
      </c>
      <c r="K3420" s="7">
        <v>405985.76</v>
      </c>
      <c r="L3420" s="7">
        <v>240460</v>
      </c>
      <c r="M3420" s="7">
        <v>27956.720000000001</v>
      </c>
      <c r="N3420" s="8">
        <f t="shared" si="73"/>
        <v>-850733.99000000104</v>
      </c>
    </row>
    <row r="3421" spans="1:14">
      <c r="A3421" t="s">
        <v>32</v>
      </c>
      <c r="B3421" s="10">
        <v>42646</v>
      </c>
      <c r="C3421" s="6">
        <v>2016</v>
      </c>
      <c r="D3421" s="6">
        <v>10</v>
      </c>
      <c r="E3421">
        <v>2</v>
      </c>
      <c r="F3421" t="s">
        <v>15</v>
      </c>
      <c r="G3421" s="9"/>
      <c r="H3421" s="7">
        <v>694304.05</v>
      </c>
      <c r="I3421" s="7">
        <v>258396.4</v>
      </c>
      <c r="J3421" s="7">
        <v>244815.59</v>
      </c>
      <c r="K3421" s="7">
        <v>191092.06</v>
      </c>
      <c r="L3421" s="7">
        <v>190170</v>
      </c>
      <c r="M3421" s="7">
        <v>16503.3</v>
      </c>
      <c r="N3421" s="8">
        <f t="shared" si="73"/>
        <v>-694304.05</v>
      </c>
    </row>
    <row r="3422" spans="1:14">
      <c r="A3422" t="s">
        <v>32</v>
      </c>
      <c r="B3422" s="10">
        <v>42647</v>
      </c>
      <c r="C3422" s="6">
        <v>2016</v>
      </c>
      <c r="D3422" s="6">
        <v>10</v>
      </c>
      <c r="E3422">
        <v>2</v>
      </c>
      <c r="F3422" t="s">
        <v>15</v>
      </c>
      <c r="G3422" s="7">
        <v>1337693.28</v>
      </c>
      <c r="H3422" s="7">
        <v>731726.45</v>
      </c>
      <c r="I3422" s="7">
        <v>273377.34000000003</v>
      </c>
      <c r="J3422" s="7">
        <v>235294.92</v>
      </c>
      <c r="K3422" s="7">
        <v>223054.19</v>
      </c>
      <c r="L3422" s="7">
        <v>217370</v>
      </c>
      <c r="M3422" s="7">
        <v>21443.32</v>
      </c>
      <c r="N3422" s="8">
        <f t="shared" si="73"/>
        <v>605966.83000000007</v>
      </c>
    </row>
    <row r="3423" spans="1:14">
      <c r="A3423" t="s">
        <v>32</v>
      </c>
      <c r="B3423" s="10">
        <v>42648</v>
      </c>
      <c r="C3423" s="6">
        <v>2016</v>
      </c>
      <c r="D3423" s="6">
        <v>10</v>
      </c>
      <c r="E3423">
        <v>2</v>
      </c>
      <c r="F3423" t="s">
        <v>15</v>
      </c>
      <c r="G3423" s="7">
        <v>1334924.51</v>
      </c>
      <c r="H3423" s="7">
        <v>637200.38</v>
      </c>
      <c r="I3423" s="7">
        <v>187011.84</v>
      </c>
      <c r="J3423" s="7">
        <v>306019.38</v>
      </c>
      <c r="K3423" s="7">
        <v>144169.16</v>
      </c>
      <c r="L3423" s="7">
        <v>217230</v>
      </c>
      <c r="M3423" s="7">
        <v>16939.98</v>
      </c>
      <c r="N3423" s="8">
        <f t="shared" si="73"/>
        <v>697724.13</v>
      </c>
    </row>
    <row r="3424" spans="1:14">
      <c r="A3424" t="s">
        <v>32</v>
      </c>
      <c r="B3424" s="10">
        <v>42649</v>
      </c>
      <c r="C3424" s="6">
        <v>2016</v>
      </c>
      <c r="D3424" s="6">
        <v>10</v>
      </c>
      <c r="E3424">
        <v>2</v>
      </c>
      <c r="F3424" t="s">
        <v>15</v>
      </c>
      <c r="G3424" s="7">
        <v>2208099.9900000002</v>
      </c>
      <c r="H3424" s="7">
        <v>1606941.91</v>
      </c>
      <c r="I3424" s="7">
        <v>638560.63000000198</v>
      </c>
      <c r="J3424" s="7">
        <v>814691.59000000299</v>
      </c>
      <c r="K3424" s="7">
        <v>153689.69</v>
      </c>
      <c r="L3424" s="7">
        <v>267630</v>
      </c>
      <c r="M3424" s="7">
        <v>17573.310000000001</v>
      </c>
      <c r="N3424" s="8">
        <f t="shared" si="73"/>
        <v>601158.08000000031</v>
      </c>
    </row>
    <row r="3425" spans="1:14">
      <c r="A3425" t="s">
        <v>32</v>
      </c>
      <c r="B3425" s="10">
        <v>42650</v>
      </c>
      <c r="C3425" s="6">
        <v>2016</v>
      </c>
      <c r="D3425" s="6">
        <v>10</v>
      </c>
      <c r="E3425">
        <v>2</v>
      </c>
      <c r="F3425" t="s">
        <v>15</v>
      </c>
      <c r="G3425" s="7">
        <v>2232013.44</v>
      </c>
      <c r="H3425" s="7">
        <v>1025465.01</v>
      </c>
      <c r="I3425" s="7">
        <v>383544.41</v>
      </c>
      <c r="J3425" s="7">
        <v>455588.83000000101</v>
      </c>
      <c r="K3425" s="7">
        <v>186331.77</v>
      </c>
      <c r="L3425" s="7">
        <v>239520</v>
      </c>
      <c r="M3425" s="7">
        <v>16443.39</v>
      </c>
      <c r="N3425" s="8">
        <f t="shared" si="73"/>
        <v>1206548.43</v>
      </c>
    </row>
    <row r="3426" spans="1:14">
      <c r="A3426" t="s">
        <v>32</v>
      </c>
      <c r="B3426" s="10">
        <v>42651</v>
      </c>
      <c r="C3426" s="6">
        <v>2016</v>
      </c>
      <c r="D3426" s="6">
        <v>10</v>
      </c>
      <c r="E3426">
        <v>2</v>
      </c>
      <c r="F3426" t="s">
        <v>15</v>
      </c>
      <c r="G3426" s="7">
        <v>4806.6400000000003</v>
      </c>
      <c r="H3426" s="7">
        <v>1399528.49</v>
      </c>
      <c r="I3426" s="7">
        <v>550154.88</v>
      </c>
      <c r="J3426" s="7">
        <v>582796.77</v>
      </c>
      <c r="K3426" s="7">
        <v>266576.84000000003</v>
      </c>
      <c r="L3426" s="7">
        <v>333220</v>
      </c>
      <c r="M3426" s="7">
        <v>31513.33</v>
      </c>
      <c r="N3426" s="8">
        <f t="shared" si="73"/>
        <v>-1394721.85</v>
      </c>
    </row>
    <row r="3427" spans="1:14">
      <c r="A3427" t="s">
        <v>32</v>
      </c>
      <c r="B3427" s="10">
        <v>42652</v>
      </c>
      <c r="C3427" s="6">
        <v>2016</v>
      </c>
      <c r="D3427" s="6">
        <v>10</v>
      </c>
      <c r="E3427">
        <v>2</v>
      </c>
      <c r="F3427" t="s">
        <v>15</v>
      </c>
      <c r="G3427" s="7">
        <v>3978015.21</v>
      </c>
      <c r="H3427" s="7">
        <v>1311803</v>
      </c>
      <c r="I3427" s="7">
        <v>412786.18</v>
      </c>
      <c r="J3427" s="7">
        <v>595037.63</v>
      </c>
      <c r="K3427" s="7">
        <v>303979.19</v>
      </c>
      <c r="L3427" s="7">
        <v>315120</v>
      </c>
      <c r="M3427" s="7">
        <v>38549.97</v>
      </c>
      <c r="N3427" s="8">
        <f t="shared" si="73"/>
        <v>2666212.21</v>
      </c>
    </row>
    <row r="3428" spans="1:14">
      <c r="A3428" t="s">
        <v>32</v>
      </c>
      <c r="B3428" s="10">
        <v>42653</v>
      </c>
      <c r="C3428" s="6">
        <v>2016</v>
      </c>
      <c r="D3428" s="6">
        <v>10</v>
      </c>
      <c r="E3428">
        <v>2</v>
      </c>
      <c r="F3428" t="s">
        <v>15</v>
      </c>
      <c r="G3428" s="7">
        <v>2182937.96</v>
      </c>
      <c r="H3428" s="7">
        <v>1400208.63</v>
      </c>
      <c r="I3428" s="7">
        <v>420946.81</v>
      </c>
      <c r="J3428" s="7">
        <v>620879.200000001</v>
      </c>
      <c r="K3428" s="7">
        <v>358382.62</v>
      </c>
      <c r="L3428" s="7">
        <v>348026.5</v>
      </c>
      <c r="M3428" s="7">
        <v>51650.22</v>
      </c>
      <c r="N3428" s="8">
        <f t="shared" si="73"/>
        <v>782729.33000000007</v>
      </c>
    </row>
    <row r="3429" spans="1:14">
      <c r="A3429" t="s">
        <v>32</v>
      </c>
      <c r="B3429" s="10">
        <v>42654</v>
      </c>
      <c r="C3429" s="6">
        <v>2016</v>
      </c>
      <c r="D3429" s="6">
        <v>10</v>
      </c>
      <c r="E3429">
        <v>2</v>
      </c>
      <c r="F3429" t="s">
        <v>15</v>
      </c>
      <c r="G3429" s="7">
        <v>2663989.31</v>
      </c>
      <c r="H3429" s="7">
        <v>2322347.0600000098</v>
      </c>
      <c r="I3429" s="7">
        <v>841893.43000000203</v>
      </c>
      <c r="J3429" s="7">
        <v>1122751.01000001</v>
      </c>
      <c r="K3429" s="7">
        <v>357702.62</v>
      </c>
      <c r="L3429" s="7">
        <v>392520</v>
      </c>
      <c r="M3429" s="7">
        <v>53779.33</v>
      </c>
      <c r="N3429" s="8">
        <f t="shared" si="73"/>
        <v>341642.24999999022</v>
      </c>
    </row>
    <row r="3430" spans="1:14">
      <c r="A3430" t="s">
        <v>32</v>
      </c>
      <c r="B3430" s="10">
        <v>42655</v>
      </c>
      <c r="C3430" s="6">
        <v>2016</v>
      </c>
      <c r="D3430" s="6">
        <v>10</v>
      </c>
      <c r="E3430">
        <v>2</v>
      </c>
      <c r="F3430" t="s">
        <v>15</v>
      </c>
      <c r="G3430" s="7">
        <v>3036017.21</v>
      </c>
      <c r="H3430" s="7">
        <v>2178178.14</v>
      </c>
      <c r="I3430" s="7">
        <v>747367.450000001</v>
      </c>
      <c r="J3430" s="7">
        <v>1016664.58</v>
      </c>
      <c r="K3430" s="7">
        <v>414146.11</v>
      </c>
      <c r="L3430" s="7">
        <v>377800</v>
      </c>
      <c r="M3430" s="7">
        <v>52314.27</v>
      </c>
      <c r="N3430" s="8">
        <f t="shared" si="73"/>
        <v>857839.06999999983</v>
      </c>
    </row>
    <row r="3431" spans="1:14">
      <c r="A3431" t="s">
        <v>32</v>
      </c>
      <c r="B3431" s="10">
        <v>42656</v>
      </c>
      <c r="C3431" s="6">
        <v>2016</v>
      </c>
      <c r="D3431" s="6">
        <v>10</v>
      </c>
      <c r="E3431">
        <v>2</v>
      </c>
      <c r="F3431" t="s">
        <v>15</v>
      </c>
      <c r="G3431" s="7">
        <v>2152336.09</v>
      </c>
      <c r="H3431" s="7">
        <v>1958524.12</v>
      </c>
      <c r="I3431" s="7">
        <v>655561.66000000096</v>
      </c>
      <c r="J3431" s="7">
        <v>903097.08000000205</v>
      </c>
      <c r="K3431" s="7">
        <v>399865.38</v>
      </c>
      <c r="L3431" s="7">
        <v>371170</v>
      </c>
      <c r="M3431" s="7">
        <v>56460.77</v>
      </c>
      <c r="N3431" s="8">
        <f t="shared" si="73"/>
        <v>193811.96999999974</v>
      </c>
    </row>
    <row r="3432" spans="1:14">
      <c r="A3432" t="s">
        <v>32</v>
      </c>
      <c r="B3432" s="10">
        <v>42657</v>
      </c>
      <c r="C3432" s="6">
        <v>2016</v>
      </c>
      <c r="D3432" s="6">
        <v>10</v>
      </c>
      <c r="E3432">
        <v>2</v>
      </c>
      <c r="F3432" t="s">
        <v>15</v>
      </c>
      <c r="G3432" s="7">
        <v>2713491.06</v>
      </c>
      <c r="H3432" s="7">
        <v>2031968.70000001</v>
      </c>
      <c r="I3432" s="7">
        <v>687523.71000000101</v>
      </c>
      <c r="J3432" s="7">
        <v>975861.600000003</v>
      </c>
      <c r="K3432" s="7">
        <v>368583.39</v>
      </c>
      <c r="L3432" s="7">
        <v>363213.34</v>
      </c>
      <c r="M3432" s="7">
        <v>45793.31</v>
      </c>
      <c r="N3432" s="8">
        <f t="shared" si="73"/>
        <v>681522.35999999009</v>
      </c>
    </row>
    <row r="3433" spans="1:14">
      <c r="A3433" t="s">
        <v>32</v>
      </c>
      <c r="B3433" s="10">
        <v>42658</v>
      </c>
      <c r="C3433" s="6">
        <v>2016</v>
      </c>
      <c r="D3433" s="6">
        <v>10</v>
      </c>
      <c r="E3433">
        <v>2</v>
      </c>
      <c r="F3433" t="s">
        <v>15</v>
      </c>
      <c r="G3433" s="7">
        <v>1981077.58</v>
      </c>
      <c r="H3433" s="7">
        <v>1863997.98000001</v>
      </c>
      <c r="I3433" s="7">
        <v>658281.79000000202</v>
      </c>
      <c r="J3433" s="7">
        <v>890856.31000000297</v>
      </c>
      <c r="K3433" s="7">
        <v>314859.88</v>
      </c>
      <c r="L3433" s="7">
        <v>335000</v>
      </c>
      <c r="M3433" s="7">
        <v>37660.03</v>
      </c>
      <c r="N3433" s="8">
        <f t="shared" si="73"/>
        <v>117079.59999999008</v>
      </c>
    </row>
    <row r="3434" spans="1:14">
      <c r="A3434" t="s">
        <v>32</v>
      </c>
      <c r="B3434" s="10">
        <v>42659</v>
      </c>
      <c r="C3434" s="6">
        <v>2016</v>
      </c>
      <c r="D3434" s="6">
        <v>10</v>
      </c>
      <c r="E3434">
        <v>2</v>
      </c>
      <c r="F3434" t="s">
        <v>15</v>
      </c>
      <c r="G3434" s="7">
        <v>2201615.37</v>
      </c>
      <c r="H3434" s="7">
        <v>575316.43999999994</v>
      </c>
      <c r="I3434" s="7">
        <v>99286.319999999905</v>
      </c>
      <c r="J3434" s="7">
        <v>229854.53</v>
      </c>
      <c r="K3434" s="7">
        <v>246175.59</v>
      </c>
      <c r="L3434" s="7">
        <v>272220</v>
      </c>
      <c r="M3434" s="7">
        <v>36110.03</v>
      </c>
      <c r="N3434" s="8">
        <f t="shared" si="73"/>
        <v>1626298.9300000002</v>
      </c>
    </row>
    <row r="3435" spans="1:14">
      <c r="A3435" t="s">
        <v>32</v>
      </c>
      <c r="B3435" s="10">
        <v>42660</v>
      </c>
      <c r="C3435" s="6">
        <v>2016</v>
      </c>
      <c r="D3435" s="6">
        <v>10</v>
      </c>
      <c r="E3435">
        <v>2</v>
      </c>
      <c r="F3435" t="s">
        <v>15</v>
      </c>
      <c r="G3435" s="7">
        <v>1959884.69</v>
      </c>
      <c r="H3435" s="7">
        <v>2964961.7400000198</v>
      </c>
      <c r="I3435" s="7">
        <v>1140432.6599999999</v>
      </c>
      <c r="J3435" s="7">
        <v>1530070.52000001</v>
      </c>
      <c r="K3435" s="7">
        <v>294458.56</v>
      </c>
      <c r="L3435" s="7">
        <v>469110</v>
      </c>
      <c r="M3435" s="7">
        <v>46170.65</v>
      </c>
      <c r="N3435" s="8">
        <f t="shared" si="73"/>
        <v>-1005077.0500000198</v>
      </c>
    </row>
    <row r="3436" spans="1:14">
      <c r="A3436" t="s">
        <v>32</v>
      </c>
      <c r="B3436" s="10">
        <v>42661</v>
      </c>
      <c r="C3436" s="6">
        <v>2016</v>
      </c>
      <c r="D3436" s="6">
        <v>10</v>
      </c>
      <c r="E3436">
        <v>2</v>
      </c>
      <c r="F3436" t="s">
        <v>15</v>
      </c>
      <c r="G3436" s="7">
        <v>2841811.45</v>
      </c>
      <c r="H3436" s="7">
        <v>2318187.0600000098</v>
      </c>
      <c r="I3436" s="7">
        <v>765728.89000000095</v>
      </c>
      <c r="J3436" s="7">
        <v>1111790.23000001</v>
      </c>
      <c r="K3436" s="7">
        <v>440667.94</v>
      </c>
      <c r="L3436" s="7">
        <v>468480</v>
      </c>
      <c r="M3436" s="7">
        <v>52052.72</v>
      </c>
      <c r="N3436" s="8">
        <f t="shared" si="73"/>
        <v>523624.38999999035</v>
      </c>
    </row>
    <row r="3437" spans="1:14">
      <c r="A3437" t="s">
        <v>32</v>
      </c>
      <c r="B3437" s="10">
        <v>42662</v>
      </c>
      <c r="C3437" s="6">
        <v>2016</v>
      </c>
      <c r="D3437" s="6">
        <v>10</v>
      </c>
      <c r="E3437">
        <v>2</v>
      </c>
      <c r="F3437" t="s">
        <v>15</v>
      </c>
      <c r="G3437" s="7">
        <v>3341732.21</v>
      </c>
      <c r="H3437" s="7">
        <v>2853447.95000001</v>
      </c>
      <c r="I3437" s="7">
        <v>998303.600000003</v>
      </c>
      <c r="J3437" s="7">
        <v>1415836.51000001</v>
      </c>
      <c r="K3437" s="7">
        <v>439307.84</v>
      </c>
      <c r="L3437" s="7">
        <v>529960</v>
      </c>
      <c r="M3437" s="7">
        <v>62950.03</v>
      </c>
      <c r="N3437" s="8">
        <f t="shared" si="73"/>
        <v>488284.25999999</v>
      </c>
    </row>
    <row r="3438" spans="1:14">
      <c r="A3438" t="s">
        <v>32</v>
      </c>
      <c r="B3438" s="10">
        <v>42663</v>
      </c>
      <c r="C3438" s="6">
        <v>2016</v>
      </c>
      <c r="D3438" s="6">
        <v>10</v>
      </c>
      <c r="E3438">
        <v>2</v>
      </c>
      <c r="F3438" t="s">
        <v>15</v>
      </c>
      <c r="G3438" s="7">
        <v>3819198.91</v>
      </c>
      <c r="H3438" s="7">
        <v>3555212.5700000199</v>
      </c>
      <c r="I3438" s="7">
        <v>1302963.0900000001</v>
      </c>
      <c r="J3438" s="7">
        <v>1880946.01000002</v>
      </c>
      <c r="K3438" s="7">
        <v>371303.47</v>
      </c>
      <c r="L3438" s="7">
        <v>573587.32999999996</v>
      </c>
      <c r="M3438" s="7">
        <v>47746.65</v>
      </c>
      <c r="N3438" s="8">
        <f t="shared" si="73"/>
        <v>263986.33999998029</v>
      </c>
    </row>
    <row r="3439" spans="1:14">
      <c r="A3439" t="s">
        <v>32</v>
      </c>
      <c r="B3439" s="10">
        <v>42664</v>
      </c>
      <c r="C3439" s="6">
        <v>2016</v>
      </c>
      <c r="D3439" s="6">
        <v>10</v>
      </c>
      <c r="E3439">
        <v>2</v>
      </c>
      <c r="F3439" t="s">
        <v>15</v>
      </c>
      <c r="G3439" s="7">
        <v>4958766.8899999997</v>
      </c>
      <c r="H3439" s="7">
        <v>4620132.8400000101</v>
      </c>
      <c r="I3439" s="7">
        <v>1417890.28000001</v>
      </c>
      <c r="J3439" s="7">
        <v>2724852.31</v>
      </c>
      <c r="K3439" s="7">
        <v>477390.25</v>
      </c>
      <c r="L3439" s="7">
        <v>586500</v>
      </c>
      <c r="M3439" s="7">
        <v>53091.02</v>
      </c>
      <c r="N3439" s="8">
        <f t="shared" si="73"/>
        <v>338634.04999998957</v>
      </c>
    </row>
    <row r="3440" spans="1:14">
      <c r="A3440" t="s">
        <v>32</v>
      </c>
      <c r="B3440" s="10">
        <v>42665</v>
      </c>
      <c r="C3440" s="6">
        <v>2016</v>
      </c>
      <c r="D3440" s="6">
        <v>10</v>
      </c>
      <c r="E3440">
        <v>2</v>
      </c>
      <c r="F3440" t="s">
        <v>15</v>
      </c>
      <c r="G3440" s="7">
        <v>5499746.04</v>
      </c>
      <c r="H3440" s="7">
        <v>4025122.3600000199</v>
      </c>
      <c r="I3440" s="7">
        <v>1130231.79</v>
      </c>
      <c r="J3440" s="7">
        <v>2535827.72000001</v>
      </c>
      <c r="K3440" s="7">
        <v>359062.85</v>
      </c>
      <c r="L3440" s="7">
        <v>442970</v>
      </c>
      <c r="M3440" s="7">
        <v>38304.97</v>
      </c>
      <c r="N3440" s="8">
        <f t="shared" si="73"/>
        <v>1474623.6799999801</v>
      </c>
    </row>
    <row r="3441" spans="1:14">
      <c r="A3441" t="s">
        <v>32</v>
      </c>
      <c r="B3441" s="10">
        <v>42666</v>
      </c>
      <c r="C3441" s="6">
        <v>2016</v>
      </c>
      <c r="D3441" s="6">
        <v>10</v>
      </c>
      <c r="E3441">
        <v>2</v>
      </c>
      <c r="F3441" t="s">
        <v>15</v>
      </c>
      <c r="G3441" s="7">
        <v>4611880.04</v>
      </c>
      <c r="H3441" s="7">
        <v>3539597.26000003</v>
      </c>
      <c r="I3441" s="7">
        <v>1197555.8900000099</v>
      </c>
      <c r="J3441" s="7">
        <v>1806167.3200000201</v>
      </c>
      <c r="K3441" s="7">
        <v>535874.05000000005</v>
      </c>
      <c r="L3441" s="7">
        <v>531000</v>
      </c>
      <c r="M3441" s="7">
        <v>47318.19</v>
      </c>
      <c r="N3441" s="8">
        <f t="shared" si="73"/>
        <v>1072282.77999997</v>
      </c>
    </row>
    <row r="3442" spans="1:14">
      <c r="A3442" t="s">
        <v>32</v>
      </c>
      <c r="B3442" s="10">
        <v>42667</v>
      </c>
      <c r="C3442" s="6">
        <v>2016</v>
      </c>
      <c r="D3442" s="6">
        <v>10</v>
      </c>
      <c r="E3442">
        <v>2</v>
      </c>
      <c r="F3442" t="s">
        <v>15</v>
      </c>
      <c r="G3442" s="7">
        <v>4712606.9000000004</v>
      </c>
      <c r="H3442" s="7">
        <v>4280804.0600000303</v>
      </c>
      <c r="I3442" s="7">
        <v>1562032.3500000101</v>
      </c>
      <c r="J3442" s="7">
        <v>2252262.1600000202</v>
      </c>
      <c r="K3442" s="7">
        <v>466509.55</v>
      </c>
      <c r="L3442" s="7">
        <v>568820</v>
      </c>
      <c r="M3442" s="7">
        <v>45513.34</v>
      </c>
      <c r="N3442" s="8">
        <f t="shared" si="73"/>
        <v>431802.83999997005</v>
      </c>
    </row>
    <row r="3443" spans="1:14">
      <c r="A3443" t="s">
        <v>32</v>
      </c>
      <c r="B3443" s="10">
        <v>42668</v>
      </c>
      <c r="C3443" s="6">
        <v>2016</v>
      </c>
      <c r="D3443" s="6">
        <v>10</v>
      </c>
      <c r="E3443">
        <v>2</v>
      </c>
      <c r="F3443" t="s">
        <v>15</v>
      </c>
      <c r="G3443" s="7">
        <v>4696775.84</v>
      </c>
      <c r="H3443" s="7">
        <v>4531126.4000000404</v>
      </c>
      <c r="I3443" s="7">
        <v>1491334.69000001</v>
      </c>
      <c r="J3443" s="7">
        <v>2465835.4600000302</v>
      </c>
      <c r="K3443" s="7">
        <v>573956.25</v>
      </c>
      <c r="L3443" s="7">
        <v>551670</v>
      </c>
      <c r="M3443" s="7">
        <v>46616.639999999999</v>
      </c>
      <c r="N3443" s="8">
        <f t="shared" si="73"/>
        <v>165649.43999995943</v>
      </c>
    </row>
    <row r="3444" spans="1:14">
      <c r="A3444" t="s">
        <v>32</v>
      </c>
      <c r="B3444" s="10">
        <v>42669</v>
      </c>
      <c r="C3444" s="6">
        <v>2016</v>
      </c>
      <c r="D3444" s="6">
        <v>10</v>
      </c>
      <c r="E3444">
        <v>2</v>
      </c>
      <c r="F3444" t="s">
        <v>15</v>
      </c>
      <c r="G3444" s="7">
        <v>4856038</v>
      </c>
      <c r="H3444" s="7">
        <v>3321330.1300000101</v>
      </c>
      <c r="I3444" s="7">
        <v>1266920.3400000101</v>
      </c>
      <c r="J3444" s="7">
        <v>1313163.00000001</v>
      </c>
      <c r="K3444" s="7">
        <v>741246.79000000097</v>
      </c>
      <c r="L3444" s="7">
        <v>635550</v>
      </c>
      <c r="M3444" s="7">
        <v>60013.34</v>
      </c>
      <c r="N3444" s="8">
        <f t="shared" si="73"/>
        <v>1534707.8699999899</v>
      </c>
    </row>
    <row r="3445" spans="1:14">
      <c r="A3445" t="s">
        <v>32</v>
      </c>
      <c r="B3445" s="10">
        <v>42670</v>
      </c>
      <c r="C3445" s="6">
        <v>2016</v>
      </c>
      <c r="D3445" s="6">
        <v>10</v>
      </c>
      <c r="E3445">
        <v>2</v>
      </c>
      <c r="F3445" t="s">
        <v>15</v>
      </c>
      <c r="G3445" s="7">
        <v>4396151.5199999996</v>
      </c>
      <c r="H3445" s="7">
        <v>4431106.6400000304</v>
      </c>
      <c r="I3445" s="7">
        <v>1498814.9200000099</v>
      </c>
      <c r="J3445" s="7">
        <v>2431100.00000002</v>
      </c>
      <c r="K3445" s="7">
        <v>501191.72</v>
      </c>
      <c r="L3445" s="7">
        <v>600670</v>
      </c>
      <c r="M3445" s="7">
        <v>45183.71</v>
      </c>
      <c r="N3445" s="8">
        <f t="shared" si="73"/>
        <v>-34955.120000030845</v>
      </c>
    </row>
    <row r="3446" spans="1:14">
      <c r="A3446" t="s">
        <v>32</v>
      </c>
      <c r="B3446" s="10">
        <v>42671</v>
      </c>
      <c r="C3446" s="6">
        <v>2016</v>
      </c>
      <c r="D3446" s="6">
        <v>10</v>
      </c>
      <c r="E3446">
        <v>2</v>
      </c>
      <c r="F3446" t="s">
        <v>15</v>
      </c>
      <c r="G3446" s="7">
        <v>4718583.55</v>
      </c>
      <c r="H3446" s="7">
        <v>3566826.6300000199</v>
      </c>
      <c r="I3446" s="7">
        <v>1248559.6800000099</v>
      </c>
      <c r="J3446" s="7">
        <v>1800074.21000002</v>
      </c>
      <c r="K3446" s="7">
        <v>518192.74</v>
      </c>
      <c r="L3446" s="7">
        <v>546400</v>
      </c>
      <c r="M3446" s="7">
        <v>50750.02</v>
      </c>
      <c r="N3446" s="8">
        <f t="shared" si="73"/>
        <v>1151756.9199999799</v>
      </c>
    </row>
    <row r="3447" spans="1:14">
      <c r="A3447" t="s">
        <v>32</v>
      </c>
      <c r="B3447" s="10">
        <v>42672</v>
      </c>
      <c r="C3447" s="6">
        <v>2016</v>
      </c>
      <c r="D3447" s="6">
        <v>10</v>
      </c>
      <c r="E3447">
        <v>2</v>
      </c>
      <c r="F3447" t="s">
        <v>15</v>
      </c>
      <c r="G3447" s="7">
        <v>5762256.3300000001</v>
      </c>
      <c r="H3447" s="7">
        <v>7338853.3499998897</v>
      </c>
      <c r="I3447" s="7">
        <v>1965325.0700000101</v>
      </c>
      <c r="J3447" s="7">
        <v>4885257.4599998798</v>
      </c>
      <c r="K3447" s="7">
        <v>488270.82</v>
      </c>
      <c r="L3447" s="7">
        <v>512190</v>
      </c>
      <c r="M3447" s="7">
        <v>43719.99</v>
      </c>
      <c r="N3447" s="8">
        <f t="shared" si="73"/>
        <v>-1576597.0199998897</v>
      </c>
    </row>
    <row r="3448" spans="1:14">
      <c r="A3448" t="s">
        <v>32</v>
      </c>
      <c r="B3448" s="10">
        <v>42673</v>
      </c>
      <c r="C3448" s="6">
        <v>2016</v>
      </c>
      <c r="D3448" s="6">
        <v>10</v>
      </c>
      <c r="E3448">
        <v>2</v>
      </c>
      <c r="F3448" t="s">
        <v>15</v>
      </c>
      <c r="G3448" s="7">
        <v>4661585.68</v>
      </c>
      <c r="H3448" s="7">
        <v>456988.91000000102</v>
      </c>
      <c r="I3448" s="7">
        <v>0</v>
      </c>
      <c r="J3448" s="7">
        <v>0</v>
      </c>
      <c r="K3448" s="7">
        <v>456988.91000000102</v>
      </c>
      <c r="L3448" s="7">
        <v>255310</v>
      </c>
      <c r="M3448" s="7">
        <v>37343.32</v>
      </c>
      <c r="N3448" s="8">
        <f t="shared" si="73"/>
        <v>4204596.7699999986</v>
      </c>
    </row>
    <row r="3449" spans="1:14">
      <c r="A3449" t="s">
        <v>32</v>
      </c>
      <c r="B3449" s="10">
        <v>42674</v>
      </c>
      <c r="C3449" s="6">
        <v>2016</v>
      </c>
      <c r="D3449" s="6">
        <v>10</v>
      </c>
      <c r="E3449">
        <v>2</v>
      </c>
      <c r="F3449" t="s">
        <v>15</v>
      </c>
      <c r="G3449" s="7">
        <v>2395447.48</v>
      </c>
      <c r="H3449" s="7">
        <v>4207428.1200000104</v>
      </c>
      <c r="I3449" s="7">
        <v>1055427.32</v>
      </c>
      <c r="J3449" s="7">
        <v>2728334.0000000098</v>
      </c>
      <c r="K3449" s="7">
        <v>423666.8</v>
      </c>
      <c r="L3449" s="7">
        <v>478280</v>
      </c>
      <c r="M3449" s="7">
        <v>51293.3</v>
      </c>
      <c r="N3449" s="8">
        <f t="shared" si="73"/>
        <v>-1811980.6400000104</v>
      </c>
    </row>
    <row r="3450" spans="1:14">
      <c r="A3450" t="s">
        <v>32</v>
      </c>
      <c r="B3450" s="10">
        <v>42675</v>
      </c>
      <c r="C3450" s="6">
        <v>2016</v>
      </c>
      <c r="D3450" s="6">
        <v>11</v>
      </c>
      <c r="E3450">
        <v>2</v>
      </c>
      <c r="F3450" t="s">
        <v>15</v>
      </c>
      <c r="G3450" s="7">
        <v>2603884.96</v>
      </c>
      <c r="H3450" s="7">
        <v>2929585.5600000098</v>
      </c>
      <c r="I3450" s="7">
        <v>920098.41000000201</v>
      </c>
      <c r="J3450" s="7">
        <v>1449811.74000001</v>
      </c>
      <c r="K3450" s="7">
        <v>559675.41000000096</v>
      </c>
      <c r="L3450" s="7">
        <v>483850</v>
      </c>
      <c r="M3450" s="7">
        <v>58956.51</v>
      </c>
      <c r="N3450" s="8">
        <f t="shared" si="73"/>
        <v>-325700.60000000987</v>
      </c>
    </row>
    <row r="3451" spans="1:14">
      <c r="A3451" t="s">
        <v>32</v>
      </c>
      <c r="B3451" s="10">
        <v>42676</v>
      </c>
      <c r="C3451" s="6">
        <v>2016</v>
      </c>
      <c r="D3451" s="6">
        <v>11</v>
      </c>
      <c r="E3451">
        <v>2</v>
      </c>
      <c r="F3451" t="s">
        <v>15</v>
      </c>
      <c r="G3451" s="7">
        <v>2498403.66</v>
      </c>
      <c r="H3451" s="7">
        <v>2343415.2999999998</v>
      </c>
      <c r="I3451" s="7">
        <v>737846.93000000098</v>
      </c>
      <c r="J3451" s="7">
        <v>1091455.94</v>
      </c>
      <c r="K3451" s="7">
        <v>514112.43</v>
      </c>
      <c r="L3451" s="7">
        <v>431350</v>
      </c>
      <c r="M3451" s="7">
        <v>59450.03</v>
      </c>
      <c r="N3451" s="8">
        <f t="shared" si="73"/>
        <v>154988.36000000034</v>
      </c>
    </row>
    <row r="3452" spans="1:14">
      <c r="A3452" t="s">
        <v>32</v>
      </c>
      <c r="B3452" s="10">
        <v>42677</v>
      </c>
      <c r="C3452" s="6">
        <v>2016</v>
      </c>
      <c r="D3452" s="6">
        <v>11</v>
      </c>
      <c r="E3452">
        <v>2</v>
      </c>
      <c r="F3452" t="s">
        <v>15</v>
      </c>
      <c r="G3452" s="7">
        <v>2624378.61</v>
      </c>
      <c r="H3452" s="7">
        <v>2257016.4400000102</v>
      </c>
      <c r="I3452" s="7">
        <v>620879.44000000099</v>
      </c>
      <c r="J3452" s="7">
        <v>1130231.73000001</v>
      </c>
      <c r="K3452" s="7">
        <v>505905.27</v>
      </c>
      <c r="L3452" s="7">
        <v>406816.63</v>
      </c>
      <c r="M3452" s="7">
        <v>67185.039999999994</v>
      </c>
      <c r="N3452" s="8">
        <f t="shared" si="73"/>
        <v>367362.16999998968</v>
      </c>
    </row>
    <row r="3453" spans="1:14">
      <c r="A3453" t="s">
        <v>32</v>
      </c>
      <c r="B3453" s="10">
        <v>42678</v>
      </c>
      <c r="C3453" s="6">
        <v>2016</v>
      </c>
      <c r="D3453" s="6">
        <v>11</v>
      </c>
      <c r="E3453">
        <v>2</v>
      </c>
      <c r="F3453" t="s">
        <v>15</v>
      </c>
      <c r="G3453" s="7">
        <v>2619613.13</v>
      </c>
      <c r="H3453" s="7">
        <v>2004086.84</v>
      </c>
      <c r="I3453" s="7">
        <v>567836.01</v>
      </c>
      <c r="J3453" s="7">
        <v>1091469.02</v>
      </c>
      <c r="K3453" s="7">
        <v>344781.81</v>
      </c>
      <c r="L3453" s="7">
        <v>375570</v>
      </c>
      <c r="M3453" s="7">
        <v>49316.68</v>
      </c>
      <c r="N3453" s="8">
        <f t="shared" si="73"/>
        <v>615526.2899999998</v>
      </c>
    </row>
    <row r="3454" spans="1:14">
      <c r="A3454" t="s">
        <v>32</v>
      </c>
      <c r="B3454" s="10">
        <v>42679</v>
      </c>
      <c r="C3454" s="6">
        <v>2016</v>
      </c>
      <c r="D3454" s="6">
        <v>11</v>
      </c>
      <c r="E3454">
        <v>2</v>
      </c>
      <c r="F3454" t="s">
        <v>15</v>
      </c>
      <c r="G3454" s="7">
        <v>2570588.9700000002</v>
      </c>
      <c r="H3454" s="7">
        <v>1915000.97000001</v>
      </c>
      <c r="I3454" s="7">
        <v>539954.15</v>
      </c>
      <c r="J3454" s="7">
        <v>1085348.49000001</v>
      </c>
      <c r="K3454" s="7">
        <v>289698.33</v>
      </c>
      <c r="L3454" s="7">
        <v>358770</v>
      </c>
      <c r="M3454" s="7">
        <v>36733.33</v>
      </c>
      <c r="N3454" s="8">
        <f t="shared" si="73"/>
        <v>655587.99999999022</v>
      </c>
    </row>
    <row r="3455" spans="1:14">
      <c r="A3455" t="s">
        <v>32</v>
      </c>
      <c r="B3455" s="10">
        <v>42680</v>
      </c>
      <c r="C3455" s="6">
        <v>2016</v>
      </c>
      <c r="D3455" s="6">
        <v>11</v>
      </c>
      <c r="E3455">
        <v>2</v>
      </c>
      <c r="F3455" t="s">
        <v>15</v>
      </c>
      <c r="G3455" s="7">
        <v>2456878.2000000002</v>
      </c>
      <c r="H3455" s="7">
        <v>3370933.66000003</v>
      </c>
      <c r="I3455" s="7">
        <v>863654.85000000196</v>
      </c>
      <c r="J3455" s="7">
        <v>2221660.76000003</v>
      </c>
      <c r="K3455" s="7">
        <v>285618.05</v>
      </c>
      <c r="L3455" s="7">
        <v>396130</v>
      </c>
      <c r="M3455" s="7">
        <v>32543.51</v>
      </c>
      <c r="N3455" s="8">
        <f t="shared" si="73"/>
        <v>-914055.46000002977</v>
      </c>
    </row>
    <row r="3456" spans="1:14">
      <c r="A3456" t="s">
        <v>32</v>
      </c>
      <c r="B3456" s="10">
        <v>42681</v>
      </c>
      <c r="C3456" s="6">
        <v>2016</v>
      </c>
      <c r="D3456" s="6">
        <v>11</v>
      </c>
      <c r="E3456">
        <v>2</v>
      </c>
      <c r="F3456" t="s">
        <v>15</v>
      </c>
      <c r="G3456" s="7">
        <v>3109707.81</v>
      </c>
      <c r="H3456" s="7">
        <v>2490251.1500000102</v>
      </c>
      <c r="I3456" s="7">
        <v>765048.67000000202</v>
      </c>
      <c r="J3456" s="7">
        <v>1302215.54000001</v>
      </c>
      <c r="K3456" s="7">
        <v>422986.94000000099</v>
      </c>
      <c r="L3456" s="7">
        <v>458370</v>
      </c>
      <c r="M3456" s="7">
        <v>53548.02</v>
      </c>
      <c r="N3456" s="8">
        <f t="shared" si="73"/>
        <v>619456.6599999899</v>
      </c>
    </row>
    <row r="3457" spans="1:14">
      <c r="A3457" t="s">
        <v>32</v>
      </c>
      <c r="B3457" s="10">
        <v>42682</v>
      </c>
      <c r="C3457" s="6">
        <v>2016</v>
      </c>
      <c r="D3457" s="6">
        <v>11</v>
      </c>
      <c r="E3457">
        <v>2</v>
      </c>
      <c r="F3457" t="s">
        <v>15</v>
      </c>
      <c r="G3457" s="7">
        <v>3998314.69</v>
      </c>
      <c r="H3457" s="7">
        <v>2851380.3300000099</v>
      </c>
      <c r="I3457" s="7">
        <v>864334.97000000195</v>
      </c>
      <c r="J3457" s="7">
        <v>1501494.72000001</v>
      </c>
      <c r="K3457" s="7">
        <v>485550.64</v>
      </c>
      <c r="L3457" s="7">
        <v>461250</v>
      </c>
      <c r="M3457" s="7">
        <v>62969.71</v>
      </c>
      <c r="N3457" s="8">
        <f t="shared" si="73"/>
        <v>1146934.3599999901</v>
      </c>
    </row>
    <row r="3458" spans="1:14">
      <c r="A3458" t="s">
        <v>32</v>
      </c>
      <c r="B3458" s="10">
        <v>42683</v>
      </c>
      <c r="C3458" s="6">
        <v>2016</v>
      </c>
      <c r="D3458" s="6">
        <v>11</v>
      </c>
      <c r="E3458">
        <v>2</v>
      </c>
      <c r="F3458" t="s">
        <v>15</v>
      </c>
      <c r="G3458" s="7">
        <v>3947234.3</v>
      </c>
      <c r="H3458" s="7">
        <v>2617379.0200000098</v>
      </c>
      <c r="I3458" s="7">
        <v>817371.82000000298</v>
      </c>
      <c r="J3458" s="7">
        <v>1364846.44000001</v>
      </c>
      <c r="K3458" s="7">
        <v>435160.76</v>
      </c>
      <c r="L3458" s="7">
        <v>454333.24</v>
      </c>
      <c r="M3458" s="7">
        <v>60833.14</v>
      </c>
      <c r="N3458" s="8">
        <f t="shared" si="73"/>
        <v>1329855.27999999</v>
      </c>
    </row>
    <row r="3459" spans="1:14">
      <c r="A3459" t="s">
        <v>32</v>
      </c>
      <c r="B3459" s="10">
        <v>42684</v>
      </c>
      <c r="C3459" s="6">
        <v>2016</v>
      </c>
      <c r="D3459" s="6">
        <v>11</v>
      </c>
      <c r="E3459">
        <v>2</v>
      </c>
      <c r="F3459" t="s">
        <v>15</v>
      </c>
      <c r="G3459" s="7">
        <v>3535953.53</v>
      </c>
      <c r="H3459" s="7">
        <v>2848913.5800000201</v>
      </c>
      <c r="I3459" s="7">
        <v>651481.200000001</v>
      </c>
      <c r="J3459" s="7">
        <v>1702361.0700000201</v>
      </c>
      <c r="K3459" s="7">
        <v>495071.31</v>
      </c>
      <c r="L3459" s="7">
        <v>486170</v>
      </c>
      <c r="M3459" s="7">
        <v>79724.28</v>
      </c>
      <c r="N3459" s="8">
        <f t="shared" ref="N3459:N3522" si="74">G3459-H3459</f>
        <v>687039.9499999797</v>
      </c>
    </row>
    <row r="3460" spans="1:14">
      <c r="A3460" t="s">
        <v>32</v>
      </c>
      <c r="B3460" s="10">
        <v>42685</v>
      </c>
      <c r="C3460" s="6">
        <v>2016</v>
      </c>
      <c r="D3460" s="6">
        <v>11</v>
      </c>
      <c r="E3460">
        <v>2</v>
      </c>
      <c r="F3460" t="s">
        <v>15</v>
      </c>
      <c r="G3460" s="7">
        <v>3933568.27</v>
      </c>
      <c r="H3460" s="7">
        <v>3738823.01000003</v>
      </c>
      <c r="I3460" s="7">
        <v>1074468.1000000001</v>
      </c>
      <c r="J3460" s="7">
        <v>2193765.1500000302</v>
      </c>
      <c r="K3460" s="7">
        <v>470589.76</v>
      </c>
      <c r="L3460" s="7">
        <v>520400</v>
      </c>
      <c r="M3460" s="7">
        <v>64733.78</v>
      </c>
      <c r="N3460" s="8">
        <f t="shared" si="74"/>
        <v>194745.25999996997</v>
      </c>
    </row>
    <row r="3461" spans="1:14">
      <c r="A3461" t="s">
        <v>32</v>
      </c>
      <c r="B3461" s="10">
        <v>42686</v>
      </c>
      <c r="C3461" s="6">
        <v>2016</v>
      </c>
      <c r="D3461" s="6">
        <v>11</v>
      </c>
      <c r="E3461">
        <v>2</v>
      </c>
      <c r="F3461" t="s">
        <v>15</v>
      </c>
      <c r="G3461" s="7">
        <v>4372152.7699999996</v>
      </c>
      <c r="H3461" s="7">
        <v>3417136.8500000201</v>
      </c>
      <c r="I3461" s="7">
        <v>888816.50000000198</v>
      </c>
      <c r="J3461" s="7">
        <v>2229101.3700000201</v>
      </c>
      <c r="K3461" s="7">
        <v>299218.98</v>
      </c>
      <c r="L3461" s="7">
        <v>409150</v>
      </c>
      <c r="M3461" s="7">
        <v>39996.61</v>
      </c>
      <c r="N3461" s="8">
        <f t="shared" si="74"/>
        <v>955015.91999997944</v>
      </c>
    </row>
    <row r="3462" spans="1:14">
      <c r="A3462" t="s">
        <v>32</v>
      </c>
      <c r="B3462" s="10">
        <v>42687</v>
      </c>
      <c r="C3462" s="6">
        <v>2016</v>
      </c>
      <c r="D3462" s="6">
        <v>11</v>
      </c>
      <c r="E3462">
        <v>2</v>
      </c>
      <c r="F3462" t="s">
        <v>15</v>
      </c>
      <c r="G3462" s="7">
        <v>3514163.29</v>
      </c>
      <c r="H3462" s="7">
        <v>3153346.5900000199</v>
      </c>
      <c r="I3462" s="7">
        <v>868415.25000000198</v>
      </c>
      <c r="J3462" s="7">
        <v>1950350.20000002</v>
      </c>
      <c r="K3462" s="7">
        <v>334581.14</v>
      </c>
      <c r="L3462" s="7">
        <v>371630</v>
      </c>
      <c r="M3462" s="7">
        <v>41726.71</v>
      </c>
      <c r="N3462" s="8">
        <f t="shared" si="74"/>
        <v>360816.69999998016</v>
      </c>
    </row>
    <row r="3463" spans="1:14">
      <c r="A3463" t="s">
        <v>32</v>
      </c>
      <c r="B3463" s="10">
        <v>42688</v>
      </c>
      <c r="C3463" s="6">
        <v>2016</v>
      </c>
      <c r="D3463" s="6">
        <v>11</v>
      </c>
      <c r="E3463">
        <v>2</v>
      </c>
      <c r="F3463" t="s">
        <v>15</v>
      </c>
      <c r="G3463" s="7">
        <v>4002404.89</v>
      </c>
      <c r="H3463" s="7">
        <v>3461392.25000002</v>
      </c>
      <c r="I3463" s="7">
        <v>972461.61000000301</v>
      </c>
      <c r="J3463" s="7">
        <v>2002019.8000000201</v>
      </c>
      <c r="K3463" s="7">
        <v>486910.84</v>
      </c>
      <c r="L3463" s="7">
        <v>485540</v>
      </c>
      <c r="M3463" s="7">
        <v>73869.75</v>
      </c>
      <c r="N3463" s="8">
        <f t="shared" si="74"/>
        <v>541012.63999998011</v>
      </c>
    </row>
    <row r="3464" spans="1:14">
      <c r="A3464" t="s">
        <v>32</v>
      </c>
      <c r="B3464" s="10">
        <v>42689</v>
      </c>
      <c r="C3464" s="6">
        <v>2016</v>
      </c>
      <c r="D3464" s="6">
        <v>11</v>
      </c>
      <c r="E3464">
        <v>2</v>
      </c>
      <c r="F3464" t="s">
        <v>15</v>
      </c>
      <c r="G3464" s="7">
        <v>3264265.42</v>
      </c>
      <c r="H3464" s="7">
        <v>3047239.2800000198</v>
      </c>
      <c r="I3464" s="7">
        <v>884055.92000000202</v>
      </c>
      <c r="J3464" s="7">
        <v>1724588.8300000201</v>
      </c>
      <c r="K3464" s="7">
        <v>438594.53</v>
      </c>
      <c r="L3464" s="7">
        <v>486676.63</v>
      </c>
      <c r="M3464" s="7">
        <v>65770.33</v>
      </c>
      <c r="N3464" s="8">
        <f t="shared" si="74"/>
        <v>217026.13999998011</v>
      </c>
    </row>
    <row r="3465" spans="1:14">
      <c r="A3465" t="s">
        <v>32</v>
      </c>
      <c r="B3465" s="10">
        <v>42690</v>
      </c>
      <c r="C3465" s="6">
        <v>2016</v>
      </c>
      <c r="D3465" s="6">
        <v>11</v>
      </c>
      <c r="E3465">
        <v>2</v>
      </c>
      <c r="F3465" t="s">
        <v>15</v>
      </c>
      <c r="G3465" s="7">
        <v>3367085.93</v>
      </c>
      <c r="H3465" s="7">
        <v>1813647.92</v>
      </c>
      <c r="I3465" s="7">
        <v>469909.820000001</v>
      </c>
      <c r="J3465" s="7">
        <v>819425.05000000203</v>
      </c>
      <c r="K3465" s="7">
        <v>524313.049999999</v>
      </c>
      <c r="L3465" s="7">
        <v>475469.73</v>
      </c>
      <c r="M3465" s="7">
        <v>71154.039999999994</v>
      </c>
      <c r="N3465" s="8">
        <f t="shared" si="74"/>
        <v>1553438.0100000002</v>
      </c>
    </row>
    <row r="3466" spans="1:14">
      <c r="A3466" t="s">
        <v>32</v>
      </c>
      <c r="B3466" s="10">
        <v>42691</v>
      </c>
      <c r="C3466" s="6">
        <v>2016</v>
      </c>
      <c r="D3466" s="6">
        <v>11</v>
      </c>
      <c r="E3466">
        <v>2</v>
      </c>
      <c r="F3466" t="s">
        <v>15</v>
      </c>
      <c r="G3466" s="7">
        <v>2973270.77</v>
      </c>
      <c r="H3466" s="7">
        <v>3991826.8100000098</v>
      </c>
      <c r="I3466" s="7">
        <v>1173754.77</v>
      </c>
      <c r="J3466" s="7">
        <v>2325040.9200000102</v>
      </c>
      <c r="K3466" s="7">
        <v>493031.12</v>
      </c>
      <c r="L3466" s="7">
        <v>544019.91</v>
      </c>
      <c r="M3466" s="7">
        <v>75410.460000000006</v>
      </c>
      <c r="N3466" s="8">
        <f t="shared" si="74"/>
        <v>-1018556.0400000098</v>
      </c>
    </row>
    <row r="3467" spans="1:14">
      <c r="A3467" t="s">
        <v>32</v>
      </c>
      <c r="B3467" s="10">
        <v>42692</v>
      </c>
      <c r="C3467" s="6">
        <v>2016</v>
      </c>
      <c r="D3467" s="6">
        <v>11</v>
      </c>
      <c r="E3467">
        <v>2</v>
      </c>
      <c r="F3467" t="s">
        <v>15</v>
      </c>
      <c r="G3467" s="7">
        <v>3508714.05</v>
      </c>
      <c r="H3467" s="7">
        <v>3070994.3900000202</v>
      </c>
      <c r="I3467" s="7">
        <v>665762.270000002</v>
      </c>
      <c r="J3467" s="7">
        <v>1938042.6700000199</v>
      </c>
      <c r="K3467" s="7">
        <v>467189.44999999902</v>
      </c>
      <c r="L3467" s="7">
        <v>487789.44</v>
      </c>
      <c r="M3467" s="7">
        <v>65483.19</v>
      </c>
      <c r="N3467" s="8">
        <f t="shared" si="74"/>
        <v>437719.65999997966</v>
      </c>
    </row>
    <row r="3468" spans="1:14">
      <c r="A3468" t="s">
        <v>32</v>
      </c>
      <c r="B3468" s="10">
        <v>42693</v>
      </c>
      <c r="C3468" s="6">
        <v>2016</v>
      </c>
      <c r="D3468" s="6">
        <v>11</v>
      </c>
      <c r="E3468">
        <v>2</v>
      </c>
      <c r="F3468" t="s">
        <v>15</v>
      </c>
      <c r="G3468" s="7">
        <v>4024647.22</v>
      </c>
      <c r="H3468" s="7">
        <v>3394082.1700000102</v>
      </c>
      <c r="I3468" s="7">
        <v>772529.23000000103</v>
      </c>
      <c r="J3468" s="7">
        <v>2271330.78000001</v>
      </c>
      <c r="K3468" s="7">
        <v>350222.16</v>
      </c>
      <c r="L3468" s="7">
        <v>417629.72</v>
      </c>
      <c r="M3468" s="7">
        <v>47054.07</v>
      </c>
      <c r="N3468" s="8">
        <f t="shared" si="74"/>
        <v>630565.04999999003</v>
      </c>
    </row>
    <row r="3469" spans="1:14">
      <c r="A3469" t="s">
        <v>32</v>
      </c>
      <c r="B3469" s="10">
        <v>42694</v>
      </c>
      <c r="C3469" s="6">
        <v>2016</v>
      </c>
      <c r="D3469" s="6">
        <v>11</v>
      </c>
      <c r="E3469">
        <v>2</v>
      </c>
      <c r="F3469" t="s">
        <v>15</v>
      </c>
      <c r="G3469" s="7">
        <v>4512801.63</v>
      </c>
      <c r="H3469" s="7">
        <v>4103953.96</v>
      </c>
      <c r="I3469" s="7">
        <v>1182595.29</v>
      </c>
      <c r="J3469" s="7">
        <v>2601058.3399999901</v>
      </c>
      <c r="K3469" s="7">
        <v>320300.33</v>
      </c>
      <c r="L3469" s="7">
        <v>563882.82999999996</v>
      </c>
      <c r="M3469" s="7">
        <v>37413.08</v>
      </c>
      <c r="N3469" s="8">
        <f t="shared" si="74"/>
        <v>408847.66999999993</v>
      </c>
    </row>
    <row r="3470" spans="1:14">
      <c r="A3470" t="s">
        <v>32</v>
      </c>
      <c r="B3470" s="10">
        <v>42695</v>
      </c>
      <c r="C3470" s="6">
        <v>2016</v>
      </c>
      <c r="D3470" s="6">
        <v>11</v>
      </c>
      <c r="E3470">
        <v>2</v>
      </c>
      <c r="F3470" t="s">
        <v>15</v>
      </c>
      <c r="G3470" s="7">
        <v>5806139.3399999999</v>
      </c>
      <c r="H3470" s="7">
        <v>4864908.3899999904</v>
      </c>
      <c r="I3470" s="7">
        <v>1524656.9000000099</v>
      </c>
      <c r="J3470" s="7">
        <v>2963547.55999998</v>
      </c>
      <c r="K3470" s="7">
        <v>376703.93</v>
      </c>
      <c r="L3470" s="7">
        <v>662906.48</v>
      </c>
      <c r="M3470" s="7">
        <v>36725.33</v>
      </c>
      <c r="N3470" s="8">
        <f t="shared" si="74"/>
        <v>941230.9500000095</v>
      </c>
    </row>
    <row r="3471" spans="1:14">
      <c r="A3471" t="s">
        <v>32</v>
      </c>
      <c r="B3471" s="10">
        <v>42696</v>
      </c>
      <c r="C3471" s="6">
        <v>2016</v>
      </c>
      <c r="D3471" s="6">
        <v>11</v>
      </c>
      <c r="E3471">
        <v>2</v>
      </c>
      <c r="F3471" t="s">
        <v>15</v>
      </c>
      <c r="G3471" s="7">
        <v>5832570.25</v>
      </c>
      <c r="H3471" s="7">
        <v>4582690.07</v>
      </c>
      <c r="I3471" s="7">
        <v>1387968.25</v>
      </c>
      <c r="J3471" s="7">
        <v>2788736.1699999901</v>
      </c>
      <c r="K3471" s="7">
        <v>405985.65</v>
      </c>
      <c r="L3471" s="7">
        <v>623922.98</v>
      </c>
      <c r="M3471" s="7">
        <v>34827.35</v>
      </c>
      <c r="N3471" s="8">
        <f t="shared" si="74"/>
        <v>1249880.1799999997</v>
      </c>
    </row>
    <row r="3472" spans="1:14">
      <c r="A3472" t="s">
        <v>32</v>
      </c>
      <c r="B3472" s="10">
        <v>42697</v>
      </c>
      <c r="C3472" s="6">
        <v>2016</v>
      </c>
      <c r="D3472" s="6">
        <v>11</v>
      </c>
      <c r="E3472">
        <v>2</v>
      </c>
      <c r="F3472" t="s">
        <v>15</v>
      </c>
      <c r="G3472" s="7">
        <v>6008253.5599999996</v>
      </c>
      <c r="H3472" s="7">
        <v>4412092.8200000096</v>
      </c>
      <c r="I3472" s="7">
        <v>1365526.6400000099</v>
      </c>
      <c r="J3472" s="7">
        <v>2518172.69</v>
      </c>
      <c r="K3472" s="7">
        <v>528393.49</v>
      </c>
      <c r="L3472" s="7">
        <v>609989.61</v>
      </c>
      <c r="M3472" s="7">
        <v>50203.360000000001</v>
      </c>
      <c r="N3472" s="8">
        <f t="shared" si="74"/>
        <v>1596160.73999999</v>
      </c>
    </row>
    <row r="3473" spans="1:14">
      <c r="A3473" t="s">
        <v>32</v>
      </c>
      <c r="B3473" s="10">
        <v>42698</v>
      </c>
      <c r="C3473" s="6">
        <v>2016</v>
      </c>
      <c r="D3473" s="6">
        <v>11</v>
      </c>
      <c r="E3473">
        <v>2</v>
      </c>
      <c r="F3473" t="s">
        <v>15</v>
      </c>
      <c r="G3473" s="7">
        <v>6062704.0899999999</v>
      </c>
      <c r="H3473" s="7">
        <v>4978528.4799999902</v>
      </c>
      <c r="I3473" s="7">
        <v>1569512.6100000101</v>
      </c>
      <c r="J3473" s="7">
        <v>2847980.3399999798</v>
      </c>
      <c r="K3473" s="7">
        <v>561035.53</v>
      </c>
      <c r="L3473" s="7">
        <v>717105.79</v>
      </c>
      <c r="M3473" s="7">
        <v>51190.1</v>
      </c>
      <c r="N3473" s="8">
        <f t="shared" si="74"/>
        <v>1084175.6100000096</v>
      </c>
    </row>
    <row r="3474" spans="1:14">
      <c r="A3474" t="s">
        <v>32</v>
      </c>
      <c r="B3474" s="10">
        <v>42699</v>
      </c>
      <c r="C3474" s="6">
        <v>2016</v>
      </c>
      <c r="D3474" s="6">
        <v>11</v>
      </c>
      <c r="E3474">
        <v>2</v>
      </c>
      <c r="F3474" t="s">
        <v>15</v>
      </c>
      <c r="G3474" s="7">
        <v>5752218.96</v>
      </c>
      <c r="H3474" s="7">
        <v>4966287.8399999803</v>
      </c>
      <c r="I3474" s="7">
        <v>1549138.3600000101</v>
      </c>
      <c r="J3474" s="7">
        <v>2869034.7999999798</v>
      </c>
      <c r="K3474" s="7">
        <v>548114.68000000005</v>
      </c>
      <c r="L3474" s="7">
        <v>673999.45</v>
      </c>
      <c r="M3474" s="7">
        <v>51826.64</v>
      </c>
      <c r="N3474" s="8">
        <f t="shared" si="74"/>
        <v>785931.12000001967</v>
      </c>
    </row>
    <row r="3475" spans="1:14">
      <c r="A3475" t="s">
        <v>32</v>
      </c>
      <c r="B3475" s="10">
        <v>42700</v>
      </c>
      <c r="C3475" s="6">
        <v>2016</v>
      </c>
      <c r="D3475" s="6">
        <v>11</v>
      </c>
      <c r="E3475">
        <v>2</v>
      </c>
      <c r="F3475" t="s">
        <v>15</v>
      </c>
      <c r="G3475" s="7">
        <v>5830046.9100000001</v>
      </c>
      <c r="H3475" s="7">
        <v>4294364.5999999996</v>
      </c>
      <c r="I3475" s="7">
        <v>1115270.44000001</v>
      </c>
      <c r="J3475" s="7">
        <v>2735026.08</v>
      </c>
      <c r="K3475" s="7">
        <v>444068.08</v>
      </c>
      <c r="L3475" s="7">
        <v>562239.30000000005</v>
      </c>
      <c r="M3475" s="7">
        <v>43789.98</v>
      </c>
      <c r="N3475" s="8">
        <f t="shared" si="74"/>
        <v>1535682.3100000005</v>
      </c>
    </row>
    <row r="3476" spans="1:14">
      <c r="A3476" t="s">
        <v>32</v>
      </c>
      <c r="B3476" s="10">
        <v>42701</v>
      </c>
      <c r="C3476" s="6">
        <v>2016</v>
      </c>
      <c r="D3476" s="6">
        <v>11</v>
      </c>
      <c r="E3476">
        <v>2</v>
      </c>
      <c r="F3476" t="s">
        <v>15</v>
      </c>
      <c r="G3476" s="7">
        <v>5485274.5999999996</v>
      </c>
      <c r="H3476" s="7">
        <v>5047225.4099999899</v>
      </c>
      <c r="I3476" s="7">
        <v>1536897.3300000101</v>
      </c>
      <c r="J3476" s="7">
        <v>3165546.2999999798</v>
      </c>
      <c r="K3476" s="7">
        <v>344781.78</v>
      </c>
      <c r="L3476" s="7">
        <v>611319.57999999996</v>
      </c>
      <c r="M3476" s="7">
        <v>32976.69</v>
      </c>
      <c r="N3476" s="8">
        <f t="shared" si="74"/>
        <v>438049.19000000972</v>
      </c>
    </row>
    <row r="3477" spans="1:14">
      <c r="A3477" t="s">
        <v>32</v>
      </c>
      <c r="B3477" s="10">
        <v>42702</v>
      </c>
      <c r="C3477" s="6">
        <v>2016</v>
      </c>
      <c r="D3477" s="6">
        <v>11</v>
      </c>
      <c r="E3477">
        <v>2</v>
      </c>
      <c r="F3477" t="s">
        <v>15</v>
      </c>
      <c r="G3477" s="7">
        <v>5406062.2300000004</v>
      </c>
      <c r="H3477" s="7">
        <v>4565089.6499999901</v>
      </c>
      <c r="I3477" s="7">
        <v>1355326.17</v>
      </c>
      <c r="J3477" s="7">
        <v>2706531.6399999899</v>
      </c>
      <c r="K3477" s="7">
        <v>503231.84</v>
      </c>
      <c r="L3477" s="7">
        <v>694182.56</v>
      </c>
      <c r="M3477" s="7">
        <v>46643.37</v>
      </c>
      <c r="N3477" s="8">
        <f t="shared" si="74"/>
        <v>840972.58000001032</v>
      </c>
    </row>
    <row r="3478" spans="1:14">
      <c r="A3478" t="s">
        <v>32</v>
      </c>
      <c r="B3478" s="10">
        <v>42703</v>
      </c>
      <c r="C3478" s="6">
        <v>2016</v>
      </c>
      <c r="D3478" s="6">
        <v>11</v>
      </c>
      <c r="E3478">
        <v>2</v>
      </c>
      <c r="F3478" t="s">
        <v>15</v>
      </c>
      <c r="G3478" s="7">
        <v>6256715.7999999998</v>
      </c>
      <c r="H3478" s="7">
        <v>8041241.5099999001</v>
      </c>
      <c r="I3478" s="7">
        <v>2500518.6199999899</v>
      </c>
      <c r="J3478" s="7">
        <v>4989207.9499999098</v>
      </c>
      <c r="K3478" s="7">
        <v>551514.93999999994</v>
      </c>
      <c r="L3478" s="7">
        <v>746885.42</v>
      </c>
      <c r="M3478" s="7">
        <v>57399.98</v>
      </c>
      <c r="N3478" s="8">
        <f t="shared" si="74"/>
        <v>-1784525.7099999003</v>
      </c>
    </row>
    <row r="3479" spans="1:14">
      <c r="A3479" t="s">
        <v>32</v>
      </c>
      <c r="B3479" s="10">
        <v>42704</v>
      </c>
      <c r="C3479" s="6">
        <v>2016</v>
      </c>
      <c r="D3479" s="6">
        <v>11</v>
      </c>
      <c r="E3479">
        <v>2</v>
      </c>
      <c r="F3479" t="s">
        <v>15</v>
      </c>
      <c r="G3479" s="7">
        <v>7204236.6699999999</v>
      </c>
      <c r="H3479" s="7">
        <v>3375733.9500000202</v>
      </c>
      <c r="I3479" s="7">
        <v>1034345.78</v>
      </c>
      <c r="J3479" s="7">
        <v>1624622.8900000099</v>
      </c>
      <c r="K3479" s="7">
        <v>716765.28000000201</v>
      </c>
      <c r="L3479" s="7">
        <v>556866.02</v>
      </c>
      <c r="M3479" s="7">
        <v>66443.44</v>
      </c>
      <c r="N3479" s="8">
        <f t="shared" si="74"/>
        <v>3828502.7199999797</v>
      </c>
    </row>
    <row r="3480" spans="1:14">
      <c r="A3480" t="s">
        <v>32</v>
      </c>
      <c r="B3480" s="10">
        <v>42705</v>
      </c>
      <c r="C3480" s="6">
        <v>2016</v>
      </c>
      <c r="D3480" s="6">
        <v>12</v>
      </c>
      <c r="E3480">
        <v>2</v>
      </c>
      <c r="F3480" t="s">
        <v>15</v>
      </c>
      <c r="G3480" s="7">
        <v>3630908.03</v>
      </c>
      <c r="H3480" s="7">
        <v>3428726.73000002</v>
      </c>
      <c r="I3480" s="7">
        <v>857534.520000002</v>
      </c>
      <c r="J3480" s="7">
        <v>1878918.6700000199</v>
      </c>
      <c r="K3480" s="7">
        <v>692273.54000000097</v>
      </c>
      <c r="L3480" s="7">
        <v>580746.07999999996</v>
      </c>
      <c r="M3480" s="7">
        <v>77903.429999999993</v>
      </c>
      <c r="N3480" s="8">
        <f t="shared" si="74"/>
        <v>202181.29999997979</v>
      </c>
    </row>
    <row r="3481" spans="1:14">
      <c r="A3481" t="s">
        <v>32</v>
      </c>
      <c r="B3481" s="10">
        <v>42706</v>
      </c>
      <c r="C3481" s="6">
        <v>2016</v>
      </c>
      <c r="D3481" s="6">
        <v>12</v>
      </c>
      <c r="E3481">
        <v>2</v>
      </c>
      <c r="F3481" t="s">
        <v>15</v>
      </c>
      <c r="G3481" s="7">
        <v>3062695.51</v>
      </c>
      <c r="H3481" s="7">
        <v>3115943.3100000201</v>
      </c>
      <c r="I3481" s="7">
        <v>752127.73000000103</v>
      </c>
      <c r="J3481" s="7">
        <v>1596727.24000001</v>
      </c>
      <c r="K3481" s="7">
        <v>767088.34000000299</v>
      </c>
      <c r="L3481" s="7">
        <v>539998.52</v>
      </c>
      <c r="M3481" s="7">
        <v>87947.56</v>
      </c>
      <c r="N3481" s="8">
        <f t="shared" si="74"/>
        <v>-53247.800000020303</v>
      </c>
    </row>
    <row r="3482" spans="1:14">
      <c r="A3482" t="s">
        <v>32</v>
      </c>
      <c r="B3482" s="10">
        <v>42707</v>
      </c>
      <c r="C3482" s="6">
        <v>2016</v>
      </c>
      <c r="D3482" s="6">
        <v>12</v>
      </c>
      <c r="E3482">
        <v>2</v>
      </c>
      <c r="F3482" t="s">
        <v>15</v>
      </c>
      <c r="G3482" s="7">
        <v>3062692.24</v>
      </c>
      <c r="H3482" s="7">
        <v>2717451.8600000199</v>
      </c>
      <c r="I3482" s="7">
        <v>667802.38000000105</v>
      </c>
      <c r="J3482" s="7">
        <v>1692626.98000002</v>
      </c>
      <c r="K3482" s="7">
        <v>357022.5</v>
      </c>
      <c r="L3482" s="7">
        <v>390435.66</v>
      </c>
      <c r="M3482" s="7">
        <v>38450.01</v>
      </c>
      <c r="N3482" s="8">
        <f t="shared" si="74"/>
        <v>345240.37999998033</v>
      </c>
    </row>
    <row r="3483" spans="1:14">
      <c r="A3483" t="s">
        <v>32</v>
      </c>
      <c r="B3483" s="10">
        <v>42708</v>
      </c>
      <c r="C3483" s="6">
        <v>2016</v>
      </c>
      <c r="D3483" s="6">
        <v>12</v>
      </c>
      <c r="E3483">
        <v>2</v>
      </c>
      <c r="F3483" t="s">
        <v>15</v>
      </c>
      <c r="G3483" s="7">
        <v>3066771.52</v>
      </c>
      <c r="H3483" s="7">
        <v>2674542.1000000099</v>
      </c>
      <c r="I3483" s="7">
        <v>754821.04000000097</v>
      </c>
      <c r="J3483" s="7">
        <v>1589220.1800000099</v>
      </c>
      <c r="K3483" s="7">
        <v>330500.88</v>
      </c>
      <c r="L3483" s="7">
        <v>462862.31</v>
      </c>
      <c r="M3483" s="7">
        <v>37273.35</v>
      </c>
      <c r="N3483" s="8">
        <f t="shared" si="74"/>
        <v>392229.41999999015</v>
      </c>
    </row>
    <row r="3484" spans="1:14">
      <c r="A3484" t="s">
        <v>32</v>
      </c>
      <c r="B3484" s="10">
        <v>42709</v>
      </c>
      <c r="C3484" s="6">
        <v>2016</v>
      </c>
      <c r="D3484" s="6">
        <v>12</v>
      </c>
      <c r="E3484">
        <v>2</v>
      </c>
      <c r="F3484" t="s">
        <v>15</v>
      </c>
      <c r="G3484" s="7">
        <v>3346266.43</v>
      </c>
      <c r="H3484" s="7">
        <v>3026150.7400000198</v>
      </c>
      <c r="I3484" s="7">
        <v>821491.88000000198</v>
      </c>
      <c r="J3484" s="7">
        <v>1656544.25000001</v>
      </c>
      <c r="K3484" s="7">
        <v>548114.61</v>
      </c>
      <c r="L3484" s="7">
        <v>587843.47</v>
      </c>
      <c r="M3484" s="7">
        <v>85896.79</v>
      </c>
      <c r="N3484" s="8">
        <f t="shared" si="74"/>
        <v>320115.68999998039</v>
      </c>
    </row>
    <row r="3485" spans="1:14">
      <c r="A3485" t="s">
        <v>32</v>
      </c>
      <c r="B3485" s="10">
        <v>42710</v>
      </c>
      <c r="C3485" s="6">
        <v>2016</v>
      </c>
      <c r="D3485" s="6">
        <v>12</v>
      </c>
      <c r="E3485">
        <v>2</v>
      </c>
      <c r="F3485" t="s">
        <v>15</v>
      </c>
      <c r="G3485" s="7">
        <v>5915466.4400000004</v>
      </c>
      <c r="H3485" s="7">
        <v>5166180.4499999899</v>
      </c>
      <c r="I3485" s="7">
        <v>1610342.3500000101</v>
      </c>
      <c r="J3485" s="7">
        <v>2915917.7599999802</v>
      </c>
      <c r="K3485" s="7">
        <v>639920.34000000102</v>
      </c>
      <c r="L3485" s="7">
        <v>641563.09</v>
      </c>
      <c r="M3485" s="7">
        <v>91147.81</v>
      </c>
      <c r="N3485" s="8">
        <f t="shared" si="74"/>
        <v>749285.99000001047</v>
      </c>
    </row>
    <row r="3486" spans="1:14">
      <c r="A3486" t="s">
        <v>32</v>
      </c>
      <c r="B3486" s="10">
        <v>42711</v>
      </c>
      <c r="C3486" s="6">
        <v>2016</v>
      </c>
      <c r="D3486" s="6">
        <v>12</v>
      </c>
      <c r="E3486">
        <v>2</v>
      </c>
      <c r="F3486" t="s">
        <v>15</v>
      </c>
      <c r="G3486" s="7">
        <v>3877808.37</v>
      </c>
      <c r="H3486" s="7">
        <v>3454539.25000002</v>
      </c>
      <c r="I3486" s="7">
        <v>807211.43000000098</v>
      </c>
      <c r="J3486" s="7">
        <v>2003327.02000002</v>
      </c>
      <c r="K3486" s="7">
        <v>644000.80000000005</v>
      </c>
      <c r="L3486" s="7">
        <v>494231.33</v>
      </c>
      <c r="M3486" s="7">
        <v>84216.63</v>
      </c>
      <c r="N3486" s="8">
        <f t="shared" si="74"/>
        <v>423269.11999998009</v>
      </c>
    </row>
    <row r="3487" spans="1:14">
      <c r="A3487" t="s">
        <v>32</v>
      </c>
      <c r="B3487" s="10">
        <v>42712</v>
      </c>
      <c r="C3487" s="6">
        <v>2016</v>
      </c>
      <c r="D3487" s="6">
        <v>12</v>
      </c>
      <c r="E3487">
        <v>2</v>
      </c>
      <c r="F3487" t="s">
        <v>15</v>
      </c>
      <c r="G3487" s="7">
        <v>3739111.9</v>
      </c>
      <c r="H3487" s="7">
        <v>3504808.2000000202</v>
      </c>
      <c r="I3487" s="7">
        <v>867735.16000000201</v>
      </c>
      <c r="J3487" s="7">
        <v>2140641.5800000201</v>
      </c>
      <c r="K3487" s="7">
        <v>496431.46</v>
      </c>
      <c r="L3487" s="7">
        <v>484973.23</v>
      </c>
      <c r="M3487" s="7">
        <v>60772.59</v>
      </c>
      <c r="N3487" s="8">
        <f t="shared" si="74"/>
        <v>234303.6999999797</v>
      </c>
    </row>
    <row r="3488" spans="1:14">
      <c r="A3488" t="s">
        <v>32</v>
      </c>
      <c r="B3488" s="10">
        <v>42713</v>
      </c>
      <c r="C3488" s="6">
        <v>2016</v>
      </c>
      <c r="D3488" s="6">
        <v>12</v>
      </c>
      <c r="E3488">
        <v>2</v>
      </c>
      <c r="F3488" t="s">
        <v>15</v>
      </c>
      <c r="G3488" s="7">
        <v>3069269.71</v>
      </c>
      <c r="H3488" s="7">
        <v>2879248.98000002</v>
      </c>
      <c r="I3488" s="7">
        <v>631720.04000000202</v>
      </c>
      <c r="J3488" s="7">
        <v>1742256.95000001</v>
      </c>
      <c r="K3488" s="7">
        <v>505271.99</v>
      </c>
      <c r="L3488" s="7">
        <v>437849.33</v>
      </c>
      <c r="M3488" s="7">
        <v>59514.67</v>
      </c>
      <c r="N3488" s="8">
        <f t="shared" si="74"/>
        <v>190020.72999997996</v>
      </c>
    </row>
    <row r="3489" spans="1:14">
      <c r="A3489" t="s">
        <v>32</v>
      </c>
      <c r="B3489" s="10">
        <v>42714</v>
      </c>
      <c r="C3489" s="6">
        <v>2016</v>
      </c>
      <c r="D3489" s="6">
        <v>12</v>
      </c>
      <c r="E3489">
        <v>2</v>
      </c>
      <c r="F3489" t="s">
        <v>15</v>
      </c>
      <c r="G3489" s="7">
        <v>3569098.42</v>
      </c>
      <c r="H3489" s="7">
        <v>2486183.6200000099</v>
      </c>
      <c r="I3489" s="7">
        <v>694990.66000000201</v>
      </c>
      <c r="J3489" s="7">
        <v>1435530.44000001</v>
      </c>
      <c r="K3489" s="7">
        <v>355662.52</v>
      </c>
      <c r="L3489" s="7">
        <v>375027.67</v>
      </c>
      <c r="M3489" s="7">
        <v>49157.34</v>
      </c>
      <c r="N3489" s="8">
        <f t="shared" si="74"/>
        <v>1082914.79999999</v>
      </c>
    </row>
    <row r="3490" spans="1:14">
      <c r="A3490" t="s">
        <v>32</v>
      </c>
      <c r="B3490" s="10">
        <v>42715</v>
      </c>
      <c r="C3490" s="6">
        <v>2016</v>
      </c>
      <c r="D3490" s="6">
        <v>12</v>
      </c>
      <c r="E3490">
        <v>2</v>
      </c>
      <c r="F3490" t="s">
        <v>15</v>
      </c>
      <c r="G3490" s="7">
        <v>3095814.77</v>
      </c>
      <c r="H3490" s="7">
        <v>3205629.1100000101</v>
      </c>
      <c r="I3490" s="7">
        <v>581436.76000000106</v>
      </c>
      <c r="J3490" s="7">
        <v>2310692.5600000098</v>
      </c>
      <c r="K3490" s="7">
        <v>313499.78999999998</v>
      </c>
      <c r="L3490" s="7">
        <v>351254.12999999902</v>
      </c>
      <c r="M3490" s="7">
        <v>42873.43</v>
      </c>
      <c r="N3490" s="8">
        <f t="shared" si="74"/>
        <v>-109814.3400000101</v>
      </c>
    </row>
    <row r="3491" spans="1:14">
      <c r="A3491" t="s">
        <v>32</v>
      </c>
      <c r="B3491" s="10">
        <v>42716</v>
      </c>
      <c r="C3491" s="6">
        <v>2016</v>
      </c>
      <c r="D3491" s="6">
        <v>12</v>
      </c>
      <c r="E3491">
        <v>2</v>
      </c>
      <c r="F3491" t="s">
        <v>15</v>
      </c>
      <c r="G3491" s="7">
        <v>5411334.5199999996</v>
      </c>
      <c r="H3491" s="7">
        <v>4726057.8900000202</v>
      </c>
      <c r="I3491" s="7">
        <v>1630716.4200000099</v>
      </c>
      <c r="J3491" s="7">
        <v>2417392.1100000101</v>
      </c>
      <c r="K3491" s="7">
        <v>677949.36000000103</v>
      </c>
      <c r="L3491" s="7">
        <v>660859.35999999801</v>
      </c>
      <c r="M3491" s="7">
        <v>74630.44</v>
      </c>
      <c r="N3491" s="8">
        <f t="shared" si="74"/>
        <v>685276.6299999794</v>
      </c>
    </row>
    <row r="3492" spans="1:14">
      <c r="A3492" t="s">
        <v>32</v>
      </c>
      <c r="B3492" s="10">
        <v>42717</v>
      </c>
      <c r="C3492" s="6">
        <v>2016</v>
      </c>
      <c r="D3492" s="6">
        <v>12</v>
      </c>
      <c r="E3492">
        <v>2</v>
      </c>
      <c r="F3492" t="s">
        <v>15</v>
      </c>
      <c r="G3492" s="7">
        <v>5256286.21</v>
      </c>
      <c r="H3492" s="7">
        <v>4611319.1999999899</v>
      </c>
      <c r="I3492" s="7">
        <v>1312483.5900000001</v>
      </c>
      <c r="J3492" s="7">
        <v>2771802.3599999901</v>
      </c>
      <c r="K3492" s="7">
        <v>527033.24999999895</v>
      </c>
      <c r="L3492" s="7">
        <v>507687.93999999901</v>
      </c>
      <c r="M3492" s="7">
        <v>56308.430000000102</v>
      </c>
      <c r="N3492" s="8">
        <f t="shared" si="74"/>
        <v>644967.01000001002</v>
      </c>
    </row>
    <row r="3493" spans="1:14">
      <c r="A3493" t="s">
        <v>32</v>
      </c>
      <c r="B3493" s="10">
        <v>42718</v>
      </c>
      <c r="C3493" s="6">
        <v>2016</v>
      </c>
      <c r="D3493" s="6">
        <v>12</v>
      </c>
      <c r="E3493">
        <v>2</v>
      </c>
      <c r="F3493" t="s">
        <v>15</v>
      </c>
      <c r="G3493" s="7">
        <v>3057025.88</v>
      </c>
      <c r="H3493" s="7">
        <v>2835085.76000001</v>
      </c>
      <c r="I3493" s="7">
        <v>618159.11000000103</v>
      </c>
      <c r="J3493" s="7">
        <v>1712334.8300000101</v>
      </c>
      <c r="K3493" s="7">
        <v>504591.82</v>
      </c>
      <c r="L3493" s="7">
        <v>415054.44</v>
      </c>
      <c r="M3493" s="7">
        <v>66748.03</v>
      </c>
      <c r="N3493" s="8">
        <f t="shared" si="74"/>
        <v>221940.11999998987</v>
      </c>
    </row>
    <row r="3494" spans="1:14">
      <c r="A3494" t="s">
        <v>32</v>
      </c>
      <c r="B3494" s="10">
        <v>42719</v>
      </c>
      <c r="C3494" s="6">
        <v>2016</v>
      </c>
      <c r="D3494" s="6">
        <v>12</v>
      </c>
      <c r="E3494">
        <v>2</v>
      </c>
      <c r="F3494" t="s">
        <v>15</v>
      </c>
      <c r="G3494" s="7">
        <v>3050225.19</v>
      </c>
      <c r="H3494" s="7">
        <v>2859580.4900000198</v>
      </c>
      <c r="I3494" s="7">
        <v>628359.56000000099</v>
      </c>
      <c r="J3494" s="7">
        <v>1738189.8000000201</v>
      </c>
      <c r="K3494" s="7">
        <v>493031.12999999902</v>
      </c>
      <c r="L3494" s="7">
        <v>471272.34</v>
      </c>
      <c r="M3494" s="7">
        <v>65345.82</v>
      </c>
      <c r="N3494" s="8">
        <f t="shared" si="74"/>
        <v>190644.69999998016</v>
      </c>
    </row>
    <row r="3495" spans="1:14">
      <c r="A3495" t="s">
        <v>32</v>
      </c>
      <c r="B3495" s="10">
        <v>42720</v>
      </c>
      <c r="C3495" s="6">
        <v>2016</v>
      </c>
      <c r="D3495" s="6">
        <v>12</v>
      </c>
      <c r="E3495">
        <v>2</v>
      </c>
      <c r="F3495" t="s">
        <v>15</v>
      </c>
      <c r="G3495" s="7">
        <v>3029821.59</v>
      </c>
      <c r="H3495" s="7">
        <v>1783712.62</v>
      </c>
      <c r="I3495" s="7">
        <v>488244.29000000103</v>
      </c>
      <c r="J3495" s="7">
        <v>790876.44000000204</v>
      </c>
      <c r="K3495" s="7">
        <v>504591.89</v>
      </c>
      <c r="L3495" s="7">
        <v>427893.71</v>
      </c>
      <c r="M3495" s="7">
        <v>76213.53</v>
      </c>
      <c r="N3495" s="8">
        <f t="shared" si="74"/>
        <v>1246108.9699999997</v>
      </c>
    </row>
    <row r="3496" spans="1:14">
      <c r="A3496" t="s">
        <v>32</v>
      </c>
      <c r="B3496" s="10">
        <v>42721</v>
      </c>
      <c r="C3496" s="6">
        <v>2016</v>
      </c>
      <c r="D3496" s="6">
        <v>12</v>
      </c>
      <c r="E3496">
        <v>2</v>
      </c>
      <c r="F3496" t="s">
        <v>15</v>
      </c>
      <c r="G3496" s="7">
        <v>2711561.84</v>
      </c>
      <c r="H3496" s="7">
        <v>3446418.7899999898</v>
      </c>
      <c r="I3496" s="7">
        <v>618839.23000000103</v>
      </c>
      <c r="J3496" s="7">
        <v>2580044.0399999898</v>
      </c>
      <c r="K3496" s="7">
        <v>247535.52</v>
      </c>
      <c r="L3496" s="7">
        <v>373172.68</v>
      </c>
      <c r="M3496" s="7">
        <v>31241.53</v>
      </c>
      <c r="N3496" s="8">
        <f t="shared" si="74"/>
        <v>-734856.94999998994</v>
      </c>
    </row>
    <row r="3497" spans="1:14">
      <c r="A3497" t="s">
        <v>32</v>
      </c>
      <c r="B3497" s="10">
        <v>42722</v>
      </c>
      <c r="C3497" s="6">
        <v>2016</v>
      </c>
      <c r="D3497" s="6">
        <v>12</v>
      </c>
      <c r="E3497">
        <v>2</v>
      </c>
      <c r="F3497" t="s">
        <v>15</v>
      </c>
      <c r="G3497" s="7">
        <v>2548238.11</v>
      </c>
      <c r="H3497" s="7">
        <v>2208033.1300000101</v>
      </c>
      <c r="I3497" s="7">
        <v>482830.73000000097</v>
      </c>
      <c r="J3497" s="7">
        <v>1511668.97000001</v>
      </c>
      <c r="K3497" s="7">
        <v>213533.43</v>
      </c>
      <c r="L3497" s="7">
        <v>405638.49</v>
      </c>
      <c r="M3497" s="7">
        <v>26759.45</v>
      </c>
      <c r="N3497" s="8">
        <f t="shared" si="74"/>
        <v>340204.97999998974</v>
      </c>
    </row>
    <row r="3498" spans="1:14">
      <c r="A3498" t="s">
        <v>32</v>
      </c>
      <c r="B3498" s="10">
        <v>42723</v>
      </c>
      <c r="C3498" s="6">
        <v>2016</v>
      </c>
      <c r="D3498" s="6">
        <v>12</v>
      </c>
      <c r="E3498">
        <v>2</v>
      </c>
      <c r="F3498" t="s">
        <v>15</v>
      </c>
      <c r="G3498" s="7">
        <v>4523762.1900000004</v>
      </c>
      <c r="H3498" s="7">
        <v>3866711.3000000101</v>
      </c>
      <c r="I3498" s="7">
        <v>1261479.92</v>
      </c>
      <c r="J3498" s="7">
        <v>2280170.9000000102</v>
      </c>
      <c r="K3498" s="7">
        <v>325060.47999999998</v>
      </c>
      <c r="L3498" s="7">
        <v>597538.74</v>
      </c>
      <c r="M3498" s="7">
        <v>46566.48</v>
      </c>
      <c r="N3498" s="8">
        <f t="shared" si="74"/>
        <v>657050.88999999035</v>
      </c>
    </row>
    <row r="3499" spans="1:14">
      <c r="A3499" t="s">
        <v>32</v>
      </c>
      <c r="B3499" s="10">
        <v>42724</v>
      </c>
      <c r="C3499" s="6">
        <v>2016</v>
      </c>
      <c r="D3499" s="6">
        <v>12</v>
      </c>
      <c r="E3499">
        <v>2</v>
      </c>
      <c r="F3499" t="s">
        <v>15</v>
      </c>
      <c r="G3499" s="7">
        <v>6155537.6200000001</v>
      </c>
      <c r="H3499" s="7">
        <v>5231131.1599999499</v>
      </c>
      <c r="I3499" s="7">
        <v>1297522.31</v>
      </c>
      <c r="J3499" s="7">
        <v>3447378.10999995</v>
      </c>
      <c r="K3499" s="7">
        <v>486230.74</v>
      </c>
      <c r="L3499" s="7">
        <v>600428.21</v>
      </c>
      <c r="M3499" s="7">
        <v>65573.58</v>
      </c>
      <c r="N3499" s="8">
        <f t="shared" si="74"/>
        <v>924406.46000005025</v>
      </c>
    </row>
    <row r="3500" spans="1:14">
      <c r="A3500" t="s">
        <v>32</v>
      </c>
      <c r="B3500" s="10">
        <v>42725</v>
      </c>
      <c r="C3500" s="6">
        <v>2016</v>
      </c>
      <c r="D3500" s="6">
        <v>12</v>
      </c>
      <c r="E3500">
        <v>2</v>
      </c>
      <c r="F3500" t="s">
        <v>15</v>
      </c>
      <c r="G3500" s="7">
        <v>4666924.91</v>
      </c>
      <c r="H3500" s="7">
        <v>4022950.7099999902</v>
      </c>
      <c r="I3500" s="7">
        <v>852094.06000000099</v>
      </c>
      <c r="J3500" s="7">
        <v>2730972.25999999</v>
      </c>
      <c r="K3500" s="7">
        <v>439884.39</v>
      </c>
      <c r="L3500" s="7">
        <v>512572.43</v>
      </c>
      <c r="M3500" s="7">
        <v>52598.080000000002</v>
      </c>
      <c r="N3500" s="8">
        <f t="shared" si="74"/>
        <v>643974.20000000997</v>
      </c>
    </row>
    <row r="3501" spans="1:14">
      <c r="A3501" t="s">
        <v>32</v>
      </c>
      <c r="B3501" s="10">
        <v>42726</v>
      </c>
      <c r="C3501" s="6">
        <v>2016</v>
      </c>
      <c r="D3501" s="6">
        <v>12</v>
      </c>
      <c r="E3501">
        <v>2</v>
      </c>
      <c r="F3501" t="s">
        <v>15</v>
      </c>
      <c r="G3501" s="7">
        <v>4759406.53</v>
      </c>
      <c r="H3501" s="7">
        <v>4153582.3699999899</v>
      </c>
      <c r="I3501" s="7">
        <v>854813.96000000404</v>
      </c>
      <c r="J3501" s="7">
        <v>2866261.1399999801</v>
      </c>
      <c r="K3501" s="7">
        <v>432507.27</v>
      </c>
      <c r="L3501" s="7">
        <v>526442.81999999995</v>
      </c>
      <c r="M3501" s="7">
        <v>49294.9</v>
      </c>
      <c r="N3501" s="8">
        <f t="shared" si="74"/>
        <v>605824.16000001039</v>
      </c>
    </row>
    <row r="3502" spans="1:14">
      <c r="A3502" t="s">
        <v>32</v>
      </c>
      <c r="B3502" s="10">
        <v>42727</v>
      </c>
      <c r="C3502" s="6">
        <v>2016</v>
      </c>
      <c r="D3502" s="6">
        <v>12</v>
      </c>
      <c r="E3502">
        <v>2</v>
      </c>
      <c r="F3502" t="s">
        <v>15</v>
      </c>
      <c r="G3502" s="7">
        <v>4761450.9400000004</v>
      </c>
      <c r="H3502" s="7">
        <v>4069310.4399999902</v>
      </c>
      <c r="I3502" s="7">
        <v>756207.86000000197</v>
      </c>
      <c r="J3502" s="7">
        <v>2921397.8999999799</v>
      </c>
      <c r="K3502" s="7">
        <v>391704.68</v>
      </c>
      <c r="L3502" s="7">
        <v>489762.78</v>
      </c>
      <c r="M3502" s="7">
        <v>48165.49</v>
      </c>
      <c r="N3502" s="8">
        <f t="shared" si="74"/>
        <v>692140.50000001024</v>
      </c>
    </row>
    <row r="3503" spans="1:14">
      <c r="A3503" t="s">
        <v>32</v>
      </c>
      <c r="B3503" s="10">
        <v>42728</v>
      </c>
      <c r="C3503" s="6">
        <v>2016</v>
      </c>
      <c r="D3503" s="6">
        <v>12</v>
      </c>
      <c r="E3503">
        <v>2</v>
      </c>
      <c r="F3503" t="s">
        <v>15</v>
      </c>
      <c r="G3503" s="7">
        <v>4778463.5</v>
      </c>
      <c r="H3503" s="7">
        <v>3923767.3899999899</v>
      </c>
      <c r="I3503" s="7">
        <v>755527.74000000197</v>
      </c>
      <c r="J3503" s="7">
        <v>2942465.3899999899</v>
      </c>
      <c r="K3503" s="7">
        <v>225774.26</v>
      </c>
      <c r="L3503" s="7">
        <v>411045.37</v>
      </c>
      <c r="M3503" s="7">
        <v>22523.54</v>
      </c>
      <c r="N3503" s="8">
        <f t="shared" si="74"/>
        <v>854696.11000001011</v>
      </c>
    </row>
    <row r="3504" spans="1:14">
      <c r="A3504" t="s">
        <v>32</v>
      </c>
      <c r="B3504" s="10">
        <v>42729</v>
      </c>
      <c r="C3504" s="6">
        <v>2016</v>
      </c>
      <c r="D3504" s="6">
        <v>12</v>
      </c>
      <c r="E3504">
        <v>2</v>
      </c>
      <c r="F3504" t="s">
        <v>15</v>
      </c>
      <c r="G3504" s="7">
        <v>4749206.78</v>
      </c>
      <c r="H3504" s="7">
        <v>3935341.7499999902</v>
      </c>
      <c r="I3504" s="7">
        <v>801770.82000000298</v>
      </c>
      <c r="J3504" s="7">
        <v>2907796.6799999801</v>
      </c>
      <c r="K3504" s="7">
        <v>225774.25</v>
      </c>
      <c r="L3504" s="7">
        <v>452988.78</v>
      </c>
      <c r="M3504" s="7">
        <v>23889.98</v>
      </c>
      <c r="N3504" s="8">
        <f t="shared" si="74"/>
        <v>813865.03000001004</v>
      </c>
    </row>
    <row r="3505" spans="1:15">
      <c r="A3505" t="s">
        <v>32</v>
      </c>
      <c r="B3505" s="10">
        <v>42730</v>
      </c>
      <c r="C3505" s="6">
        <v>2016</v>
      </c>
      <c r="D3505" s="6">
        <v>12</v>
      </c>
      <c r="E3505">
        <v>2</v>
      </c>
      <c r="F3505" t="s">
        <v>15</v>
      </c>
      <c r="G3505" s="7">
        <v>6981010.04</v>
      </c>
      <c r="H3505" s="7">
        <v>5191994.3899999596</v>
      </c>
      <c r="I3505" s="7">
        <v>1548458.02</v>
      </c>
      <c r="J3505" s="7">
        <v>3228710.1899999599</v>
      </c>
      <c r="K3505" s="7">
        <v>414826.18</v>
      </c>
      <c r="L3505" s="7">
        <v>625369.05000000005</v>
      </c>
      <c r="M3505" s="7">
        <v>41272.92</v>
      </c>
      <c r="N3505" s="8">
        <f t="shared" si="74"/>
        <v>1789015.6500000404</v>
      </c>
    </row>
    <row r="3506" spans="1:15">
      <c r="A3506" t="s">
        <v>32</v>
      </c>
      <c r="B3506" s="10">
        <v>42731</v>
      </c>
      <c r="C3506" s="6">
        <v>2016</v>
      </c>
      <c r="D3506" s="6">
        <v>12</v>
      </c>
      <c r="E3506">
        <v>2</v>
      </c>
      <c r="F3506" t="s">
        <v>15</v>
      </c>
      <c r="G3506" s="7">
        <v>7142958.9299999997</v>
      </c>
      <c r="H3506" s="7">
        <v>6453540.8999999203</v>
      </c>
      <c r="I3506" s="7">
        <v>1574979.92</v>
      </c>
      <c r="J3506" s="7">
        <v>4431772.9199999198</v>
      </c>
      <c r="K3506" s="7">
        <v>446788.05999999901</v>
      </c>
      <c r="L3506" s="7">
        <v>553445.94999999995</v>
      </c>
      <c r="M3506" s="7">
        <v>43126.34</v>
      </c>
      <c r="N3506" s="8">
        <f t="shared" si="74"/>
        <v>689418.03000007942</v>
      </c>
    </row>
    <row r="3507" spans="1:15">
      <c r="A3507" t="s">
        <v>32</v>
      </c>
      <c r="B3507" s="10">
        <v>42732</v>
      </c>
      <c r="C3507" s="6">
        <v>2016</v>
      </c>
      <c r="D3507" s="6">
        <v>12</v>
      </c>
      <c r="E3507">
        <v>2</v>
      </c>
      <c r="F3507" t="s">
        <v>15</v>
      </c>
      <c r="G3507" s="7">
        <v>4426185.47</v>
      </c>
      <c r="H3507" s="7">
        <v>3997253.5299999798</v>
      </c>
      <c r="I3507" s="7">
        <v>731726.40000000095</v>
      </c>
      <c r="J3507" s="7">
        <v>2727613.2099999799</v>
      </c>
      <c r="K3507" s="7">
        <v>537913.91999999899</v>
      </c>
      <c r="L3507" s="7">
        <v>489075.29</v>
      </c>
      <c r="M3507" s="7">
        <v>54769.69</v>
      </c>
      <c r="N3507" s="8">
        <f t="shared" si="74"/>
        <v>428931.94000001997</v>
      </c>
    </row>
    <row r="3508" spans="1:15">
      <c r="A3508" t="s">
        <v>32</v>
      </c>
      <c r="B3508" s="10">
        <v>42733</v>
      </c>
      <c r="C3508" s="6">
        <v>2016</v>
      </c>
      <c r="D3508" s="6">
        <v>12</v>
      </c>
      <c r="E3508">
        <v>2</v>
      </c>
      <c r="F3508" t="s">
        <v>15</v>
      </c>
      <c r="G3508" s="7">
        <v>5335399.92</v>
      </c>
      <c r="H3508" s="7">
        <v>6299788.1799999196</v>
      </c>
      <c r="I3508" s="7">
        <v>1404288.79</v>
      </c>
      <c r="J3508" s="7">
        <v>4405868.4099999201</v>
      </c>
      <c r="K3508" s="7">
        <v>489630.98</v>
      </c>
      <c r="L3508" s="7">
        <v>466722.69</v>
      </c>
      <c r="M3508" s="7">
        <v>60850.01</v>
      </c>
      <c r="N3508" s="8">
        <f t="shared" si="74"/>
        <v>-964388.25999991968</v>
      </c>
    </row>
    <row r="3509" spans="1:15">
      <c r="A3509" t="s">
        <v>32</v>
      </c>
      <c r="B3509" s="10">
        <v>42734</v>
      </c>
      <c r="C3509" s="6">
        <v>2016</v>
      </c>
      <c r="D3509" s="6">
        <v>12</v>
      </c>
      <c r="E3509">
        <v>2</v>
      </c>
      <c r="F3509" t="s">
        <v>15</v>
      </c>
      <c r="H3509" s="7">
        <v>792250.00000000198</v>
      </c>
      <c r="I3509" s="7">
        <v>0</v>
      </c>
      <c r="J3509" s="7">
        <v>0</v>
      </c>
      <c r="K3509" s="7">
        <v>792250.00000000198</v>
      </c>
      <c r="L3509" s="7">
        <v>349888.96</v>
      </c>
      <c r="M3509" s="7">
        <v>83639.77</v>
      </c>
      <c r="N3509" s="8">
        <f t="shared" si="74"/>
        <v>-792250.00000000198</v>
      </c>
      <c r="O3509" s="7">
        <v>4363627.82</v>
      </c>
    </row>
    <row r="3510" spans="1:15">
      <c r="A3510" t="s">
        <v>32</v>
      </c>
      <c r="B3510" s="10">
        <v>42735</v>
      </c>
      <c r="C3510" s="6">
        <v>2016</v>
      </c>
      <c r="D3510" s="6">
        <v>12</v>
      </c>
      <c r="E3510">
        <v>2</v>
      </c>
      <c r="F3510" t="s">
        <v>15</v>
      </c>
      <c r="H3510" s="7">
        <v>3406975.6900000102</v>
      </c>
      <c r="I3510" s="7">
        <v>654201.58000000101</v>
      </c>
      <c r="J3510" s="7">
        <v>2300545.6700000102</v>
      </c>
      <c r="K3510" s="7">
        <v>452228.43999999901</v>
      </c>
      <c r="L3510" s="7">
        <v>345592.01</v>
      </c>
      <c r="M3510" s="7">
        <v>58328.39</v>
      </c>
      <c r="N3510" s="8">
        <f t="shared" si="74"/>
        <v>-3406975.6900000102</v>
      </c>
      <c r="O3510" s="7">
        <v>1704187.98</v>
      </c>
    </row>
    <row r="3511" spans="1:15">
      <c r="A3511" t="s">
        <v>32</v>
      </c>
      <c r="B3511" s="10">
        <v>42558</v>
      </c>
      <c r="C3511" s="6">
        <v>2016</v>
      </c>
      <c r="D3511" s="6">
        <v>7</v>
      </c>
      <c r="E3511">
        <v>13</v>
      </c>
      <c r="F3511" t="s">
        <v>16</v>
      </c>
      <c r="G3511" s="7">
        <v>0</v>
      </c>
      <c r="H3511" s="7">
        <v>7480.48</v>
      </c>
      <c r="I3511" s="7">
        <v>7480.48</v>
      </c>
      <c r="J3511" s="7">
        <v>0</v>
      </c>
      <c r="K3511" s="7">
        <v>0</v>
      </c>
      <c r="L3511" s="7">
        <v>1120</v>
      </c>
      <c r="M3511" s="7">
        <v>0</v>
      </c>
      <c r="N3511" s="8">
        <f t="shared" si="74"/>
        <v>-7480.48</v>
      </c>
    </row>
    <row r="3512" spans="1:15">
      <c r="A3512" t="s">
        <v>32</v>
      </c>
      <c r="B3512" s="10">
        <v>42559</v>
      </c>
      <c r="C3512" s="6">
        <v>2016</v>
      </c>
      <c r="D3512" s="6">
        <v>7</v>
      </c>
      <c r="E3512">
        <v>13</v>
      </c>
      <c r="F3512" t="s">
        <v>16</v>
      </c>
      <c r="G3512" s="7">
        <v>0</v>
      </c>
      <c r="H3512" s="7">
        <v>5440.35</v>
      </c>
      <c r="I3512" s="7">
        <v>4080.26</v>
      </c>
      <c r="J3512" s="7">
        <v>1360.09</v>
      </c>
      <c r="K3512" s="7">
        <v>0</v>
      </c>
      <c r="L3512" s="7">
        <v>240</v>
      </c>
      <c r="M3512" s="7">
        <v>0.96000000000000096</v>
      </c>
      <c r="N3512" s="8">
        <f t="shared" si="74"/>
        <v>-5440.35</v>
      </c>
    </row>
    <row r="3513" spans="1:15">
      <c r="A3513" t="s">
        <v>32</v>
      </c>
      <c r="B3513" s="10">
        <v>42561</v>
      </c>
      <c r="C3513" s="6">
        <v>2016</v>
      </c>
      <c r="D3513" s="6">
        <v>7</v>
      </c>
      <c r="E3513">
        <v>13</v>
      </c>
      <c r="F3513" t="s">
        <v>16</v>
      </c>
      <c r="G3513" s="7">
        <v>0</v>
      </c>
      <c r="H3513" s="7">
        <v>5440.36</v>
      </c>
      <c r="I3513" s="7">
        <v>2720.18</v>
      </c>
      <c r="J3513" s="7">
        <v>2720.18</v>
      </c>
      <c r="K3513" s="7">
        <v>0</v>
      </c>
      <c r="L3513" s="7">
        <v>400</v>
      </c>
      <c r="M3513" s="7">
        <v>0</v>
      </c>
      <c r="N3513" s="8">
        <f t="shared" si="74"/>
        <v>-5440.36</v>
      </c>
    </row>
    <row r="3514" spans="1:15">
      <c r="A3514" t="s">
        <v>32</v>
      </c>
      <c r="B3514" s="10">
        <v>42563</v>
      </c>
      <c r="C3514" s="6">
        <v>2016</v>
      </c>
      <c r="D3514" s="6">
        <v>7</v>
      </c>
      <c r="E3514">
        <v>13</v>
      </c>
      <c r="F3514" t="s">
        <v>16</v>
      </c>
      <c r="G3514" s="7">
        <v>0</v>
      </c>
      <c r="H3514" s="7">
        <v>10200.66</v>
      </c>
      <c r="I3514" s="7">
        <v>1360.09</v>
      </c>
      <c r="J3514" s="7">
        <v>4080.26</v>
      </c>
      <c r="K3514" s="7">
        <v>4760.3100000000004</v>
      </c>
      <c r="L3514" s="7">
        <v>1160</v>
      </c>
      <c r="M3514" s="7">
        <v>219.78</v>
      </c>
      <c r="N3514" s="8">
        <f t="shared" si="74"/>
        <v>-10200.66</v>
      </c>
    </row>
    <row r="3515" spans="1:15">
      <c r="A3515" t="s">
        <v>32</v>
      </c>
      <c r="B3515" s="10">
        <v>42564</v>
      </c>
      <c r="C3515" s="6">
        <v>2016</v>
      </c>
      <c r="D3515" s="6">
        <v>7</v>
      </c>
      <c r="E3515">
        <v>13</v>
      </c>
      <c r="F3515" t="s">
        <v>16</v>
      </c>
      <c r="G3515" s="7">
        <v>0</v>
      </c>
      <c r="H3515" s="7">
        <v>4760.28</v>
      </c>
      <c r="I3515" s="7">
        <v>1360.08</v>
      </c>
      <c r="J3515" s="7">
        <v>1360.08</v>
      </c>
      <c r="K3515" s="7">
        <v>2040.12</v>
      </c>
      <c r="L3515" s="7">
        <v>820</v>
      </c>
      <c r="M3515" s="7">
        <v>280.42</v>
      </c>
      <c r="N3515" s="8">
        <f t="shared" si="74"/>
        <v>-4760.28</v>
      </c>
    </row>
    <row r="3516" spans="1:15">
      <c r="A3516" t="s">
        <v>32</v>
      </c>
      <c r="B3516" s="10">
        <v>42571</v>
      </c>
      <c r="C3516" s="6">
        <v>2016</v>
      </c>
      <c r="D3516" s="6">
        <v>7</v>
      </c>
      <c r="E3516">
        <v>13</v>
      </c>
      <c r="F3516" t="s">
        <v>16</v>
      </c>
      <c r="G3516" s="7">
        <v>0</v>
      </c>
      <c r="H3516" s="7">
        <v>13600.88</v>
      </c>
      <c r="I3516" s="7">
        <v>6120.4</v>
      </c>
      <c r="J3516" s="7">
        <v>7480.48</v>
      </c>
      <c r="K3516" s="7">
        <v>0</v>
      </c>
      <c r="L3516" s="7">
        <v>1826.39</v>
      </c>
      <c r="M3516" s="7">
        <v>0.96000000000000096</v>
      </c>
      <c r="N3516" s="8">
        <f t="shared" si="74"/>
        <v>-13600.88</v>
      </c>
    </row>
    <row r="3517" spans="1:15">
      <c r="A3517" t="s">
        <v>32</v>
      </c>
      <c r="B3517" s="10">
        <v>42572</v>
      </c>
      <c r="C3517" s="6">
        <v>2016</v>
      </c>
      <c r="D3517" s="6">
        <v>7</v>
      </c>
      <c r="E3517">
        <v>13</v>
      </c>
      <c r="F3517" t="s">
        <v>16</v>
      </c>
      <c r="G3517" s="7">
        <v>0</v>
      </c>
      <c r="H3517" s="7">
        <v>2040.13</v>
      </c>
      <c r="I3517" s="7">
        <v>2040.13</v>
      </c>
      <c r="J3517" s="7">
        <v>0</v>
      </c>
      <c r="K3517" s="7">
        <v>0</v>
      </c>
      <c r="L3517" s="7">
        <v>900</v>
      </c>
      <c r="M3517" s="7">
        <v>0.96000000000000096</v>
      </c>
      <c r="N3517" s="8">
        <f t="shared" si="74"/>
        <v>-2040.13</v>
      </c>
    </row>
    <row r="3518" spans="1:15">
      <c r="A3518" t="s">
        <v>32</v>
      </c>
      <c r="B3518" s="10">
        <v>42573</v>
      </c>
      <c r="C3518" s="6">
        <v>2016</v>
      </c>
      <c r="D3518" s="6">
        <v>7</v>
      </c>
      <c r="E3518">
        <v>13</v>
      </c>
      <c r="F3518" t="s">
        <v>16</v>
      </c>
      <c r="G3518" s="7">
        <v>0</v>
      </c>
      <c r="H3518" s="7">
        <v>13600.86</v>
      </c>
      <c r="I3518" s="7">
        <v>6120.39</v>
      </c>
      <c r="J3518" s="7">
        <v>6800.43</v>
      </c>
      <c r="K3518" s="7">
        <v>680.04</v>
      </c>
      <c r="L3518" s="7">
        <v>1799.91</v>
      </c>
      <c r="M3518" s="7">
        <v>0</v>
      </c>
      <c r="N3518" s="8">
        <f t="shared" si="74"/>
        <v>-13600.86</v>
      </c>
    </row>
    <row r="3519" spans="1:15">
      <c r="A3519" t="s">
        <v>32</v>
      </c>
      <c r="B3519" s="10">
        <v>42578</v>
      </c>
      <c r="C3519" s="6">
        <v>2016</v>
      </c>
      <c r="D3519" s="6">
        <v>7</v>
      </c>
      <c r="E3519">
        <v>13</v>
      </c>
      <c r="F3519" t="s">
        <v>16</v>
      </c>
      <c r="G3519" s="7">
        <v>0</v>
      </c>
      <c r="H3519" s="7">
        <v>8840.5400000000009</v>
      </c>
      <c r="I3519" s="7">
        <v>4080.24</v>
      </c>
      <c r="J3519" s="7">
        <v>2720.18</v>
      </c>
      <c r="K3519" s="7">
        <v>2040.12</v>
      </c>
      <c r="L3519" s="7">
        <v>1240</v>
      </c>
      <c r="M3519" s="7">
        <v>0</v>
      </c>
      <c r="N3519" s="8">
        <f t="shared" si="74"/>
        <v>-8840.5400000000009</v>
      </c>
    </row>
    <row r="3520" spans="1:15">
      <c r="A3520" t="s">
        <v>32</v>
      </c>
      <c r="B3520" s="10">
        <v>42579</v>
      </c>
      <c r="C3520" s="6">
        <v>2016</v>
      </c>
      <c r="D3520" s="6">
        <v>7</v>
      </c>
      <c r="E3520">
        <v>2</v>
      </c>
      <c r="F3520" t="s">
        <v>15</v>
      </c>
      <c r="G3520" s="7">
        <v>0</v>
      </c>
      <c r="H3520" s="7">
        <v>183611.55</v>
      </c>
      <c r="I3520" s="7">
        <v>31281.98</v>
      </c>
      <c r="J3520" s="7">
        <v>91805.789999999906</v>
      </c>
      <c r="K3520" s="7">
        <v>60523.78</v>
      </c>
      <c r="L3520" s="7">
        <v>55530</v>
      </c>
      <c r="M3520" s="7">
        <v>4870</v>
      </c>
      <c r="N3520" s="8">
        <f t="shared" si="74"/>
        <v>-183611.55</v>
      </c>
    </row>
    <row r="3521" spans="1:14">
      <c r="A3521" t="s">
        <v>32</v>
      </c>
      <c r="B3521" s="10">
        <v>42579</v>
      </c>
      <c r="C3521" s="6">
        <v>2016</v>
      </c>
      <c r="D3521" s="6">
        <v>7</v>
      </c>
      <c r="E3521">
        <v>13</v>
      </c>
      <c r="F3521" t="s">
        <v>16</v>
      </c>
      <c r="G3521" s="7">
        <v>0</v>
      </c>
      <c r="H3521" s="7">
        <v>4760.3</v>
      </c>
      <c r="I3521" s="7">
        <v>680.04</v>
      </c>
      <c r="J3521" s="7">
        <v>2040.13</v>
      </c>
      <c r="K3521" s="7">
        <v>2040.13</v>
      </c>
      <c r="L3521" s="7">
        <v>523.26</v>
      </c>
      <c r="M3521" s="7">
        <v>60</v>
      </c>
      <c r="N3521" s="8">
        <f t="shared" si="74"/>
        <v>-4760.3</v>
      </c>
    </row>
    <row r="3522" spans="1:14">
      <c r="A3522" t="s">
        <v>32</v>
      </c>
      <c r="B3522" s="10">
        <v>42580</v>
      </c>
      <c r="C3522" s="6">
        <v>2016</v>
      </c>
      <c r="D3522" s="6">
        <v>7</v>
      </c>
      <c r="E3522">
        <v>13</v>
      </c>
      <c r="F3522" t="s">
        <v>16</v>
      </c>
      <c r="G3522" s="7">
        <v>0</v>
      </c>
      <c r="H3522" s="7">
        <v>2720.16</v>
      </c>
      <c r="I3522" s="7">
        <v>1360.08</v>
      </c>
      <c r="J3522" s="7">
        <v>1360.08</v>
      </c>
      <c r="K3522" s="7">
        <v>0</v>
      </c>
      <c r="L3522" s="7">
        <v>270</v>
      </c>
      <c r="M3522" s="7">
        <v>0</v>
      </c>
      <c r="N3522" s="8">
        <f t="shared" si="74"/>
        <v>-2720.16</v>
      </c>
    </row>
    <row r="3523" spans="1:14">
      <c r="A3523" t="s">
        <v>32</v>
      </c>
      <c r="B3523" s="10">
        <v>42582</v>
      </c>
      <c r="C3523" s="6">
        <v>2016</v>
      </c>
      <c r="D3523" s="6">
        <v>7</v>
      </c>
      <c r="E3523">
        <v>13</v>
      </c>
      <c r="F3523" t="s">
        <v>16</v>
      </c>
      <c r="G3523" s="7">
        <v>0</v>
      </c>
      <c r="H3523" s="7">
        <v>6120.4</v>
      </c>
      <c r="I3523" s="7">
        <v>1360.09</v>
      </c>
      <c r="J3523" s="7">
        <v>4760.3100000000004</v>
      </c>
      <c r="K3523" s="7">
        <v>0</v>
      </c>
      <c r="L3523" s="7">
        <v>239.97</v>
      </c>
      <c r="M3523" s="7">
        <v>0</v>
      </c>
      <c r="N3523" s="8">
        <f t="shared" ref="N3523:N3586" si="75">G3523-H3523</f>
        <v>-6120.4</v>
      </c>
    </row>
    <row r="3524" spans="1:14">
      <c r="A3524" t="s">
        <v>32</v>
      </c>
      <c r="B3524" s="10">
        <v>42583</v>
      </c>
      <c r="C3524" s="6">
        <v>2016</v>
      </c>
      <c r="D3524" s="6">
        <v>8</v>
      </c>
      <c r="E3524">
        <v>13</v>
      </c>
      <c r="F3524" t="s">
        <v>16</v>
      </c>
      <c r="G3524" s="7">
        <v>0</v>
      </c>
      <c r="H3524" s="7">
        <v>8160.51</v>
      </c>
      <c r="I3524" s="7">
        <v>4760.3</v>
      </c>
      <c r="J3524" s="7">
        <v>680.04</v>
      </c>
      <c r="K3524" s="7">
        <v>2720.17</v>
      </c>
      <c r="L3524" s="7">
        <v>1630</v>
      </c>
      <c r="M3524" s="7">
        <v>309.95999999999998</v>
      </c>
      <c r="N3524" s="8">
        <f t="shared" si="75"/>
        <v>-8160.51</v>
      </c>
    </row>
    <row r="3525" spans="1:14">
      <c r="A3525" t="s">
        <v>32</v>
      </c>
      <c r="B3525" s="10">
        <v>42584</v>
      </c>
      <c r="C3525" s="6">
        <v>2016</v>
      </c>
      <c r="D3525" s="6">
        <v>8</v>
      </c>
      <c r="E3525">
        <v>2</v>
      </c>
      <c r="F3525" t="s">
        <v>15</v>
      </c>
      <c r="G3525" s="7">
        <v>0</v>
      </c>
      <c r="H3525" s="7">
        <v>177491.28</v>
      </c>
      <c r="I3525" s="7">
        <v>24481.53</v>
      </c>
      <c r="J3525" s="7">
        <v>68004.33</v>
      </c>
      <c r="K3525" s="7">
        <v>85005.419999999896</v>
      </c>
      <c r="L3525" s="7">
        <v>46670</v>
      </c>
      <c r="M3525" s="7">
        <v>7810</v>
      </c>
      <c r="N3525" s="8">
        <f t="shared" si="75"/>
        <v>-177491.28</v>
      </c>
    </row>
    <row r="3526" spans="1:14">
      <c r="A3526" t="s">
        <v>32</v>
      </c>
      <c r="B3526" s="10">
        <v>42584</v>
      </c>
      <c r="C3526" s="6">
        <v>2016</v>
      </c>
      <c r="D3526" s="6">
        <v>8</v>
      </c>
      <c r="E3526">
        <v>13</v>
      </c>
      <c r="F3526" t="s">
        <v>16</v>
      </c>
      <c r="G3526" s="7">
        <v>0</v>
      </c>
      <c r="H3526" s="7">
        <v>7480.47</v>
      </c>
      <c r="I3526" s="7">
        <v>1360.09</v>
      </c>
      <c r="J3526" s="7">
        <v>680.04</v>
      </c>
      <c r="K3526" s="7">
        <v>5440.34</v>
      </c>
      <c r="L3526" s="7">
        <v>1510</v>
      </c>
      <c r="M3526" s="7">
        <v>0.96000000000000096</v>
      </c>
      <c r="N3526" s="8">
        <f t="shared" si="75"/>
        <v>-7480.47</v>
      </c>
    </row>
    <row r="3527" spans="1:14">
      <c r="A3527" t="s">
        <v>32</v>
      </c>
      <c r="B3527" s="10">
        <v>42586</v>
      </c>
      <c r="C3527" s="6">
        <v>2016</v>
      </c>
      <c r="D3527" s="6">
        <v>8</v>
      </c>
      <c r="E3527">
        <v>13</v>
      </c>
      <c r="F3527" t="s">
        <v>16</v>
      </c>
      <c r="G3527" s="7">
        <v>0</v>
      </c>
      <c r="H3527" s="7">
        <v>4760.3</v>
      </c>
      <c r="I3527" s="7">
        <v>1360.09</v>
      </c>
      <c r="J3527" s="7">
        <v>0</v>
      </c>
      <c r="K3527" s="7">
        <v>3400.21</v>
      </c>
      <c r="L3527" s="7">
        <v>880</v>
      </c>
      <c r="M3527" s="7">
        <v>309.91000000000003</v>
      </c>
      <c r="N3527" s="8">
        <f t="shared" si="75"/>
        <v>-4760.3</v>
      </c>
    </row>
    <row r="3528" spans="1:14">
      <c r="A3528" t="s">
        <v>32</v>
      </c>
      <c r="B3528" s="10">
        <v>42587</v>
      </c>
      <c r="C3528" s="6">
        <v>2016</v>
      </c>
      <c r="D3528" s="6">
        <v>8</v>
      </c>
      <c r="E3528">
        <v>2</v>
      </c>
      <c r="F3528" t="s">
        <v>15</v>
      </c>
      <c r="G3528" s="7">
        <v>0</v>
      </c>
      <c r="H3528" s="7">
        <v>105406.69</v>
      </c>
      <c r="I3528" s="7">
        <v>12920.81</v>
      </c>
      <c r="J3528" s="7">
        <v>45562.89</v>
      </c>
      <c r="K3528" s="7">
        <v>46922.99</v>
      </c>
      <c r="L3528" s="7">
        <v>47090</v>
      </c>
      <c r="M3528" s="7">
        <v>6840</v>
      </c>
      <c r="N3528" s="8">
        <f t="shared" si="75"/>
        <v>-105406.69</v>
      </c>
    </row>
    <row r="3529" spans="1:14">
      <c r="A3529" t="s">
        <v>32</v>
      </c>
      <c r="B3529" s="10">
        <v>42588</v>
      </c>
      <c r="C3529" s="6">
        <v>2016</v>
      </c>
      <c r="D3529" s="6">
        <v>8</v>
      </c>
      <c r="E3529">
        <v>2</v>
      </c>
      <c r="F3529" t="s">
        <v>15</v>
      </c>
      <c r="G3529" s="7">
        <v>0</v>
      </c>
      <c r="H3529" s="7">
        <v>71404.52</v>
      </c>
      <c r="I3529" s="7">
        <v>3400.21</v>
      </c>
      <c r="J3529" s="7">
        <v>40802.589999999997</v>
      </c>
      <c r="K3529" s="7">
        <v>27201.72</v>
      </c>
      <c r="L3529" s="7">
        <v>42860</v>
      </c>
      <c r="M3529" s="7">
        <v>4480</v>
      </c>
      <c r="N3529" s="8">
        <f t="shared" si="75"/>
        <v>-71404.52</v>
      </c>
    </row>
    <row r="3530" spans="1:14">
      <c r="A3530" t="s">
        <v>32</v>
      </c>
      <c r="B3530" s="10">
        <v>42590</v>
      </c>
      <c r="C3530" s="6">
        <v>2016</v>
      </c>
      <c r="D3530" s="6">
        <v>8</v>
      </c>
      <c r="E3530">
        <v>13</v>
      </c>
      <c r="F3530" t="s">
        <v>16</v>
      </c>
      <c r="G3530" s="7">
        <v>0</v>
      </c>
      <c r="H3530" s="7">
        <v>8480.49</v>
      </c>
      <c r="I3530" s="7">
        <v>4080.27</v>
      </c>
      <c r="J3530" s="7">
        <v>1360.09</v>
      </c>
      <c r="K3530" s="7">
        <v>3040.13</v>
      </c>
      <c r="L3530" s="7">
        <v>839.91</v>
      </c>
      <c r="M3530" s="7">
        <v>60.82</v>
      </c>
      <c r="N3530" s="8">
        <f t="shared" si="75"/>
        <v>-8480.49</v>
      </c>
    </row>
    <row r="3531" spans="1:14">
      <c r="A3531" t="s">
        <v>32</v>
      </c>
      <c r="B3531" s="10">
        <v>42591</v>
      </c>
      <c r="C3531" s="6">
        <v>2016</v>
      </c>
      <c r="D3531" s="6">
        <v>8</v>
      </c>
      <c r="E3531">
        <v>13</v>
      </c>
      <c r="F3531" t="s">
        <v>16</v>
      </c>
      <c r="G3531" s="7">
        <v>0</v>
      </c>
      <c r="H3531" s="7">
        <v>10880.7</v>
      </c>
      <c r="I3531" s="7">
        <v>680.04</v>
      </c>
      <c r="J3531" s="7">
        <v>6120.4</v>
      </c>
      <c r="K3531" s="7">
        <v>4080.26</v>
      </c>
      <c r="L3531" s="7">
        <v>1459.96</v>
      </c>
      <c r="M3531" s="7">
        <v>158.72</v>
      </c>
      <c r="N3531" s="8">
        <f t="shared" si="75"/>
        <v>-10880.7</v>
      </c>
    </row>
    <row r="3532" spans="1:14">
      <c r="A3532" t="s">
        <v>32</v>
      </c>
      <c r="B3532" s="10">
        <v>42592</v>
      </c>
      <c r="C3532" s="6">
        <v>2016</v>
      </c>
      <c r="D3532" s="6">
        <v>8</v>
      </c>
      <c r="E3532">
        <v>13</v>
      </c>
      <c r="F3532" t="s">
        <v>16</v>
      </c>
      <c r="G3532" s="7">
        <v>0</v>
      </c>
      <c r="H3532" s="7">
        <v>24481.56</v>
      </c>
      <c r="I3532" s="7">
        <v>8840.56</v>
      </c>
      <c r="J3532" s="7">
        <v>6800.45</v>
      </c>
      <c r="K3532" s="7">
        <v>8840.5499999999993</v>
      </c>
      <c r="L3532" s="7">
        <v>2849.92</v>
      </c>
      <c r="M3532" s="7">
        <v>1176.8599999999999</v>
      </c>
      <c r="N3532" s="8">
        <f t="shared" si="75"/>
        <v>-24481.56</v>
      </c>
    </row>
    <row r="3533" spans="1:14">
      <c r="A3533" t="s">
        <v>32</v>
      </c>
      <c r="B3533" s="10">
        <v>42594</v>
      </c>
      <c r="C3533" s="6">
        <v>2016</v>
      </c>
      <c r="D3533" s="6">
        <v>8</v>
      </c>
      <c r="E3533">
        <v>13</v>
      </c>
      <c r="F3533" t="s">
        <v>16</v>
      </c>
      <c r="G3533" s="7">
        <v>0</v>
      </c>
      <c r="H3533" s="7">
        <v>18361.169999999998</v>
      </c>
      <c r="I3533" s="7">
        <v>3400.22</v>
      </c>
      <c r="J3533" s="7">
        <v>5440.34</v>
      </c>
      <c r="K3533" s="7">
        <v>9520.61</v>
      </c>
      <c r="L3533" s="7">
        <v>1990</v>
      </c>
      <c r="M3533" s="7">
        <v>1393.24</v>
      </c>
      <c r="N3533" s="8">
        <f t="shared" si="75"/>
        <v>-18361.169999999998</v>
      </c>
    </row>
    <row r="3534" spans="1:14">
      <c r="A3534" t="s">
        <v>32</v>
      </c>
      <c r="B3534" s="10">
        <v>42595</v>
      </c>
      <c r="C3534" s="6">
        <v>2016</v>
      </c>
      <c r="D3534" s="6">
        <v>8</v>
      </c>
      <c r="E3534">
        <v>13</v>
      </c>
      <c r="F3534" t="s">
        <v>16</v>
      </c>
      <c r="G3534" s="7">
        <v>0</v>
      </c>
      <c r="H3534" s="7">
        <v>5080.26</v>
      </c>
      <c r="I3534" s="7">
        <v>680.04</v>
      </c>
      <c r="J3534" s="7">
        <v>2040.13</v>
      </c>
      <c r="K3534" s="7">
        <v>2360.09</v>
      </c>
      <c r="L3534" s="7">
        <v>240</v>
      </c>
      <c r="M3534" s="7">
        <v>760.91</v>
      </c>
      <c r="N3534" s="8">
        <f t="shared" si="75"/>
        <v>-5080.26</v>
      </c>
    </row>
    <row r="3535" spans="1:14">
      <c r="A3535" t="s">
        <v>32</v>
      </c>
      <c r="B3535" s="10">
        <v>42597</v>
      </c>
      <c r="C3535" s="6">
        <v>2016</v>
      </c>
      <c r="D3535" s="6">
        <v>8</v>
      </c>
      <c r="E3535">
        <v>13</v>
      </c>
      <c r="F3535" t="s">
        <v>16</v>
      </c>
      <c r="G3535" s="7">
        <v>0</v>
      </c>
      <c r="H3535" s="7">
        <v>15321.04</v>
      </c>
      <c r="I3535" s="7">
        <v>680.04</v>
      </c>
      <c r="J3535" s="7">
        <v>1360.08</v>
      </c>
      <c r="K3535" s="7">
        <v>13280.92</v>
      </c>
      <c r="L3535" s="7">
        <v>3600</v>
      </c>
      <c r="M3535" s="7">
        <v>2258.6999999999998</v>
      </c>
      <c r="N3535" s="8">
        <f t="shared" si="75"/>
        <v>-15321.04</v>
      </c>
    </row>
    <row r="3536" spans="1:14">
      <c r="A3536" t="s">
        <v>32</v>
      </c>
      <c r="B3536" s="10">
        <v>42598</v>
      </c>
      <c r="C3536" s="6">
        <v>2016</v>
      </c>
      <c r="D3536" s="6">
        <v>8</v>
      </c>
      <c r="E3536">
        <v>13</v>
      </c>
      <c r="F3536" t="s">
        <v>16</v>
      </c>
      <c r="G3536" s="7">
        <v>0</v>
      </c>
      <c r="H3536" s="7">
        <v>9520.59</v>
      </c>
      <c r="I3536" s="7">
        <v>2040.12</v>
      </c>
      <c r="J3536" s="7">
        <v>1360.09</v>
      </c>
      <c r="K3536" s="7">
        <v>6120.38</v>
      </c>
      <c r="L3536" s="7">
        <v>1650</v>
      </c>
      <c r="M3536" s="7">
        <v>1060.42</v>
      </c>
      <c r="N3536" s="8">
        <f t="shared" si="75"/>
        <v>-9520.59</v>
      </c>
    </row>
    <row r="3537" spans="1:14">
      <c r="A3537" t="s">
        <v>32</v>
      </c>
      <c r="B3537" s="10">
        <v>42600</v>
      </c>
      <c r="C3537" s="6">
        <v>2016</v>
      </c>
      <c r="D3537" s="6">
        <v>8</v>
      </c>
      <c r="E3537">
        <v>6</v>
      </c>
      <c r="F3537" t="s">
        <v>18</v>
      </c>
      <c r="G3537" s="7">
        <v>0</v>
      </c>
      <c r="H3537" s="7">
        <v>6120.38</v>
      </c>
      <c r="I3537" s="7">
        <v>2040.13</v>
      </c>
      <c r="J3537" s="7">
        <v>0</v>
      </c>
      <c r="K3537" s="7">
        <v>4080.25</v>
      </c>
      <c r="L3537" s="7">
        <v>4010</v>
      </c>
      <c r="M3537" s="7">
        <v>1300</v>
      </c>
      <c r="N3537" s="8">
        <f t="shared" si="75"/>
        <v>-6120.38</v>
      </c>
    </row>
    <row r="3538" spans="1:14">
      <c r="A3538" t="s">
        <v>32</v>
      </c>
      <c r="B3538" s="10">
        <v>42600</v>
      </c>
      <c r="C3538" s="6">
        <v>2016</v>
      </c>
      <c r="D3538" s="6">
        <v>8</v>
      </c>
      <c r="E3538">
        <v>13</v>
      </c>
      <c r="F3538" t="s">
        <v>16</v>
      </c>
      <c r="G3538" s="7">
        <v>0</v>
      </c>
      <c r="H3538" s="7">
        <v>17001.09</v>
      </c>
      <c r="I3538" s="7">
        <v>1360.09</v>
      </c>
      <c r="J3538" s="7">
        <v>2040.12</v>
      </c>
      <c r="K3538" s="7">
        <v>13600.88</v>
      </c>
      <c r="L3538" s="7">
        <v>2740</v>
      </c>
      <c r="M3538" s="7">
        <v>774.52</v>
      </c>
      <c r="N3538" s="8">
        <f t="shared" si="75"/>
        <v>-17001.09</v>
      </c>
    </row>
    <row r="3539" spans="1:14">
      <c r="A3539" t="s">
        <v>32</v>
      </c>
      <c r="B3539" s="10">
        <v>42602</v>
      </c>
      <c r="C3539" s="6">
        <v>2016</v>
      </c>
      <c r="D3539" s="6">
        <v>8</v>
      </c>
      <c r="E3539">
        <v>6</v>
      </c>
      <c r="F3539" t="s">
        <v>18</v>
      </c>
      <c r="G3539" s="7">
        <v>0</v>
      </c>
      <c r="H3539" s="7">
        <v>28561.81</v>
      </c>
      <c r="I3539" s="7">
        <v>12920.82</v>
      </c>
      <c r="J3539" s="7">
        <v>14960.95</v>
      </c>
      <c r="K3539" s="7">
        <v>680.04</v>
      </c>
      <c r="L3539" s="7">
        <v>9940</v>
      </c>
      <c r="M3539" s="7">
        <v>93.33</v>
      </c>
      <c r="N3539" s="8">
        <f t="shared" si="75"/>
        <v>-28561.81</v>
      </c>
    </row>
    <row r="3540" spans="1:14">
      <c r="A3540" t="s">
        <v>32</v>
      </c>
      <c r="B3540" s="10">
        <v>42602</v>
      </c>
      <c r="C3540" s="6">
        <v>2016</v>
      </c>
      <c r="D3540" s="6">
        <v>8</v>
      </c>
      <c r="E3540">
        <v>13</v>
      </c>
      <c r="F3540" t="s">
        <v>16</v>
      </c>
      <c r="G3540" s="7">
        <v>0</v>
      </c>
      <c r="H3540" s="7">
        <v>12240.8</v>
      </c>
      <c r="I3540" s="7">
        <v>1360.09</v>
      </c>
      <c r="J3540" s="7">
        <v>6120.4</v>
      </c>
      <c r="K3540" s="7">
        <v>4760.3100000000004</v>
      </c>
      <c r="L3540" s="7">
        <v>1399.91</v>
      </c>
      <c r="M3540" s="7">
        <v>1220.78</v>
      </c>
      <c r="N3540" s="8">
        <f t="shared" si="75"/>
        <v>-12240.8</v>
      </c>
    </row>
    <row r="3541" spans="1:14">
      <c r="A3541" t="s">
        <v>32</v>
      </c>
      <c r="B3541" s="10">
        <v>42603</v>
      </c>
      <c r="C3541" s="6">
        <v>2016</v>
      </c>
      <c r="D3541" s="6">
        <v>8</v>
      </c>
      <c r="E3541">
        <v>6</v>
      </c>
      <c r="F3541" t="s">
        <v>18</v>
      </c>
      <c r="G3541" s="7">
        <v>0</v>
      </c>
      <c r="H3541" s="7">
        <v>76164.77</v>
      </c>
      <c r="I3541" s="7">
        <v>24481.55</v>
      </c>
      <c r="J3541" s="7">
        <v>37402.33</v>
      </c>
      <c r="K3541" s="7">
        <v>14280.89</v>
      </c>
      <c r="L3541" s="7">
        <v>16150</v>
      </c>
      <c r="M3541" s="7">
        <v>4303.34</v>
      </c>
      <c r="N3541" s="8">
        <f t="shared" si="75"/>
        <v>-76164.77</v>
      </c>
    </row>
    <row r="3542" spans="1:14">
      <c r="A3542" t="s">
        <v>32</v>
      </c>
      <c r="B3542" s="10">
        <v>42603</v>
      </c>
      <c r="C3542" s="6">
        <v>2016</v>
      </c>
      <c r="D3542" s="6">
        <v>8</v>
      </c>
      <c r="E3542">
        <v>13</v>
      </c>
      <c r="F3542" t="s">
        <v>16</v>
      </c>
      <c r="G3542" s="7">
        <v>0</v>
      </c>
      <c r="H3542" s="7">
        <v>16201.09</v>
      </c>
      <c r="I3542" s="7">
        <v>1360.09</v>
      </c>
      <c r="J3542" s="7">
        <v>4080.26</v>
      </c>
      <c r="K3542" s="7">
        <v>10760.74</v>
      </c>
      <c r="L3542" s="7">
        <v>1930</v>
      </c>
      <c r="M3542" s="7">
        <v>1011.97</v>
      </c>
      <c r="N3542" s="8">
        <f t="shared" si="75"/>
        <v>-16201.09</v>
      </c>
    </row>
    <row r="3543" spans="1:14">
      <c r="A3543" t="s">
        <v>32</v>
      </c>
      <c r="B3543" s="10">
        <v>42604</v>
      </c>
      <c r="C3543" s="6">
        <v>2016</v>
      </c>
      <c r="D3543" s="6">
        <v>8</v>
      </c>
      <c r="E3543">
        <v>4</v>
      </c>
      <c r="F3543" t="s">
        <v>17</v>
      </c>
      <c r="G3543" s="7">
        <v>0</v>
      </c>
      <c r="H3543" s="7">
        <v>4760.29</v>
      </c>
      <c r="I3543" s="7">
        <v>680.04</v>
      </c>
      <c r="J3543" s="7">
        <v>4080.25</v>
      </c>
      <c r="K3543" s="7">
        <v>0</v>
      </c>
      <c r="L3543" s="7">
        <v>1680</v>
      </c>
      <c r="M3543" s="7">
        <v>0</v>
      </c>
      <c r="N3543" s="8">
        <f t="shared" si="75"/>
        <v>-4760.29</v>
      </c>
    </row>
    <row r="3544" spans="1:14">
      <c r="A3544" t="s">
        <v>32</v>
      </c>
      <c r="B3544" s="10">
        <v>42604</v>
      </c>
      <c r="C3544" s="6">
        <v>2016</v>
      </c>
      <c r="D3544" s="6">
        <v>8</v>
      </c>
      <c r="E3544">
        <v>6</v>
      </c>
      <c r="F3544" t="s">
        <v>18</v>
      </c>
      <c r="G3544" s="7">
        <v>0</v>
      </c>
      <c r="H3544" s="7">
        <v>65284.14</v>
      </c>
      <c r="I3544" s="7">
        <v>29241.88</v>
      </c>
      <c r="J3544" s="7">
        <v>28561.79</v>
      </c>
      <c r="K3544" s="7">
        <v>7480.47</v>
      </c>
      <c r="L3544" s="7">
        <v>11210</v>
      </c>
      <c r="M3544" s="7">
        <v>800</v>
      </c>
      <c r="N3544" s="8">
        <f t="shared" si="75"/>
        <v>-65284.14</v>
      </c>
    </row>
    <row r="3545" spans="1:14">
      <c r="A3545" t="s">
        <v>32</v>
      </c>
      <c r="B3545" s="10">
        <v>42604</v>
      </c>
      <c r="C3545" s="6">
        <v>2016</v>
      </c>
      <c r="D3545" s="6">
        <v>8</v>
      </c>
      <c r="E3545">
        <v>13</v>
      </c>
      <c r="F3545" t="s">
        <v>16</v>
      </c>
      <c r="G3545" s="7">
        <v>0</v>
      </c>
      <c r="H3545" s="7">
        <v>14980.92</v>
      </c>
      <c r="I3545" s="7">
        <v>4080.27</v>
      </c>
      <c r="J3545" s="7">
        <v>6120.39</v>
      </c>
      <c r="K3545" s="7">
        <v>4780.26</v>
      </c>
      <c r="L3545" s="7">
        <v>2640</v>
      </c>
      <c r="M3545" s="7">
        <v>664.64</v>
      </c>
      <c r="N3545" s="8">
        <f t="shared" si="75"/>
        <v>-14980.92</v>
      </c>
    </row>
    <row r="3546" spans="1:14">
      <c r="A3546" t="s">
        <v>32</v>
      </c>
      <c r="B3546" s="10">
        <v>42605</v>
      </c>
      <c r="C3546" s="6">
        <v>2016</v>
      </c>
      <c r="D3546" s="6">
        <v>8</v>
      </c>
      <c r="E3546">
        <v>4</v>
      </c>
      <c r="F3546" t="s">
        <v>17</v>
      </c>
      <c r="G3546" s="7">
        <v>0</v>
      </c>
      <c r="H3546" s="7">
        <v>9520.61</v>
      </c>
      <c r="I3546" s="7">
        <v>4760.3100000000004</v>
      </c>
      <c r="J3546" s="7">
        <v>4760.3</v>
      </c>
      <c r="K3546" s="7">
        <v>0</v>
      </c>
      <c r="L3546" s="7">
        <v>2060</v>
      </c>
      <c r="M3546" s="7">
        <v>0</v>
      </c>
      <c r="N3546" s="8">
        <f t="shared" si="75"/>
        <v>-9520.61</v>
      </c>
    </row>
    <row r="3547" spans="1:14">
      <c r="A3547" t="s">
        <v>32</v>
      </c>
      <c r="B3547" s="10">
        <v>42605</v>
      </c>
      <c r="C3547" s="6">
        <v>2016</v>
      </c>
      <c r="D3547" s="6">
        <v>8</v>
      </c>
      <c r="E3547">
        <v>6</v>
      </c>
      <c r="F3547" t="s">
        <v>18</v>
      </c>
      <c r="G3547" s="7">
        <v>0</v>
      </c>
      <c r="H3547" s="7">
        <v>54403.43</v>
      </c>
      <c r="I3547" s="7">
        <v>25161.59</v>
      </c>
      <c r="J3547" s="7">
        <v>15640.99</v>
      </c>
      <c r="K3547" s="7">
        <v>13600.85</v>
      </c>
      <c r="L3547" s="7">
        <v>12340</v>
      </c>
      <c r="M3547" s="7">
        <v>943.36</v>
      </c>
      <c r="N3547" s="8">
        <f t="shared" si="75"/>
        <v>-54403.43</v>
      </c>
    </row>
    <row r="3548" spans="1:14">
      <c r="A3548" t="s">
        <v>32</v>
      </c>
      <c r="B3548" s="10">
        <v>42605</v>
      </c>
      <c r="C3548" s="6">
        <v>2016</v>
      </c>
      <c r="D3548" s="6">
        <v>8</v>
      </c>
      <c r="E3548">
        <v>13</v>
      </c>
      <c r="F3548" t="s">
        <v>16</v>
      </c>
      <c r="G3548" s="7">
        <v>0</v>
      </c>
      <c r="H3548" s="7">
        <v>7480.49</v>
      </c>
      <c r="I3548" s="7">
        <v>2720.18</v>
      </c>
      <c r="J3548" s="7">
        <v>3400.22</v>
      </c>
      <c r="K3548" s="7">
        <v>1360.09</v>
      </c>
      <c r="L3548" s="7">
        <v>1433.24</v>
      </c>
      <c r="M3548" s="7">
        <v>804.96</v>
      </c>
      <c r="N3548" s="8">
        <f t="shared" si="75"/>
        <v>-7480.49</v>
      </c>
    </row>
    <row r="3549" spans="1:14">
      <c r="A3549" t="s">
        <v>32</v>
      </c>
      <c r="B3549" s="10">
        <v>42606</v>
      </c>
      <c r="C3549" s="6">
        <v>2016</v>
      </c>
      <c r="D3549" s="6">
        <v>8</v>
      </c>
      <c r="E3549">
        <v>4</v>
      </c>
      <c r="F3549" t="s">
        <v>17</v>
      </c>
      <c r="G3549" s="7">
        <v>0</v>
      </c>
      <c r="H3549" s="7">
        <v>5440.32</v>
      </c>
      <c r="I3549" s="7">
        <v>680.04</v>
      </c>
      <c r="J3549" s="7">
        <v>3400.2</v>
      </c>
      <c r="K3549" s="7">
        <v>1360.08</v>
      </c>
      <c r="L3549" s="7">
        <v>1080</v>
      </c>
      <c r="M3549" s="7">
        <v>70</v>
      </c>
      <c r="N3549" s="8">
        <f t="shared" si="75"/>
        <v>-5440.32</v>
      </c>
    </row>
    <row r="3550" spans="1:14">
      <c r="A3550" t="s">
        <v>32</v>
      </c>
      <c r="B3550" s="10">
        <v>42606</v>
      </c>
      <c r="C3550" s="6">
        <v>2016</v>
      </c>
      <c r="D3550" s="6">
        <v>8</v>
      </c>
      <c r="E3550">
        <v>6</v>
      </c>
      <c r="F3550" t="s">
        <v>18</v>
      </c>
      <c r="G3550" s="7">
        <v>0</v>
      </c>
      <c r="H3550" s="7">
        <v>58483.64</v>
      </c>
      <c r="I3550" s="7">
        <v>21761.37</v>
      </c>
      <c r="J3550" s="7">
        <v>25161.56</v>
      </c>
      <c r="K3550" s="7">
        <v>11560.71</v>
      </c>
      <c r="L3550" s="7">
        <v>15650</v>
      </c>
      <c r="M3550" s="7">
        <v>1120</v>
      </c>
      <c r="N3550" s="8">
        <f t="shared" si="75"/>
        <v>-58483.64</v>
      </c>
    </row>
    <row r="3551" spans="1:14">
      <c r="A3551" t="s">
        <v>32</v>
      </c>
      <c r="B3551" s="10">
        <v>42606</v>
      </c>
      <c r="C3551" s="6">
        <v>2016</v>
      </c>
      <c r="D3551" s="6">
        <v>8</v>
      </c>
      <c r="E3551">
        <v>13</v>
      </c>
      <c r="F3551" t="s">
        <v>16</v>
      </c>
      <c r="G3551" s="7">
        <v>0</v>
      </c>
      <c r="H3551" s="7">
        <v>4760.3</v>
      </c>
      <c r="I3551" s="7">
        <v>0</v>
      </c>
      <c r="J3551" s="7">
        <v>2040.12</v>
      </c>
      <c r="K3551" s="7">
        <v>2720.18</v>
      </c>
      <c r="L3551" s="7">
        <v>813.26</v>
      </c>
      <c r="M3551" s="7">
        <v>980</v>
      </c>
      <c r="N3551" s="8">
        <f t="shared" si="75"/>
        <v>-4760.3</v>
      </c>
    </row>
    <row r="3552" spans="1:14">
      <c r="A3552" t="s">
        <v>32</v>
      </c>
      <c r="B3552" s="10">
        <v>42607</v>
      </c>
      <c r="C3552" s="6">
        <v>2016</v>
      </c>
      <c r="D3552" s="6">
        <v>8</v>
      </c>
      <c r="E3552">
        <v>4</v>
      </c>
      <c r="F3552" t="s">
        <v>17</v>
      </c>
      <c r="G3552" s="7">
        <v>0</v>
      </c>
      <c r="H3552" s="7">
        <v>6120.38</v>
      </c>
      <c r="I3552" s="7">
        <v>3400.21</v>
      </c>
      <c r="J3552" s="7">
        <v>0</v>
      </c>
      <c r="K3552" s="7">
        <v>2720.17</v>
      </c>
      <c r="L3552" s="7">
        <v>1470</v>
      </c>
      <c r="M3552" s="7">
        <v>230</v>
      </c>
      <c r="N3552" s="8">
        <f t="shared" si="75"/>
        <v>-6120.38</v>
      </c>
    </row>
    <row r="3553" spans="1:14">
      <c r="A3553" t="s">
        <v>32</v>
      </c>
      <c r="B3553" s="10">
        <v>42607</v>
      </c>
      <c r="C3553" s="6">
        <v>2016</v>
      </c>
      <c r="D3553" s="6">
        <v>8</v>
      </c>
      <c r="E3553">
        <v>6</v>
      </c>
      <c r="F3553" t="s">
        <v>18</v>
      </c>
      <c r="G3553" s="7">
        <v>0</v>
      </c>
      <c r="H3553" s="7">
        <v>61883.839999999997</v>
      </c>
      <c r="I3553" s="7">
        <v>18361.13</v>
      </c>
      <c r="J3553" s="7">
        <v>34002.129999999997</v>
      </c>
      <c r="K3553" s="7">
        <v>9520.58</v>
      </c>
      <c r="L3553" s="7">
        <v>11170</v>
      </c>
      <c r="M3553" s="7">
        <v>1593.34</v>
      </c>
      <c r="N3553" s="8">
        <f t="shared" si="75"/>
        <v>-61883.839999999997</v>
      </c>
    </row>
    <row r="3554" spans="1:14">
      <c r="A3554" t="s">
        <v>32</v>
      </c>
      <c r="B3554" s="10">
        <v>42607</v>
      </c>
      <c r="C3554" s="6">
        <v>2016</v>
      </c>
      <c r="D3554" s="6">
        <v>8</v>
      </c>
      <c r="E3554">
        <v>13</v>
      </c>
      <c r="F3554" t="s">
        <v>16</v>
      </c>
      <c r="G3554" s="7">
        <v>0</v>
      </c>
      <c r="H3554" s="7">
        <v>12920.81</v>
      </c>
      <c r="I3554" s="7">
        <v>3400.21</v>
      </c>
      <c r="J3554" s="7">
        <v>4080.26</v>
      </c>
      <c r="K3554" s="7">
        <v>5440.34</v>
      </c>
      <c r="L3554" s="7">
        <v>1620</v>
      </c>
      <c r="M3554" s="7">
        <v>376.49</v>
      </c>
      <c r="N3554" s="8">
        <f t="shared" si="75"/>
        <v>-12920.81</v>
      </c>
    </row>
    <row r="3555" spans="1:14">
      <c r="A3555" t="s">
        <v>32</v>
      </c>
      <c r="B3555" s="10">
        <v>42608</v>
      </c>
      <c r="C3555" s="6">
        <v>2016</v>
      </c>
      <c r="D3555" s="6">
        <v>8</v>
      </c>
      <c r="E3555">
        <v>6</v>
      </c>
      <c r="F3555" t="s">
        <v>18</v>
      </c>
      <c r="G3555" s="7">
        <v>0</v>
      </c>
      <c r="H3555" s="7">
        <v>25841.59</v>
      </c>
      <c r="I3555" s="7">
        <v>9520.59</v>
      </c>
      <c r="J3555" s="7">
        <v>2720.16</v>
      </c>
      <c r="K3555" s="7">
        <v>13600.84</v>
      </c>
      <c r="L3555" s="7">
        <v>11590</v>
      </c>
      <c r="M3555" s="7">
        <v>713.33</v>
      </c>
      <c r="N3555" s="8">
        <f t="shared" si="75"/>
        <v>-25841.59</v>
      </c>
    </row>
    <row r="3556" spans="1:14">
      <c r="A3556" t="s">
        <v>32</v>
      </c>
      <c r="B3556" s="10">
        <v>42609</v>
      </c>
      <c r="C3556" s="6">
        <v>2016</v>
      </c>
      <c r="D3556" s="6">
        <v>8</v>
      </c>
      <c r="E3556">
        <v>6</v>
      </c>
      <c r="F3556" t="s">
        <v>18</v>
      </c>
      <c r="G3556" s="7">
        <v>0</v>
      </c>
      <c r="H3556" s="7">
        <v>56443.58</v>
      </c>
      <c r="I3556" s="7">
        <v>16321.06</v>
      </c>
      <c r="J3556" s="7">
        <v>29241.83</v>
      </c>
      <c r="K3556" s="7">
        <v>10880.69</v>
      </c>
      <c r="L3556" s="7">
        <v>9950</v>
      </c>
      <c r="M3556" s="7">
        <v>1066.6600000000001</v>
      </c>
      <c r="N3556" s="8">
        <f t="shared" si="75"/>
        <v>-56443.58</v>
      </c>
    </row>
    <row r="3557" spans="1:14">
      <c r="A3557" t="s">
        <v>32</v>
      </c>
      <c r="B3557" s="10">
        <v>42609</v>
      </c>
      <c r="C3557" s="6">
        <v>2016</v>
      </c>
      <c r="D3557" s="6">
        <v>8</v>
      </c>
      <c r="E3557">
        <v>13</v>
      </c>
      <c r="F3557" t="s">
        <v>16</v>
      </c>
      <c r="G3557" s="7">
        <v>0</v>
      </c>
      <c r="H3557" s="7">
        <v>2720.16</v>
      </c>
      <c r="I3557" s="7">
        <v>680.04</v>
      </c>
      <c r="J3557" s="7">
        <v>2040.12</v>
      </c>
      <c r="K3557" s="7">
        <v>0</v>
      </c>
      <c r="L3557" s="7">
        <v>120</v>
      </c>
      <c r="M3557" s="7">
        <v>0</v>
      </c>
      <c r="N3557" s="8">
        <f t="shared" si="75"/>
        <v>-2720.16</v>
      </c>
    </row>
    <row r="3558" spans="1:14">
      <c r="A3558" t="s">
        <v>32</v>
      </c>
      <c r="B3558" s="10">
        <v>42610</v>
      </c>
      <c r="C3558" s="6">
        <v>2016</v>
      </c>
      <c r="D3558" s="6">
        <v>8</v>
      </c>
      <c r="E3558">
        <v>6</v>
      </c>
      <c r="F3558" t="s">
        <v>18</v>
      </c>
      <c r="G3558" s="7">
        <v>0</v>
      </c>
      <c r="H3558" s="7">
        <v>19721.240000000002</v>
      </c>
      <c r="I3558" s="7">
        <v>7480.48</v>
      </c>
      <c r="J3558" s="7">
        <v>6120.38</v>
      </c>
      <c r="K3558" s="7">
        <v>6120.38</v>
      </c>
      <c r="L3558" s="7">
        <v>10470</v>
      </c>
      <c r="M3558" s="7">
        <v>690</v>
      </c>
      <c r="N3558" s="8">
        <f t="shared" si="75"/>
        <v>-19721.240000000002</v>
      </c>
    </row>
    <row r="3559" spans="1:14">
      <c r="A3559" t="s">
        <v>32</v>
      </c>
      <c r="B3559" s="10">
        <v>42611</v>
      </c>
      <c r="C3559" s="6">
        <v>2016</v>
      </c>
      <c r="D3559" s="6">
        <v>8</v>
      </c>
      <c r="E3559">
        <v>6</v>
      </c>
      <c r="F3559" t="s">
        <v>18</v>
      </c>
      <c r="G3559" s="7">
        <v>0</v>
      </c>
      <c r="H3559" s="7">
        <v>108126.87</v>
      </c>
      <c r="I3559" s="7">
        <v>38082.410000000003</v>
      </c>
      <c r="J3559" s="7">
        <v>57803.69</v>
      </c>
      <c r="K3559" s="7">
        <v>12240.77</v>
      </c>
      <c r="L3559" s="7">
        <v>17310</v>
      </c>
      <c r="M3559" s="7">
        <v>1266.6600000000001</v>
      </c>
      <c r="N3559" s="8">
        <f t="shared" si="75"/>
        <v>-108126.87</v>
      </c>
    </row>
    <row r="3560" spans="1:14">
      <c r="A3560" t="s">
        <v>32</v>
      </c>
      <c r="B3560" s="10">
        <v>42611</v>
      </c>
      <c r="C3560" s="6">
        <v>2016</v>
      </c>
      <c r="D3560" s="6">
        <v>8</v>
      </c>
      <c r="E3560">
        <v>13</v>
      </c>
      <c r="F3560" t="s">
        <v>16</v>
      </c>
      <c r="G3560" s="7">
        <v>0</v>
      </c>
      <c r="H3560" s="7">
        <v>10200.64</v>
      </c>
      <c r="I3560" s="7">
        <v>4760.3</v>
      </c>
      <c r="J3560" s="7">
        <v>5440.34</v>
      </c>
      <c r="K3560" s="7">
        <v>0</v>
      </c>
      <c r="L3560" s="7">
        <v>1920</v>
      </c>
      <c r="M3560" s="7">
        <v>890.67</v>
      </c>
      <c r="N3560" s="8">
        <f t="shared" si="75"/>
        <v>-10200.64</v>
      </c>
    </row>
    <row r="3561" spans="1:14">
      <c r="A3561" t="s">
        <v>32</v>
      </c>
      <c r="B3561" s="10">
        <v>42612</v>
      </c>
      <c r="C3561" s="6">
        <v>2016</v>
      </c>
      <c r="D3561" s="6">
        <v>8</v>
      </c>
      <c r="E3561">
        <v>6</v>
      </c>
      <c r="F3561" t="s">
        <v>18</v>
      </c>
      <c r="G3561" s="7">
        <v>0</v>
      </c>
      <c r="H3561" s="7">
        <v>59163.78</v>
      </c>
      <c r="I3561" s="7">
        <v>17681.14</v>
      </c>
      <c r="J3561" s="7">
        <v>27201.75</v>
      </c>
      <c r="K3561" s="7">
        <v>14280.89</v>
      </c>
      <c r="L3561" s="7">
        <v>17990</v>
      </c>
      <c r="M3561" s="7">
        <v>2056.67</v>
      </c>
      <c r="N3561" s="8">
        <f t="shared" si="75"/>
        <v>-59163.78</v>
      </c>
    </row>
    <row r="3562" spans="1:14">
      <c r="A3562" t="s">
        <v>32</v>
      </c>
      <c r="B3562" s="10">
        <v>42612</v>
      </c>
      <c r="C3562" s="6">
        <v>2016</v>
      </c>
      <c r="D3562" s="6">
        <v>8</v>
      </c>
      <c r="E3562">
        <v>13</v>
      </c>
      <c r="F3562" t="s">
        <v>16</v>
      </c>
      <c r="G3562" s="7">
        <v>0</v>
      </c>
      <c r="H3562" s="7">
        <v>3400.21</v>
      </c>
      <c r="I3562" s="7">
        <v>2040.13</v>
      </c>
      <c r="J3562" s="7">
        <v>0</v>
      </c>
      <c r="K3562" s="7">
        <v>1360.08</v>
      </c>
      <c r="L3562" s="7">
        <v>1410</v>
      </c>
      <c r="M3562" s="7">
        <v>96.63</v>
      </c>
      <c r="N3562" s="8">
        <f t="shared" si="75"/>
        <v>-3400.21</v>
      </c>
    </row>
    <row r="3563" spans="1:14">
      <c r="A3563" t="s">
        <v>32</v>
      </c>
      <c r="B3563" s="10">
        <v>42613</v>
      </c>
      <c r="C3563" s="6">
        <v>2016</v>
      </c>
      <c r="D3563" s="6">
        <v>8</v>
      </c>
      <c r="E3563">
        <v>6</v>
      </c>
      <c r="F3563" t="s">
        <v>18</v>
      </c>
      <c r="G3563" s="7">
        <v>0</v>
      </c>
      <c r="H3563" s="7">
        <v>217613.86</v>
      </c>
      <c r="I3563" s="7">
        <v>89085.729999999894</v>
      </c>
      <c r="J3563" s="7">
        <v>99286.289999999804</v>
      </c>
      <c r="K3563" s="7">
        <v>29241.84</v>
      </c>
      <c r="L3563" s="7">
        <v>28010</v>
      </c>
      <c r="M3563" s="7">
        <v>3096.67</v>
      </c>
      <c r="N3563" s="8">
        <f t="shared" si="75"/>
        <v>-217613.86</v>
      </c>
    </row>
    <row r="3564" spans="1:14">
      <c r="A3564" t="s">
        <v>32</v>
      </c>
      <c r="B3564" s="10">
        <v>42613</v>
      </c>
      <c r="C3564" s="6">
        <v>2016</v>
      </c>
      <c r="D3564" s="6">
        <v>8</v>
      </c>
      <c r="E3564">
        <v>13</v>
      </c>
      <c r="F3564" t="s">
        <v>16</v>
      </c>
      <c r="G3564" s="7">
        <v>0</v>
      </c>
      <c r="H3564" s="7">
        <v>31595.34</v>
      </c>
      <c r="I3564" s="7">
        <v>11560.75</v>
      </c>
      <c r="J3564" s="7">
        <v>14280.92</v>
      </c>
      <c r="K3564" s="7">
        <v>5753.67</v>
      </c>
      <c r="L3564" s="7">
        <v>2906.5</v>
      </c>
      <c r="M3564" s="7">
        <v>1381.23</v>
      </c>
      <c r="N3564" s="8">
        <f t="shared" si="75"/>
        <v>-31595.34</v>
      </c>
    </row>
    <row r="3565" spans="1:14">
      <c r="A3565" t="s">
        <v>32</v>
      </c>
      <c r="B3565" s="10">
        <v>42614</v>
      </c>
      <c r="C3565" s="6">
        <v>2016</v>
      </c>
      <c r="D3565" s="6">
        <v>9</v>
      </c>
      <c r="E3565">
        <v>6</v>
      </c>
      <c r="F3565" t="s">
        <v>18</v>
      </c>
      <c r="G3565" s="7">
        <v>0</v>
      </c>
      <c r="H3565" s="7">
        <v>92485.86</v>
      </c>
      <c r="I3565" s="7">
        <v>30601.96</v>
      </c>
      <c r="J3565" s="7">
        <v>40122.53</v>
      </c>
      <c r="K3565" s="7">
        <v>21761.37</v>
      </c>
      <c r="L3565" s="7">
        <v>13560</v>
      </c>
      <c r="M3565" s="7">
        <v>2280</v>
      </c>
      <c r="N3565" s="8">
        <f t="shared" si="75"/>
        <v>-92485.86</v>
      </c>
    </row>
    <row r="3566" spans="1:14">
      <c r="A3566" t="s">
        <v>32</v>
      </c>
      <c r="B3566" s="10">
        <v>42614</v>
      </c>
      <c r="C3566" s="6">
        <v>2016</v>
      </c>
      <c r="D3566" s="6">
        <v>9</v>
      </c>
      <c r="E3566">
        <v>13</v>
      </c>
      <c r="F3566" t="s">
        <v>16</v>
      </c>
      <c r="G3566" s="7">
        <v>0</v>
      </c>
      <c r="H3566" s="7">
        <v>14960.95</v>
      </c>
      <c r="I3566" s="7">
        <v>2720.17</v>
      </c>
      <c r="J3566" s="7">
        <v>4080.25</v>
      </c>
      <c r="K3566" s="7">
        <v>8160.53</v>
      </c>
      <c r="L3566" s="7">
        <v>1790</v>
      </c>
      <c r="M3566" s="7">
        <v>356.02</v>
      </c>
      <c r="N3566" s="8">
        <f t="shared" si="75"/>
        <v>-14960.95</v>
      </c>
    </row>
    <row r="3567" spans="1:14">
      <c r="A3567" t="s">
        <v>32</v>
      </c>
      <c r="B3567" s="10">
        <v>42615</v>
      </c>
      <c r="C3567" s="6">
        <v>2016</v>
      </c>
      <c r="D3567" s="6">
        <v>9</v>
      </c>
      <c r="E3567">
        <v>6</v>
      </c>
      <c r="F3567" t="s">
        <v>18</v>
      </c>
      <c r="G3567" s="7">
        <v>0</v>
      </c>
      <c r="H3567" s="7">
        <v>47603.01</v>
      </c>
      <c r="I3567" s="7">
        <v>6120.39</v>
      </c>
      <c r="J3567" s="7">
        <v>19721.27</v>
      </c>
      <c r="K3567" s="7">
        <v>21761.35</v>
      </c>
      <c r="L3567" s="7">
        <v>9920</v>
      </c>
      <c r="M3567" s="7">
        <v>1586.67</v>
      </c>
      <c r="N3567" s="8">
        <f t="shared" si="75"/>
        <v>-47603.01</v>
      </c>
    </row>
    <row r="3568" spans="1:14">
      <c r="A3568" t="s">
        <v>32</v>
      </c>
      <c r="B3568" s="10">
        <v>42615</v>
      </c>
      <c r="C3568" s="6">
        <v>2016</v>
      </c>
      <c r="D3568" s="6">
        <v>9</v>
      </c>
      <c r="E3568">
        <v>13</v>
      </c>
      <c r="F3568" t="s">
        <v>16</v>
      </c>
      <c r="G3568" s="7">
        <v>0</v>
      </c>
      <c r="H3568" s="7">
        <v>2040.12</v>
      </c>
      <c r="I3568" s="7">
        <v>1360.08</v>
      </c>
      <c r="J3568" s="7">
        <v>0</v>
      </c>
      <c r="K3568" s="7">
        <v>680.04</v>
      </c>
      <c r="L3568" s="7">
        <v>560</v>
      </c>
      <c r="M3568" s="7">
        <v>167.67</v>
      </c>
      <c r="N3568" s="8">
        <f t="shared" si="75"/>
        <v>-2040.12</v>
      </c>
    </row>
    <row r="3569" spans="1:14">
      <c r="A3569" t="s">
        <v>32</v>
      </c>
      <c r="B3569" s="10">
        <v>42616</v>
      </c>
      <c r="C3569" s="6">
        <v>2016</v>
      </c>
      <c r="D3569" s="6">
        <v>9</v>
      </c>
      <c r="E3569">
        <v>6</v>
      </c>
      <c r="F3569" t="s">
        <v>18</v>
      </c>
      <c r="G3569" s="7">
        <v>0</v>
      </c>
      <c r="H3569" s="7">
        <v>31962.05</v>
      </c>
      <c r="I3569" s="7">
        <v>3400.22</v>
      </c>
      <c r="J3569" s="7">
        <v>14280.92</v>
      </c>
      <c r="K3569" s="7">
        <v>14280.91</v>
      </c>
      <c r="L3569" s="7">
        <v>6680</v>
      </c>
      <c r="M3569" s="7">
        <v>2036.67</v>
      </c>
      <c r="N3569" s="8">
        <f t="shared" si="75"/>
        <v>-31962.05</v>
      </c>
    </row>
    <row r="3570" spans="1:14">
      <c r="A3570" t="s">
        <v>32</v>
      </c>
      <c r="B3570" s="10">
        <v>42616</v>
      </c>
      <c r="C3570" s="6">
        <v>2016</v>
      </c>
      <c r="D3570" s="6">
        <v>9</v>
      </c>
      <c r="E3570">
        <v>13</v>
      </c>
      <c r="F3570" t="s">
        <v>16</v>
      </c>
      <c r="G3570" s="7">
        <v>0</v>
      </c>
      <c r="H3570" s="7">
        <v>2720.18</v>
      </c>
      <c r="I3570" s="7">
        <v>1360.09</v>
      </c>
      <c r="J3570" s="7">
        <v>1360.09</v>
      </c>
      <c r="K3570" s="7">
        <v>0</v>
      </c>
      <c r="L3570" s="7">
        <v>480</v>
      </c>
      <c r="M3570" s="7">
        <v>0</v>
      </c>
      <c r="N3570" s="8">
        <f t="shared" si="75"/>
        <v>-2720.18</v>
      </c>
    </row>
    <row r="3571" spans="1:14">
      <c r="A3571" t="s">
        <v>32</v>
      </c>
      <c r="B3571" s="10">
        <v>42617</v>
      </c>
      <c r="C3571" s="6">
        <v>2016</v>
      </c>
      <c r="D3571" s="6">
        <v>9</v>
      </c>
      <c r="E3571">
        <v>6</v>
      </c>
      <c r="F3571" t="s">
        <v>18</v>
      </c>
      <c r="G3571" s="7">
        <v>0</v>
      </c>
      <c r="H3571" s="7">
        <v>25841.64</v>
      </c>
      <c r="I3571" s="7">
        <v>6800.43</v>
      </c>
      <c r="J3571" s="7">
        <v>6800.43</v>
      </c>
      <c r="K3571" s="7">
        <v>12240.78</v>
      </c>
      <c r="L3571" s="7">
        <v>7840</v>
      </c>
      <c r="M3571" s="7">
        <v>1336.67</v>
      </c>
      <c r="N3571" s="8">
        <f t="shared" si="75"/>
        <v>-25841.64</v>
      </c>
    </row>
    <row r="3572" spans="1:14">
      <c r="A3572" t="s">
        <v>32</v>
      </c>
      <c r="B3572" s="10">
        <v>42617</v>
      </c>
      <c r="C3572" s="6">
        <v>2016</v>
      </c>
      <c r="D3572" s="6">
        <v>9</v>
      </c>
      <c r="E3572">
        <v>13</v>
      </c>
      <c r="F3572" t="s">
        <v>16</v>
      </c>
      <c r="G3572" s="7">
        <v>0</v>
      </c>
      <c r="H3572" s="7">
        <v>2460.09</v>
      </c>
      <c r="I3572" s="7">
        <v>1360.09</v>
      </c>
      <c r="J3572" s="7">
        <v>0</v>
      </c>
      <c r="K3572" s="7">
        <v>1100</v>
      </c>
      <c r="L3572" s="7">
        <v>360</v>
      </c>
      <c r="M3572" s="7">
        <v>0</v>
      </c>
      <c r="N3572" s="8">
        <f t="shared" si="75"/>
        <v>-2460.09</v>
      </c>
    </row>
    <row r="3573" spans="1:14">
      <c r="A3573" t="s">
        <v>32</v>
      </c>
      <c r="B3573" s="10">
        <v>42618</v>
      </c>
      <c r="C3573" s="6">
        <v>2016</v>
      </c>
      <c r="D3573" s="6">
        <v>9</v>
      </c>
      <c r="E3573">
        <v>6</v>
      </c>
      <c r="F3573" t="s">
        <v>18</v>
      </c>
      <c r="G3573" s="7">
        <v>0</v>
      </c>
      <c r="H3573" s="7">
        <v>17001.04</v>
      </c>
      <c r="I3573" s="7">
        <v>4760.28</v>
      </c>
      <c r="J3573" s="7">
        <v>6800.42</v>
      </c>
      <c r="K3573" s="7">
        <v>5440.34</v>
      </c>
      <c r="L3573" s="7">
        <v>9220</v>
      </c>
      <c r="M3573" s="7">
        <v>683.34</v>
      </c>
      <c r="N3573" s="8">
        <f t="shared" si="75"/>
        <v>-17001.04</v>
      </c>
    </row>
    <row r="3574" spans="1:14">
      <c r="A3574" t="s">
        <v>32</v>
      </c>
      <c r="B3574" s="10">
        <v>42619</v>
      </c>
      <c r="C3574" s="6">
        <v>2016</v>
      </c>
      <c r="D3574" s="6">
        <v>9</v>
      </c>
      <c r="E3574">
        <v>6</v>
      </c>
      <c r="F3574" t="s">
        <v>18</v>
      </c>
      <c r="G3574" s="7">
        <v>0</v>
      </c>
      <c r="H3574" s="7">
        <v>102006.39999999999</v>
      </c>
      <c r="I3574" s="7">
        <v>33322.1</v>
      </c>
      <c r="J3574" s="7">
        <v>51003.23</v>
      </c>
      <c r="K3574" s="7">
        <v>17681.07</v>
      </c>
      <c r="L3574" s="7">
        <v>14250</v>
      </c>
      <c r="M3574" s="7">
        <v>3636.56</v>
      </c>
      <c r="N3574" s="8">
        <f t="shared" si="75"/>
        <v>-102006.39999999999</v>
      </c>
    </row>
    <row r="3575" spans="1:14">
      <c r="A3575" t="s">
        <v>32</v>
      </c>
      <c r="B3575" s="10">
        <v>42619</v>
      </c>
      <c r="C3575" s="6">
        <v>2016</v>
      </c>
      <c r="D3575" s="6">
        <v>9</v>
      </c>
      <c r="E3575">
        <v>13</v>
      </c>
      <c r="F3575" t="s">
        <v>16</v>
      </c>
      <c r="G3575" s="7">
        <v>0</v>
      </c>
      <c r="H3575" s="7">
        <v>8160.51</v>
      </c>
      <c r="I3575" s="7">
        <v>680.04</v>
      </c>
      <c r="J3575" s="7">
        <v>680.04</v>
      </c>
      <c r="K3575" s="7">
        <v>6800.43</v>
      </c>
      <c r="L3575" s="7">
        <v>1870</v>
      </c>
      <c r="M3575" s="7">
        <v>1063.4000000000001</v>
      </c>
      <c r="N3575" s="8">
        <f t="shared" si="75"/>
        <v>-8160.51</v>
      </c>
    </row>
    <row r="3576" spans="1:14">
      <c r="A3576" t="s">
        <v>32</v>
      </c>
      <c r="B3576" s="10">
        <v>42620</v>
      </c>
      <c r="C3576" s="6">
        <v>2016</v>
      </c>
      <c r="D3576" s="6">
        <v>9</v>
      </c>
      <c r="E3576">
        <v>6</v>
      </c>
      <c r="F3576" t="s">
        <v>18</v>
      </c>
      <c r="G3576" s="7">
        <v>0</v>
      </c>
      <c r="H3576" s="7">
        <v>44882.84</v>
      </c>
      <c r="I3576" s="7">
        <v>2720.18</v>
      </c>
      <c r="J3576" s="7">
        <v>19041.21</v>
      </c>
      <c r="K3576" s="7">
        <v>23121.45</v>
      </c>
      <c r="L3576" s="7">
        <v>8100</v>
      </c>
      <c r="M3576" s="7">
        <v>3553.34</v>
      </c>
      <c r="N3576" s="8">
        <f t="shared" si="75"/>
        <v>-44882.84</v>
      </c>
    </row>
    <row r="3577" spans="1:14">
      <c r="A3577" t="s">
        <v>32</v>
      </c>
      <c r="B3577" s="10">
        <v>42620</v>
      </c>
      <c r="C3577" s="6">
        <v>2016</v>
      </c>
      <c r="D3577" s="6">
        <v>9</v>
      </c>
      <c r="E3577">
        <v>13</v>
      </c>
      <c r="F3577" t="s">
        <v>16</v>
      </c>
      <c r="G3577" s="7">
        <v>0</v>
      </c>
      <c r="H3577" s="7">
        <v>8840.56</v>
      </c>
      <c r="I3577" s="7">
        <v>4080.26</v>
      </c>
      <c r="J3577" s="7">
        <v>1360.09</v>
      </c>
      <c r="K3577" s="7">
        <v>3400.21</v>
      </c>
      <c r="L3577" s="7">
        <v>1689.92</v>
      </c>
      <c r="M3577" s="7">
        <v>296.67</v>
      </c>
      <c r="N3577" s="8">
        <f t="shared" si="75"/>
        <v>-8840.56</v>
      </c>
    </row>
    <row r="3578" spans="1:14">
      <c r="A3578" t="s">
        <v>32</v>
      </c>
      <c r="B3578" s="10">
        <v>42621</v>
      </c>
      <c r="C3578" s="6">
        <v>2016</v>
      </c>
      <c r="D3578" s="6">
        <v>9</v>
      </c>
      <c r="E3578">
        <v>6</v>
      </c>
      <c r="F3578" t="s">
        <v>18</v>
      </c>
      <c r="G3578" s="7">
        <v>0</v>
      </c>
      <c r="H3578" s="7">
        <v>54403.42</v>
      </c>
      <c r="I3578" s="7">
        <v>5440.33</v>
      </c>
      <c r="J3578" s="7">
        <v>26521.67</v>
      </c>
      <c r="K3578" s="7">
        <v>22441.42</v>
      </c>
      <c r="L3578" s="7">
        <v>9740</v>
      </c>
      <c r="M3578" s="7">
        <v>3214.01</v>
      </c>
      <c r="N3578" s="8">
        <f t="shared" si="75"/>
        <v>-54403.42</v>
      </c>
    </row>
    <row r="3579" spans="1:14">
      <c r="A3579" t="s">
        <v>32</v>
      </c>
      <c r="B3579" s="10">
        <v>42621</v>
      </c>
      <c r="C3579" s="6">
        <v>2016</v>
      </c>
      <c r="D3579" s="6">
        <v>9</v>
      </c>
      <c r="E3579">
        <v>13</v>
      </c>
      <c r="F3579" t="s">
        <v>16</v>
      </c>
      <c r="G3579" s="7">
        <v>0</v>
      </c>
      <c r="H3579" s="7">
        <v>16321.05</v>
      </c>
      <c r="I3579" s="7">
        <v>5440.36</v>
      </c>
      <c r="J3579" s="7">
        <v>2720.17</v>
      </c>
      <c r="K3579" s="7">
        <v>8160.52</v>
      </c>
      <c r="L3579" s="7">
        <v>2680.04</v>
      </c>
      <c r="M3579" s="7">
        <v>764.3</v>
      </c>
      <c r="N3579" s="8">
        <f t="shared" si="75"/>
        <v>-16321.05</v>
      </c>
    </row>
    <row r="3580" spans="1:14">
      <c r="A3580" t="s">
        <v>32</v>
      </c>
      <c r="B3580" s="10">
        <v>42622</v>
      </c>
      <c r="C3580" s="6">
        <v>2016</v>
      </c>
      <c r="D3580" s="6">
        <v>9</v>
      </c>
      <c r="E3580">
        <v>6</v>
      </c>
      <c r="F3580" t="s">
        <v>18</v>
      </c>
      <c r="G3580" s="7">
        <v>0</v>
      </c>
      <c r="H3580" s="7">
        <v>56443.58</v>
      </c>
      <c r="I3580" s="7">
        <v>9520.61</v>
      </c>
      <c r="J3580" s="7">
        <v>22441.439999999999</v>
      </c>
      <c r="K3580" s="7">
        <v>24481.53</v>
      </c>
      <c r="L3580" s="7">
        <v>15550</v>
      </c>
      <c r="M3580" s="7">
        <v>5076.67</v>
      </c>
      <c r="N3580" s="8">
        <f t="shared" si="75"/>
        <v>-56443.58</v>
      </c>
    </row>
    <row r="3581" spans="1:14">
      <c r="A3581" t="s">
        <v>32</v>
      </c>
      <c r="B3581" s="10">
        <v>42623</v>
      </c>
      <c r="C3581" s="6">
        <v>2016</v>
      </c>
      <c r="D3581" s="6">
        <v>9</v>
      </c>
      <c r="E3581">
        <v>6</v>
      </c>
      <c r="F3581" t="s">
        <v>18</v>
      </c>
      <c r="G3581" s="7">
        <v>0</v>
      </c>
      <c r="H3581" s="7">
        <v>110847</v>
      </c>
      <c r="I3581" s="7">
        <v>29241.85</v>
      </c>
      <c r="J3581" s="7">
        <v>65964.179999999993</v>
      </c>
      <c r="K3581" s="7">
        <v>15640.97</v>
      </c>
      <c r="L3581" s="7">
        <v>14500</v>
      </c>
      <c r="M3581" s="7">
        <v>2423.33</v>
      </c>
      <c r="N3581" s="8">
        <f t="shared" si="75"/>
        <v>-110847</v>
      </c>
    </row>
    <row r="3582" spans="1:14">
      <c r="A3582" t="s">
        <v>32</v>
      </c>
      <c r="B3582" s="10">
        <v>42624</v>
      </c>
      <c r="C3582" s="6">
        <v>2016</v>
      </c>
      <c r="D3582" s="6">
        <v>9</v>
      </c>
      <c r="E3582">
        <v>6</v>
      </c>
      <c r="F3582" t="s">
        <v>18</v>
      </c>
      <c r="G3582" s="7">
        <v>0</v>
      </c>
      <c r="H3582" s="7">
        <v>63244.05</v>
      </c>
      <c r="I3582" s="7">
        <v>13600.87</v>
      </c>
      <c r="J3582" s="7">
        <v>25161.599999999999</v>
      </c>
      <c r="K3582" s="7">
        <v>24481.58</v>
      </c>
      <c r="L3582" s="7">
        <v>14700</v>
      </c>
      <c r="M3582" s="7">
        <v>2390.0100000000002</v>
      </c>
      <c r="N3582" s="8">
        <f t="shared" si="75"/>
        <v>-63244.05</v>
      </c>
    </row>
    <row r="3583" spans="1:14">
      <c r="A3583" t="s">
        <v>32</v>
      </c>
      <c r="B3583" s="10">
        <v>42625</v>
      </c>
      <c r="C3583" s="6">
        <v>2016</v>
      </c>
      <c r="D3583" s="6">
        <v>9</v>
      </c>
      <c r="E3583">
        <v>6</v>
      </c>
      <c r="F3583" t="s">
        <v>18</v>
      </c>
      <c r="G3583" s="7">
        <v>0</v>
      </c>
      <c r="H3583" s="7">
        <v>131928.42000000001</v>
      </c>
      <c r="I3583" s="7">
        <v>31962.04</v>
      </c>
      <c r="J3583" s="7">
        <v>66644.25</v>
      </c>
      <c r="K3583" s="7">
        <v>33322.129999999997</v>
      </c>
      <c r="L3583" s="7">
        <v>16920</v>
      </c>
      <c r="M3583" s="7">
        <v>6230</v>
      </c>
      <c r="N3583" s="8">
        <f t="shared" si="75"/>
        <v>-131928.42000000001</v>
      </c>
    </row>
    <row r="3584" spans="1:14">
      <c r="A3584" t="s">
        <v>32</v>
      </c>
      <c r="B3584" s="10">
        <v>42625</v>
      </c>
      <c r="C3584" s="6">
        <v>2016</v>
      </c>
      <c r="D3584" s="6">
        <v>9</v>
      </c>
      <c r="E3584">
        <v>13</v>
      </c>
      <c r="F3584" t="s">
        <v>16</v>
      </c>
      <c r="G3584" s="7">
        <v>0</v>
      </c>
      <c r="H3584" s="7">
        <v>21707.99</v>
      </c>
      <c r="I3584" s="7">
        <v>2720.17</v>
      </c>
      <c r="J3584" s="7">
        <v>6067</v>
      </c>
      <c r="K3584" s="7">
        <v>12920.82</v>
      </c>
      <c r="L3584" s="7">
        <v>2269.92</v>
      </c>
      <c r="M3584" s="7">
        <v>1669.69</v>
      </c>
      <c r="N3584" s="8">
        <f t="shared" si="75"/>
        <v>-21707.99</v>
      </c>
    </row>
    <row r="3585" spans="1:14">
      <c r="A3585" t="s">
        <v>32</v>
      </c>
      <c r="B3585" s="10">
        <v>42626</v>
      </c>
      <c r="C3585" s="6">
        <v>2016</v>
      </c>
      <c r="D3585" s="6">
        <v>9</v>
      </c>
      <c r="E3585">
        <v>6</v>
      </c>
      <c r="F3585" t="s">
        <v>18</v>
      </c>
      <c r="G3585" s="7">
        <v>0</v>
      </c>
      <c r="H3585" s="7">
        <v>87045.49</v>
      </c>
      <c r="I3585" s="7">
        <v>21761.4</v>
      </c>
      <c r="J3585" s="7">
        <v>28561.77</v>
      </c>
      <c r="K3585" s="7">
        <v>36722.32</v>
      </c>
      <c r="L3585" s="7">
        <v>18290</v>
      </c>
      <c r="M3585" s="7">
        <v>5690.34</v>
      </c>
      <c r="N3585" s="8">
        <f t="shared" si="75"/>
        <v>-87045.49</v>
      </c>
    </row>
    <row r="3586" spans="1:14">
      <c r="A3586" t="s">
        <v>32</v>
      </c>
      <c r="B3586" s="10">
        <v>42626</v>
      </c>
      <c r="C3586" s="6">
        <v>2016</v>
      </c>
      <c r="D3586" s="6">
        <v>9</v>
      </c>
      <c r="E3586">
        <v>13</v>
      </c>
      <c r="F3586" t="s">
        <v>16</v>
      </c>
      <c r="G3586" s="7">
        <v>0</v>
      </c>
      <c r="H3586" s="7">
        <v>19901.28</v>
      </c>
      <c r="I3586" s="7">
        <v>2720.17</v>
      </c>
      <c r="J3586" s="7">
        <v>5440.35</v>
      </c>
      <c r="K3586" s="7">
        <v>11740.76</v>
      </c>
      <c r="L3586" s="7">
        <v>1966.58</v>
      </c>
      <c r="M3586" s="7">
        <v>1986.3</v>
      </c>
      <c r="N3586" s="8">
        <f t="shared" si="75"/>
        <v>-19901.28</v>
      </c>
    </row>
    <row r="3587" spans="1:14">
      <c r="A3587" t="s">
        <v>32</v>
      </c>
      <c r="B3587" s="10">
        <v>42627</v>
      </c>
      <c r="C3587" s="6">
        <v>2016</v>
      </c>
      <c r="D3587" s="6">
        <v>9</v>
      </c>
      <c r="E3587">
        <v>6</v>
      </c>
      <c r="F3587" t="s">
        <v>18</v>
      </c>
      <c r="G3587" s="7">
        <v>0</v>
      </c>
      <c r="H3587" s="7">
        <v>84325.33</v>
      </c>
      <c r="I3587" s="7">
        <v>21761.37</v>
      </c>
      <c r="J3587" s="7">
        <v>31281.98</v>
      </c>
      <c r="K3587" s="7">
        <v>31281.98</v>
      </c>
      <c r="L3587" s="7">
        <v>19340</v>
      </c>
      <c r="M3587" s="7">
        <v>5026.67</v>
      </c>
      <c r="N3587" s="8">
        <f t="shared" ref="N3587:N3650" si="76">G3587-H3587</f>
        <v>-84325.33</v>
      </c>
    </row>
    <row r="3588" spans="1:14">
      <c r="A3588" t="s">
        <v>32</v>
      </c>
      <c r="B3588" s="10">
        <v>42627</v>
      </c>
      <c r="C3588" s="6">
        <v>2016</v>
      </c>
      <c r="D3588" s="6">
        <v>9</v>
      </c>
      <c r="E3588">
        <v>13</v>
      </c>
      <c r="F3588" t="s">
        <v>16</v>
      </c>
      <c r="G3588" s="7">
        <v>0</v>
      </c>
      <c r="H3588" s="7">
        <v>20401.3</v>
      </c>
      <c r="I3588" s="7">
        <v>2040.13</v>
      </c>
      <c r="J3588" s="7">
        <v>1360.09</v>
      </c>
      <c r="K3588" s="7">
        <v>17001.080000000002</v>
      </c>
      <c r="L3588" s="7">
        <v>3710.13</v>
      </c>
      <c r="M3588" s="7">
        <v>690.67</v>
      </c>
      <c r="N3588" s="8">
        <f t="shared" si="76"/>
        <v>-20401.3</v>
      </c>
    </row>
    <row r="3589" spans="1:14">
      <c r="A3589" t="s">
        <v>32</v>
      </c>
      <c r="B3589" s="10">
        <v>42628</v>
      </c>
      <c r="C3589" s="6">
        <v>2016</v>
      </c>
      <c r="D3589" s="6">
        <v>9</v>
      </c>
      <c r="E3589">
        <v>6</v>
      </c>
      <c r="F3589" t="s">
        <v>18</v>
      </c>
      <c r="G3589" s="7">
        <v>0</v>
      </c>
      <c r="H3589" s="7">
        <v>62563.92</v>
      </c>
      <c r="I3589" s="7">
        <v>16321.03</v>
      </c>
      <c r="J3589" s="7">
        <v>32642.04</v>
      </c>
      <c r="K3589" s="7">
        <v>13600.85</v>
      </c>
      <c r="L3589" s="7">
        <v>14180</v>
      </c>
      <c r="M3589" s="7">
        <v>2183.33</v>
      </c>
      <c r="N3589" s="8">
        <f t="shared" si="76"/>
        <v>-62563.92</v>
      </c>
    </row>
    <row r="3590" spans="1:14">
      <c r="A3590" t="s">
        <v>32</v>
      </c>
      <c r="B3590" s="10">
        <v>42628</v>
      </c>
      <c r="C3590" s="6">
        <v>2016</v>
      </c>
      <c r="D3590" s="6">
        <v>9</v>
      </c>
      <c r="E3590">
        <v>13</v>
      </c>
      <c r="F3590" t="s">
        <v>16</v>
      </c>
      <c r="G3590" s="7">
        <v>0</v>
      </c>
      <c r="H3590" s="7">
        <v>2040.12</v>
      </c>
      <c r="I3590" s="7">
        <v>680.04</v>
      </c>
      <c r="J3590" s="7">
        <v>680.04</v>
      </c>
      <c r="K3590" s="7">
        <v>680.04</v>
      </c>
      <c r="L3590" s="7">
        <v>510</v>
      </c>
      <c r="M3590" s="7">
        <v>190.37</v>
      </c>
      <c r="N3590" s="8">
        <f t="shared" si="76"/>
        <v>-2040.12</v>
      </c>
    </row>
    <row r="3591" spans="1:14">
      <c r="A3591" t="s">
        <v>32</v>
      </c>
      <c r="B3591" s="10">
        <v>42629</v>
      </c>
      <c r="C3591" s="6">
        <v>2016</v>
      </c>
      <c r="D3591" s="6">
        <v>9</v>
      </c>
      <c r="E3591">
        <v>6</v>
      </c>
      <c r="F3591" t="s">
        <v>18</v>
      </c>
      <c r="G3591" s="7">
        <v>0</v>
      </c>
      <c r="H3591" s="7">
        <v>44882.84</v>
      </c>
      <c r="I3591" s="7">
        <v>6800.44</v>
      </c>
      <c r="J3591" s="7">
        <v>11560.73</v>
      </c>
      <c r="K3591" s="7">
        <v>26521.67</v>
      </c>
      <c r="L3591" s="7">
        <v>17490</v>
      </c>
      <c r="M3591" s="7">
        <v>3340.33</v>
      </c>
      <c r="N3591" s="8">
        <f t="shared" si="76"/>
        <v>-44882.84</v>
      </c>
    </row>
    <row r="3592" spans="1:14">
      <c r="A3592" t="s">
        <v>32</v>
      </c>
      <c r="B3592" s="10">
        <v>42629</v>
      </c>
      <c r="C3592" s="6">
        <v>2016</v>
      </c>
      <c r="D3592" s="6">
        <v>9</v>
      </c>
      <c r="E3592">
        <v>13</v>
      </c>
      <c r="F3592" t="s">
        <v>16</v>
      </c>
      <c r="G3592" s="7">
        <v>0</v>
      </c>
      <c r="H3592" s="7">
        <v>4760.3</v>
      </c>
      <c r="I3592" s="7">
        <v>680.04</v>
      </c>
      <c r="J3592" s="7">
        <v>2720.17</v>
      </c>
      <c r="K3592" s="7">
        <v>1360.09</v>
      </c>
      <c r="L3592" s="7">
        <v>600</v>
      </c>
      <c r="M3592" s="7">
        <v>0.81000000000000205</v>
      </c>
      <c r="N3592" s="8">
        <f t="shared" si="76"/>
        <v>-4760.3</v>
      </c>
    </row>
    <row r="3593" spans="1:14">
      <c r="A3593" t="s">
        <v>32</v>
      </c>
      <c r="B3593" s="10">
        <v>42630</v>
      </c>
      <c r="C3593" s="6">
        <v>2016</v>
      </c>
      <c r="D3593" s="6">
        <v>9</v>
      </c>
      <c r="E3593">
        <v>6</v>
      </c>
      <c r="F3593" t="s">
        <v>18</v>
      </c>
      <c r="G3593" s="7">
        <v>0</v>
      </c>
      <c r="H3593" s="7">
        <v>78885.009999999995</v>
      </c>
      <c r="I3593" s="7">
        <v>23801.51</v>
      </c>
      <c r="J3593" s="7">
        <v>28561.82</v>
      </c>
      <c r="K3593" s="7">
        <v>26521.68</v>
      </c>
      <c r="L3593" s="7">
        <v>17760</v>
      </c>
      <c r="M3593" s="7">
        <v>5383.33</v>
      </c>
      <c r="N3593" s="8">
        <f t="shared" si="76"/>
        <v>-78885.009999999995</v>
      </c>
    </row>
    <row r="3594" spans="1:14">
      <c r="A3594" t="s">
        <v>32</v>
      </c>
      <c r="B3594" s="10">
        <v>42630</v>
      </c>
      <c r="C3594" s="6">
        <v>2016</v>
      </c>
      <c r="D3594" s="6">
        <v>9</v>
      </c>
      <c r="E3594">
        <v>13</v>
      </c>
      <c r="F3594" t="s">
        <v>16</v>
      </c>
      <c r="G3594" s="7">
        <v>0</v>
      </c>
      <c r="H3594" s="7">
        <v>10200.66</v>
      </c>
      <c r="I3594" s="7">
        <v>2040.13</v>
      </c>
      <c r="J3594" s="7">
        <v>3400.22</v>
      </c>
      <c r="K3594" s="7">
        <v>4760.3100000000004</v>
      </c>
      <c r="L3594" s="7">
        <v>1380</v>
      </c>
      <c r="M3594" s="7">
        <v>1416.82</v>
      </c>
      <c r="N3594" s="8">
        <f t="shared" si="76"/>
        <v>-10200.66</v>
      </c>
    </row>
    <row r="3595" spans="1:14">
      <c r="A3595" t="s">
        <v>32</v>
      </c>
      <c r="B3595" s="10">
        <v>42631</v>
      </c>
      <c r="C3595" s="6">
        <v>2016</v>
      </c>
      <c r="D3595" s="6">
        <v>9</v>
      </c>
      <c r="E3595">
        <v>6</v>
      </c>
      <c r="F3595" t="s">
        <v>18</v>
      </c>
      <c r="G3595" s="7">
        <v>0</v>
      </c>
      <c r="H3595" s="7">
        <v>93165.93</v>
      </c>
      <c r="I3595" s="7">
        <v>32642.080000000002</v>
      </c>
      <c r="J3595" s="7">
        <v>35362.25</v>
      </c>
      <c r="K3595" s="7">
        <v>25161.599999999999</v>
      </c>
      <c r="L3595" s="7">
        <v>22240</v>
      </c>
      <c r="M3595" s="7">
        <v>4596.66</v>
      </c>
      <c r="N3595" s="8">
        <f t="shared" si="76"/>
        <v>-93165.93</v>
      </c>
    </row>
    <row r="3596" spans="1:14">
      <c r="A3596" t="s">
        <v>32</v>
      </c>
      <c r="B3596" s="10">
        <v>42631</v>
      </c>
      <c r="C3596" s="6">
        <v>2016</v>
      </c>
      <c r="D3596" s="6">
        <v>9</v>
      </c>
      <c r="E3596">
        <v>13</v>
      </c>
      <c r="F3596" t="s">
        <v>16</v>
      </c>
      <c r="G3596" s="7">
        <v>0</v>
      </c>
      <c r="H3596" s="7">
        <v>12240.75</v>
      </c>
      <c r="I3596" s="7">
        <v>1360.08</v>
      </c>
      <c r="J3596" s="7">
        <v>1360.08</v>
      </c>
      <c r="K3596" s="7">
        <v>9520.59</v>
      </c>
      <c r="L3596" s="7">
        <v>3510</v>
      </c>
      <c r="M3596" s="7">
        <v>2879.45</v>
      </c>
      <c r="N3596" s="8">
        <f t="shared" si="76"/>
        <v>-12240.75</v>
      </c>
    </row>
    <row r="3597" spans="1:14">
      <c r="A3597" t="s">
        <v>32</v>
      </c>
      <c r="B3597" s="10">
        <v>42632</v>
      </c>
      <c r="C3597" s="6">
        <v>2016</v>
      </c>
      <c r="D3597" s="6">
        <v>9</v>
      </c>
      <c r="E3597">
        <v>6</v>
      </c>
      <c r="F3597" t="s">
        <v>18</v>
      </c>
      <c r="G3597" s="7">
        <v>0</v>
      </c>
      <c r="H3597" s="7">
        <v>135328.57</v>
      </c>
      <c r="I3597" s="7">
        <v>51683.26</v>
      </c>
      <c r="J3597" s="7">
        <v>57123.62</v>
      </c>
      <c r="K3597" s="7">
        <v>26521.69</v>
      </c>
      <c r="L3597" s="7">
        <v>23440</v>
      </c>
      <c r="M3597" s="7">
        <v>2523.33</v>
      </c>
      <c r="N3597" s="8">
        <f t="shared" si="76"/>
        <v>-135328.57</v>
      </c>
    </row>
    <row r="3598" spans="1:14">
      <c r="A3598" t="s">
        <v>32</v>
      </c>
      <c r="B3598" s="10">
        <v>42632</v>
      </c>
      <c r="C3598" s="6">
        <v>2016</v>
      </c>
      <c r="D3598" s="6">
        <v>9</v>
      </c>
      <c r="E3598">
        <v>13</v>
      </c>
      <c r="F3598" t="s">
        <v>16</v>
      </c>
      <c r="G3598" s="7">
        <v>0</v>
      </c>
      <c r="H3598" s="7">
        <v>24481.54</v>
      </c>
      <c r="I3598" s="7">
        <v>1360.09</v>
      </c>
      <c r="J3598" s="7">
        <v>6800.43</v>
      </c>
      <c r="K3598" s="7">
        <v>16321.02</v>
      </c>
      <c r="L3598" s="7">
        <v>2669.96</v>
      </c>
      <c r="M3598" s="7">
        <v>2479.46</v>
      </c>
      <c r="N3598" s="8">
        <f t="shared" si="76"/>
        <v>-24481.54</v>
      </c>
    </row>
    <row r="3599" spans="1:14">
      <c r="A3599" t="s">
        <v>32</v>
      </c>
      <c r="B3599" s="10">
        <v>42633</v>
      </c>
      <c r="C3599" s="6">
        <v>2016</v>
      </c>
      <c r="D3599" s="6">
        <v>9</v>
      </c>
      <c r="E3599">
        <v>6</v>
      </c>
      <c r="F3599" t="s">
        <v>18</v>
      </c>
      <c r="G3599" s="7">
        <v>0</v>
      </c>
      <c r="H3599" s="7">
        <v>182931.55</v>
      </c>
      <c r="I3599" s="7">
        <v>53043.360000000001</v>
      </c>
      <c r="J3599" s="7">
        <v>108126.83</v>
      </c>
      <c r="K3599" s="7">
        <v>21761.360000000001</v>
      </c>
      <c r="L3599" s="7">
        <v>27430</v>
      </c>
      <c r="M3599" s="7">
        <v>2970</v>
      </c>
      <c r="N3599" s="8">
        <f t="shared" si="76"/>
        <v>-182931.55</v>
      </c>
    </row>
    <row r="3600" spans="1:14">
      <c r="A3600" t="s">
        <v>32</v>
      </c>
      <c r="B3600" s="10">
        <v>42633</v>
      </c>
      <c r="C3600" s="6">
        <v>2016</v>
      </c>
      <c r="D3600" s="6">
        <v>9</v>
      </c>
      <c r="E3600">
        <v>13</v>
      </c>
      <c r="F3600" t="s">
        <v>16</v>
      </c>
      <c r="G3600" s="7">
        <v>0</v>
      </c>
      <c r="H3600" s="7">
        <v>14280.91</v>
      </c>
      <c r="I3600" s="7">
        <v>6800.44</v>
      </c>
      <c r="J3600" s="7">
        <v>5440.35</v>
      </c>
      <c r="K3600" s="7">
        <v>2040.12</v>
      </c>
      <c r="L3600" s="7">
        <v>2339.91</v>
      </c>
      <c r="M3600" s="7">
        <v>161.16999999999999</v>
      </c>
      <c r="N3600" s="8">
        <f t="shared" si="76"/>
        <v>-14280.91</v>
      </c>
    </row>
    <row r="3601" spans="1:14">
      <c r="A3601" t="s">
        <v>32</v>
      </c>
      <c r="B3601" s="10">
        <v>42634</v>
      </c>
      <c r="C3601" s="6">
        <v>2016</v>
      </c>
      <c r="D3601" s="6">
        <v>9</v>
      </c>
      <c r="E3601">
        <v>6</v>
      </c>
      <c r="F3601" t="s">
        <v>18</v>
      </c>
      <c r="G3601" s="7">
        <v>0</v>
      </c>
      <c r="H3601" s="7">
        <v>205373.04</v>
      </c>
      <c r="I3601" s="7">
        <v>58483.74</v>
      </c>
      <c r="J3601" s="7">
        <v>123767.84</v>
      </c>
      <c r="K3601" s="7">
        <v>23121.46</v>
      </c>
      <c r="L3601" s="7">
        <v>23860</v>
      </c>
      <c r="M3601" s="7">
        <v>2586.67</v>
      </c>
      <c r="N3601" s="8">
        <f t="shared" si="76"/>
        <v>-205373.04</v>
      </c>
    </row>
    <row r="3602" spans="1:14">
      <c r="A3602" t="s">
        <v>32</v>
      </c>
      <c r="B3602" s="10">
        <v>42634</v>
      </c>
      <c r="C3602" s="6">
        <v>2016</v>
      </c>
      <c r="D3602" s="6">
        <v>9</v>
      </c>
      <c r="E3602">
        <v>13</v>
      </c>
      <c r="F3602" t="s">
        <v>16</v>
      </c>
      <c r="G3602" s="7">
        <v>0</v>
      </c>
      <c r="H3602" s="7">
        <v>40802.61</v>
      </c>
      <c r="I3602" s="7">
        <v>33322.129999999997</v>
      </c>
      <c r="J3602" s="7">
        <v>0</v>
      </c>
      <c r="K3602" s="7">
        <v>7480.48</v>
      </c>
      <c r="L3602" s="7">
        <v>7469.91</v>
      </c>
      <c r="M3602" s="7">
        <v>911.66</v>
      </c>
      <c r="N3602" s="8">
        <f t="shared" si="76"/>
        <v>-40802.61</v>
      </c>
    </row>
    <row r="3603" spans="1:14">
      <c r="A3603" t="s">
        <v>32</v>
      </c>
      <c r="B3603" s="10">
        <v>42635</v>
      </c>
      <c r="C3603" s="6">
        <v>2016</v>
      </c>
      <c r="D3603" s="6">
        <v>9</v>
      </c>
      <c r="E3603">
        <v>6</v>
      </c>
      <c r="F3603" t="s">
        <v>18</v>
      </c>
      <c r="G3603" s="7">
        <v>0</v>
      </c>
      <c r="H3603" s="7">
        <v>213533.55</v>
      </c>
      <c r="I3603" s="7">
        <v>60523.85</v>
      </c>
      <c r="J3603" s="7">
        <v>100646.37</v>
      </c>
      <c r="K3603" s="7">
        <v>52363.33</v>
      </c>
      <c r="L3603" s="7">
        <v>32910</v>
      </c>
      <c r="M3603" s="7">
        <v>4983.3500000000004</v>
      </c>
      <c r="N3603" s="8">
        <f t="shared" si="76"/>
        <v>-213533.55</v>
      </c>
    </row>
    <row r="3604" spans="1:14">
      <c r="A3604" t="s">
        <v>32</v>
      </c>
      <c r="B3604" s="10">
        <v>42635</v>
      </c>
      <c r="C3604" s="6">
        <v>2016</v>
      </c>
      <c r="D3604" s="6">
        <v>9</v>
      </c>
      <c r="E3604">
        <v>13</v>
      </c>
      <c r="F3604" t="s">
        <v>16</v>
      </c>
      <c r="G3604" s="7">
        <v>0</v>
      </c>
      <c r="H3604" s="7">
        <v>21081.33</v>
      </c>
      <c r="I3604" s="7">
        <v>6120.38</v>
      </c>
      <c r="J3604" s="7">
        <v>10880.69</v>
      </c>
      <c r="K3604" s="7">
        <v>4080.26</v>
      </c>
      <c r="L3604" s="7">
        <v>2460</v>
      </c>
      <c r="M3604" s="7">
        <v>225.84</v>
      </c>
      <c r="N3604" s="8">
        <f t="shared" si="76"/>
        <v>-21081.33</v>
      </c>
    </row>
    <row r="3605" spans="1:14">
      <c r="A3605" t="s">
        <v>32</v>
      </c>
      <c r="B3605" s="10">
        <v>42636</v>
      </c>
      <c r="C3605" s="6">
        <v>2016</v>
      </c>
      <c r="D3605" s="6">
        <v>9</v>
      </c>
      <c r="E3605">
        <v>6</v>
      </c>
      <c r="F3605" t="s">
        <v>18</v>
      </c>
      <c r="G3605" s="7">
        <v>0</v>
      </c>
      <c r="H3605" s="7">
        <v>150969.54</v>
      </c>
      <c r="I3605" s="7">
        <v>36722.28</v>
      </c>
      <c r="J3605" s="7">
        <v>65284.13</v>
      </c>
      <c r="K3605" s="7">
        <v>48963.13</v>
      </c>
      <c r="L3605" s="7">
        <v>26490</v>
      </c>
      <c r="M3605" s="7">
        <v>6763.32</v>
      </c>
      <c r="N3605" s="8">
        <f t="shared" si="76"/>
        <v>-150969.54</v>
      </c>
    </row>
    <row r="3606" spans="1:14">
      <c r="A3606" t="s">
        <v>32</v>
      </c>
      <c r="B3606" s="10">
        <v>42636</v>
      </c>
      <c r="C3606" s="6">
        <v>2016</v>
      </c>
      <c r="D3606" s="6">
        <v>9</v>
      </c>
      <c r="E3606">
        <v>13</v>
      </c>
      <c r="F3606" t="s">
        <v>16</v>
      </c>
      <c r="G3606" s="7">
        <v>0</v>
      </c>
      <c r="H3606" s="7">
        <v>17867.68</v>
      </c>
      <c r="I3606" s="7">
        <v>6120.4</v>
      </c>
      <c r="J3606" s="7">
        <v>8347.06</v>
      </c>
      <c r="K3606" s="7">
        <v>3400.22</v>
      </c>
      <c r="L3606" s="7">
        <v>2070</v>
      </c>
      <c r="M3606" s="7">
        <v>53.33</v>
      </c>
      <c r="N3606" s="8">
        <f t="shared" si="76"/>
        <v>-17867.68</v>
      </c>
    </row>
    <row r="3607" spans="1:14">
      <c r="A3607" t="s">
        <v>32</v>
      </c>
      <c r="B3607" s="10">
        <v>42637</v>
      </c>
      <c r="C3607" s="6">
        <v>2016</v>
      </c>
      <c r="D3607" s="6">
        <v>9</v>
      </c>
      <c r="E3607">
        <v>6</v>
      </c>
      <c r="F3607" t="s">
        <v>18</v>
      </c>
      <c r="G3607" s="7">
        <v>0</v>
      </c>
      <c r="H3607" s="7">
        <v>185651.7</v>
      </c>
      <c r="I3607" s="7">
        <v>66644.210000000006</v>
      </c>
      <c r="J3607" s="7">
        <v>91805.779999999897</v>
      </c>
      <c r="K3607" s="7">
        <v>27201.71</v>
      </c>
      <c r="L3607" s="7">
        <v>30720</v>
      </c>
      <c r="M3607" s="7">
        <v>2286.67</v>
      </c>
      <c r="N3607" s="8">
        <f t="shared" si="76"/>
        <v>-185651.7</v>
      </c>
    </row>
    <row r="3608" spans="1:14">
      <c r="A3608" t="s">
        <v>32</v>
      </c>
      <c r="B3608" s="10">
        <v>42637</v>
      </c>
      <c r="C3608" s="6">
        <v>2016</v>
      </c>
      <c r="D3608" s="6">
        <v>9</v>
      </c>
      <c r="E3608">
        <v>13</v>
      </c>
      <c r="F3608" t="s">
        <v>16</v>
      </c>
      <c r="G3608" s="7">
        <v>0</v>
      </c>
      <c r="H3608" s="7">
        <v>4080.26</v>
      </c>
      <c r="I3608" s="7">
        <v>3400.22</v>
      </c>
      <c r="J3608" s="7">
        <v>0</v>
      </c>
      <c r="K3608" s="7">
        <v>680.04</v>
      </c>
      <c r="L3608" s="7">
        <v>1320</v>
      </c>
      <c r="M3608" s="7">
        <v>69.879999999999896</v>
      </c>
      <c r="N3608" s="8">
        <f t="shared" si="76"/>
        <v>-4080.26</v>
      </c>
    </row>
    <row r="3609" spans="1:14">
      <c r="A3609" t="s">
        <v>32</v>
      </c>
      <c r="B3609" s="10">
        <v>42638</v>
      </c>
      <c r="C3609" s="6">
        <v>2016</v>
      </c>
      <c r="D3609" s="6">
        <v>9</v>
      </c>
      <c r="E3609">
        <v>6</v>
      </c>
      <c r="F3609" t="s">
        <v>18</v>
      </c>
      <c r="G3609" s="7">
        <v>0</v>
      </c>
      <c r="H3609" s="7">
        <v>183611.51</v>
      </c>
      <c r="I3609" s="7">
        <v>64604.05</v>
      </c>
      <c r="J3609" s="7">
        <v>104726.58</v>
      </c>
      <c r="K3609" s="7">
        <v>14280.88</v>
      </c>
      <c r="L3609" s="7">
        <v>22250</v>
      </c>
      <c r="M3609" s="7">
        <v>1266.6600000000001</v>
      </c>
      <c r="N3609" s="8">
        <f t="shared" si="76"/>
        <v>-183611.51</v>
      </c>
    </row>
    <row r="3610" spans="1:14">
      <c r="A3610" t="s">
        <v>32</v>
      </c>
      <c r="B3610" s="10">
        <v>42638</v>
      </c>
      <c r="C3610" s="6">
        <v>2016</v>
      </c>
      <c r="D3610" s="6">
        <v>9</v>
      </c>
      <c r="E3610">
        <v>13</v>
      </c>
      <c r="F3610" t="s">
        <v>16</v>
      </c>
      <c r="G3610" s="7">
        <v>0</v>
      </c>
      <c r="H3610" s="7">
        <v>12240.79</v>
      </c>
      <c r="I3610" s="7">
        <v>4080.26</v>
      </c>
      <c r="J3610" s="7">
        <v>6800.44</v>
      </c>
      <c r="K3610" s="7">
        <v>1360.09</v>
      </c>
      <c r="L3610" s="7">
        <v>1230</v>
      </c>
      <c r="M3610" s="7">
        <v>170.81</v>
      </c>
      <c r="N3610" s="8">
        <f t="shared" si="76"/>
        <v>-12240.79</v>
      </c>
    </row>
    <row r="3611" spans="1:14">
      <c r="A3611" t="s">
        <v>32</v>
      </c>
      <c r="B3611" s="10">
        <v>42639</v>
      </c>
      <c r="C3611" s="6">
        <v>2016</v>
      </c>
      <c r="D3611" s="6">
        <v>9</v>
      </c>
      <c r="E3611">
        <v>4</v>
      </c>
      <c r="F3611" t="s">
        <v>17</v>
      </c>
      <c r="G3611" s="7">
        <v>0</v>
      </c>
      <c r="H3611" s="7">
        <v>1360.09</v>
      </c>
      <c r="I3611" s="7">
        <v>1360.09</v>
      </c>
      <c r="J3611" s="7">
        <v>0</v>
      </c>
      <c r="K3611" s="7">
        <v>0</v>
      </c>
      <c r="L3611" s="7">
        <v>240</v>
      </c>
      <c r="M3611" s="7">
        <v>0</v>
      </c>
      <c r="N3611" s="8">
        <f t="shared" si="76"/>
        <v>-1360.09</v>
      </c>
    </row>
    <row r="3612" spans="1:14">
      <c r="A3612" t="s">
        <v>32</v>
      </c>
      <c r="B3612" s="10">
        <v>42639</v>
      </c>
      <c r="C3612" s="6">
        <v>2016</v>
      </c>
      <c r="D3612" s="6">
        <v>9</v>
      </c>
      <c r="E3612">
        <v>6</v>
      </c>
      <c r="F3612" t="s">
        <v>18</v>
      </c>
      <c r="G3612" s="7">
        <v>0</v>
      </c>
      <c r="H3612" s="7">
        <v>126487.98</v>
      </c>
      <c r="I3612" s="7">
        <v>54403.43</v>
      </c>
      <c r="J3612" s="7">
        <v>36722.31</v>
      </c>
      <c r="K3612" s="7">
        <v>35362.239999999998</v>
      </c>
      <c r="L3612" s="7">
        <v>30660</v>
      </c>
      <c r="M3612" s="7">
        <v>2793.35</v>
      </c>
      <c r="N3612" s="8">
        <f t="shared" si="76"/>
        <v>-126487.98</v>
      </c>
    </row>
    <row r="3613" spans="1:14">
      <c r="A3613" t="s">
        <v>32</v>
      </c>
      <c r="B3613" s="10">
        <v>42639</v>
      </c>
      <c r="C3613" s="6">
        <v>2016</v>
      </c>
      <c r="D3613" s="6">
        <v>9</v>
      </c>
      <c r="E3613">
        <v>13</v>
      </c>
      <c r="F3613" t="s">
        <v>16</v>
      </c>
      <c r="G3613" s="7">
        <v>0</v>
      </c>
      <c r="H3613" s="7">
        <v>9520.61</v>
      </c>
      <c r="I3613" s="7">
        <v>3400.22</v>
      </c>
      <c r="J3613" s="7">
        <v>4080.27</v>
      </c>
      <c r="K3613" s="7">
        <v>2040.12</v>
      </c>
      <c r="L3613" s="7">
        <v>910</v>
      </c>
      <c r="M3613" s="7">
        <v>126.92</v>
      </c>
      <c r="N3613" s="8">
        <f t="shared" si="76"/>
        <v>-9520.61</v>
      </c>
    </row>
    <row r="3614" spans="1:14">
      <c r="A3614" t="s">
        <v>32</v>
      </c>
      <c r="B3614" s="10">
        <v>42640</v>
      </c>
      <c r="C3614" s="6">
        <v>2016</v>
      </c>
      <c r="D3614" s="6">
        <v>9</v>
      </c>
      <c r="E3614">
        <v>6</v>
      </c>
      <c r="F3614" t="s">
        <v>18</v>
      </c>
      <c r="G3614" s="7">
        <v>0</v>
      </c>
      <c r="H3614" s="7">
        <v>203332.88</v>
      </c>
      <c r="I3614" s="7">
        <v>65284.13</v>
      </c>
      <c r="J3614" s="7">
        <v>97926.219999999797</v>
      </c>
      <c r="K3614" s="7">
        <v>40122.53</v>
      </c>
      <c r="L3614" s="7">
        <v>34000</v>
      </c>
      <c r="M3614" s="7">
        <v>3660</v>
      </c>
      <c r="N3614" s="8">
        <f t="shared" si="76"/>
        <v>-203332.88</v>
      </c>
    </row>
    <row r="3615" spans="1:14">
      <c r="A3615" t="s">
        <v>32</v>
      </c>
      <c r="B3615" s="10">
        <v>42640</v>
      </c>
      <c r="C3615" s="6">
        <v>2016</v>
      </c>
      <c r="D3615" s="6">
        <v>9</v>
      </c>
      <c r="E3615">
        <v>13</v>
      </c>
      <c r="F3615" t="s">
        <v>16</v>
      </c>
      <c r="G3615" s="7">
        <v>0</v>
      </c>
      <c r="H3615" s="7">
        <v>11180.68</v>
      </c>
      <c r="I3615" s="7">
        <v>1360.08</v>
      </c>
      <c r="J3615" s="7">
        <v>1360.08</v>
      </c>
      <c r="K3615" s="7">
        <v>8460.52</v>
      </c>
      <c r="L3615" s="7">
        <v>2670</v>
      </c>
      <c r="M3615" s="7">
        <v>1299.92</v>
      </c>
      <c r="N3615" s="8">
        <f t="shared" si="76"/>
        <v>-11180.68</v>
      </c>
    </row>
    <row r="3616" spans="1:14">
      <c r="A3616" t="s">
        <v>32</v>
      </c>
      <c r="B3616" s="10">
        <v>42641</v>
      </c>
      <c r="C3616" s="6">
        <v>2016</v>
      </c>
      <c r="D3616" s="6">
        <v>9</v>
      </c>
      <c r="E3616">
        <v>6</v>
      </c>
      <c r="F3616" t="s">
        <v>18</v>
      </c>
      <c r="G3616" s="7">
        <v>0</v>
      </c>
      <c r="H3616" s="7">
        <v>139408.75</v>
      </c>
      <c r="I3616" s="7">
        <v>46922.94</v>
      </c>
      <c r="J3616" s="7">
        <v>57123.59</v>
      </c>
      <c r="K3616" s="7">
        <v>35362.22</v>
      </c>
      <c r="L3616" s="7">
        <v>35360</v>
      </c>
      <c r="M3616" s="7">
        <v>4129.92</v>
      </c>
      <c r="N3616" s="8">
        <f t="shared" si="76"/>
        <v>-139408.75</v>
      </c>
    </row>
    <row r="3617" spans="1:14">
      <c r="A3617" t="s">
        <v>32</v>
      </c>
      <c r="B3617" s="10">
        <v>42642</v>
      </c>
      <c r="C3617" s="6">
        <v>2016</v>
      </c>
      <c r="D3617" s="6">
        <v>9</v>
      </c>
      <c r="E3617">
        <v>6</v>
      </c>
      <c r="F3617" t="s">
        <v>18</v>
      </c>
      <c r="G3617" s="7">
        <v>0</v>
      </c>
      <c r="H3617" s="7">
        <v>400545.33</v>
      </c>
      <c r="I3617" s="7">
        <v>138048.70000000001</v>
      </c>
      <c r="J3617" s="7">
        <v>227134.4</v>
      </c>
      <c r="K3617" s="7">
        <v>35362.230000000003</v>
      </c>
      <c r="L3617" s="7">
        <v>43976.67</v>
      </c>
      <c r="M3617" s="7">
        <v>4990.01</v>
      </c>
      <c r="N3617" s="8">
        <f t="shared" si="76"/>
        <v>-400545.33</v>
      </c>
    </row>
    <row r="3618" spans="1:14">
      <c r="A3618" t="s">
        <v>32</v>
      </c>
      <c r="B3618" s="10">
        <v>42642</v>
      </c>
      <c r="C3618" s="6">
        <v>2016</v>
      </c>
      <c r="D3618" s="6">
        <v>9</v>
      </c>
      <c r="E3618">
        <v>13</v>
      </c>
      <c r="F3618" t="s">
        <v>16</v>
      </c>
      <c r="G3618" s="7">
        <v>0</v>
      </c>
      <c r="H3618" s="7">
        <v>19721.23</v>
      </c>
      <c r="I3618" s="7">
        <v>4080.26</v>
      </c>
      <c r="J3618" s="7">
        <v>10200.629999999999</v>
      </c>
      <c r="K3618" s="7">
        <v>5440.34</v>
      </c>
      <c r="L3618" s="7">
        <v>2520</v>
      </c>
      <c r="M3618" s="7">
        <v>904.97</v>
      </c>
      <c r="N3618" s="8">
        <f t="shared" si="76"/>
        <v>-19721.23</v>
      </c>
    </row>
    <row r="3619" spans="1:14">
      <c r="A3619" t="s">
        <v>32</v>
      </c>
      <c r="B3619" s="10">
        <v>42643</v>
      </c>
      <c r="C3619" s="6">
        <v>2016</v>
      </c>
      <c r="D3619" s="6">
        <v>9</v>
      </c>
      <c r="E3619">
        <v>6</v>
      </c>
      <c r="F3619" t="s">
        <v>18</v>
      </c>
      <c r="G3619" s="7">
        <v>0</v>
      </c>
      <c r="H3619" s="7">
        <v>689563.68</v>
      </c>
      <c r="I3619" s="7">
        <v>89085.669999999896</v>
      </c>
      <c r="J3619" s="7">
        <v>536553.94999999995</v>
      </c>
      <c r="K3619" s="7">
        <v>63924.06</v>
      </c>
      <c r="L3619" s="7">
        <v>42300</v>
      </c>
      <c r="M3619" s="7">
        <v>6293.23</v>
      </c>
      <c r="N3619" s="8">
        <f t="shared" si="76"/>
        <v>-689563.68</v>
      </c>
    </row>
    <row r="3620" spans="1:14">
      <c r="A3620" t="s">
        <v>32</v>
      </c>
      <c r="B3620" s="10">
        <v>42643</v>
      </c>
      <c r="C3620" s="6">
        <v>2016</v>
      </c>
      <c r="D3620" s="6">
        <v>9</v>
      </c>
      <c r="E3620">
        <v>13</v>
      </c>
      <c r="F3620" t="s">
        <v>16</v>
      </c>
      <c r="G3620" s="7">
        <v>0</v>
      </c>
      <c r="H3620" s="7">
        <v>58036.55</v>
      </c>
      <c r="I3620" s="7">
        <v>14280.93</v>
      </c>
      <c r="J3620" s="7">
        <v>32194.880000000001</v>
      </c>
      <c r="K3620" s="7">
        <v>11560.74</v>
      </c>
      <c r="L3620" s="7">
        <v>4740</v>
      </c>
      <c r="M3620" s="7">
        <v>602.83000000000004</v>
      </c>
      <c r="N3620" s="8">
        <f t="shared" si="76"/>
        <v>-58036.55</v>
      </c>
    </row>
    <row r="3621" spans="1:14">
      <c r="A3621" t="s">
        <v>32</v>
      </c>
      <c r="B3621" s="10">
        <v>42644</v>
      </c>
      <c r="C3621" s="6">
        <v>2016</v>
      </c>
      <c r="D3621" s="6">
        <v>10</v>
      </c>
      <c r="E3621">
        <v>6</v>
      </c>
      <c r="F3621" t="s">
        <v>18</v>
      </c>
      <c r="G3621" s="7">
        <v>0</v>
      </c>
      <c r="H3621" s="7">
        <v>74804.72</v>
      </c>
      <c r="I3621" s="7">
        <v>38762.44</v>
      </c>
      <c r="J3621" s="7">
        <v>0</v>
      </c>
      <c r="K3621" s="7">
        <v>36042.28</v>
      </c>
      <c r="L3621" s="7">
        <v>20790</v>
      </c>
      <c r="M3621" s="7">
        <v>2600</v>
      </c>
      <c r="N3621" s="8">
        <f t="shared" si="76"/>
        <v>-74804.72</v>
      </c>
    </row>
    <row r="3622" spans="1:14">
      <c r="A3622" t="s">
        <v>32</v>
      </c>
      <c r="B3622" s="10">
        <v>42644</v>
      </c>
      <c r="C3622" s="6">
        <v>2016</v>
      </c>
      <c r="D3622" s="6">
        <v>10</v>
      </c>
      <c r="E3622">
        <v>13</v>
      </c>
      <c r="F3622" t="s">
        <v>16</v>
      </c>
      <c r="G3622" s="7">
        <v>0</v>
      </c>
      <c r="H3622" s="7">
        <v>3400.21</v>
      </c>
      <c r="I3622" s="7">
        <v>2720.17</v>
      </c>
      <c r="J3622" s="7">
        <v>0</v>
      </c>
      <c r="K3622" s="7">
        <v>680.04</v>
      </c>
      <c r="L3622" s="7">
        <v>809.96</v>
      </c>
      <c r="M3622" s="7">
        <v>24.96</v>
      </c>
      <c r="N3622" s="8">
        <f t="shared" si="76"/>
        <v>-3400.21</v>
      </c>
    </row>
    <row r="3623" spans="1:14">
      <c r="A3623" t="s">
        <v>32</v>
      </c>
      <c r="B3623" s="10">
        <v>42645</v>
      </c>
      <c r="C3623" s="6">
        <v>2016</v>
      </c>
      <c r="D3623" s="6">
        <v>10</v>
      </c>
      <c r="E3623">
        <v>6</v>
      </c>
      <c r="F3623" t="s">
        <v>18</v>
      </c>
      <c r="G3623" s="7">
        <v>0</v>
      </c>
      <c r="H3623" s="7">
        <v>85685.43</v>
      </c>
      <c r="I3623" s="7">
        <v>31962.05</v>
      </c>
      <c r="J3623" s="7">
        <v>15640.98</v>
      </c>
      <c r="K3623" s="7">
        <v>38082.400000000001</v>
      </c>
      <c r="L3623" s="7">
        <v>19500</v>
      </c>
      <c r="M3623" s="7">
        <v>2893.35</v>
      </c>
      <c r="N3623" s="8">
        <f t="shared" si="76"/>
        <v>-85685.43</v>
      </c>
    </row>
    <row r="3624" spans="1:14">
      <c r="A3624" t="s">
        <v>32</v>
      </c>
      <c r="B3624" s="10">
        <v>42645</v>
      </c>
      <c r="C3624" s="6">
        <v>2016</v>
      </c>
      <c r="D3624" s="6">
        <v>10</v>
      </c>
      <c r="E3624">
        <v>13</v>
      </c>
      <c r="F3624" t="s">
        <v>16</v>
      </c>
      <c r="G3624" s="7">
        <v>0</v>
      </c>
      <c r="H3624" s="7">
        <v>3400.21</v>
      </c>
      <c r="I3624" s="7">
        <v>2040.13</v>
      </c>
      <c r="J3624" s="7">
        <v>0</v>
      </c>
      <c r="K3624" s="7">
        <v>1360.08</v>
      </c>
      <c r="L3624" s="7">
        <v>480</v>
      </c>
      <c r="M3624" s="7">
        <v>70.959999999999994</v>
      </c>
      <c r="N3624" s="8">
        <f t="shared" si="76"/>
        <v>-3400.21</v>
      </c>
    </row>
    <row r="3625" spans="1:14">
      <c r="A3625" t="s">
        <v>32</v>
      </c>
      <c r="B3625" s="10">
        <v>42646</v>
      </c>
      <c r="C3625" s="6">
        <v>2016</v>
      </c>
      <c r="D3625" s="6">
        <v>10</v>
      </c>
      <c r="E3625">
        <v>6</v>
      </c>
      <c r="F3625" t="s">
        <v>18</v>
      </c>
      <c r="G3625" s="7">
        <v>0</v>
      </c>
      <c r="H3625" s="7">
        <v>51003.23</v>
      </c>
      <c r="I3625" s="7">
        <v>17001.080000000002</v>
      </c>
      <c r="J3625" s="7">
        <v>16321.04</v>
      </c>
      <c r="K3625" s="7">
        <v>17681.11</v>
      </c>
      <c r="L3625" s="7">
        <v>15860</v>
      </c>
      <c r="M3625" s="7">
        <v>1950</v>
      </c>
      <c r="N3625" s="8">
        <f t="shared" si="76"/>
        <v>-51003.23</v>
      </c>
    </row>
    <row r="3626" spans="1:14">
      <c r="A3626" t="s">
        <v>32</v>
      </c>
      <c r="B3626" s="10">
        <v>42647</v>
      </c>
      <c r="C3626" s="6">
        <v>2016</v>
      </c>
      <c r="D3626" s="6">
        <v>10</v>
      </c>
      <c r="E3626">
        <v>6</v>
      </c>
      <c r="F3626" t="s">
        <v>18</v>
      </c>
      <c r="G3626" s="7">
        <v>0</v>
      </c>
      <c r="H3626" s="7">
        <v>74124.710000000006</v>
      </c>
      <c r="I3626" s="7">
        <v>19041.22</v>
      </c>
      <c r="J3626" s="7">
        <v>25841.63</v>
      </c>
      <c r="K3626" s="7">
        <v>29241.86</v>
      </c>
      <c r="L3626" s="7">
        <v>19050</v>
      </c>
      <c r="M3626" s="7">
        <v>2846.65</v>
      </c>
      <c r="N3626" s="8">
        <f t="shared" si="76"/>
        <v>-74124.710000000006</v>
      </c>
    </row>
    <row r="3627" spans="1:14">
      <c r="A3627" t="s">
        <v>32</v>
      </c>
      <c r="B3627" s="10">
        <v>42647</v>
      </c>
      <c r="C3627" s="6">
        <v>2016</v>
      </c>
      <c r="D3627" s="6">
        <v>10</v>
      </c>
      <c r="E3627">
        <v>13</v>
      </c>
      <c r="F3627" t="s">
        <v>16</v>
      </c>
      <c r="G3627" s="7">
        <v>0</v>
      </c>
      <c r="H3627" s="7">
        <v>4080.26</v>
      </c>
      <c r="I3627" s="7">
        <v>2720.18</v>
      </c>
      <c r="J3627" s="7">
        <v>680.04</v>
      </c>
      <c r="K3627" s="7">
        <v>680.04</v>
      </c>
      <c r="L3627" s="7">
        <v>720</v>
      </c>
      <c r="M3627" s="7">
        <v>47.77</v>
      </c>
      <c r="N3627" s="8">
        <f t="shared" si="76"/>
        <v>-4080.26</v>
      </c>
    </row>
    <row r="3628" spans="1:14">
      <c r="A3628" t="s">
        <v>32</v>
      </c>
      <c r="B3628" s="10">
        <v>42648</v>
      </c>
      <c r="C3628" s="6">
        <v>2016</v>
      </c>
      <c r="D3628" s="6">
        <v>10</v>
      </c>
      <c r="E3628">
        <v>6</v>
      </c>
      <c r="F3628" t="s">
        <v>18</v>
      </c>
      <c r="G3628" s="7">
        <v>0</v>
      </c>
      <c r="H3628" s="7">
        <v>51003.24</v>
      </c>
      <c r="I3628" s="7">
        <v>19041.2</v>
      </c>
      <c r="J3628" s="7">
        <v>14280.89</v>
      </c>
      <c r="K3628" s="7">
        <v>17681.150000000001</v>
      </c>
      <c r="L3628" s="7">
        <v>21740</v>
      </c>
      <c r="M3628" s="7">
        <v>2540.0100000000002</v>
      </c>
      <c r="N3628" s="8">
        <f t="shared" si="76"/>
        <v>-51003.24</v>
      </c>
    </row>
    <row r="3629" spans="1:14">
      <c r="A3629" t="s">
        <v>32</v>
      </c>
      <c r="B3629" s="10">
        <v>42648</v>
      </c>
      <c r="C3629" s="6">
        <v>2016</v>
      </c>
      <c r="D3629" s="6">
        <v>10</v>
      </c>
      <c r="E3629">
        <v>13</v>
      </c>
      <c r="F3629" t="s">
        <v>16</v>
      </c>
      <c r="G3629" s="7">
        <v>0</v>
      </c>
      <c r="H3629" s="7">
        <v>3400.22</v>
      </c>
      <c r="I3629" s="7">
        <v>2040.13</v>
      </c>
      <c r="J3629" s="7">
        <v>0</v>
      </c>
      <c r="K3629" s="7">
        <v>1360.09</v>
      </c>
      <c r="L3629" s="7">
        <v>960</v>
      </c>
      <c r="M3629" s="7">
        <v>129.91</v>
      </c>
      <c r="N3629" s="8">
        <f t="shared" si="76"/>
        <v>-3400.22</v>
      </c>
    </row>
    <row r="3630" spans="1:14">
      <c r="A3630" t="s">
        <v>32</v>
      </c>
      <c r="B3630" s="10">
        <v>42649</v>
      </c>
      <c r="C3630" s="6">
        <v>2016</v>
      </c>
      <c r="D3630" s="6">
        <v>10</v>
      </c>
      <c r="E3630">
        <v>6</v>
      </c>
      <c r="F3630" t="s">
        <v>18</v>
      </c>
      <c r="G3630" s="7">
        <v>0</v>
      </c>
      <c r="H3630" s="7">
        <v>139408.82999999999</v>
      </c>
      <c r="I3630" s="7">
        <v>55083.51</v>
      </c>
      <c r="J3630" s="7">
        <v>64604.1</v>
      </c>
      <c r="K3630" s="7">
        <v>19721.22</v>
      </c>
      <c r="L3630" s="7">
        <v>26460</v>
      </c>
      <c r="M3630" s="7">
        <v>1816.68</v>
      </c>
      <c r="N3630" s="8">
        <f t="shared" si="76"/>
        <v>-139408.82999999999</v>
      </c>
    </row>
    <row r="3631" spans="1:14">
      <c r="A3631" t="s">
        <v>32</v>
      </c>
      <c r="B3631" s="10">
        <v>42649</v>
      </c>
      <c r="C3631" s="6">
        <v>2016</v>
      </c>
      <c r="D3631" s="6">
        <v>10</v>
      </c>
      <c r="E3631">
        <v>13</v>
      </c>
      <c r="F3631" t="s">
        <v>16</v>
      </c>
      <c r="G3631" s="7">
        <v>0</v>
      </c>
      <c r="H3631" s="7">
        <v>1360.08</v>
      </c>
      <c r="I3631" s="7">
        <v>680.04</v>
      </c>
      <c r="J3631" s="7">
        <v>680.04</v>
      </c>
      <c r="K3631" s="7">
        <v>0</v>
      </c>
      <c r="L3631" s="7">
        <v>360</v>
      </c>
      <c r="M3631" s="7">
        <v>0</v>
      </c>
      <c r="N3631" s="8">
        <f t="shared" si="76"/>
        <v>-1360.08</v>
      </c>
    </row>
    <row r="3632" spans="1:14">
      <c r="A3632" t="s">
        <v>32</v>
      </c>
      <c r="B3632" s="10">
        <v>42650</v>
      </c>
      <c r="C3632" s="6">
        <v>2016</v>
      </c>
      <c r="D3632" s="6">
        <v>10</v>
      </c>
      <c r="E3632">
        <v>6</v>
      </c>
      <c r="F3632" t="s">
        <v>18</v>
      </c>
      <c r="G3632" s="7">
        <v>0</v>
      </c>
      <c r="H3632" s="7">
        <v>82965.23</v>
      </c>
      <c r="I3632" s="7">
        <v>21761.360000000001</v>
      </c>
      <c r="J3632" s="7">
        <v>42162.65</v>
      </c>
      <c r="K3632" s="7">
        <v>19041.22</v>
      </c>
      <c r="L3632" s="7">
        <v>21810</v>
      </c>
      <c r="M3632" s="7">
        <v>1780</v>
      </c>
      <c r="N3632" s="8">
        <f t="shared" si="76"/>
        <v>-82965.23</v>
      </c>
    </row>
    <row r="3633" spans="1:14">
      <c r="A3633" t="s">
        <v>32</v>
      </c>
      <c r="B3633" s="10">
        <v>42651</v>
      </c>
      <c r="C3633" s="6">
        <v>2016</v>
      </c>
      <c r="D3633" s="6">
        <v>10</v>
      </c>
      <c r="E3633">
        <v>6</v>
      </c>
      <c r="F3633" t="s">
        <v>18</v>
      </c>
      <c r="G3633" s="7">
        <v>0</v>
      </c>
      <c r="H3633" s="7">
        <v>129888.18</v>
      </c>
      <c r="I3633" s="7">
        <v>54403.44</v>
      </c>
      <c r="J3633" s="7">
        <v>52363.28</v>
      </c>
      <c r="K3633" s="7">
        <v>23121.46</v>
      </c>
      <c r="L3633" s="7">
        <v>31240</v>
      </c>
      <c r="M3633" s="7">
        <v>3683.34</v>
      </c>
      <c r="N3633" s="8">
        <f t="shared" si="76"/>
        <v>-129888.18</v>
      </c>
    </row>
    <row r="3634" spans="1:14">
      <c r="A3634" t="s">
        <v>32</v>
      </c>
      <c r="B3634" s="10">
        <v>42651</v>
      </c>
      <c r="C3634" s="6">
        <v>2016</v>
      </c>
      <c r="D3634" s="6">
        <v>10</v>
      </c>
      <c r="E3634">
        <v>13</v>
      </c>
      <c r="F3634" t="s">
        <v>16</v>
      </c>
      <c r="G3634" s="7">
        <v>0</v>
      </c>
      <c r="H3634" s="7">
        <v>8840.5499999999993</v>
      </c>
      <c r="I3634" s="7">
        <v>3400.21</v>
      </c>
      <c r="J3634" s="7">
        <v>2040.13</v>
      </c>
      <c r="K3634" s="7">
        <v>3400.21</v>
      </c>
      <c r="L3634" s="7">
        <v>1350.04</v>
      </c>
      <c r="M3634" s="7">
        <v>126.67</v>
      </c>
      <c r="N3634" s="8">
        <f t="shared" si="76"/>
        <v>-8840.5499999999993</v>
      </c>
    </row>
    <row r="3635" spans="1:14">
      <c r="A3635" t="s">
        <v>32</v>
      </c>
      <c r="B3635" s="10">
        <v>42652</v>
      </c>
      <c r="C3635" s="6">
        <v>2016</v>
      </c>
      <c r="D3635" s="6">
        <v>10</v>
      </c>
      <c r="E3635">
        <v>6</v>
      </c>
      <c r="F3635" t="s">
        <v>18</v>
      </c>
      <c r="G3635" s="7">
        <v>0</v>
      </c>
      <c r="H3635" s="7">
        <v>141448.98000000001</v>
      </c>
      <c r="I3635" s="7">
        <v>39442.519999999997</v>
      </c>
      <c r="J3635" s="7">
        <v>61883.9</v>
      </c>
      <c r="K3635" s="7">
        <v>40122.559999999998</v>
      </c>
      <c r="L3635" s="7">
        <v>29470</v>
      </c>
      <c r="M3635" s="7">
        <v>4679.92</v>
      </c>
      <c r="N3635" s="8">
        <f t="shared" si="76"/>
        <v>-141448.98000000001</v>
      </c>
    </row>
    <row r="3636" spans="1:14">
      <c r="A3636" t="s">
        <v>32</v>
      </c>
      <c r="B3636" s="10">
        <v>42653</v>
      </c>
      <c r="C3636" s="6">
        <v>2016</v>
      </c>
      <c r="D3636" s="6">
        <v>10</v>
      </c>
      <c r="E3636">
        <v>6</v>
      </c>
      <c r="F3636" t="s">
        <v>18</v>
      </c>
      <c r="G3636" s="7">
        <v>0</v>
      </c>
      <c r="H3636" s="7">
        <v>129208.16</v>
      </c>
      <c r="I3636" s="7">
        <v>47603.03</v>
      </c>
      <c r="J3636" s="7">
        <v>35362.230000000003</v>
      </c>
      <c r="K3636" s="7">
        <v>46242.9</v>
      </c>
      <c r="L3636" s="7">
        <v>37353.24</v>
      </c>
      <c r="M3636" s="7">
        <v>5340.01</v>
      </c>
      <c r="N3636" s="8">
        <f t="shared" si="76"/>
        <v>-129208.16</v>
      </c>
    </row>
    <row r="3637" spans="1:14">
      <c r="A3637" t="s">
        <v>32</v>
      </c>
      <c r="B3637" s="10">
        <v>42653</v>
      </c>
      <c r="C3637" s="6">
        <v>2016</v>
      </c>
      <c r="D3637" s="6">
        <v>10</v>
      </c>
      <c r="E3637">
        <v>13</v>
      </c>
      <c r="F3637" t="s">
        <v>16</v>
      </c>
      <c r="G3637" s="7">
        <v>0</v>
      </c>
      <c r="H3637" s="7">
        <v>12640.76</v>
      </c>
      <c r="I3637" s="7">
        <v>4080.26</v>
      </c>
      <c r="J3637" s="7">
        <v>1360.09</v>
      </c>
      <c r="K3637" s="7">
        <v>7200.41</v>
      </c>
      <c r="L3637" s="7">
        <v>2250</v>
      </c>
      <c r="M3637" s="7">
        <v>1290.67</v>
      </c>
      <c r="N3637" s="8">
        <f t="shared" si="76"/>
        <v>-12640.76</v>
      </c>
    </row>
    <row r="3638" spans="1:14">
      <c r="A3638" t="s">
        <v>32</v>
      </c>
      <c r="B3638" s="10">
        <v>42654</v>
      </c>
      <c r="C3638" s="6">
        <v>2016</v>
      </c>
      <c r="D3638" s="6">
        <v>10</v>
      </c>
      <c r="E3638">
        <v>6</v>
      </c>
      <c r="F3638" t="s">
        <v>18</v>
      </c>
      <c r="G3638" s="7">
        <v>0</v>
      </c>
      <c r="H3638" s="7">
        <v>246855.65</v>
      </c>
      <c r="I3638" s="7">
        <v>80245.099999999904</v>
      </c>
      <c r="J3638" s="7">
        <v>107446.78</v>
      </c>
      <c r="K3638" s="7">
        <v>59163.77</v>
      </c>
      <c r="L3638" s="7">
        <v>36560</v>
      </c>
      <c r="M3638" s="7">
        <v>7806.66</v>
      </c>
      <c r="N3638" s="8">
        <f t="shared" si="76"/>
        <v>-246855.65</v>
      </c>
    </row>
    <row r="3639" spans="1:14">
      <c r="A3639" t="s">
        <v>32</v>
      </c>
      <c r="B3639" s="10">
        <v>42654</v>
      </c>
      <c r="C3639" s="6">
        <v>2016</v>
      </c>
      <c r="D3639" s="6">
        <v>10</v>
      </c>
      <c r="E3639">
        <v>13</v>
      </c>
      <c r="F3639" t="s">
        <v>16</v>
      </c>
      <c r="G3639" s="7">
        <v>0</v>
      </c>
      <c r="H3639" s="7">
        <v>17001.11</v>
      </c>
      <c r="I3639" s="7">
        <v>3400.22</v>
      </c>
      <c r="J3639" s="7">
        <v>3400.22</v>
      </c>
      <c r="K3639" s="7">
        <v>10200.67</v>
      </c>
      <c r="L3639" s="7">
        <v>2840</v>
      </c>
      <c r="M3639" s="7">
        <v>139</v>
      </c>
      <c r="N3639" s="8">
        <f t="shared" si="76"/>
        <v>-17001.11</v>
      </c>
    </row>
    <row r="3640" spans="1:14">
      <c r="A3640" t="s">
        <v>32</v>
      </c>
      <c r="B3640" s="10">
        <v>42655</v>
      </c>
      <c r="C3640" s="6">
        <v>2016</v>
      </c>
      <c r="D3640" s="6">
        <v>10</v>
      </c>
      <c r="E3640">
        <v>6</v>
      </c>
      <c r="F3640" t="s">
        <v>18</v>
      </c>
      <c r="G3640" s="7">
        <v>0</v>
      </c>
      <c r="H3640" s="7">
        <v>189051.92</v>
      </c>
      <c r="I3640" s="7">
        <v>58483.73</v>
      </c>
      <c r="J3640" s="7">
        <v>79565.009999999893</v>
      </c>
      <c r="K3640" s="7">
        <v>51003.18</v>
      </c>
      <c r="L3640" s="7">
        <v>40140</v>
      </c>
      <c r="M3640" s="7">
        <v>6956.65</v>
      </c>
      <c r="N3640" s="8">
        <f t="shared" si="76"/>
        <v>-189051.92</v>
      </c>
    </row>
    <row r="3641" spans="1:14">
      <c r="A3641" t="s">
        <v>32</v>
      </c>
      <c r="B3641" s="10">
        <v>42655</v>
      </c>
      <c r="C3641" s="6">
        <v>2016</v>
      </c>
      <c r="D3641" s="6">
        <v>10</v>
      </c>
      <c r="E3641">
        <v>13</v>
      </c>
      <c r="F3641" t="s">
        <v>16</v>
      </c>
      <c r="G3641" s="7">
        <v>0</v>
      </c>
      <c r="H3641" s="7">
        <v>4080.26</v>
      </c>
      <c r="I3641" s="7">
        <v>2040.13</v>
      </c>
      <c r="J3641" s="7">
        <v>0</v>
      </c>
      <c r="K3641" s="7">
        <v>2040.13</v>
      </c>
      <c r="L3641" s="7">
        <v>1560</v>
      </c>
      <c r="M3641" s="7">
        <v>90.87</v>
      </c>
      <c r="N3641" s="8">
        <f t="shared" si="76"/>
        <v>-4080.26</v>
      </c>
    </row>
    <row r="3642" spans="1:14">
      <c r="A3642" t="s">
        <v>32</v>
      </c>
      <c r="B3642" s="10">
        <v>42656</v>
      </c>
      <c r="C3642" s="6">
        <v>2016</v>
      </c>
      <c r="D3642" s="6">
        <v>10</v>
      </c>
      <c r="E3642">
        <v>6</v>
      </c>
      <c r="F3642" t="s">
        <v>18</v>
      </c>
      <c r="G3642" s="7">
        <v>0</v>
      </c>
      <c r="H3642" s="7">
        <v>178851.28</v>
      </c>
      <c r="I3642" s="7">
        <v>42162.66</v>
      </c>
      <c r="J3642" s="7">
        <v>74804.699999999895</v>
      </c>
      <c r="K3642" s="7">
        <v>61883.92</v>
      </c>
      <c r="L3642" s="7">
        <v>31760</v>
      </c>
      <c r="M3642" s="7">
        <v>6910.34</v>
      </c>
      <c r="N3642" s="8">
        <f t="shared" si="76"/>
        <v>-178851.28</v>
      </c>
    </row>
    <row r="3643" spans="1:14">
      <c r="A3643" t="s">
        <v>32</v>
      </c>
      <c r="B3643" s="10">
        <v>42656</v>
      </c>
      <c r="C3643" s="6">
        <v>2016</v>
      </c>
      <c r="D3643" s="6">
        <v>10</v>
      </c>
      <c r="E3643">
        <v>13</v>
      </c>
      <c r="F3643" t="s">
        <v>16</v>
      </c>
      <c r="G3643" s="7">
        <v>0</v>
      </c>
      <c r="H3643" s="7">
        <v>20361.169999999998</v>
      </c>
      <c r="I3643" s="7">
        <v>2720.17</v>
      </c>
      <c r="J3643" s="7">
        <v>1360.09</v>
      </c>
      <c r="K3643" s="7">
        <v>16280.91</v>
      </c>
      <c r="L3643" s="7">
        <v>2910.96</v>
      </c>
      <c r="M3643" s="7">
        <v>1251.5899999999999</v>
      </c>
      <c r="N3643" s="8">
        <f t="shared" si="76"/>
        <v>-20361.169999999998</v>
      </c>
    </row>
    <row r="3644" spans="1:14">
      <c r="A3644" t="s">
        <v>32</v>
      </c>
      <c r="B3644" s="10">
        <v>42657</v>
      </c>
      <c r="C3644" s="6">
        <v>2016</v>
      </c>
      <c r="D3644" s="6">
        <v>10</v>
      </c>
      <c r="E3644">
        <v>6</v>
      </c>
      <c r="F3644" t="s">
        <v>18</v>
      </c>
      <c r="G3644" s="7">
        <v>0</v>
      </c>
      <c r="H3644" s="7">
        <v>193132.22</v>
      </c>
      <c r="I3644" s="7">
        <v>59843.8</v>
      </c>
      <c r="J3644" s="7">
        <v>75484.759999999893</v>
      </c>
      <c r="K3644" s="7">
        <v>57803.66</v>
      </c>
      <c r="L3644" s="7">
        <v>36390</v>
      </c>
      <c r="M3644" s="7">
        <v>9306.67</v>
      </c>
      <c r="N3644" s="8">
        <f t="shared" si="76"/>
        <v>-193132.22</v>
      </c>
    </row>
    <row r="3645" spans="1:14">
      <c r="A3645" t="s">
        <v>32</v>
      </c>
      <c r="B3645" s="10">
        <v>42658</v>
      </c>
      <c r="C3645" s="6">
        <v>2016</v>
      </c>
      <c r="D3645" s="6">
        <v>10</v>
      </c>
      <c r="E3645">
        <v>6</v>
      </c>
      <c r="F3645" t="s">
        <v>18</v>
      </c>
      <c r="G3645" s="7">
        <v>0</v>
      </c>
      <c r="H3645" s="7">
        <v>191092.11</v>
      </c>
      <c r="I3645" s="7">
        <v>57123.65</v>
      </c>
      <c r="J3645" s="7">
        <v>91805.809999999896</v>
      </c>
      <c r="K3645" s="7">
        <v>42162.65</v>
      </c>
      <c r="L3645" s="7">
        <v>30970</v>
      </c>
      <c r="M3645" s="7">
        <v>4629.9799999999996</v>
      </c>
      <c r="N3645" s="8">
        <f t="shared" si="76"/>
        <v>-191092.11</v>
      </c>
    </row>
    <row r="3646" spans="1:14">
      <c r="A3646" t="s">
        <v>32</v>
      </c>
      <c r="B3646" s="10">
        <v>42658</v>
      </c>
      <c r="C3646" s="6">
        <v>2016</v>
      </c>
      <c r="D3646" s="6">
        <v>10</v>
      </c>
      <c r="E3646">
        <v>13</v>
      </c>
      <c r="F3646" t="s">
        <v>16</v>
      </c>
      <c r="G3646" s="7">
        <v>0</v>
      </c>
      <c r="H3646" s="7">
        <v>9520.61</v>
      </c>
      <c r="I3646" s="7">
        <v>2040.13</v>
      </c>
      <c r="J3646" s="7">
        <v>2720.17</v>
      </c>
      <c r="K3646" s="7">
        <v>4760.3100000000004</v>
      </c>
      <c r="L3646" s="7">
        <v>1349.91</v>
      </c>
      <c r="M3646" s="7">
        <v>84.05</v>
      </c>
      <c r="N3646" s="8">
        <f t="shared" si="76"/>
        <v>-9520.61</v>
      </c>
    </row>
    <row r="3647" spans="1:14">
      <c r="A3647" t="s">
        <v>32</v>
      </c>
      <c r="B3647" s="10">
        <v>42659</v>
      </c>
      <c r="C3647" s="6">
        <v>2016</v>
      </c>
      <c r="D3647" s="6">
        <v>10</v>
      </c>
      <c r="E3647">
        <v>6</v>
      </c>
      <c r="F3647" t="s">
        <v>18</v>
      </c>
      <c r="G3647" s="7">
        <v>0</v>
      </c>
      <c r="H3647" s="7">
        <v>52363.32</v>
      </c>
      <c r="I3647" s="7">
        <v>6800.43</v>
      </c>
      <c r="J3647" s="7">
        <v>12920.82</v>
      </c>
      <c r="K3647" s="7">
        <v>32642.07</v>
      </c>
      <c r="L3647" s="7">
        <v>21420</v>
      </c>
      <c r="M3647" s="7">
        <v>4290.01</v>
      </c>
      <c r="N3647" s="8">
        <f t="shared" si="76"/>
        <v>-52363.32</v>
      </c>
    </row>
    <row r="3648" spans="1:14">
      <c r="A3648" t="s">
        <v>32</v>
      </c>
      <c r="B3648" s="10">
        <v>42659</v>
      </c>
      <c r="C3648" s="6">
        <v>2016</v>
      </c>
      <c r="D3648" s="6">
        <v>10</v>
      </c>
      <c r="E3648">
        <v>13</v>
      </c>
      <c r="F3648" t="s">
        <v>16</v>
      </c>
      <c r="G3648" s="7">
        <v>0</v>
      </c>
      <c r="H3648" s="7">
        <v>5440.35</v>
      </c>
      <c r="I3648" s="7">
        <v>2720.18</v>
      </c>
      <c r="J3648" s="7">
        <v>1360.08</v>
      </c>
      <c r="K3648" s="7">
        <v>1360.09</v>
      </c>
      <c r="L3648" s="7">
        <v>870</v>
      </c>
      <c r="M3648" s="7">
        <v>9.9999999999980105E-3</v>
      </c>
      <c r="N3648" s="8">
        <f t="shared" si="76"/>
        <v>-5440.35</v>
      </c>
    </row>
    <row r="3649" spans="1:14">
      <c r="A3649" t="s">
        <v>32</v>
      </c>
      <c r="B3649" s="10">
        <v>42660</v>
      </c>
      <c r="C3649" s="6">
        <v>2016</v>
      </c>
      <c r="D3649" s="6">
        <v>10</v>
      </c>
      <c r="E3649">
        <v>6</v>
      </c>
      <c r="F3649" t="s">
        <v>18</v>
      </c>
      <c r="G3649" s="7">
        <v>0</v>
      </c>
      <c r="H3649" s="7">
        <v>206053.03</v>
      </c>
      <c r="I3649" s="7">
        <v>82285.23</v>
      </c>
      <c r="J3649" s="7">
        <v>85005.379999999903</v>
      </c>
      <c r="K3649" s="7">
        <v>38762.42</v>
      </c>
      <c r="L3649" s="7">
        <v>41600</v>
      </c>
      <c r="M3649" s="7">
        <v>6073.06</v>
      </c>
      <c r="N3649" s="8">
        <f t="shared" si="76"/>
        <v>-206053.03</v>
      </c>
    </row>
    <row r="3650" spans="1:14">
      <c r="A3650" t="s">
        <v>32</v>
      </c>
      <c r="B3650" s="10">
        <v>42660</v>
      </c>
      <c r="C3650" s="6">
        <v>2016</v>
      </c>
      <c r="D3650" s="6">
        <v>10</v>
      </c>
      <c r="E3650">
        <v>13</v>
      </c>
      <c r="F3650" t="s">
        <v>16</v>
      </c>
      <c r="G3650" s="7">
        <v>0</v>
      </c>
      <c r="H3650" s="7">
        <v>33322.080000000002</v>
      </c>
      <c r="I3650" s="7">
        <v>14960.95</v>
      </c>
      <c r="J3650" s="7">
        <v>1360.08</v>
      </c>
      <c r="K3650" s="7">
        <v>17001.05</v>
      </c>
      <c r="L3650" s="7">
        <v>5730</v>
      </c>
      <c r="M3650" s="7">
        <v>2414.4499999999998</v>
      </c>
      <c r="N3650" s="8">
        <f t="shared" si="76"/>
        <v>-33322.080000000002</v>
      </c>
    </row>
    <row r="3651" spans="1:14">
      <c r="A3651" t="s">
        <v>32</v>
      </c>
      <c r="B3651" s="10">
        <v>42661</v>
      </c>
      <c r="C3651" s="6">
        <v>2016</v>
      </c>
      <c r="D3651" s="6">
        <v>10</v>
      </c>
      <c r="E3651">
        <v>6</v>
      </c>
      <c r="F3651" t="s">
        <v>18</v>
      </c>
      <c r="G3651" s="7">
        <v>0</v>
      </c>
      <c r="H3651" s="7">
        <v>241415.28</v>
      </c>
      <c r="I3651" s="7">
        <v>68684.37</v>
      </c>
      <c r="J3651" s="7">
        <v>106086.72</v>
      </c>
      <c r="K3651" s="7">
        <v>66644.19</v>
      </c>
      <c r="L3651" s="7">
        <v>48560</v>
      </c>
      <c r="M3651" s="7">
        <v>12873.33</v>
      </c>
      <c r="N3651" s="8">
        <f t="shared" ref="N3651:N3714" si="77">G3651-H3651</f>
        <v>-241415.28</v>
      </c>
    </row>
    <row r="3652" spans="1:14">
      <c r="A3652" t="s">
        <v>32</v>
      </c>
      <c r="B3652" s="10">
        <v>42661</v>
      </c>
      <c r="C3652" s="6">
        <v>2016</v>
      </c>
      <c r="D3652" s="6">
        <v>10</v>
      </c>
      <c r="E3652">
        <v>13</v>
      </c>
      <c r="F3652" t="s">
        <v>16</v>
      </c>
      <c r="G3652" s="7">
        <v>0</v>
      </c>
      <c r="H3652" s="7">
        <v>22141.42</v>
      </c>
      <c r="I3652" s="7">
        <v>1360.08</v>
      </c>
      <c r="J3652" s="7">
        <v>1700</v>
      </c>
      <c r="K3652" s="7">
        <v>19081.34</v>
      </c>
      <c r="L3652" s="7">
        <v>5610</v>
      </c>
      <c r="M3652" s="7">
        <v>4600.38</v>
      </c>
      <c r="N3652" s="8">
        <f t="shared" si="77"/>
        <v>-22141.42</v>
      </c>
    </row>
    <row r="3653" spans="1:14">
      <c r="A3653" t="s">
        <v>32</v>
      </c>
      <c r="B3653" s="10">
        <v>42662</v>
      </c>
      <c r="C3653" s="6">
        <v>2016</v>
      </c>
      <c r="D3653" s="6">
        <v>10</v>
      </c>
      <c r="E3653">
        <v>6</v>
      </c>
      <c r="F3653" t="s">
        <v>18</v>
      </c>
      <c r="G3653" s="7">
        <v>0</v>
      </c>
      <c r="H3653" s="7">
        <v>260456.49</v>
      </c>
      <c r="I3653" s="7">
        <v>78204.97</v>
      </c>
      <c r="J3653" s="7">
        <v>112207.09</v>
      </c>
      <c r="K3653" s="7">
        <v>70044.429999999993</v>
      </c>
      <c r="L3653" s="7">
        <v>52770</v>
      </c>
      <c r="M3653" s="7">
        <v>12183.26</v>
      </c>
      <c r="N3653" s="8">
        <f t="shared" si="77"/>
        <v>-260456.49</v>
      </c>
    </row>
    <row r="3654" spans="1:14">
      <c r="A3654" t="s">
        <v>32</v>
      </c>
      <c r="B3654" s="10">
        <v>42662</v>
      </c>
      <c r="C3654" s="6">
        <v>2016</v>
      </c>
      <c r="D3654" s="6">
        <v>10</v>
      </c>
      <c r="E3654">
        <v>13</v>
      </c>
      <c r="F3654" t="s">
        <v>16</v>
      </c>
      <c r="G3654" s="7">
        <v>0</v>
      </c>
      <c r="H3654" s="7">
        <v>30601.94</v>
      </c>
      <c r="I3654" s="7">
        <v>4080.27</v>
      </c>
      <c r="J3654" s="7">
        <v>8160.51</v>
      </c>
      <c r="K3654" s="7">
        <v>18361.16</v>
      </c>
      <c r="L3654" s="7">
        <v>4680</v>
      </c>
      <c r="M3654" s="7">
        <v>2665.94</v>
      </c>
      <c r="N3654" s="8">
        <f t="shared" si="77"/>
        <v>-30601.94</v>
      </c>
    </row>
    <row r="3655" spans="1:14">
      <c r="A3655" t="s">
        <v>32</v>
      </c>
      <c r="B3655" s="10">
        <v>42663</v>
      </c>
      <c r="C3655" s="6">
        <v>2016</v>
      </c>
      <c r="D3655" s="6">
        <v>10</v>
      </c>
      <c r="E3655">
        <v>6</v>
      </c>
      <c r="F3655" t="s">
        <v>18</v>
      </c>
      <c r="G3655" s="7">
        <v>0</v>
      </c>
      <c r="H3655" s="7">
        <v>333901.24</v>
      </c>
      <c r="I3655" s="7">
        <v>128528.25</v>
      </c>
      <c r="J3655" s="7">
        <v>150969.54</v>
      </c>
      <c r="K3655" s="7">
        <v>54403.45</v>
      </c>
      <c r="L3655" s="7">
        <v>53240</v>
      </c>
      <c r="M3655" s="7">
        <v>7946.69</v>
      </c>
      <c r="N3655" s="8">
        <f t="shared" si="77"/>
        <v>-333901.24</v>
      </c>
    </row>
    <row r="3656" spans="1:14">
      <c r="A3656" t="s">
        <v>32</v>
      </c>
      <c r="B3656" s="10">
        <v>42663</v>
      </c>
      <c r="C3656" s="6">
        <v>2016</v>
      </c>
      <c r="D3656" s="6">
        <v>10</v>
      </c>
      <c r="E3656">
        <v>13</v>
      </c>
      <c r="F3656" t="s">
        <v>16</v>
      </c>
      <c r="G3656" s="7">
        <v>0</v>
      </c>
      <c r="H3656" s="7">
        <v>36042.31</v>
      </c>
      <c r="I3656" s="7">
        <v>10200.66</v>
      </c>
      <c r="J3656" s="7">
        <v>4080.26</v>
      </c>
      <c r="K3656" s="7">
        <v>21761.39</v>
      </c>
      <c r="L3656" s="7">
        <v>5939.82</v>
      </c>
      <c r="M3656" s="7">
        <v>1000.32</v>
      </c>
      <c r="N3656" s="8">
        <f t="shared" si="77"/>
        <v>-36042.31</v>
      </c>
    </row>
    <row r="3657" spans="1:14">
      <c r="A3657" t="s">
        <v>32</v>
      </c>
      <c r="B3657" s="10">
        <v>42664</v>
      </c>
      <c r="C3657" s="6">
        <v>2016</v>
      </c>
      <c r="D3657" s="6">
        <v>10</v>
      </c>
      <c r="E3657">
        <v>6</v>
      </c>
      <c r="F3657" t="s">
        <v>18</v>
      </c>
      <c r="G3657" s="7">
        <v>0</v>
      </c>
      <c r="H3657" s="7">
        <v>428400.36</v>
      </c>
      <c r="I3657" s="7">
        <v>143489.13</v>
      </c>
      <c r="J3657" s="7">
        <v>216226.87</v>
      </c>
      <c r="K3657" s="7">
        <v>68684.36</v>
      </c>
      <c r="L3657" s="7">
        <v>60900</v>
      </c>
      <c r="M3657" s="7">
        <v>8016.99</v>
      </c>
      <c r="N3657" s="8">
        <f t="shared" si="77"/>
        <v>-428400.36</v>
      </c>
    </row>
    <row r="3658" spans="1:14">
      <c r="A3658" t="s">
        <v>32</v>
      </c>
      <c r="B3658" s="10">
        <v>42664</v>
      </c>
      <c r="C3658" s="6">
        <v>2016</v>
      </c>
      <c r="D3658" s="6">
        <v>10</v>
      </c>
      <c r="E3658">
        <v>13</v>
      </c>
      <c r="F3658" t="s">
        <v>16</v>
      </c>
      <c r="G3658" s="7">
        <v>0</v>
      </c>
      <c r="H3658" s="7">
        <v>39409.410000000003</v>
      </c>
      <c r="I3658" s="7">
        <v>6120.39</v>
      </c>
      <c r="J3658" s="7">
        <v>7480.48</v>
      </c>
      <c r="K3658" s="7">
        <v>25808.54</v>
      </c>
      <c r="L3658" s="7">
        <v>5459.78</v>
      </c>
      <c r="M3658" s="7">
        <v>3057.9</v>
      </c>
      <c r="N3658" s="8">
        <f t="shared" si="77"/>
        <v>-39409.410000000003</v>
      </c>
    </row>
    <row r="3659" spans="1:14">
      <c r="A3659" t="s">
        <v>32</v>
      </c>
      <c r="B3659" s="10">
        <v>42665</v>
      </c>
      <c r="C3659" s="6">
        <v>2016</v>
      </c>
      <c r="D3659" s="6">
        <v>10</v>
      </c>
      <c r="E3659">
        <v>6</v>
      </c>
      <c r="F3659" t="s">
        <v>18</v>
      </c>
      <c r="G3659" s="7">
        <v>0</v>
      </c>
      <c r="H3659" s="7">
        <v>382864.23</v>
      </c>
      <c r="I3659" s="7">
        <v>97926.199999999895</v>
      </c>
      <c r="J3659" s="7">
        <v>214213.58</v>
      </c>
      <c r="K3659" s="7">
        <v>70724.45</v>
      </c>
      <c r="L3659" s="7">
        <v>42750</v>
      </c>
      <c r="M3659" s="7">
        <v>8439.99</v>
      </c>
      <c r="N3659" s="8">
        <f t="shared" si="77"/>
        <v>-382864.23</v>
      </c>
    </row>
    <row r="3660" spans="1:14">
      <c r="A3660" t="s">
        <v>32</v>
      </c>
      <c r="B3660" s="10">
        <v>42665</v>
      </c>
      <c r="C3660" s="6">
        <v>2016</v>
      </c>
      <c r="D3660" s="6">
        <v>10</v>
      </c>
      <c r="E3660">
        <v>13</v>
      </c>
      <c r="F3660" t="s">
        <v>16</v>
      </c>
      <c r="G3660" s="7">
        <v>0</v>
      </c>
      <c r="H3660" s="7">
        <v>24481.57</v>
      </c>
      <c r="I3660" s="7">
        <v>2040.13</v>
      </c>
      <c r="J3660" s="7">
        <v>10880.7</v>
      </c>
      <c r="K3660" s="7">
        <v>11560.74</v>
      </c>
      <c r="L3660" s="7">
        <v>2299.7399999999998</v>
      </c>
      <c r="M3660" s="7">
        <v>108.34</v>
      </c>
      <c r="N3660" s="8">
        <f t="shared" si="77"/>
        <v>-24481.57</v>
      </c>
    </row>
    <row r="3661" spans="1:14">
      <c r="A3661" t="s">
        <v>32</v>
      </c>
      <c r="B3661" s="10">
        <v>42666</v>
      </c>
      <c r="C3661" s="6">
        <v>2016</v>
      </c>
      <c r="D3661" s="6">
        <v>10</v>
      </c>
      <c r="E3661">
        <v>6</v>
      </c>
      <c r="F3661" t="s">
        <v>18</v>
      </c>
      <c r="G3661" s="7">
        <v>0</v>
      </c>
      <c r="H3661" s="7">
        <v>314179.78999999998</v>
      </c>
      <c r="I3661" s="7">
        <v>91805.759999999893</v>
      </c>
      <c r="J3661" s="7">
        <v>159810.07999999999</v>
      </c>
      <c r="K3661" s="7">
        <v>62563.95</v>
      </c>
      <c r="L3661" s="7">
        <v>50580</v>
      </c>
      <c r="M3661" s="7">
        <v>6813.23</v>
      </c>
      <c r="N3661" s="8">
        <f t="shared" si="77"/>
        <v>-314179.78999999998</v>
      </c>
    </row>
    <row r="3662" spans="1:14">
      <c r="A3662" t="s">
        <v>32</v>
      </c>
      <c r="B3662" s="10">
        <v>42666</v>
      </c>
      <c r="C3662" s="6">
        <v>2016</v>
      </c>
      <c r="D3662" s="6">
        <v>10</v>
      </c>
      <c r="E3662">
        <v>13</v>
      </c>
      <c r="F3662" t="s">
        <v>16</v>
      </c>
      <c r="G3662" s="7">
        <v>0</v>
      </c>
      <c r="H3662" s="7">
        <v>24681.53</v>
      </c>
      <c r="I3662" s="7">
        <v>3400.22</v>
      </c>
      <c r="J3662" s="7">
        <v>1360.08</v>
      </c>
      <c r="K3662" s="7">
        <v>19921.23</v>
      </c>
      <c r="L3662" s="7">
        <v>3759.96</v>
      </c>
      <c r="M3662" s="7">
        <v>2927.03</v>
      </c>
      <c r="N3662" s="8">
        <f t="shared" si="77"/>
        <v>-24681.53</v>
      </c>
    </row>
    <row r="3663" spans="1:14">
      <c r="A3663" t="s">
        <v>32</v>
      </c>
      <c r="B3663" s="10">
        <v>42667</v>
      </c>
      <c r="C3663" s="6">
        <v>2016</v>
      </c>
      <c r="D3663" s="6">
        <v>10</v>
      </c>
      <c r="E3663">
        <v>6</v>
      </c>
      <c r="F3663" t="s">
        <v>18</v>
      </c>
      <c r="G3663" s="7">
        <v>0</v>
      </c>
      <c r="H3663" s="7">
        <v>357022.45</v>
      </c>
      <c r="I3663" s="7">
        <v>114927.25</v>
      </c>
      <c r="J3663" s="7">
        <v>182931.5</v>
      </c>
      <c r="K3663" s="7">
        <v>59163.7</v>
      </c>
      <c r="L3663" s="7">
        <v>52900</v>
      </c>
      <c r="M3663" s="7">
        <v>5903.33</v>
      </c>
      <c r="N3663" s="8">
        <f t="shared" si="77"/>
        <v>-357022.45</v>
      </c>
    </row>
    <row r="3664" spans="1:14">
      <c r="A3664" t="s">
        <v>32</v>
      </c>
      <c r="B3664" s="10">
        <v>42667</v>
      </c>
      <c r="C3664" s="6">
        <v>2016</v>
      </c>
      <c r="D3664" s="6">
        <v>10</v>
      </c>
      <c r="E3664">
        <v>13</v>
      </c>
      <c r="F3664" t="s">
        <v>16</v>
      </c>
      <c r="G3664" s="7">
        <v>0</v>
      </c>
      <c r="H3664" s="7">
        <v>26621.67</v>
      </c>
      <c r="I3664" s="7">
        <v>6800.44</v>
      </c>
      <c r="J3664" s="7">
        <v>680.04</v>
      </c>
      <c r="K3664" s="7">
        <v>19141.189999999999</v>
      </c>
      <c r="L3664" s="7">
        <v>4710</v>
      </c>
      <c r="M3664" s="7">
        <v>1008.86</v>
      </c>
      <c r="N3664" s="8">
        <f t="shared" si="77"/>
        <v>-26621.67</v>
      </c>
    </row>
    <row r="3665" spans="1:14">
      <c r="A3665" t="s">
        <v>32</v>
      </c>
      <c r="B3665" s="10">
        <v>42668</v>
      </c>
      <c r="C3665" s="6">
        <v>2016</v>
      </c>
      <c r="D3665" s="6">
        <v>10</v>
      </c>
      <c r="E3665">
        <v>6</v>
      </c>
      <c r="F3665" t="s">
        <v>18</v>
      </c>
      <c r="G3665" s="7">
        <v>0</v>
      </c>
      <c r="H3665" s="7">
        <v>437267.55</v>
      </c>
      <c r="I3665" s="7">
        <v>141448.94</v>
      </c>
      <c r="J3665" s="7">
        <v>225094.17</v>
      </c>
      <c r="K3665" s="7">
        <v>70724.44</v>
      </c>
      <c r="L3665" s="7">
        <v>59930</v>
      </c>
      <c r="M3665" s="7">
        <v>8169.99</v>
      </c>
      <c r="N3665" s="8">
        <f t="shared" si="77"/>
        <v>-437267.55</v>
      </c>
    </row>
    <row r="3666" spans="1:14">
      <c r="A3666" t="s">
        <v>32</v>
      </c>
      <c r="B3666" s="10">
        <v>42668</v>
      </c>
      <c r="C3666" s="6">
        <v>2016</v>
      </c>
      <c r="D3666" s="6">
        <v>10</v>
      </c>
      <c r="E3666">
        <v>13</v>
      </c>
      <c r="F3666" t="s">
        <v>16</v>
      </c>
      <c r="G3666" s="7">
        <v>0</v>
      </c>
      <c r="H3666" s="7">
        <v>19041.2</v>
      </c>
      <c r="I3666" s="7">
        <v>3400.22</v>
      </c>
      <c r="J3666" s="7">
        <v>7480.47</v>
      </c>
      <c r="K3666" s="7">
        <v>8160.51</v>
      </c>
      <c r="L3666" s="7">
        <v>2039.96</v>
      </c>
      <c r="M3666" s="7">
        <v>239.74</v>
      </c>
      <c r="N3666" s="8">
        <f t="shared" si="77"/>
        <v>-19041.2</v>
      </c>
    </row>
    <row r="3667" spans="1:14">
      <c r="A3667" t="s">
        <v>32</v>
      </c>
      <c r="B3667" s="10">
        <v>42669</v>
      </c>
      <c r="C3667" s="6">
        <v>2016</v>
      </c>
      <c r="D3667" s="6">
        <v>10</v>
      </c>
      <c r="E3667">
        <v>4</v>
      </c>
      <c r="F3667" t="s">
        <v>17</v>
      </c>
      <c r="G3667" s="7">
        <v>0</v>
      </c>
      <c r="H3667" s="7">
        <v>1360.09</v>
      </c>
      <c r="I3667" s="7">
        <v>1360.09</v>
      </c>
      <c r="J3667" s="7">
        <v>0</v>
      </c>
      <c r="K3667" s="7">
        <v>0</v>
      </c>
      <c r="L3667" s="7">
        <v>240</v>
      </c>
      <c r="M3667" s="7">
        <v>0</v>
      </c>
      <c r="N3667" s="8">
        <f t="shared" si="77"/>
        <v>-1360.09</v>
      </c>
    </row>
    <row r="3668" spans="1:14">
      <c r="A3668" t="s">
        <v>32</v>
      </c>
      <c r="B3668" s="10">
        <v>42669</v>
      </c>
      <c r="C3668" s="6">
        <v>2016</v>
      </c>
      <c r="D3668" s="6">
        <v>10</v>
      </c>
      <c r="E3668">
        <v>6</v>
      </c>
      <c r="F3668" t="s">
        <v>18</v>
      </c>
      <c r="G3668" s="7">
        <v>0</v>
      </c>
      <c r="H3668" s="7">
        <v>285618.03000000003</v>
      </c>
      <c r="I3668" s="7">
        <v>97926.1599999998</v>
      </c>
      <c r="J3668" s="7">
        <v>102006.45</v>
      </c>
      <c r="K3668" s="7">
        <v>85685.419999999896</v>
      </c>
      <c r="L3668" s="7">
        <v>57180</v>
      </c>
      <c r="M3668" s="7">
        <v>6559.98</v>
      </c>
      <c r="N3668" s="8">
        <f t="shared" si="77"/>
        <v>-285618.03000000003</v>
      </c>
    </row>
    <row r="3669" spans="1:14">
      <c r="A3669" t="s">
        <v>32</v>
      </c>
      <c r="B3669" s="10">
        <v>42669</v>
      </c>
      <c r="C3669" s="6">
        <v>2016</v>
      </c>
      <c r="D3669" s="6">
        <v>10</v>
      </c>
      <c r="E3669">
        <v>13</v>
      </c>
      <c r="F3669" t="s">
        <v>16</v>
      </c>
      <c r="G3669" s="7">
        <v>0</v>
      </c>
      <c r="H3669" s="7">
        <v>10200.64</v>
      </c>
      <c r="I3669" s="7">
        <v>2720.17</v>
      </c>
      <c r="J3669" s="7">
        <v>3400.22</v>
      </c>
      <c r="K3669" s="7">
        <v>4080.25</v>
      </c>
      <c r="L3669" s="7">
        <v>1663.26</v>
      </c>
      <c r="M3669" s="7">
        <v>86.67</v>
      </c>
      <c r="N3669" s="8">
        <f t="shared" si="77"/>
        <v>-10200.64</v>
      </c>
    </row>
    <row r="3670" spans="1:14">
      <c r="A3670" t="s">
        <v>32</v>
      </c>
      <c r="B3670" s="10">
        <v>42670</v>
      </c>
      <c r="C3670" s="6">
        <v>2016</v>
      </c>
      <c r="D3670" s="6">
        <v>10</v>
      </c>
      <c r="E3670">
        <v>6</v>
      </c>
      <c r="F3670" t="s">
        <v>18</v>
      </c>
      <c r="G3670" s="7">
        <v>0</v>
      </c>
      <c r="H3670" s="7">
        <v>394424.79</v>
      </c>
      <c r="I3670" s="7">
        <v>129208.14</v>
      </c>
      <c r="J3670" s="7">
        <v>204012.79999999999</v>
      </c>
      <c r="K3670" s="7">
        <v>61203.85</v>
      </c>
      <c r="L3670" s="7">
        <v>56190</v>
      </c>
      <c r="M3670" s="7">
        <v>5379.99</v>
      </c>
      <c r="N3670" s="8">
        <f t="shared" si="77"/>
        <v>-394424.79</v>
      </c>
    </row>
    <row r="3671" spans="1:14">
      <c r="A3671" t="s">
        <v>32</v>
      </c>
      <c r="B3671" s="10">
        <v>42670</v>
      </c>
      <c r="C3671" s="6">
        <v>2016</v>
      </c>
      <c r="D3671" s="6">
        <v>10</v>
      </c>
      <c r="E3671">
        <v>13</v>
      </c>
      <c r="F3671" t="s">
        <v>16</v>
      </c>
      <c r="G3671" s="7">
        <v>0</v>
      </c>
      <c r="H3671" s="7">
        <v>11560.71</v>
      </c>
      <c r="I3671" s="7">
        <v>4760.3</v>
      </c>
      <c r="J3671" s="7">
        <v>3400.2</v>
      </c>
      <c r="K3671" s="7">
        <v>3400.21</v>
      </c>
      <c r="L3671" s="7">
        <v>2340</v>
      </c>
      <c r="M3671" s="7">
        <v>2955.71</v>
      </c>
      <c r="N3671" s="8">
        <f t="shared" si="77"/>
        <v>-11560.71</v>
      </c>
    </row>
    <row r="3672" spans="1:14">
      <c r="A3672" t="s">
        <v>32</v>
      </c>
      <c r="B3672" s="10">
        <v>42671</v>
      </c>
      <c r="C3672" s="6">
        <v>2016</v>
      </c>
      <c r="D3672" s="6">
        <v>10</v>
      </c>
      <c r="E3672">
        <v>6</v>
      </c>
      <c r="F3672" t="s">
        <v>18</v>
      </c>
      <c r="G3672" s="7">
        <v>0</v>
      </c>
      <c r="H3672" s="7">
        <v>348862.07</v>
      </c>
      <c r="I3672" s="7">
        <v>141448.95000000001</v>
      </c>
      <c r="J3672" s="7">
        <v>158450.04</v>
      </c>
      <c r="K3672" s="7">
        <v>48963.08</v>
      </c>
      <c r="L3672" s="7">
        <v>53850</v>
      </c>
      <c r="M3672" s="7">
        <v>3950.01</v>
      </c>
      <c r="N3672" s="8">
        <f t="shared" si="77"/>
        <v>-348862.07</v>
      </c>
    </row>
    <row r="3673" spans="1:14">
      <c r="A3673" t="s">
        <v>32</v>
      </c>
      <c r="B3673" s="10">
        <v>42671</v>
      </c>
      <c r="C3673" s="6">
        <v>2016</v>
      </c>
      <c r="D3673" s="6">
        <v>10</v>
      </c>
      <c r="E3673">
        <v>13</v>
      </c>
      <c r="F3673" t="s">
        <v>16</v>
      </c>
      <c r="G3673" s="7">
        <v>0</v>
      </c>
      <c r="H3673" s="7">
        <v>15641.01</v>
      </c>
      <c r="I3673" s="7">
        <v>5440.34</v>
      </c>
      <c r="J3673" s="7">
        <v>4080.27</v>
      </c>
      <c r="K3673" s="7">
        <v>6120.4</v>
      </c>
      <c r="L3673" s="7">
        <v>2490</v>
      </c>
      <c r="M3673" s="7">
        <v>880.03</v>
      </c>
      <c r="N3673" s="8">
        <f t="shared" si="77"/>
        <v>-15641.01</v>
      </c>
    </row>
    <row r="3674" spans="1:14">
      <c r="A3674" t="s">
        <v>32</v>
      </c>
      <c r="B3674" s="10">
        <v>42672</v>
      </c>
      <c r="C3674" s="6">
        <v>2016</v>
      </c>
      <c r="D3674" s="6">
        <v>10</v>
      </c>
      <c r="E3674">
        <v>6</v>
      </c>
      <c r="F3674" t="s">
        <v>18</v>
      </c>
      <c r="G3674" s="7">
        <v>0</v>
      </c>
      <c r="H3674" s="7">
        <v>644000.84</v>
      </c>
      <c r="I3674" s="7">
        <v>172050.92</v>
      </c>
      <c r="J3674" s="7">
        <v>412106.16</v>
      </c>
      <c r="K3674" s="7">
        <v>59843.76</v>
      </c>
      <c r="L3674" s="7">
        <v>48450</v>
      </c>
      <c r="M3674" s="7">
        <v>5953.34</v>
      </c>
      <c r="N3674" s="8">
        <f t="shared" si="77"/>
        <v>-644000.84</v>
      </c>
    </row>
    <row r="3675" spans="1:14">
      <c r="A3675" t="s">
        <v>32</v>
      </c>
      <c r="B3675" s="10">
        <v>42672</v>
      </c>
      <c r="C3675" s="6">
        <v>2016</v>
      </c>
      <c r="D3675" s="6">
        <v>10</v>
      </c>
      <c r="E3675">
        <v>13</v>
      </c>
      <c r="F3675" t="s">
        <v>16</v>
      </c>
      <c r="G3675" s="7">
        <v>0</v>
      </c>
      <c r="H3675" s="7">
        <v>16321.03</v>
      </c>
      <c r="I3675" s="7">
        <v>3400.22</v>
      </c>
      <c r="J3675" s="7">
        <v>12920.81</v>
      </c>
      <c r="K3675" s="7">
        <v>0</v>
      </c>
      <c r="L3675" s="7">
        <v>1259.92</v>
      </c>
      <c r="M3675" s="7">
        <v>0.81000000000000205</v>
      </c>
      <c r="N3675" s="8">
        <f t="shared" si="77"/>
        <v>-16321.03</v>
      </c>
    </row>
    <row r="3676" spans="1:14">
      <c r="A3676" t="s">
        <v>32</v>
      </c>
      <c r="B3676" s="10">
        <v>42674</v>
      </c>
      <c r="C3676" s="6">
        <v>2016</v>
      </c>
      <c r="D3676" s="6">
        <v>10</v>
      </c>
      <c r="E3676">
        <v>6</v>
      </c>
      <c r="F3676" t="s">
        <v>18</v>
      </c>
      <c r="G3676" s="7">
        <v>0</v>
      </c>
      <c r="H3676" s="7">
        <v>382184.31</v>
      </c>
      <c r="I3676" s="7">
        <v>101326.49</v>
      </c>
      <c r="J3676" s="7">
        <v>221694.07</v>
      </c>
      <c r="K3676" s="7">
        <v>59163.75</v>
      </c>
      <c r="L3676" s="7">
        <v>51030</v>
      </c>
      <c r="M3676" s="7">
        <v>5889.98</v>
      </c>
      <c r="N3676" s="8">
        <f t="shared" si="77"/>
        <v>-382184.31</v>
      </c>
    </row>
    <row r="3677" spans="1:14">
      <c r="A3677" t="s">
        <v>32</v>
      </c>
      <c r="B3677" s="10">
        <v>42674</v>
      </c>
      <c r="C3677" s="6">
        <v>2016</v>
      </c>
      <c r="D3677" s="6">
        <v>10</v>
      </c>
      <c r="E3677">
        <v>13</v>
      </c>
      <c r="F3677" t="s">
        <v>16</v>
      </c>
      <c r="G3677" s="7">
        <v>0</v>
      </c>
      <c r="H3677" s="7">
        <v>31962.06</v>
      </c>
      <c r="I3677" s="7">
        <v>2720.18</v>
      </c>
      <c r="J3677" s="7">
        <v>14960.97</v>
      </c>
      <c r="K3677" s="7">
        <v>14280.91</v>
      </c>
      <c r="L3677" s="7">
        <v>3960</v>
      </c>
      <c r="M3677" s="7">
        <v>802.4</v>
      </c>
      <c r="N3677" s="8">
        <f t="shared" si="77"/>
        <v>-31962.06</v>
      </c>
    </row>
    <row r="3678" spans="1:14">
      <c r="A3678" t="s">
        <v>32</v>
      </c>
      <c r="B3678" s="10">
        <v>42675</v>
      </c>
      <c r="C3678" s="6">
        <v>2016</v>
      </c>
      <c r="D3678" s="6">
        <v>11</v>
      </c>
      <c r="E3678">
        <v>6</v>
      </c>
      <c r="F3678" t="s">
        <v>18</v>
      </c>
      <c r="G3678" s="7">
        <v>0</v>
      </c>
      <c r="H3678" s="7">
        <v>329820.90000000002</v>
      </c>
      <c r="I3678" s="7">
        <v>93845.949999999895</v>
      </c>
      <c r="J3678" s="7">
        <v>153009.70000000001</v>
      </c>
      <c r="K3678" s="7">
        <v>82965.249999999898</v>
      </c>
      <c r="L3678" s="7">
        <v>51630</v>
      </c>
      <c r="M3678" s="7">
        <v>9026.59</v>
      </c>
      <c r="N3678" s="8">
        <f t="shared" si="77"/>
        <v>-329820.90000000002</v>
      </c>
    </row>
    <row r="3679" spans="1:14">
      <c r="A3679" t="s">
        <v>32</v>
      </c>
      <c r="B3679" s="10">
        <v>42675</v>
      </c>
      <c r="C3679" s="6">
        <v>2016</v>
      </c>
      <c r="D3679" s="6">
        <v>11</v>
      </c>
      <c r="E3679">
        <v>13</v>
      </c>
      <c r="F3679" t="s">
        <v>16</v>
      </c>
      <c r="G3679" s="7">
        <v>0</v>
      </c>
      <c r="H3679" s="7">
        <v>11560.73</v>
      </c>
      <c r="I3679" s="7">
        <v>3400.22</v>
      </c>
      <c r="J3679" s="7">
        <v>1360.08</v>
      </c>
      <c r="K3679" s="7">
        <v>6800.43</v>
      </c>
      <c r="L3679" s="7">
        <v>2220</v>
      </c>
      <c r="M3679" s="7">
        <v>2553.34</v>
      </c>
      <c r="N3679" s="8">
        <f t="shared" si="77"/>
        <v>-11560.73</v>
      </c>
    </row>
    <row r="3680" spans="1:14">
      <c r="A3680" t="s">
        <v>32</v>
      </c>
      <c r="B3680" s="10">
        <v>42676</v>
      </c>
      <c r="C3680" s="6">
        <v>2016</v>
      </c>
      <c r="D3680" s="6">
        <v>11</v>
      </c>
      <c r="E3680">
        <v>6</v>
      </c>
      <c r="F3680" t="s">
        <v>18</v>
      </c>
      <c r="G3680" s="7">
        <v>0</v>
      </c>
      <c r="H3680" s="7">
        <v>232571.33</v>
      </c>
      <c r="I3680" s="7">
        <v>72764.649999999907</v>
      </c>
      <c r="J3680" s="7">
        <v>92485.8299999999</v>
      </c>
      <c r="K3680" s="7">
        <v>67320.850000000006</v>
      </c>
      <c r="L3680" s="7">
        <v>43600</v>
      </c>
      <c r="M3680" s="7">
        <v>10960.01</v>
      </c>
      <c r="N3680" s="8">
        <f t="shared" si="77"/>
        <v>-232571.33</v>
      </c>
    </row>
    <row r="3681" spans="1:14">
      <c r="A3681" t="s">
        <v>32</v>
      </c>
      <c r="B3681" s="10">
        <v>42676</v>
      </c>
      <c r="C3681" s="6">
        <v>2016</v>
      </c>
      <c r="D3681" s="6">
        <v>11</v>
      </c>
      <c r="E3681">
        <v>13</v>
      </c>
      <c r="F3681" t="s">
        <v>16</v>
      </c>
      <c r="G3681" s="7">
        <v>0</v>
      </c>
      <c r="H3681" s="7">
        <v>21041.19</v>
      </c>
      <c r="I3681" s="7">
        <v>7480.47</v>
      </c>
      <c r="J3681" s="7">
        <v>3400.21</v>
      </c>
      <c r="K3681" s="7">
        <v>10160.51</v>
      </c>
      <c r="L3681" s="7">
        <v>3510</v>
      </c>
      <c r="M3681" s="7">
        <v>1082.98</v>
      </c>
      <c r="N3681" s="8">
        <f t="shared" si="77"/>
        <v>-21041.19</v>
      </c>
    </row>
    <row r="3682" spans="1:14">
      <c r="A3682" t="s">
        <v>32</v>
      </c>
      <c r="B3682" s="10">
        <v>42677</v>
      </c>
      <c r="C3682" s="6">
        <v>2016</v>
      </c>
      <c r="D3682" s="6">
        <v>11</v>
      </c>
      <c r="E3682">
        <v>6</v>
      </c>
      <c r="F3682" t="s">
        <v>18</v>
      </c>
      <c r="G3682" s="7">
        <v>0</v>
      </c>
      <c r="H3682" s="7">
        <v>219653.91</v>
      </c>
      <c r="I3682" s="7">
        <v>52363.33</v>
      </c>
      <c r="J3682" s="7">
        <v>90445.749999999898</v>
      </c>
      <c r="K3682" s="7">
        <v>76844.83</v>
      </c>
      <c r="L3682" s="7">
        <v>42960</v>
      </c>
      <c r="M3682" s="7">
        <v>9559.99</v>
      </c>
      <c r="N3682" s="8">
        <f t="shared" si="77"/>
        <v>-219653.91</v>
      </c>
    </row>
    <row r="3683" spans="1:14">
      <c r="A3683" t="s">
        <v>32</v>
      </c>
      <c r="B3683" s="10">
        <v>42677</v>
      </c>
      <c r="C3683" s="6">
        <v>2016</v>
      </c>
      <c r="D3683" s="6">
        <v>11</v>
      </c>
      <c r="E3683">
        <v>13</v>
      </c>
      <c r="F3683" t="s">
        <v>16</v>
      </c>
      <c r="G3683" s="7">
        <v>0</v>
      </c>
      <c r="H3683" s="7">
        <v>22481.56</v>
      </c>
      <c r="I3683" s="7">
        <v>680.04</v>
      </c>
      <c r="J3683" s="7">
        <v>6120.4</v>
      </c>
      <c r="K3683" s="7">
        <v>15681.12</v>
      </c>
      <c r="L3683" s="7">
        <v>3069.91</v>
      </c>
      <c r="M3683" s="7">
        <v>2071.14</v>
      </c>
      <c r="N3683" s="8">
        <f t="shared" si="77"/>
        <v>-22481.56</v>
      </c>
    </row>
    <row r="3684" spans="1:14">
      <c r="A3684" t="s">
        <v>32</v>
      </c>
      <c r="B3684" s="10">
        <v>42678</v>
      </c>
      <c r="C3684" s="6">
        <v>2016</v>
      </c>
      <c r="D3684" s="6">
        <v>11</v>
      </c>
      <c r="E3684">
        <v>6</v>
      </c>
      <c r="F3684" t="s">
        <v>18</v>
      </c>
      <c r="G3684" s="7">
        <v>0</v>
      </c>
      <c r="H3684" s="7">
        <v>191092.13</v>
      </c>
      <c r="I3684" s="7">
        <v>42842.73</v>
      </c>
      <c r="J3684" s="7">
        <v>101326.45</v>
      </c>
      <c r="K3684" s="7">
        <v>46922.95</v>
      </c>
      <c r="L3684" s="7">
        <v>42580</v>
      </c>
      <c r="M3684" s="7">
        <v>6493.32</v>
      </c>
      <c r="N3684" s="8">
        <f t="shared" si="77"/>
        <v>-191092.13</v>
      </c>
    </row>
    <row r="3685" spans="1:14">
      <c r="A3685" t="s">
        <v>32</v>
      </c>
      <c r="B3685" s="10">
        <v>42678</v>
      </c>
      <c r="C3685" s="6">
        <v>2016</v>
      </c>
      <c r="D3685" s="6">
        <v>11</v>
      </c>
      <c r="E3685">
        <v>13</v>
      </c>
      <c r="F3685" t="s">
        <v>16</v>
      </c>
      <c r="G3685" s="7">
        <v>0</v>
      </c>
      <c r="H3685" s="7">
        <v>10880.7</v>
      </c>
      <c r="I3685" s="7">
        <v>1360.09</v>
      </c>
      <c r="J3685" s="7">
        <v>1360.09</v>
      </c>
      <c r="K3685" s="7">
        <v>8160.52</v>
      </c>
      <c r="L3685" s="7">
        <v>1740</v>
      </c>
      <c r="M3685" s="7">
        <v>993.11</v>
      </c>
      <c r="N3685" s="8">
        <f t="shared" si="77"/>
        <v>-10880.7</v>
      </c>
    </row>
    <row r="3686" spans="1:14">
      <c r="A3686" t="s">
        <v>32</v>
      </c>
      <c r="B3686" s="10">
        <v>42679</v>
      </c>
      <c r="C3686" s="6">
        <v>2016</v>
      </c>
      <c r="D3686" s="6">
        <v>11</v>
      </c>
      <c r="E3686">
        <v>6</v>
      </c>
      <c r="F3686" t="s">
        <v>18</v>
      </c>
      <c r="G3686" s="7">
        <v>0</v>
      </c>
      <c r="H3686" s="7">
        <v>179531.31</v>
      </c>
      <c r="I3686" s="7">
        <v>48963.09</v>
      </c>
      <c r="J3686" s="7">
        <v>95205.949999999895</v>
      </c>
      <c r="K3686" s="7">
        <v>35362.269999999997</v>
      </c>
      <c r="L3686" s="7">
        <v>31380</v>
      </c>
      <c r="M3686" s="7">
        <v>4530</v>
      </c>
      <c r="N3686" s="8">
        <f t="shared" si="77"/>
        <v>-179531.31</v>
      </c>
    </row>
    <row r="3687" spans="1:14">
      <c r="A3687" t="s">
        <v>32</v>
      </c>
      <c r="B3687" s="10">
        <v>42679</v>
      </c>
      <c r="C3687" s="6">
        <v>2016</v>
      </c>
      <c r="D3687" s="6">
        <v>11</v>
      </c>
      <c r="E3687">
        <v>13</v>
      </c>
      <c r="F3687" t="s">
        <v>16</v>
      </c>
      <c r="G3687" s="7">
        <v>0</v>
      </c>
      <c r="H3687" s="7">
        <v>12240.77</v>
      </c>
      <c r="I3687" s="7">
        <v>2040.13</v>
      </c>
      <c r="J3687" s="7">
        <v>6800.42</v>
      </c>
      <c r="K3687" s="7">
        <v>3400.22</v>
      </c>
      <c r="L3687" s="7">
        <v>860.09</v>
      </c>
      <c r="M3687" s="7">
        <v>1673.15</v>
      </c>
      <c r="N3687" s="8">
        <f t="shared" si="77"/>
        <v>-12240.77</v>
      </c>
    </row>
    <row r="3688" spans="1:14">
      <c r="A3688" t="s">
        <v>32</v>
      </c>
      <c r="B3688" s="10">
        <v>42680</v>
      </c>
      <c r="C3688" s="6">
        <v>2016</v>
      </c>
      <c r="D3688" s="6">
        <v>11</v>
      </c>
      <c r="E3688">
        <v>6</v>
      </c>
      <c r="F3688" t="s">
        <v>18</v>
      </c>
      <c r="G3688" s="7">
        <v>0</v>
      </c>
      <c r="H3688" s="7">
        <v>336621.34</v>
      </c>
      <c r="I3688" s="7">
        <v>95206.069999999905</v>
      </c>
      <c r="J3688" s="7">
        <v>202652.83</v>
      </c>
      <c r="K3688" s="7">
        <v>38762.44</v>
      </c>
      <c r="L3688" s="7">
        <v>40080</v>
      </c>
      <c r="M3688" s="7">
        <v>6420</v>
      </c>
      <c r="N3688" s="8">
        <f t="shared" si="77"/>
        <v>-336621.34</v>
      </c>
    </row>
    <row r="3689" spans="1:14">
      <c r="A3689" t="s">
        <v>32</v>
      </c>
      <c r="B3689" s="10">
        <v>42680</v>
      </c>
      <c r="C3689" s="6">
        <v>2016</v>
      </c>
      <c r="D3689" s="6">
        <v>11</v>
      </c>
      <c r="E3689">
        <v>13</v>
      </c>
      <c r="F3689" t="s">
        <v>16</v>
      </c>
      <c r="G3689" s="7">
        <v>0</v>
      </c>
      <c r="H3689" s="7">
        <v>11560.72</v>
      </c>
      <c r="I3689" s="7">
        <v>1360.08</v>
      </c>
      <c r="J3689" s="7">
        <v>1360.08</v>
      </c>
      <c r="K3689" s="7">
        <v>8840.56</v>
      </c>
      <c r="L3689" s="7">
        <v>1739.91</v>
      </c>
      <c r="M3689" s="7">
        <v>3069.83</v>
      </c>
      <c r="N3689" s="8">
        <f t="shared" si="77"/>
        <v>-11560.72</v>
      </c>
    </row>
    <row r="3690" spans="1:14">
      <c r="A3690" t="s">
        <v>32</v>
      </c>
      <c r="B3690" s="10">
        <v>42681</v>
      </c>
      <c r="C3690" s="6">
        <v>2016</v>
      </c>
      <c r="D3690" s="6">
        <v>11</v>
      </c>
      <c r="E3690">
        <v>6</v>
      </c>
      <c r="F3690" t="s">
        <v>18</v>
      </c>
      <c r="G3690" s="7">
        <v>0</v>
      </c>
      <c r="H3690" s="7">
        <v>240055.21</v>
      </c>
      <c r="I3690" s="7">
        <v>78885.009999999995</v>
      </c>
      <c r="J3690" s="7">
        <v>109486.94</v>
      </c>
      <c r="K3690" s="7">
        <v>51683.26</v>
      </c>
      <c r="L3690" s="7">
        <v>49900</v>
      </c>
      <c r="M3690" s="7">
        <v>7376.68</v>
      </c>
      <c r="N3690" s="8">
        <f t="shared" si="77"/>
        <v>-240055.21</v>
      </c>
    </row>
    <row r="3691" spans="1:14">
      <c r="A3691" t="s">
        <v>32</v>
      </c>
      <c r="B3691" s="10">
        <v>42682</v>
      </c>
      <c r="C3691" s="6">
        <v>2016</v>
      </c>
      <c r="D3691" s="6">
        <v>11</v>
      </c>
      <c r="E3691">
        <v>6</v>
      </c>
      <c r="F3691" t="s">
        <v>18</v>
      </c>
      <c r="G3691" s="7">
        <v>0</v>
      </c>
      <c r="H3691" s="7">
        <v>274057.25</v>
      </c>
      <c r="I3691" s="7">
        <v>78885.029999999897</v>
      </c>
      <c r="J3691" s="7">
        <v>127848</v>
      </c>
      <c r="K3691" s="7">
        <v>67324.22</v>
      </c>
      <c r="L3691" s="7">
        <v>46620</v>
      </c>
      <c r="M3691" s="7">
        <v>12466.67</v>
      </c>
      <c r="N3691" s="8">
        <f t="shared" si="77"/>
        <v>-274057.25</v>
      </c>
    </row>
    <row r="3692" spans="1:14">
      <c r="A3692" t="s">
        <v>32</v>
      </c>
      <c r="B3692" s="10">
        <v>42682</v>
      </c>
      <c r="C3692" s="6">
        <v>2016</v>
      </c>
      <c r="D3692" s="6">
        <v>11</v>
      </c>
      <c r="E3692">
        <v>13</v>
      </c>
      <c r="F3692" t="s">
        <v>16</v>
      </c>
      <c r="G3692" s="7">
        <v>0</v>
      </c>
      <c r="H3692" s="7">
        <v>21761.360000000001</v>
      </c>
      <c r="I3692" s="7">
        <v>2040.12</v>
      </c>
      <c r="J3692" s="7">
        <v>8160.51</v>
      </c>
      <c r="K3692" s="7">
        <v>11560.73</v>
      </c>
      <c r="L3692" s="7">
        <v>3420</v>
      </c>
      <c r="M3692" s="7">
        <v>2540.61</v>
      </c>
      <c r="N3692" s="8">
        <f t="shared" si="77"/>
        <v>-21761.360000000001</v>
      </c>
    </row>
    <row r="3693" spans="1:14">
      <c r="A3693" t="s">
        <v>32</v>
      </c>
      <c r="B3693" s="10">
        <v>42683</v>
      </c>
      <c r="C3693" s="6">
        <v>2016</v>
      </c>
      <c r="D3693" s="6">
        <v>11</v>
      </c>
      <c r="E3693">
        <v>6</v>
      </c>
      <c r="F3693" t="s">
        <v>18</v>
      </c>
      <c r="G3693" s="7">
        <v>0</v>
      </c>
      <c r="H3693" s="7">
        <v>320407.07</v>
      </c>
      <c r="I3693" s="7">
        <v>95206.0799999999</v>
      </c>
      <c r="J3693" s="7">
        <v>153116.44</v>
      </c>
      <c r="K3693" s="7">
        <v>72084.549999999901</v>
      </c>
      <c r="L3693" s="7">
        <v>48600</v>
      </c>
      <c r="M3693" s="7">
        <v>12079.9</v>
      </c>
      <c r="N3693" s="8">
        <f t="shared" si="77"/>
        <v>-320407.07</v>
      </c>
    </row>
    <row r="3694" spans="1:14">
      <c r="A3694" t="s">
        <v>32</v>
      </c>
      <c r="B3694" s="10">
        <v>42684</v>
      </c>
      <c r="C3694" s="6">
        <v>2016</v>
      </c>
      <c r="D3694" s="6">
        <v>11</v>
      </c>
      <c r="E3694">
        <v>6</v>
      </c>
      <c r="F3694" t="s">
        <v>18</v>
      </c>
      <c r="G3694" s="7">
        <v>0</v>
      </c>
      <c r="H3694" s="7">
        <v>329820.95</v>
      </c>
      <c r="I3694" s="7">
        <v>73444.649999999994</v>
      </c>
      <c r="J3694" s="7">
        <v>174771.1</v>
      </c>
      <c r="K3694" s="7">
        <v>81605.199999999895</v>
      </c>
      <c r="L3694" s="7">
        <v>59820</v>
      </c>
      <c r="M3694" s="7">
        <v>12353.32</v>
      </c>
      <c r="N3694" s="8">
        <f t="shared" si="77"/>
        <v>-329820.95</v>
      </c>
    </row>
    <row r="3695" spans="1:14">
      <c r="A3695" t="s">
        <v>32</v>
      </c>
      <c r="B3695" s="10">
        <v>42684</v>
      </c>
      <c r="C3695" s="6">
        <v>2016</v>
      </c>
      <c r="D3695" s="6">
        <v>11</v>
      </c>
      <c r="E3695">
        <v>13</v>
      </c>
      <c r="F3695" t="s">
        <v>16</v>
      </c>
      <c r="G3695" s="7">
        <v>0</v>
      </c>
      <c r="H3695" s="7">
        <v>19721.25</v>
      </c>
      <c r="I3695" s="7">
        <v>2040.12</v>
      </c>
      <c r="J3695" s="7">
        <v>6800.42</v>
      </c>
      <c r="K3695" s="7">
        <v>10880.71</v>
      </c>
      <c r="L3695" s="7">
        <v>2430</v>
      </c>
      <c r="M3695" s="7">
        <v>816.79</v>
      </c>
      <c r="N3695" s="8">
        <f t="shared" si="77"/>
        <v>-19721.25</v>
      </c>
    </row>
    <row r="3696" spans="1:14">
      <c r="A3696" t="s">
        <v>32</v>
      </c>
      <c r="B3696" s="10">
        <v>42685</v>
      </c>
      <c r="C3696" s="6">
        <v>2016</v>
      </c>
      <c r="D3696" s="6">
        <v>11</v>
      </c>
      <c r="E3696">
        <v>6</v>
      </c>
      <c r="F3696" t="s">
        <v>18</v>
      </c>
      <c r="G3696" s="7">
        <v>0</v>
      </c>
      <c r="H3696" s="7">
        <v>359742.67</v>
      </c>
      <c r="I3696" s="7">
        <v>99966.289999999804</v>
      </c>
      <c r="J3696" s="7">
        <v>199932.6</v>
      </c>
      <c r="K3696" s="7">
        <v>59843.78</v>
      </c>
      <c r="L3696" s="7">
        <v>50100</v>
      </c>
      <c r="M3696" s="7">
        <v>10776.67</v>
      </c>
      <c r="N3696" s="8">
        <f t="shared" si="77"/>
        <v>-359742.67</v>
      </c>
    </row>
    <row r="3697" spans="1:14">
      <c r="A3697" t="s">
        <v>32</v>
      </c>
      <c r="B3697" s="10">
        <v>42685</v>
      </c>
      <c r="C3697" s="6">
        <v>2016</v>
      </c>
      <c r="D3697" s="6">
        <v>11</v>
      </c>
      <c r="E3697">
        <v>13</v>
      </c>
      <c r="F3697" t="s">
        <v>16</v>
      </c>
      <c r="G3697" s="7">
        <v>0</v>
      </c>
      <c r="H3697" s="7">
        <v>31241.85</v>
      </c>
      <c r="I3697" s="7">
        <v>2720.17</v>
      </c>
      <c r="J3697" s="7">
        <v>4760.3100000000004</v>
      </c>
      <c r="K3697" s="7">
        <v>23761.37</v>
      </c>
      <c r="L3697" s="7">
        <v>4500</v>
      </c>
      <c r="M3697" s="7">
        <v>3129.54</v>
      </c>
      <c r="N3697" s="8">
        <f t="shared" si="77"/>
        <v>-31241.85</v>
      </c>
    </row>
    <row r="3698" spans="1:14">
      <c r="A3698" t="s">
        <v>32</v>
      </c>
      <c r="B3698" s="10">
        <v>42686</v>
      </c>
      <c r="C3698" s="6">
        <v>2016</v>
      </c>
      <c r="D3698" s="6">
        <v>11</v>
      </c>
      <c r="E3698">
        <v>6</v>
      </c>
      <c r="F3698" t="s">
        <v>18</v>
      </c>
      <c r="G3698" s="7">
        <v>0</v>
      </c>
      <c r="H3698" s="7">
        <v>338661.41</v>
      </c>
      <c r="I3698" s="7">
        <v>81605.169999999896</v>
      </c>
      <c r="J3698" s="7">
        <v>204012.9</v>
      </c>
      <c r="K3698" s="7">
        <v>53043.34</v>
      </c>
      <c r="L3698" s="7">
        <v>41680</v>
      </c>
      <c r="M3698" s="7">
        <v>7266.69</v>
      </c>
      <c r="N3698" s="8">
        <f t="shared" si="77"/>
        <v>-338661.41</v>
      </c>
    </row>
    <row r="3699" spans="1:14">
      <c r="A3699" t="s">
        <v>32</v>
      </c>
      <c r="B3699" s="10">
        <v>42686</v>
      </c>
      <c r="C3699" s="6">
        <v>2016</v>
      </c>
      <c r="D3699" s="6">
        <v>11</v>
      </c>
      <c r="E3699">
        <v>13</v>
      </c>
      <c r="F3699" t="s">
        <v>16</v>
      </c>
      <c r="G3699" s="7">
        <v>0</v>
      </c>
      <c r="H3699" s="7">
        <v>12240.78</v>
      </c>
      <c r="I3699" s="7">
        <v>3400.22</v>
      </c>
      <c r="J3699" s="7">
        <v>4080.27</v>
      </c>
      <c r="K3699" s="7">
        <v>4760.29</v>
      </c>
      <c r="L3699" s="7">
        <v>1230</v>
      </c>
      <c r="M3699" s="7">
        <v>1204.6500000000001</v>
      </c>
      <c r="N3699" s="8">
        <f t="shared" si="77"/>
        <v>-12240.78</v>
      </c>
    </row>
    <row r="3700" spans="1:14">
      <c r="A3700" t="s">
        <v>32</v>
      </c>
      <c r="B3700" s="10">
        <v>42687</v>
      </c>
      <c r="C3700" s="6">
        <v>2016</v>
      </c>
      <c r="D3700" s="6">
        <v>11</v>
      </c>
      <c r="E3700">
        <v>6</v>
      </c>
      <c r="F3700" t="s">
        <v>18</v>
      </c>
      <c r="G3700" s="7">
        <v>0</v>
      </c>
      <c r="H3700" s="7">
        <v>322340.34000000003</v>
      </c>
      <c r="I3700" s="7">
        <v>87725.519999999902</v>
      </c>
      <c r="J3700" s="7">
        <v>192452.17</v>
      </c>
      <c r="K3700" s="7">
        <v>42162.65</v>
      </c>
      <c r="L3700" s="7">
        <v>36120</v>
      </c>
      <c r="M3700" s="7">
        <v>6533.33</v>
      </c>
      <c r="N3700" s="8">
        <f t="shared" si="77"/>
        <v>-322340.34000000003</v>
      </c>
    </row>
    <row r="3701" spans="1:14">
      <c r="A3701" t="s">
        <v>32</v>
      </c>
      <c r="B3701" s="10">
        <v>42688</v>
      </c>
      <c r="C3701" s="6">
        <v>2016</v>
      </c>
      <c r="D3701" s="6">
        <v>11</v>
      </c>
      <c r="E3701">
        <v>6</v>
      </c>
      <c r="F3701" t="s">
        <v>18</v>
      </c>
      <c r="G3701" s="7">
        <v>0</v>
      </c>
      <c r="H3701" s="7">
        <v>334581.13</v>
      </c>
      <c r="I3701" s="7">
        <v>88405.5799999999</v>
      </c>
      <c r="J3701" s="7">
        <v>182931.57</v>
      </c>
      <c r="K3701" s="7">
        <v>63243.98</v>
      </c>
      <c r="L3701" s="7">
        <v>47640</v>
      </c>
      <c r="M3701" s="7">
        <v>9203.35</v>
      </c>
      <c r="N3701" s="8">
        <f t="shared" si="77"/>
        <v>-334581.13</v>
      </c>
    </row>
    <row r="3702" spans="1:14">
      <c r="A3702" t="s">
        <v>32</v>
      </c>
      <c r="B3702" s="10">
        <v>42688</v>
      </c>
      <c r="C3702" s="6">
        <v>2016</v>
      </c>
      <c r="D3702" s="6">
        <v>11</v>
      </c>
      <c r="E3702">
        <v>13</v>
      </c>
      <c r="F3702" t="s">
        <v>16</v>
      </c>
      <c r="G3702" s="7">
        <v>0</v>
      </c>
      <c r="H3702" s="7">
        <v>24481.55</v>
      </c>
      <c r="I3702" s="7">
        <v>4080.27</v>
      </c>
      <c r="J3702" s="7">
        <v>1360.08</v>
      </c>
      <c r="K3702" s="7">
        <v>19041.2</v>
      </c>
      <c r="L3702" s="7">
        <v>3936.63</v>
      </c>
      <c r="M3702" s="7">
        <v>3486.1</v>
      </c>
      <c r="N3702" s="8">
        <f t="shared" si="77"/>
        <v>-24481.55</v>
      </c>
    </row>
    <row r="3703" spans="1:14">
      <c r="A3703" t="s">
        <v>32</v>
      </c>
      <c r="B3703" s="10">
        <v>42689</v>
      </c>
      <c r="C3703" s="6">
        <v>2016</v>
      </c>
      <c r="D3703" s="6">
        <v>11</v>
      </c>
      <c r="E3703">
        <v>6</v>
      </c>
      <c r="F3703" t="s">
        <v>18</v>
      </c>
      <c r="G3703" s="7">
        <v>0</v>
      </c>
      <c r="H3703" s="7">
        <v>363822.93</v>
      </c>
      <c r="I3703" s="7">
        <v>127168.01</v>
      </c>
      <c r="J3703" s="7">
        <v>152329.60000000001</v>
      </c>
      <c r="K3703" s="7">
        <v>84325.319999999905</v>
      </c>
      <c r="L3703" s="7">
        <v>71263.240000000005</v>
      </c>
      <c r="M3703" s="7">
        <v>11650.66</v>
      </c>
      <c r="N3703" s="8">
        <f t="shared" si="77"/>
        <v>-363822.93</v>
      </c>
    </row>
    <row r="3704" spans="1:14">
      <c r="A3704" t="s">
        <v>32</v>
      </c>
      <c r="B3704" s="10">
        <v>42689</v>
      </c>
      <c r="C3704" s="6">
        <v>2016</v>
      </c>
      <c r="D3704" s="6">
        <v>11</v>
      </c>
      <c r="E3704">
        <v>13</v>
      </c>
      <c r="F3704" t="s">
        <v>16</v>
      </c>
      <c r="G3704" s="7">
        <v>0</v>
      </c>
      <c r="H3704" s="7">
        <v>29921.85</v>
      </c>
      <c r="I3704" s="7">
        <v>2720.17</v>
      </c>
      <c r="J3704" s="7">
        <v>2040.12</v>
      </c>
      <c r="K3704" s="7">
        <v>25161.56</v>
      </c>
      <c r="L3704" s="7">
        <v>4950</v>
      </c>
      <c r="M3704" s="7">
        <v>4278.03</v>
      </c>
      <c r="N3704" s="8">
        <f t="shared" si="77"/>
        <v>-29921.85</v>
      </c>
    </row>
    <row r="3705" spans="1:14">
      <c r="A3705" t="s">
        <v>32</v>
      </c>
      <c r="B3705" s="10">
        <v>42690</v>
      </c>
      <c r="C3705" s="6">
        <v>2016</v>
      </c>
      <c r="D3705" s="6">
        <v>11</v>
      </c>
      <c r="E3705">
        <v>6</v>
      </c>
      <c r="F3705" t="s">
        <v>18</v>
      </c>
      <c r="G3705" s="7">
        <v>0</v>
      </c>
      <c r="H3705" s="7">
        <v>215573.6</v>
      </c>
      <c r="I3705" s="7">
        <v>51003.21</v>
      </c>
      <c r="J3705" s="7">
        <v>82285.199999999895</v>
      </c>
      <c r="K3705" s="7">
        <v>82285.1899999999</v>
      </c>
      <c r="L3705" s="7">
        <v>52149.99</v>
      </c>
      <c r="M3705" s="7">
        <v>13663.13</v>
      </c>
      <c r="N3705" s="8">
        <f t="shared" si="77"/>
        <v>-215573.6</v>
      </c>
    </row>
    <row r="3706" spans="1:14">
      <c r="A3706" t="s">
        <v>32</v>
      </c>
      <c r="B3706" s="10">
        <v>42690</v>
      </c>
      <c r="C3706" s="6">
        <v>2016</v>
      </c>
      <c r="D3706" s="6">
        <v>11</v>
      </c>
      <c r="E3706">
        <v>13</v>
      </c>
      <c r="F3706" t="s">
        <v>16</v>
      </c>
      <c r="G3706" s="7">
        <v>0</v>
      </c>
      <c r="H3706" s="7">
        <v>25841.64</v>
      </c>
      <c r="I3706" s="7">
        <v>4080.26</v>
      </c>
      <c r="J3706" s="7">
        <v>2720.17</v>
      </c>
      <c r="K3706" s="7">
        <v>19041.21</v>
      </c>
      <c r="L3706" s="7">
        <v>4110</v>
      </c>
      <c r="M3706" s="7">
        <v>2180.44</v>
      </c>
      <c r="N3706" s="8">
        <f t="shared" si="77"/>
        <v>-25841.64</v>
      </c>
    </row>
    <row r="3707" spans="1:14">
      <c r="A3707" t="s">
        <v>32</v>
      </c>
      <c r="B3707" s="10">
        <v>42691</v>
      </c>
      <c r="C3707" s="6">
        <v>2016</v>
      </c>
      <c r="D3707" s="6">
        <v>11</v>
      </c>
      <c r="E3707">
        <v>6</v>
      </c>
      <c r="F3707" t="s">
        <v>18</v>
      </c>
      <c r="G3707" s="7">
        <v>0</v>
      </c>
      <c r="H3707" s="7">
        <v>364503.14</v>
      </c>
      <c r="I3707" s="7">
        <v>84325.349999999904</v>
      </c>
      <c r="J3707" s="7">
        <v>209453.29</v>
      </c>
      <c r="K3707" s="7">
        <v>70724.5</v>
      </c>
      <c r="L3707" s="7">
        <v>52700</v>
      </c>
      <c r="M3707" s="7">
        <v>12183.36</v>
      </c>
      <c r="N3707" s="8">
        <f t="shared" si="77"/>
        <v>-364503.14</v>
      </c>
    </row>
    <row r="3708" spans="1:14">
      <c r="A3708" t="s">
        <v>32</v>
      </c>
      <c r="B3708" s="10">
        <v>42691</v>
      </c>
      <c r="C3708" s="6">
        <v>2016</v>
      </c>
      <c r="D3708" s="6">
        <v>11</v>
      </c>
      <c r="E3708">
        <v>13</v>
      </c>
      <c r="F3708" t="s">
        <v>16</v>
      </c>
      <c r="G3708" s="7">
        <v>0</v>
      </c>
      <c r="H3708" s="7">
        <v>27828.38</v>
      </c>
      <c r="I3708" s="7">
        <v>8160.52</v>
      </c>
      <c r="J3708" s="7">
        <v>4706.91</v>
      </c>
      <c r="K3708" s="7">
        <v>14960.95</v>
      </c>
      <c r="L3708" s="7">
        <v>4049.91</v>
      </c>
      <c r="M3708" s="7">
        <v>2402.89</v>
      </c>
      <c r="N3708" s="8">
        <f t="shared" si="77"/>
        <v>-27828.38</v>
      </c>
    </row>
    <row r="3709" spans="1:14">
      <c r="A3709" t="s">
        <v>32</v>
      </c>
      <c r="B3709" s="10">
        <v>42692</v>
      </c>
      <c r="C3709" s="6">
        <v>2016</v>
      </c>
      <c r="D3709" s="6">
        <v>11</v>
      </c>
      <c r="E3709">
        <v>6</v>
      </c>
      <c r="F3709" t="s">
        <v>18</v>
      </c>
      <c r="G3709" s="7">
        <v>0</v>
      </c>
      <c r="H3709" s="7">
        <v>386944.55</v>
      </c>
      <c r="I3709" s="7">
        <v>93845.979999999894</v>
      </c>
      <c r="J3709" s="7">
        <v>201972.87</v>
      </c>
      <c r="K3709" s="7">
        <v>91125.699999999895</v>
      </c>
      <c r="L3709" s="7">
        <v>58676.62</v>
      </c>
      <c r="M3709" s="7">
        <v>13900.31</v>
      </c>
      <c r="N3709" s="8">
        <f t="shared" si="77"/>
        <v>-386944.55</v>
      </c>
    </row>
    <row r="3710" spans="1:14">
      <c r="A3710" t="s">
        <v>32</v>
      </c>
      <c r="B3710" s="10">
        <v>42692</v>
      </c>
      <c r="C3710" s="6">
        <v>2016</v>
      </c>
      <c r="D3710" s="6">
        <v>11</v>
      </c>
      <c r="E3710">
        <v>13</v>
      </c>
      <c r="F3710" t="s">
        <v>16</v>
      </c>
      <c r="G3710" s="7">
        <v>0</v>
      </c>
      <c r="H3710" s="7">
        <v>26561.78</v>
      </c>
      <c r="I3710" s="7">
        <v>1360.08</v>
      </c>
      <c r="J3710" s="7">
        <v>680.04</v>
      </c>
      <c r="K3710" s="7">
        <v>24521.66</v>
      </c>
      <c r="L3710" s="7">
        <v>6187.27</v>
      </c>
      <c r="M3710" s="7">
        <v>3363.52</v>
      </c>
      <c r="N3710" s="8">
        <f t="shared" si="77"/>
        <v>-26561.78</v>
      </c>
    </row>
    <row r="3711" spans="1:14">
      <c r="A3711" t="s">
        <v>32</v>
      </c>
      <c r="B3711" s="10">
        <v>42693</v>
      </c>
      <c r="C3711" s="6">
        <v>2016</v>
      </c>
      <c r="D3711" s="6">
        <v>11</v>
      </c>
      <c r="E3711">
        <v>6</v>
      </c>
      <c r="F3711" t="s">
        <v>18</v>
      </c>
      <c r="G3711" s="7">
        <v>0</v>
      </c>
      <c r="H3711" s="7">
        <v>316219.99</v>
      </c>
      <c r="I3711" s="7">
        <v>53723.41</v>
      </c>
      <c r="J3711" s="7">
        <v>211493.39</v>
      </c>
      <c r="K3711" s="7">
        <v>51003.19</v>
      </c>
      <c r="L3711" s="7">
        <v>44710</v>
      </c>
      <c r="M3711" s="7">
        <v>6790</v>
      </c>
      <c r="N3711" s="8">
        <f t="shared" si="77"/>
        <v>-316219.99</v>
      </c>
    </row>
    <row r="3712" spans="1:14">
      <c r="A3712" t="s">
        <v>32</v>
      </c>
      <c r="B3712" s="10">
        <v>42693</v>
      </c>
      <c r="C3712" s="6">
        <v>2016</v>
      </c>
      <c r="D3712" s="6">
        <v>11</v>
      </c>
      <c r="E3712">
        <v>13</v>
      </c>
      <c r="F3712" t="s">
        <v>16</v>
      </c>
      <c r="G3712" s="7">
        <v>0</v>
      </c>
      <c r="H3712" s="7">
        <v>26521.56</v>
      </c>
      <c r="I3712" s="7">
        <v>3400.22</v>
      </c>
      <c r="J3712" s="7">
        <v>8160.51</v>
      </c>
      <c r="K3712" s="7">
        <v>14960.83</v>
      </c>
      <c r="L3712" s="7">
        <v>3719.87</v>
      </c>
      <c r="M3712" s="7">
        <v>2849.42</v>
      </c>
      <c r="N3712" s="8">
        <f t="shared" si="77"/>
        <v>-26521.56</v>
      </c>
    </row>
    <row r="3713" spans="1:14">
      <c r="A3713" t="s">
        <v>32</v>
      </c>
      <c r="B3713" s="10">
        <v>42694</v>
      </c>
      <c r="C3713" s="6">
        <v>2016</v>
      </c>
      <c r="D3713" s="6">
        <v>11</v>
      </c>
      <c r="E3713">
        <v>6</v>
      </c>
      <c r="F3713" t="s">
        <v>18</v>
      </c>
      <c r="G3713" s="7">
        <v>0</v>
      </c>
      <c r="H3713" s="7">
        <v>459029.18</v>
      </c>
      <c r="I3713" s="7">
        <v>95886.039999999906</v>
      </c>
      <c r="J3713" s="7">
        <v>306699.55</v>
      </c>
      <c r="K3713" s="7">
        <v>56443.59</v>
      </c>
      <c r="L3713" s="7">
        <v>54790</v>
      </c>
      <c r="M3713" s="7">
        <v>9120.01</v>
      </c>
      <c r="N3713" s="8">
        <f t="shared" si="77"/>
        <v>-459029.18</v>
      </c>
    </row>
    <row r="3714" spans="1:14">
      <c r="A3714" t="s">
        <v>32</v>
      </c>
      <c r="B3714" s="10">
        <v>42694</v>
      </c>
      <c r="C3714" s="6">
        <v>2016</v>
      </c>
      <c r="D3714" s="6">
        <v>11</v>
      </c>
      <c r="E3714">
        <v>13</v>
      </c>
      <c r="F3714" t="s">
        <v>16</v>
      </c>
      <c r="G3714" s="7">
        <v>0</v>
      </c>
      <c r="H3714" s="7">
        <v>29641.94</v>
      </c>
      <c r="I3714" s="7">
        <v>4760.3100000000004</v>
      </c>
      <c r="J3714" s="7">
        <v>14280.91</v>
      </c>
      <c r="K3714" s="7">
        <v>10600.72</v>
      </c>
      <c r="L3714" s="7">
        <v>3239.91</v>
      </c>
      <c r="M3714" s="7">
        <v>1837.86</v>
      </c>
      <c r="N3714" s="8">
        <f t="shared" si="77"/>
        <v>-29641.94</v>
      </c>
    </row>
    <row r="3715" spans="1:14">
      <c r="A3715" t="s">
        <v>32</v>
      </c>
      <c r="B3715" s="10">
        <v>42695</v>
      </c>
      <c r="C3715" s="6">
        <v>2016</v>
      </c>
      <c r="D3715" s="6">
        <v>11</v>
      </c>
      <c r="E3715">
        <v>6</v>
      </c>
      <c r="F3715" t="s">
        <v>18</v>
      </c>
      <c r="G3715" s="7">
        <v>0</v>
      </c>
      <c r="H3715" s="7">
        <v>539927.48</v>
      </c>
      <c r="I3715" s="7">
        <v>175451.15</v>
      </c>
      <c r="J3715" s="7">
        <v>291031.65999999997</v>
      </c>
      <c r="K3715" s="7">
        <v>73444.67</v>
      </c>
      <c r="L3715" s="7">
        <v>70590</v>
      </c>
      <c r="M3715" s="7">
        <v>7023.57</v>
      </c>
      <c r="N3715" s="8">
        <f t="shared" ref="N3715:N3778" si="78">G3715-H3715</f>
        <v>-539927.48</v>
      </c>
    </row>
    <row r="3716" spans="1:14">
      <c r="A3716" t="s">
        <v>32</v>
      </c>
      <c r="B3716" s="10">
        <v>42695</v>
      </c>
      <c r="C3716" s="6">
        <v>2016</v>
      </c>
      <c r="D3716" s="6">
        <v>11</v>
      </c>
      <c r="E3716">
        <v>13</v>
      </c>
      <c r="F3716" t="s">
        <v>16</v>
      </c>
      <c r="G3716" s="7">
        <v>0</v>
      </c>
      <c r="H3716" s="7">
        <v>32642.06</v>
      </c>
      <c r="I3716" s="7">
        <v>4080.26</v>
      </c>
      <c r="J3716" s="7">
        <v>7480.48</v>
      </c>
      <c r="K3716" s="7">
        <v>21081.32</v>
      </c>
      <c r="L3716" s="7">
        <v>5490</v>
      </c>
      <c r="M3716" s="7">
        <v>170.65</v>
      </c>
      <c r="N3716" s="8">
        <f t="shared" si="78"/>
        <v>-32642.06</v>
      </c>
    </row>
    <row r="3717" spans="1:14">
      <c r="A3717" t="s">
        <v>32</v>
      </c>
      <c r="B3717" s="10">
        <v>42696</v>
      </c>
      <c r="C3717" s="6">
        <v>2016</v>
      </c>
      <c r="D3717" s="6">
        <v>11</v>
      </c>
      <c r="E3717">
        <v>6</v>
      </c>
      <c r="F3717" t="s">
        <v>18</v>
      </c>
      <c r="G3717" s="7">
        <v>0</v>
      </c>
      <c r="H3717" s="7">
        <v>467189.46</v>
      </c>
      <c r="I3717" s="7">
        <v>151649.56</v>
      </c>
      <c r="J3717" s="7">
        <v>252975.97</v>
      </c>
      <c r="K3717" s="7">
        <v>62563.93</v>
      </c>
      <c r="L3717" s="7">
        <v>64950</v>
      </c>
      <c r="M3717" s="7">
        <v>6586.69</v>
      </c>
      <c r="N3717" s="8">
        <f t="shared" si="78"/>
        <v>-467189.46</v>
      </c>
    </row>
    <row r="3718" spans="1:14">
      <c r="A3718" t="s">
        <v>32</v>
      </c>
      <c r="B3718" s="10">
        <v>42696</v>
      </c>
      <c r="C3718" s="6">
        <v>2016</v>
      </c>
      <c r="D3718" s="6">
        <v>11</v>
      </c>
      <c r="E3718">
        <v>13</v>
      </c>
      <c r="F3718" t="s">
        <v>16</v>
      </c>
      <c r="G3718" s="7">
        <v>0</v>
      </c>
      <c r="H3718" s="7">
        <v>25841.65</v>
      </c>
      <c r="I3718" s="7">
        <v>9520.6200000000008</v>
      </c>
      <c r="J3718" s="7">
        <v>11560.73</v>
      </c>
      <c r="K3718" s="7">
        <v>4760.3</v>
      </c>
      <c r="L3718" s="7">
        <v>2370</v>
      </c>
      <c r="M3718" s="7">
        <v>160</v>
      </c>
      <c r="N3718" s="8">
        <f t="shared" si="78"/>
        <v>-25841.65</v>
      </c>
    </row>
    <row r="3719" spans="1:14">
      <c r="A3719" t="s">
        <v>32</v>
      </c>
      <c r="B3719" s="10">
        <v>42697</v>
      </c>
      <c r="C3719" s="6">
        <v>2016</v>
      </c>
      <c r="D3719" s="6">
        <v>11</v>
      </c>
      <c r="E3719">
        <v>6</v>
      </c>
      <c r="F3719" t="s">
        <v>18</v>
      </c>
      <c r="G3719" s="7">
        <v>0</v>
      </c>
      <c r="H3719" s="7">
        <v>401225.38</v>
      </c>
      <c r="I3719" s="7">
        <v>119007.5</v>
      </c>
      <c r="J3719" s="7">
        <v>216253.66</v>
      </c>
      <c r="K3719" s="7">
        <v>65964.22</v>
      </c>
      <c r="L3719" s="7">
        <v>64890</v>
      </c>
      <c r="M3719" s="7">
        <v>6469.98</v>
      </c>
      <c r="N3719" s="8">
        <f t="shared" si="78"/>
        <v>-401225.38</v>
      </c>
    </row>
    <row r="3720" spans="1:14">
      <c r="A3720" t="s">
        <v>32</v>
      </c>
      <c r="B3720" s="10">
        <v>42697</v>
      </c>
      <c r="C3720" s="6">
        <v>2016</v>
      </c>
      <c r="D3720" s="6">
        <v>11</v>
      </c>
      <c r="E3720">
        <v>13</v>
      </c>
      <c r="F3720" t="s">
        <v>16</v>
      </c>
      <c r="G3720" s="7">
        <v>0</v>
      </c>
      <c r="H3720" s="7">
        <v>9520.59</v>
      </c>
      <c r="I3720" s="7">
        <v>2040.13</v>
      </c>
      <c r="J3720" s="7">
        <v>2720.17</v>
      </c>
      <c r="K3720" s="7">
        <v>4760.29</v>
      </c>
      <c r="L3720" s="7">
        <v>2099.92</v>
      </c>
      <c r="M3720" s="7">
        <v>1246.53</v>
      </c>
      <c r="N3720" s="8">
        <f t="shared" si="78"/>
        <v>-9520.59</v>
      </c>
    </row>
    <row r="3721" spans="1:14">
      <c r="A3721" t="s">
        <v>32</v>
      </c>
      <c r="B3721" s="10">
        <v>42698</v>
      </c>
      <c r="C3721" s="6">
        <v>2016</v>
      </c>
      <c r="D3721" s="6">
        <v>11</v>
      </c>
      <c r="E3721">
        <v>6</v>
      </c>
      <c r="F3721" t="s">
        <v>18</v>
      </c>
      <c r="G3721" s="7">
        <v>0</v>
      </c>
      <c r="H3721" s="7">
        <v>482150.45</v>
      </c>
      <c r="I3721" s="7">
        <v>147569.29</v>
      </c>
      <c r="J3721" s="7">
        <v>281537.84000000003</v>
      </c>
      <c r="K3721" s="7">
        <v>53043.32</v>
      </c>
      <c r="L3721" s="7">
        <v>71610</v>
      </c>
      <c r="M3721" s="7">
        <v>5413.34</v>
      </c>
      <c r="N3721" s="8">
        <f t="shared" si="78"/>
        <v>-482150.45</v>
      </c>
    </row>
    <row r="3722" spans="1:14">
      <c r="A3722" t="s">
        <v>32</v>
      </c>
      <c r="B3722" s="10">
        <v>42698</v>
      </c>
      <c r="C3722" s="6">
        <v>2016</v>
      </c>
      <c r="D3722" s="6">
        <v>11</v>
      </c>
      <c r="E3722">
        <v>13</v>
      </c>
      <c r="F3722" t="s">
        <v>16</v>
      </c>
      <c r="G3722" s="7">
        <v>0</v>
      </c>
      <c r="H3722" s="7">
        <v>17001.080000000002</v>
      </c>
      <c r="I3722" s="7">
        <v>9520.61</v>
      </c>
      <c r="J3722" s="7">
        <v>5440.34</v>
      </c>
      <c r="K3722" s="7">
        <v>2040.13</v>
      </c>
      <c r="L3722" s="7">
        <v>2580</v>
      </c>
      <c r="M3722" s="7">
        <v>80.010000000000005</v>
      </c>
      <c r="N3722" s="8">
        <f t="shared" si="78"/>
        <v>-17001.080000000002</v>
      </c>
    </row>
    <row r="3723" spans="1:14">
      <c r="A3723" t="s">
        <v>32</v>
      </c>
      <c r="B3723" s="10">
        <v>42699</v>
      </c>
      <c r="C3723" s="6">
        <v>2016</v>
      </c>
      <c r="D3723" s="6">
        <v>11</v>
      </c>
      <c r="E3723">
        <v>6</v>
      </c>
      <c r="F3723" t="s">
        <v>18</v>
      </c>
      <c r="G3723" s="7">
        <v>0</v>
      </c>
      <c r="H3723" s="7">
        <v>490991.05</v>
      </c>
      <c r="I3723" s="7">
        <v>142809.06</v>
      </c>
      <c r="J3723" s="7">
        <v>276097.44</v>
      </c>
      <c r="K3723" s="7">
        <v>72084.549999999901</v>
      </c>
      <c r="L3723" s="7">
        <v>67290</v>
      </c>
      <c r="M3723" s="7">
        <v>7086.64</v>
      </c>
      <c r="N3723" s="8">
        <f t="shared" si="78"/>
        <v>-490991.05</v>
      </c>
    </row>
    <row r="3724" spans="1:14">
      <c r="A3724" t="s">
        <v>32</v>
      </c>
      <c r="B3724" s="10">
        <v>42699</v>
      </c>
      <c r="C3724" s="6">
        <v>2016</v>
      </c>
      <c r="D3724" s="6">
        <v>11</v>
      </c>
      <c r="E3724">
        <v>13</v>
      </c>
      <c r="F3724" t="s">
        <v>16</v>
      </c>
      <c r="G3724" s="7">
        <v>0</v>
      </c>
      <c r="H3724" s="7">
        <v>23121.47</v>
      </c>
      <c r="I3724" s="7">
        <v>7480.48</v>
      </c>
      <c r="J3724" s="7">
        <v>8840.5499999999993</v>
      </c>
      <c r="K3724" s="7">
        <v>6800.44</v>
      </c>
      <c r="L3724" s="7">
        <v>3480</v>
      </c>
      <c r="M3724" s="7">
        <v>1453.32</v>
      </c>
      <c r="N3724" s="8">
        <f t="shared" si="78"/>
        <v>-23121.47</v>
      </c>
    </row>
    <row r="3725" spans="1:14">
      <c r="A3725" t="s">
        <v>32</v>
      </c>
      <c r="B3725" s="10">
        <v>42700</v>
      </c>
      <c r="C3725" s="6">
        <v>2016</v>
      </c>
      <c r="D3725" s="6">
        <v>11</v>
      </c>
      <c r="E3725">
        <v>4</v>
      </c>
      <c r="F3725" t="s">
        <v>17</v>
      </c>
      <c r="G3725" s="7">
        <v>0</v>
      </c>
      <c r="H3725" s="7">
        <v>1360.09</v>
      </c>
      <c r="I3725" s="7">
        <v>1360.09</v>
      </c>
      <c r="J3725" s="7">
        <v>0</v>
      </c>
      <c r="K3725" s="7">
        <v>0</v>
      </c>
      <c r="L3725" s="7">
        <v>240</v>
      </c>
      <c r="M3725" s="7">
        <v>0</v>
      </c>
      <c r="N3725" s="8">
        <f t="shared" si="78"/>
        <v>-1360.09</v>
      </c>
    </row>
    <row r="3726" spans="1:14">
      <c r="A3726" t="s">
        <v>32</v>
      </c>
      <c r="B3726" s="10">
        <v>42700</v>
      </c>
      <c r="C3726" s="6">
        <v>2016</v>
      </c>
      <c r="D3726" s="6">
        <v>11</v>
      </c>
      <c r="E3726">
        <v>6</v>
      </c>
      <c r="F3726" t="s">
        <v>18</v>
      </c>
      <c r="G3726" s="7">
        <v>0</v>
      </c>
      <c r="H3726" s="7">
        <v>400545.32</v>
      </c>
      <c r="I3726" s="7">
        <v>127848.11</v>
      </c>
      <c r="J3726" s="7">
        <v>226454.3</v>
      </c>
      <c r="K3726" s="7">
        <v>46242.91</v>
      </c>
      <c r="L3726" s="7">
        <v>58260</v>
      </c>
      <c r="M3726" s="7">
        <v>3453.35</v>
      </c>
      <c r="N3726" s="8">
        <f t="shared" si="78"/>
        <v>-400545.32</v>
      </c>
    </row>
    <row r="3727" spans="1:14">
      <c r="A3727" t="s">
        <v>32</v>
      </c>
      <c r="B3727" s="10">
        <v>42700</v>
      </c>
      <c r="C3727" s="6">
        <v>2016</v>
      </c>
      <c r="D3727" s="6">
        <v>11</v>
      </c>
      <c r="E3727">
        <v>13</v>
      </c>
      <c r="F3727" t="s">
        <v>16</v>
      </c>
      <c r="G3727" s="7">
        <v>0</v>
      </c>
      <c r="H3727" s="7">
        <v>10880.67</v>
      </c>
      <c r="I3727" s="7">
        <v>680.04</v>
      </c>
      <c r="J3727" s="7">
        <v>6120.38</v>
      </c>
      <c r="K3727" s="7">
        <v>4080.25</v>
      </c>
      <c r="L3727" s="7">
        <v>1350</v>
      </c>
      <c r="M3727" s="7">
        <v>621.29</v>
      </c>
      <c r="N3727" s="8">
        <f t="shared" si="78"/>
        <v>-10880.67</v>
      </c>
    </row>
    <row r="3728" spans="1:14">
      <c r="A3728" t="s">
        <v>32</v>
      </c>
      <c r="B3728" s="10">
        <v>42701</v>
      </c>
      <c r="C3728" s="6">
        <v>2016</v>
      </c>
      <c r="D3728" s="6">
        <v>11</v>
      </c>
      <c r="E3728">
        <v>6</v>
      </c>
      <c r="F3728" t="s">
        <v>18</v>
      </c>
      <c r="G3728" s="7">
        <v>0</v>
      </c>
      <c r="H3728" s="7">
        <v>521592.99</v>
      </c>
      <c r="I3728" s="7">
        <v>139408.81</v>
      </c>
      <c r="J3728" s="7">
        <v>332541.05</v>
      </c>
      <c r="K3728" s="7">
        <v>49643.13</v>
      </c>
      <c r="L3728" s="7">
        <v>62112.959999999999</v>
      </c>
      <c r="M3728" s="7">
        <v>3773.33</v>
      </c>
      <c r="N3728" s="8">
        <f t="shared" si="78"/>
        <v>-521592.99</v>
      </c>
    </row>
    <row r="3729" spans="1:14">
      <c r="A3729" t="s">
        <v>32</v>
      </c>
      <c r="B3729" s="10">
        <v>42701</v>
      </c>
      <c r="C3729" s="6">
        <v>2016</v>
      </c>
      <c r="D3729" s="6">
        <v>11</v>
      </c>
      <c r="E3729">
        <v>13</v>
      </c>
      <c r="F3729" t="s">
        <v>16</v>
      </c>
      <c r="G3729" s="7">
        <v>0</v>
      </c>
      <c r="H3729" s="7">
        <v>9520.59</v>
      </c>
      <c r="I3729" s="7">
        <v>680.04</v>
      </c>
      <c r="J3729" s="7">
        <v>7480.46</v>
      </c>
      <c r="K3729" s="7">
        <v>1360.09</v>
      </c>
      <c r="L3729" s="7">
        <v>360</v>
      </c>
      <c r="M3729" s="7">
        <v>80.36</v>
      </c>
      <c r="N3729" s="8">
        <f t="shared" si="78"/>
        <v>-9520.59</v>
      </c>
    </row>
    <row r="3730" spans="1:14">
      <c r="A3730" t="s">
        <v>32</v>
      </c>
      <c r="B3730" s="10">
        <v>42702</v>
      </c>
      <c r="C3730" s="6">
        <v>2016</v>
      </c>
      <c r="D3730" s="6">
        <v>11</v>
      </c>
      <c r="E3730">
        <v>6</v>
      </c>
      <c r="F3730" t="s">
        <v>18</v>
      </c>
      <c r="G3730" s="7">
        <v>0</v>
      </c>
      <c r="H3730" s="7">
        <v>476710.16</v>
      </c>
      <c r="I3730" s="7">
        <v>124447.9</v>
      </c>
      <c r="J3730" s="7">
        <v>279497.68</v>
      </c>
      <c r="K3730" s="7">
        <v>72764.58</v>
      </c>
      <c r="L3730" s="7">
        <v>71700</v>
      </c>
      <c r="M3730" s="7">
        <v>6850.03</v>
      </c>
      <c r="N3730" s="8">
        <f t="shared" si="78"/>
        <v>-476710.16</v>
      </c>
    </row>
    <row r="3731" spans="1:14">
      <c r="A3731" t="s">
        <v>32</v>
      </c>
      <c r="B3731" s="10">
        <v>42702</v>
      </c>
      <c r="C3731" s="6">
        <v>2016</v>
      </c>
      <c r="D3731" s="6">
        <v>11</v>
      </c>
      <c r="E3731">
        <v>13</v>
      </c>
      <c r="F3731" t="s">
        <v>16</v>
      </c>
      <c r="G3731" s="7">
        <v>0</v>
      </c>
      <c r="H3731" s="7">
        <v>30601.94</v>
      </c>
      <c r="I3731" s="7">
        <v>8840.56</v>
      </c>
      <c r="J3731" s="7">
        <v>7480.47</v>
      </c>
      <c r="K3731" s="7">
        <v>14280.91</v>
      </c>
      <c r="L3731" s="7">
        <v>4929.91</v>
      </c>
      <c r="M3731" s="7">
        <v>3087.81</v>
      </c>
      <c r="N3731" s="8">
        <f t="shared" si="78"/>
        <v>-30601.94</v>
      </c>
    </row>
    <row r="3732" spans="1:14">
      <c r="A3732" t="s">
        <v>32</v>
      </c>
      <c r="B3732" s="10">
        <v>42703</v>
      </c>
      <c r="C3732" s="6">
        <v>2016</v>
      </c>
      <c r="D3732" s="6">
        <v>11</v>
      </c>
      <c r="E3732">
        <v>6</v>
      </c>
      <c r="F3732" t="s">
        <v>18</v>
      </c>
      <c r="G3732" s="7">
        <v>0</v>
      </c>
      <c r="H3732" s="7">
        <v>794970.08</v>
      </c>
      <c r="I3732" s="7">
        <v>267936.99</v>
      </c>
      <c r="J3732" s="7">
        <v>469229.45999999897</v>
      </c>
      <c r="K3732" s="7">
        <v>57803.63</v>
      </c>
      <c r="L3732" s="7">
        <v>79516.62</v>
      </c>
      <c r="M3732" s="7">
        <v>6509.99</v>
      </c>
      <c r="N3732" s="8">
        <f t="shared" si="78"/>
        <v>-794970.08</v>
      </c>
    </row>
    <row r="3733" spans="1:14">
      <c r="A3733" t="s">
        <v>32</v>
      </c>
      <c r="B3733" s="10">
        <v>42703</v>
      </c>
      <c r="C3733" s="6">
        <v>2016</v>
      </c>
      <c r="D3733" s="6">
        <v>11</v>
      </c>
      <c r="E3733">
        <v>13</v>
      </c>
      <c r="F3733" t="s">
        <v>16</v>
      </c>
      <c r="G3733" s="7">
        <v>0</v>
      </c>
      <c r="H3733" s="7">
        <v>31962.02</v>
      </c>
      <c r="I3733" s="7">
        <v>11560.74</v>
      </c>
      <c r="J3733" s="7">
        <v>14960.94</v>
      </c>
      <c r="K3733" s="7">
        <v>5440.34</v>
      </c>
      <c r="L3733" s="7">
        <v>3230.09</v>
      </c>
      <c r="M3733" s="7">
        <v>2179.4699999999998</v>
      </c>
      <c r="N3733" s="8">
        <f t="shared" si="78"/>
        <v>-31962.02</v>
      </c>
    </row>
    <row r="3734" spans="1:14">
      <c r="A3734" t="s">
        <v>32</v>
      </c>
      <c r="B3734" s="10">
        <v>42704</v>
      </c>
      <c r="C3734" s="6">
        <v>2016</v>
      </c>
      <c r="D3734" s="6">
        <v>11</v>
      </c>
      <c r="E3734">
        <v>6</v>
      </c>
      <c r="F3734" t="s">
        <v>18</v>
      </c>
      <c r="G3734" s="7">
        <v>0</v>
      </c>
      <c r="H3734" s="7">
        <v>383544.39999999898</v>
      </c>
      <c r="I3734" s="7">
        <v>121047.73</v>
      </c>
      <c r="J3734" s="7">
        <v>145529.26999999999</v>
      </c>
      <c r="K3734" s="7">
        <v>116967.4</v>
      </c>
      <c r="L3734" s="7">
        <v>72419.740000000005</v>
      </c>
      <c r="M3734" s="7">
        <v>13530.02</v>
      </c>
      <c r="N3734" s="8">
        <f t="shared" si="78"/>
        <v>-383544.39999999898</v>
      </c>
    </row>
    <row r="3735" spans="1:14">
      <c r="A3735" t="s">
        <v>32</v>
      </c>
      <c r="B3735" s="10">
        <v>42704</v>
      </c>
      <c r="C3735" s="6">
        <v>2016</v>
      </c>
      <c r="D3735" s="6">
        <v>11</v>
      </c>
      <c r="E3735">
        <v>13</v>
      </c>
      <c r="F3735" t="s">
        <v>16</v>
      </c>
      <c r="G3735" s="7">
        <v>0</v>
      </c>
      <c r="H3735" s="7">
        <v>17001.099999999999</v>
      </c>
      <c r="I3735" s="7">
        <v>2040.13</v>
      </c>
      <c r="J3735" s="7">
        <v>0</v>
      </c>
      <c r="K3735" s="7">
        <v>14960.97</v>
      </c>
      <c r="L3735" s="7">
        <v>4410</v>
      </c>
      <c r="M3735" s="7">
        <v>3171.7</v>
      </c>
      <c r="N3735" s="8">
        <f t="shared" si="78"/>
        <v>-17001.099999999999</v>
      </c>
    </row>
    <row r="3736" spans="1:14">
      <c r="A3736" t="s">
        <v>32</v>
      </c>
      <c r="B3736" s="10">
        <v>42705</v>
      </c>
      <c r="C3736" s="6">
        <v>2016</v>
      </c>
      <c r="D3736" s="6">
        <v>12</v>
      </c>
      <c r="E3736">
        <v>6</v>
      </c>
      <c r="F3736" t="s">
        <v>18</v>
      </c>
      <c r="G3736" s="7">
        <v>0</v>
      </c>
      <c r="H3736" s="7">
        <v>399865.35</v>
      </c>
      <c r="I3736" s="7">
        <v>89765.659999999902</v>
      </c>
      <c r="J3736" s="7">
        <v>227134.43</v>
      </c>
      <c r="K3736" s="7">
        <v>82965.259999999893</v>
      </c>
      <c r="L3736" s="7">
        <v>58390</v>
      </c>
      <c r="M3736" s="7">
        <v>12129.98</v>
      </c>
      <c r="N3736" s="8">
        <f t="shared" si="78"/>
        <v>-399865.35</v>
      </c>
    </row>
    <row r="3737" spans="1:14">
      <c r="A3737" t="s">
        <v>32</v>
      </c>
      <c r="B3737" s="10">
        <v>42705</v>
      </c>
      <c r="C3737" s="6">
        <v>2016</v>
      </c>
      <c r="D3737" s="6">
        <v>12</v>
      </c>
      <c r="E3737">
        <v>13</v>
      </c>
      <c r="F3737" t="s">
        <v>16</v>
      </c>
      <c r="G3737" s="7">
        <v>0</v>
      </c>
      <c r="H3737" s="7">
        <v>31281.96</v>
      </c>
      <c r="I3737" s="7">
        <v>3400.21</v>
      </c>
      <c r="J3737" s="7">
        <v>4080.25</v>
      </c>
      <c r="K3737" s="7">
        <v>23801.5</v>
      </c>
      <c r="L3737" s="7">
        <v>4709.87</v>
      </c>
      <c r="M3737" s="7">
        <v>3966.38</v>
      </c>
      <c r="N3737" s="8">
        <f t="shared" si="78"/>
        <v>-31281.96</v>
      </c>
    </row>
    <row r="3738" spans="1:14">
      <c r="A3738" t="s">
        <v>32</v>
      </c>
      <c r="B3738" s="10">
        <v>42706</v>
      </c>
      <c r="C3738" s="6">
        <v>2016</v>
      </c>
      <c r="D3738" s="6">
        <v>12</v>
      </c>
      <c r="E3738">
        <v>6</v>
      </c>
      <c r="F3738" t="s">
        <v>18</v>
      </c>
      <c r="G3738" s="7">
        <v>0</v>
      </c>
      <c r="H3738" s="7">
        <v>332541.01</v>
      </c>
      <c r="I3738" s="7">
        <v>87045.519999999902</v>
      </c>
      <c r="J3738" s="7">
        <v>156409.85999999999</v>
      </c>
      <c r="K3738" s="7">
        <v>89085.629999999903</v>
      </c>
      <c r="L3738" s="7">
        <v>54600</v>
      </c>
      <c r="M3738" s="7">
        <v>11536.67</v>
      </c>
      <c r="N3738" s="8">
        <f t="shared" si="78"/>
        <v>-332541.01</v>
      </c>
    </row>
    <row r="3739" spans="1:14">
      <c r="A3739" t="s">
        <v>32</v>
      </c>
      <c r="B3739" s="10">
        <v>42706</v>
      </c>
      <c r="C3739" s="6">
        <v>2016</v>
      </c>
      <c r="D3739" s="6">
        <v>12</v>
      </c>
      <c r="E3739">
        <v>13</v>
      </c>
      <c r="F3739" t="s">
        <v>16</v>
      </c>
      <c r="G3739" s="7">
        <v>0</v>
      </c>
      <c r="H3739" s="7">
        <v>38282.410000000003</v>
      </c>
      <c r="I3739" s="7">
        <v>3400.22</v>
      </c>
      <c r="J3739" s="7">
        <v>4080.25</v>
      </c>
      <c r="K3739" s="7">
        <v>30801.94</v>
      </c>
      <c r="L3739" s="7">
        <v>7470.01</v>
      </c>
      <c r="M3739" s="7">
        <v>6573.15</v>
      </c>
      <c r="N3739" s="8">
        <f t="shared" si="78"/>
        <v>-38282.410000000003</v>
      </c>
    </row>
    <row r="3740" spans="1:14">
      <c r="A3740" t="s">
        <v>32</v>
      </c>
      <c r="B3740" s="10">
        <v>42707</v>
      </c>
      <c r="C3740" s="6">
        <v>2016</v>
      </c>
      <c r="D3740" s="6">
        <v>12</v>
      </c>
      <c r="E3740">
        <v>6</v>
      </c>
      <c r="F3740" t="s">
        <v>18</v>
      </c>
      <c r="G3740" s="7">
        <v>0</v>
      </c>
      <c r="H3740" s="7">
        <v>267256.87</v>
      </c>
      <c r="I3740" s="7">
        <v>72084.61</v>
      </c>
      <c r="J3740" s="7">
        <v>139408.78</v>
      </c>
      <c r="K3740" s="7">
        <v>55763.48</v>
      </c>
      <c r="L3740" s="7">
        <v>48673.24</v>
      </c>
      <c r="M3740" s="7">
        <v>6456.68</v>
      </c>
      <c r="N3740" s="8">
        <f t="shared" si="78"/>
        <v>-267256.87</v>
      </c>
    </row>
    <row r="3741" spans="1:14">
      <c r="A3741" t="s">
        <v>32</v>
      </c>
      <c r="B3741" s="10">
        <v>42707</v>
      </c>
      <c r="C3741" s="6">
        <v>2016</v>
      </c>
      <c r="D3741" s="6">
        <v>12</v>
      </c>
      <c r="E3741">
        <v>13</v>
      </c>
      <c r="F3741" t="s">
        <v>16</v>
      </c>
      <c r="G3741" s="7">
        <v>0</v>
      </c>
      <c r="H3741" s="7">
        <v>12920.83</v>
      </c>
      <c r="I3741" s="7">
        <v>2720.17</v>
      </c>
      <c r="J3741" s="7">
        <v>5440.35</v>
      </c>
      <c r="K3741" s="7">
        <v>4760.3100000000004</v>
      </c>
      <c r="L3741" s="7">
        <v>1769.98</v>
      </c>
      <c r="M3741" s="7">
        <v>70</v>
      </c>
      <c r="N3741" s="8">
        <f t="shared" si="78"/>
        <v>-12920.83</v>
      </c>
    </row>
    <row r="3742" spans="1:14">
      <c r="A3742" t="s">
        <v>32</v>
      </c>
      <c r="B3742" s="10">
        <v>42708</v>
      </c>
      <c r="C3742" s="6">
        <v>2016</v>
      </c>
      <c r="D3742" s="6">
        <v>12</v>
      </c>
      <c r="E3742">
        <v>6</v>
      </c>
      <c r="F3742" t="s">
        <v>18</v>
      </c>
      <c r="G3742" s="7">
        <v>0</v>
      </c>
      <c r="H3742" s="7">
        <v>268616.94</v>
      </c>
      <c r="I3742" s="7">
        <v>76164.839999999895</v>
      </c>
      <c r="J3742" s="7">
        <v>156409.85999999999</v>
      </c>
      <c r="K3742" s="7">
        <v>36042.239999999998</v>
      </c>
      <c r="L3742" s="7">
        <v>42100</v>
      </c>
      <c r="M3742" s="7">
        <v>4563.25</v>
      </c>
      <c r="N3742" s="8">
        <f t="shared" si="78"/>
        <v>-268616.94</v>
      </c>
    </row>
    <row r="3743" spans="1:14">
      <c r="A3743" t="s">
        <v>32</v>
      </c>
      <c r="B3743" s="10">
        <v>42708</v>
      </c>
      <c r="C3743" s="6">
        <v>2016</v>
      </c>
      <c r="D3743" s="6">
        <v>12</v>
      </c>
      <c r="E3743">
        <v>13</v>
      </c>
      <c r="F3743" t="s">
        <v>16</v>
      </c>
      <c r="G3743" s="7">
        <v>0</v>
      </c>
      <c r="H3743" s="7">
        <v>8840.56</v>
      </c>
      <c r="I3743" s="7">
        <v>2040.13</v>
      </c>
      <c r="J3743" s="7">
        <v>4760.3</v>
      </c>
      <c r="K3743" s="7">
        <v>2040.13</v>
      </c>
      <c r="L3743" s="7">
        <v>1289.96</v>
      </c>
      <c r="M3743" s="7">
        <v>933.33</v>
      </c>
      <c r="N3743" s="8">
        <f t="shared" si="78"/>
        <v>-8840.56</v>
      </c>
    </row>
    <row r="3744" spans="1:14">
      <c r="A3744" t="s">
        <v>32</v>
      </c>
      <c r="B3744" s="10">
        <v>42709</v>
      </c>
      <c r="C3744" s="6">
        <v>2016</v>
      </c>
      <c r="D3744" s="6">
        <v>12</v>
      </c>
      <c r="E3744">
        <v>6</v>
      </c>
      <c r="F3744" t="s">
        <v>18</v>
      </c>
      <c r="G3744" s="7">
        <v>0</v>
      </c>
      <c r="H3744" s="7">
        <v>331860.94</v>
      </c>
      <c r="I3744" s="7">
        <v>89765.669999999896</v>
      </c>
      <c r="J3744" s="7">
        <v>165930.47</v>
      </c>
      <c r="K3744" s="7">
        <v>76164.799999999901</v>
      </c>
      <c r="L3744" s="7">
        <v>61032.82</v>
      </c>
      <c r="M3744" s="7">
        <v>11656.65</v>
      </c>
      <c r="N3744" s="8">
        <f t="shared" si="78"/>
        <v>-331860.94</v>
      </c>
    </row>
    <row r="3745" spans="1:14">
      <c r="A3745" t="s">
        <v>32</v>
      </c>
      <c r="B3745" s="10">
        <v>42709</v>
      </c>
      <c r="C3745" s="6">
        <v>2016</v>
      </c>
      <c r="D3745" s="6">
        <v>12</v>
      </c>
      <c r="E3745">
        <v>13</v>
      </c>
      <c r="F3745" t="s">
        <v>16</v>
      </c>
      <c r="G3745" s="7">
        <v>0</v>
      </c>
      <c r="H3745" s="7">
        <v>44149.43</v>
      </c>
      <c r="I3745" s="7">
        <v>2040.13</v>
      </c>
      <c r="J3745" s="7">
        <v>8107.13</v>
      </c>
      <c r="K3745" s="7">
        <v>34002.17</v>
      </c>
      <c r="L3745" s="7">
        <v>5670</v>
      </c>
      <c r="M3745" s="7">
        <v>7159.85</v>
      </c>
      <c r="N3745" s="8">
        <f t="shared" si="78"/>
        <v>-44149.43</v>
      </c>
    </row>
    <row r="3746" spans="1:14">
      <c r="A3746" t="s">
        <v>32</v>
      </c>
      <c r="B3746" s="10">
        <v>42710</v>
      </c>
      <c r="C3746" s="6">
        <v>2016</v>
      </c>
      <c r="D3746" s="6">
        <v>12</v>
      </c>
      <c r="E3746">
        <v>6</v>
      </c>
      <c r="F3746" t="s">
        <v>18</v>
      </c>
      <c r="G3746" s="7">
        <v>0</v>
      </c>
      <c r="H3746" s="7">
        <v>480777.05</v>
      </c>
      <c r="I3746" s="7">
        <v>150289.51999999999</v>
      </c>
      <c r="J3746" s="7">
        <v>248882.41</v>
      </c>
      <c r="K3746" s="7">
        <v>81605.119999999995</v>
      </c>
      <c r="L3746" s="7">
        <v>66509.45</v>
      </c>
      <c r="M3746" s="7">
        <v>12566.56</v>
      </c>
      <c r="N3746" s="8">
        <f t="shared" si="78"/>
        <v>-480777.05</v>
      </c>
    </row>
    <row r="3747" spans="1:14">
      <c r="A3747" t="s">
        <v>32</v>
      </c>
      <c r="B3747" s="10">
        <v>42710</v>
      </c>
      <c r="C3747" s="6">
        <v>2016</v>
      </c>
      <c r="D3747" s="6">
        <v>12</v>
      </c>
      <c r="E3747">
        <v>13</v>
      </c>
      <c r="F3747" t="s">
        <v>16</v>
      </c>
      <c r="G3747" s="7">
        <v>0</v>
      </c>
      <c r="H3747" s="7">
        <v>26521.65</v>
      </c>
      <c r="I3747" s="7">
        <v>4760.3</v>
      </c>
      <c r="J3747" s="7">
        <v>1360.08</v>
      </c>
      <c r="K3747" s="7">
        <v>20401.27</v>
      </c>
      <c r="L3747" s="7">
        <v>4470.08</v>
      </c>
      <c r="M3747" s="7">
        <v>4270.9399999999996</v>
      </c>
      <c r="N3747" s="8">
        <f t="shared" si="78"/>
        <v>-26521.65</v>
      </c>
    </row>
    <row r="3748" spans="1:14">
      <c r="A3748" t="s">
        <v>32</v>
      </c>
      <c r="B3748" s="10">
        <v>42711</v>
      </c>
      <c r="C3748" s="6">
        <v>2016</v>
      </c>
      <c r="D3748" s="6">
        <v>12</v>
      </c>
      <c r="E3748">
        <v>6</v>
      </c>
      <c r="F3748" t="s">
        <v>18</v>
      </c>
      <c r="G3748" s="7">
        <v>0</v>
      </c>
      <c r="H3748" s="7">
        <v>346821.98</v>
      </c>
      <c r="I3748" s="7">
        <v>91125.819999999905</v>
      </c>
      <c r="J3748" s="7">
        <v>178851.33</v>
      </c>
      <c r="K3748" s="7">
        <v>76844.8299999999</v>
      </c>
      <c r="L3748" s="7">
        <v>56373.24</v>
      </c>
      <c r="M3748" s="7">
        <v>11386.65</v>
      </c>
      <c r="N3748" s="8">
        <f t="shared" si="78"/>
        <v>-346821.98</v>
      </c>
    </row>
    <row r="3749" spans="1:14">
      <c r="A3749" t="s">
        <v>32</v>
      </c>
      <c r="B3749" s="10">
        <v>42711</v>
      </c>
      <c r="C3749" s="6">
        <v>2016</v>
      </c>
      <c r="D3749" s="6">
        <v>12</v>
      </c>
      <c r="E3749">
        <v>13</v>
      </c>
      <c r="F3749" t="s">
        <v>16</v>
      </c>
      <c r="G3749" s="7">
        <v>0</v>
      </c>
      <c r="H3749" s="7">
        <v>34124.04</v>
      </c>
      <c r="I3749" s="7">
        <v>1360.08</v>
      </c>
      <c r="J3749" s="7">
        <v>2040.13</v>
      </c>
      <c r="K3749" s="7">
        <v>30723.83</v>
      </c>
      <c r="L3749" s="7">
        <v>4979.96</v>
      </c>
      <c r="M3749" s="7">
        <v>6329.64</v>
      </c>
      <c r="N3749" s="8">
        <f t="shared" si="78"/>
        <v>-34124.04</v>
      </c>
    </row>
    <row r="3750" spans="1:14">
      <c r="A3750" t="s">
        <v>32</v>
      </c>
      <c r="B3750" s="10">
        <v>42712</v>
      </c>
      <c r="C3750" s="6">
        <v>2016</v>
      </c>
      <c r="D3750" s="6">
        <v>12</v>
      </c>
      <c r="E3750">
        <v>6</v>
      </c>
      <c r="F3750" t="s">
        <v>18</v>
      </c>
      <c r="G3750" s="7">
        <v>0</v>
      </c>
      <c r="H3750" s="7">
        <v>340021.44</v>
      </c>
      <c r="I3750" s="7">
        <v>77524.879999999903</v>
      </c>
      <c r="J3750" s="7">
        <v>199252.54</v>
      </c>
      <c r="K3750" s="7">
        <v>63244.02</v>
      </c>
      <c r="L3750" s="7">
        <v>54399.47</v>
      </c>
      <c r="M3750" s="7">
        <v>9483.19</v>
      </c>
      <c r="N3750" s="8">
        <f t="shared" si="78"/>
        <v>-340021.44</v>
      </c>
    </row>
    <row r="3751" spans="1:14">
      <c r="A3751" t="s">
        <v>32</v>
      </c>
      <c r="B3751" s="10">
        <v>42712</v>
      </c>
      <c r="C3751" s="6">
        <v>2016</v>
      </c>
      <c r="D3751" s="6">
        <v>12</v>
      </c>
      <c r="E3751">
        <v>13</v>
      </c>
      <c r="F3751" t="s">
        <v>16</v>
      </c>
      <c r="G3751" s="7">
        <v>0</v>
      </c>
      <c r="H3751" s="7">
        <v>27457.88</v>
      </c>
      <c r="I3751" s="7">
        <v>1360.08</v>
      </c>
      <c r="J3751" s="7">
        <v>9520.59</v>
      </c>
      <c r="K3751" s="7">
        <v>16577.21</v>
      </c>
      <c r="L3751" s="7">
        <v>3469.87</v>
      </c>
      <c r="M3751" s="7">
        <v>1959.06</v>
      </c>
      <c r="N3751" s="8">
        <f t="shared" si="78"/>
        <v>-27457.88</v>
      </c>
    </row>
    <row r="3752" spans="1:14">
      <c r="A3752" t="s">
        <v>32</v>
      </c>
      <c r="B3752" s="10">
        <v>42713</v>
      </c>
      <c r="C3752" s="6">
        <v>2016</v>
      </c>
      <c r="D3752" s="6">
        <v>12</v>
      </c>
      <c r="E3752">
        <v>6</v>
      </c>
      <c r="F3752" t="s">
        <v>18</v>
      </c>
      <c r="G3752" s="7">
        <v>0</v>
      </c>
      <c r="H3752" s="7">
        <v>337981.41</v>
      </c>
      <c r="I3752" s="7">
        <v>69364.429999999906</v>
      </c>
      <c r="J3752" s="7">
        <v>193132.21</v>
      </c>
      <c r="K3752" s="7">
        <v>75484.77</v>
      </c>
      <c r="L3752" s="7">
        <v>56879.59</v>
      </c>
      <c r="M3752" s="7">
        <v>9526.68</v>
      </c>
      <c r="N3752" s="8">
        <f t="shared" si="78"/>
        <v>-337981.41</v>
      </c>
    </row>
    <row r="3753" spans="1:14">
      <c r="A3753" t="s">
        <v>32</v>
      </c>
      <c r="B3753" s="10">
        <v>42713</v>
      </c>
      <c r="C3753" s="6">
        <v>2016</v>
      </c>
      <c r="D3753" s="6">
        <v>12</v>
      </c>
      <c r="E3753">
        <v>13</v>
      </c>
      <c r="F3753" t="s">
        <v>16</v>
      </c>
      <c r="G3753" s="7">
        <v>0</v>
      </c>
      <c r="H3753" s="7">
        <v>23565.32</v>
      </c>
      <c r="I3753" s="7">
        <v>2720.18</v>
      </c>
      <c r="J3753" s="7">
        <v>2040.13</v>
      </c>
      <c r="K3753" s="7">
        <v>18805.009999999998</v>
      </c>
      <c r="L3753" s="7">
        <v>4200</v>
      </c>
      <c r="M3753" s="7">
        <v>5297.16</v>
      </c>
      <c r="N3753" s="8">
        <f t="shared" si="78"/>
        <v>-23565.32</v>
      </c>
    </row>
    <row r="3754" spans="1:14">
      <c r="A3754" t="s">
        <v>32</v>
      </c>
      <c r="B3754" s="10">
        <v>42714</v>
      </c>
      <c r="C3754" s="6">
        <v>2016</v>
      </c>
      <c r="D3754" s="6">
        <v>12</v>
      </c>
      <c r="E3754">
        <v>6</v>
      </c>
      <c r="F3754" t="s">
        <v>18</v>
      </c>
      <c r="G3754" s="7">
        <v>0</v>
      </c>
      <c r="H3754" s="7">
        <v>263176.59000000003</v>
      </c>
      <c r="I3754" s="7">
        <v>59843.76</v>
      </c>
      <c r="J3754" s="7">
        <v>149609.46</v>
      </c>
      <c r="K3754" s="7">
        <v>53723.37</v>
      </c>
      <c r="L3754" s="7">
        <v>41166.339999999997</v>
      </c>
      <c r="M3754" s="7">
        <v>8996.67</v>
      </c>
      <c r="N3754" s="8">
        <f t="shared" si="78"/>
        <v>-263176.59000000003</v>
      </c>
    </row>
    <row r="3755" spans="1:14">
      <c r="A3755" t="s">
        <v>32</v>
      </c>
      <c r="B3755" s="10">
        <v>42714</v>
      </c>
      <c r="C3755" s="6">
        <v>2016</v>
      </c>
      <c r="D3755" s="6">
        <v>12</v>
      </c>
      <c r="E3755">
        <v>13</v>
      </c>
      <c r="F3755" t="s">
        <v>16</v>
      </c>
      <c r="G3755" s="7">
        <v>0</v>
      </c>
      <c r="H3755" s="7">
        <v>3400.21</v>
      </c>
      <c r="I3755" s="7">
        <v>680.04</v>
      </c>
      <c r="J3755" s="7">
        <v>2040.13</v>
      </c>
      <c r="K3755" s="7">
        <v>680.04</v>
      </c>
      <c r="L3755" s="7">
        <v>450</v>
      </c>
      <c r="M3755" s="7">
        <v>140</v>
      </c>
      <c r="N3755" s="8">
        <f t="shared" si="78"/>
        <v>-3400.21</v>
      </c>
    </row>
    <row r="3756" spans="1:14">
      <c r="A3756" t="s">
        <v>32</v>
      </c>
      <c r="B3756" s="10">
        <v>42715</v>
      </c>
      <c r="C3756" s="6">
        <v>2016</v>
      </c>
      <c r="D3756" s="6">
        <v>12</v>
      </c>
      <c r="E3756">
        <v>6</v>
      </c>
      <c r="F3756" t="s">
        <v>18</v>
      </c>
      <c r="G3756" s="7">
        <v>0</v>
      </c>
      <c r="H3756" s="7">
        <v>318940.03999999998</v>
      </c>
      <c r="I3756" s="7">
        <v>55763.519999999997</v>
      </c>
      <c r="J3756" s="7">
        <v>221013.86</v>
      </c>
      <c r="K3756" s="7">
        <v>42162.66</v>
      </c>
      <c r="L3756" s="7">
        <v>37168.78</v>
      </c>
      <c r="M3756" s="7">
        <v>5470.01</v>
      </c>
      <c r="N3756" s="8">
        <f t="shared" si="78"/>
        <v>-318940.03999999998</v>
      </c>
    </row>
    <row r="3757" spans="1:14">
      <c r="A3757" t="s">
        <v>32</v>
      </c>
      <c r="B3757" s="10">
        <v>42715</v>
      </c>
      <c r="C3757" s="6">
        <v>2016</v>
      </c>
      <c r="D3757" s="6">
        <v>12</v>
      </c>
      <c r="E3757">
        <v>13</v>
      </c>
      <c r="F3757" t="s">
        <v>16</v>
      </c>
      <c r="G3757" s="7">
        <v>0</v>
      </c>
      <c r="H3757" s="7">
        <v>11560.71</v>
      </c>
      <c r="I3757" s="7">
        <v>680.04</v>
      </c>
      <c r="J3757" s="7">
        <v>8840.5400000000009</v>
      </c>
      <c r="K3757" s="7">
        <v>2040.13</v>
      </c>
      <c r="L3757" s="7">
        <v>780</v>
      </c>
      <c r="M3757" s="7">
        <v>709.91</v>
      </c>
      <c r="N3757" s="8">
        <f t="shared" si="78"/>
        <v>-11560.71</v>
      </c>
    </row>
    <row r="3758" spans="1:14">
      <c r="A3758" t="s">
        <v>32</v>
      </c>
      <c r="B3758" s="10">
        <v>42716</v>
      </c>
      <c r="C3758" s="6">
        <v>2016</v>
      </c>
      <c r="D3758" s="6">
        <v>12</v>
      </c>
      <c r="E3758">
        <v>6</v>
      </c>
      <c r="F3758" t="s">
        <v>18</v>
      </c>
      <c r="G3758" s="7">
        <v>0</v>
      </c>
      <c r="H3758" s="7">
        <v>498444.61</v>
      </c>
      <c r="I3758" s="7">
        <v>171370.76</v>
      </c>
      <c r="J3758" s="7">
        <v>217586.93</v>
      </c>
      <c r="K3758" s="7">
        <v>109486.92</v>
      </c>
      <c r="L3758" s="7">
        <v>69838.02</v>
      </c>
      <c r="M3758" s="7">
        <v>13143.5</v>
      </c>
      <c r="N3758" s="8">
        <f t="shared" si="78"/>
        <v>-498444.61</v>
      </c>
    </row>
    <row r="3759" spans="1:14">
      <c r="A3759" t="s">
        <v>32</v>
      </c>
      <c r="B3759" s="10">
        <v>42716</v>
      </c>
      <c r="C3759" s="6">
        <v>2016</v>
      </c>
      <c r="D3759" s="6">
        <v>12</v>
      </c>
      <c r="E3759">
        <v>13</v>
      </c>
      <c r="F3759" t="s">
        <v>16</v>
      </c>
      <c r="G3759" s="7">
        <v>0</v>
      </c>
      <c r="H3759" s="7">
        <v>36922.339999999997</v>
      </c>
      <c r="I3759" s="7">
        <v>7480.48</v>
      </c>
      <c r="J3759" s="7">
        <v>10200.65</v>
      </c>
      <c r="K3759" s="7">
        <v>19241.21</v>
      </c>
      <c r="L3759" s="7">
        <v>4276.54</v>
      </c>
      <c r="M3759" s="7">
        <v>3495.84</v>
      </c>
      <c r="N3759" s="8">
        <f t="shared" si="78"/>
        <v>-36922.339999999997</v>
      </c>
    </row>
    <row r="3760" spans="1:14">
      <c r="A3760" t="s">
        <v>32</v>
      </c>
      <c r="B3760" s="10">
        <v>42717</v>
      </c>
      <c r="C3760" s="6">
        <v>2016</v>
      </c>
      <c r="D3760" s="6">
        <v>12</v>
      </c>
      <c r="E3760">
        <v>6</v>
      </c>
      <c r="F3760" t="s">
        <v>18</v>
      </c>
      <c r="G3760" s="7">
        <v>0</v>
      </c>
      <c r="H3760" s="7">
        <v>416172.78</v>
      </c>
      <c r="I3760" s="7">
        <v>104726.58</v>
      </c>
      <c r="J3760" s="7">
        <v>246162.16</v>
      </c>
      <c r="K3760" s="7">
        <v>65284.04</v>
      </c>
      <c r="L3760" s="7">
        <v>54191.9</v>
      </c>
      <c r="M3760" s="7">
        <v>10089.84</v>
      </c>
      <c r="N3760" s="8">
        <f t="shared" si="78"/>
        <v>-416172.78</v>
      </c>
    </row>
    <row r="3761" spans="1:14">
      <c r="A3761" t="s">
        <v>32</v>
      </c>
      <c r="B3761" s="10">
        <v>42717</v>
      </c>
      <c r="C3761" s="6">
        <v>2016</v>
      </c>
      <c r="D3761" s="6">
        <v>12</v>
      </c>
      <c r="E3761">
        <v>13</v>
      </c>
      <c r="F3761" t="s">
        <v>16</v>
      </c>
      <c r="G3761" s="7">
        <v>0</v>
      </c>
      <c r="H3761" s="7">
        <v>18361.169999999998</v>
      </c>
      <c r="I3761" s="7">
        <v>2040.13</v>
      </c>
      <c r="J3761" s="7">
        <v>3400.22</v>
      </c>
      <c r="K3761" s="7">
        <v>12920.82</v>
      </c>
      <c r="L3761" s="7">
        <v>2640</v>
      </c>
      <c r="M3761" s="7">
        <v>4096.8</v>
      </c>
      <c r="N3761" s="8">
        <f t="shared" si="78"/>
        <v>-18361.169999999998</v>
      </c>
    </row>
    <row r="3762" spans="1:14">
      <c r="A3762" t="s">
        <v>32</v>
      </c>
      <c r="B3762" s="10">
        <v>42718</v>
      </c>
      <c r="C3762" s="6">
        <v>2016</v>
      </c>
      <c r="D3762" s="6">
        <v>12</v>
      </c>
      <c r="E3762">
        <v>6</v>
      </c>
      <c r="F3762" t="s">
        <v>18</v>
      </c>
      <c r="G3762" s="7">
        <v>0</v>
      </c>
      <c r="H3762" s="7">
        <v>331180.87</v>
      </c>
      <c r="I3762" s="7">
        <v>82965.239999999903</v>
      </c>
      <c r="J3762" s="7">
        <v>184971.66</v>
      </c>
      <c r="K3762" s="7">
        <v>63243.97</v>
      </c>
      <c r="L3762" s="7">
        <v>45999.72</v>
      </c>
      <c r="M3762" s="7">
        <v>9819.6299999999992</v>
      </c>
      <c r="N3762" s="8">
        <f t="shared" si="78"/>
        <v>-331180.87</v>
      </c>
    </row>
    <row r="3763" spans="1:14">
      <c r="A3763" t="s">
        <v>32</v>
      </c>
      <c r="B3763" s="10">
        <v>42718</v>
      </c>
      <c r="C3763" s="6">
        <v>2016</v>
      </c>
      <c r="D3763" s="6">
        <v>12</v>
      </c>
      <c r="E3763">
        <v>13</v>
      </c>
      <c r="F3763" t="s">
        <v>16</v>
      </c>
      <c r="G3763" s="7">
        <v>0</v>
      </c>
      <c r="H3763" s="7">
        <v>41482.620000000003</v>
      </c>
      <c r="I3763" s="7">
        <v>7480.48</v>
      </c>
      <c r="J3763" s="7">
        <v>3400.22</v>
      </c>
      <c r="K3763" s="7">
        <v>30601.919999999998</v>
      </c>
      <c r="L3763" s="7">
        <v>6481.68</v>
      </c>
      <c r="M3763" s="7">
        <v>3697.31</v>
      </c>
      <c r="N3763" s="8">
        <f t="shared" si="78"/>
        <v>-41482.620000000003</v>
      </c>
    </row>
    <row r="3764" spans="1:14">
      <c r="A3764" t="s">
        <v>32</v>
      </c>
      <c r="B3764" s="10">
        <v>42719</v>
      </c>
      <c r="C3764" s="6">
        <v>2016</v>
      </c>
      <c r="D3764" s="6">
        <v>12</v>
      </c>
      <c r="E3764">
        <v>6</v>
      </c>
      <c r="F3764" t="s">
        <v>18</v>
      </c>
      <c r="G3764" s="7">
        <v>0</v>
      </c>
      <c r="H3764" s="7">
        <v>342741.62</v>
      </c>
      <c r="I3764" s="7">
        <v>61203.839999999997</v>
      </c>
      <c r="J3764" s="7">
        <v>184291.59</v>
      </c>
      <c r="K3764" s="7">
        <v>97246.1899999999</v>
      </c>
      <c r="L3764" s="7">
        <v>51405.83</v>
      </c>
      <c r="M3764" s="7">
        <v>13914.61</v>
      </c>
      <c r="N3764" s="8">
        <f t="shared" si="78"/>
        <v>-342741.62</v>
      </c>
    </row>
    <row r="3765" spans="1:14">
      <c r="A3765" t="s">
        <v>32</v>
      </c>
      <c r="B3765" s="10">
        <v>42719</v>
      </c>
      <c r="C3765" s="6">
        <v>2016</v>
      </c>
      <c r="D3765" s="6">
        <v>12</v>
      </c>
      <c r="E3765">
        <v>13</v>
      </c>
      <c r="F3765" t="s">
        <v>16</v>
      </c>
      <c r="G3765" s="7">
        <v>0</v>
      </c>
      <c r="H3765" s="7">
        <v>27021.67</v>
      </c>
      <c r="I3765" s="7">
        <v>680.04</v>
      </c>
      <c r="J3765" s="7">
        <v>680.04</v>
      </c>
      <c r="K3765" s="7">
        <v>25661.59</v>
      </c>
      <c r="L3765" s="7">
        <v>3899.96</v>
      </c>
      <c r="M3765" s="7">
        <v>4125.09</v>
      </c>
      <c r="N3765" s="8">
        <f t="shared" si="78"/>
        <v>-27021.67</v>
      </c>
    </row>
    <row r="3766" spans="1:14">
      <c r="A3766" t="s">
        <v>32</v>
      </c>
      <c r="B3766" s="10">
        <v>42720</v>
      </c>
      <c r="C3766" s="6">
        <v>2016</v>
      </c>
      <c r="D3766" s="6">
        <v>12</v>
      </c>
      <c r="E3766">
        <v>6</v>
      </c>
      <c r="F3766" t="s">
        <v>18</v>
      </c>
      <c r="G3766" s="7">
        <v>0</v>
      </c>
      <c r="H3766" s="7">
        <v>174770.99</v>
      </c>
      <c r="I3766" s="7">
        <v>40122.51</v>
      </c>
      <c r="J3766" s="7">
        <v>68004.31</v>
      </c>
      <c r="K3766" s="7">
        <v>66644.17</v>
      </c>
      <c r="L3766" s="7">
        <v>47989.45</v>
      </c>
      <c r="M3766" s="7">
        <v>11136.63</v>
      </c>
      <c r="N3766" s="8">
        <f t="shared" si="78"/>
        <v>-174770.99</v>
      </c>
    </row>
    <row r="3767" spans="1:14">
      <c r="A3767" t="s">
        <v>32</v>
      </c>
      <c r="B3767" s="10">
        <v>42721</v>
      </c>
      <c r="C3767" s="6">
        <v>2016</v>
      </c>
      <c r="D3767" s="6">
        <v>12</v>
      </c>
      <c r="E3767">
        <v>6</v>
      </c>
      <c r="F3767" t="s">
        <v>18</v>
      </c>
      <c r="G3767" s="7">
        <v>0</v>
      </c>
      <c r="H3767" s="7">
        <v>361756.11</v>
      </c>
      <c r="I3767" s="7">
        <v>58483.69</v>
      </c>
      <c r="J3767" s="7">
        <v>250229.09</v>
      </c>
      <c r="K3767" s="7">
        <v>53043.33</v>
      </c>
      <c r="L3767" s="7">
        <v>40883.24</v>
      </c>
      <c r="M3767" s="7">
        <v>8169.87</v>
      </c>
      <c r="N3767" s="8">
        <f t="shared" si="78"/>
        <v>-361756.11</v>
      </c>
    </row>
    <row r="3768" spans="1:14">
      <c r="A3768" t="s">
        <v>32</v>
      </c>
      <c r="B3768" s="10">
        <v>42721</v>
      </c>
      <c r="C3768" s="6">
        <v>2016</v>
      </c>
      <c r="D3768" s="6">
        <v>12</v>
      </c>
      <c r="E3768">
        <v>13</v>
      </c>
      <c r="F3768" t="s">
        <v>16</v>
      </c>
      <c r="G3768" s="7">
        <v>0</v>
      </c>
      <c r="H3768" s="7">
        <v>15640.99</v>
      </c>
      <c r="I3768" s="7">
        <v>1360.08</v>
      </c>
      <c r="J3768" s="7">
        <v>3400.21</v>
      </c>
      <c r="K3768" s="7">
        <v>10880.7</v>
      </c>
      <c r="L3768" s="7">
        <v>1329.91</v>
      </c>
      <c r="M3768" s="7">
        <v>446.36</v>
      </c>
      <c r="N3768" s="8">
        <f t="shared" si="78"/>
        <v>-15640.99</v>
      </c>
    </row>
    <row r="3769" spans="1:14">
      <c r="A3769" t="s">
        <v>32</v>
      </c>
      <c r="B3769" s="10">
        <v>42722</v>
      </c>
      <c r="C3769" s="6">
        <v>2016</v>
      </c>
      <c r="D3769" s="6">
        <v>12</v>
      </c>
      <c r="E3769">
        <v>6</v>
      </c>
      <c r="F3769" t="s">
        <v>18</v>
      </c>
      <c r="G3769" s="7">
        <v>0</v>
      </c>
      <c r="H3769" s="7">
        <v>244135.49</v>
      </c>
      <c r="I3769" s="7">
        <v>50323.199999999997</v>
      </c>
      <c r="J3769" s="7">
        <v>148929.45000000001</v>
      </c>
      <c r="K3769" s="7">
        <v>44882.84</v>
      </c>
      <c r="L3769" s="7">
        <v>40990</v>
      </c>
      <c r="M3769" s="7">
        <v>7436.59</v>
      </c>
      <c r="N3769" s="8">
        <f t="shared" si="78"/>
        <v>-244135.49</v>
      </c>
    </row>
    <row r="3770" spans="1:14">
      <c r="A3770" t="s">
        <v>32</v>
      </c>
      <c r="B3770" s="10">
        <v>42722</v>
      </c>
      <c r="C3770" s="6">
        <v>2016</v>
      </c>
      <c r="D3770" s="6">
        <v>12</v>
      </c>
      <c r="E3770">
        <v>13</v>
      </c>
      <c r="F3770" t="s">
        <v>16</v>
      </c>
      <c r="G3770" s="7">
        <v>0</v>
      </c>
      <c r="H3770" s="7">
        <v>9060.51</v>
      </c>
      <c r="I3770" s="7">
        <v>680.04</v>
      </c>
      <c r="J3770" s="7">
        <v>2040.12</v>
      </c>
      <c r="K3770" s="7">
        <v>6340.35</v>
      </c>
      <c r="L3770" s="7">
        <v>1260</v>
      </c>
      <c r="M3770" s="7">
        <v>1199.3599999999999</v>
      </c>
      <c r="N3770" s="8">
        <f t="shared" si="78"/>
        <v>-9060.51</v>
      </c>
    </row>
    <row r="3771" spans="1:14">
      <c r="A3771" t="s">
        <v>32</v>
      </c>
      <c r="B3771" s="10">
        <v>42723</v>
      </c>
      <c r="C3771" s="6">
        <v>2016</v>
      </c>
      <c r="D3771" s="6">
        <v>12</v>
      </c>
      <c r="E3771">
        <v>6</v>
      </c>
      <c r="F3771" t="s">
        <v>18</v>
      </c>
      <c r="G3771" s="7">
        <v>0</v>
      </c>
      <c r="H3771" s="7">
        <v>345435.05</v>
      </c>
      <c r="I3771" s="7">
        <v>88405.58</v>
      </c>
      <c r="J3771" s="7">
        <v>199905.85</v>
      </c>
      <c r="K3771" s="7">
        <v>57123.62</v>
      </c>
      <c r="L3771" s="7">
        <v>53136.34</v>
      </c>
      <c r="M3771" s="7">
        <v>8039.97</v>
      </c>
      <c r="N3771" s="8">
        <f t="shared" si="78"/>
        <v>-345435.05</v>
      </c>
    </row>
    <row r="3772" spans="1:14">
      <c r="A3772" t="s">
        <v>32</v>
      </c>
      <c r="B3772" s="10">
        <v>42723</v>
      </c>
      <c r="C3772" s="6">
        <v>2016</v>
      </c>
      <c r="D3772" s="6">
        <v>12</v>
      </c>
      <c r="E3772">
        <v>13</v>
      </c>
      <c r="F3772" t="s">
        <v>16</v>
      </c>
      <c r="G3772" s="7">
        <v>0</v>
      </c>
      <c r="H3772" s="7">
        <v>28281.68</v>
      </c>
      <c r="I3772" s="7">
        <v>4760.3</v>
      </c>
      <c r="J3772" s="7">
        <v>1760</v>
      </c>
      <c r="K3772" s="7">
        <v>21761.38</v>
      </c>
      <c r="L3772" s="7">
        <v>6209.96</v>
      </c>
      <c r="M3772" s="7">
        <v>1246.73</v>
      </c>
      <c r="N3772" s="8">
        <f t="shared" si="78"/>
        <v>-28281.68</v>
      </c>
    </row>
    <row r="3773" spans="1:14">
      <c r="A3773" t="s">
        <v>32</v>
      </c>
      <c r="B3773" s="10">
        <v>42724</v>
      </c>
      <c r="C3773" s="6">
        <v>2016</v>
      </c>
      <c r="D3773" s="6">
        <v>12</v>
      </c>
      <c r="E3773">
        <v>6</v>
      </c>
      <c r="F3773" t="s">
        <v>18</v>
      </c>
      <c r="G3773" s="7">
        <v>0</v>
      </c>
      <c r="H3773" s="7">
        <v>558995.38</v>
      </c>
      <c r="I3773" s="7">
        <v>150969.59</v>
      </c>
      <c r="J3773" s="7">
        <v>349542.13</v>
      </c>
      <c r="K3773" s="7">
        <v>58483.66</v>
      </c>
      <c r="L3773" s="7">
        <v>66289.600000000006</v>
      </c>
      <c r="M3773" s="7">
        <v>9169.98</v>
      </c>
      <c r="N3773" s="8">
        <f t="shared" si="78"/>
        <v>-558995.38</v>
      </c>
    </row>
    <row r="3774" spans="1:14">
      <c r="A3774" t="s">
        <v>32</v>
      </c>
      <c r="B3774" s="10">
        <v>42724</v>
      </c>
      <c r="C3774" s="6">
        <v>2016</v>
      </c>
      <c r="D3774" s="6">
        <v>12</v>
      </c>
      <c r="E3774">
        <v>13</v>
      </c>
      <c r="F3774" t="s">
        <v>16</v>
      </c>
      <c r="G3774" s="7">
        <v>0</v>
      </c>
      <c r="H3774" s="7">
        <v>45882.84</v>
      </c>
      <c r="I3774" s="7">
        <v>2040.13</v>
      </c>
      <c r="J3774" s="7">
        <v>11880.7</v>
      </c>
      <c r="K3774" s="7">
        <v>31962.01</v>
      </c>
      <c r="L3774" s="7">
        <v>6330</v>
      </c>
      <c r="M3774" s="7">
        <v>4126.99</v>
      </c>
      <c r="N3774" s="8">
        <f t="shared" si="78"/>
        <v>-45882.84</v>
      </c>
    </row>
    <row r="3775" spans="1:14">
      <c r="A3775" t="s">
        <v>32</v>
      </c>
      <c r="B3775" s="10">
        <v>42725</v>
      </c>
      <c r="C3775" s="6">
        <v>2016</v>
      </c>
      <c r="D3775" s="6">
        <v>12</v>
      </c>
      <c r="E3775">
        <v>6</v>
      </c>
      <c r="F3775" t="s">
        <v>18</v>
      </c>
      <c r="G3775" s="7">
        <v>0</v>
      </c>
      <c r="H3775" s="7">
        <v>497084.64</v>
      </c>
      <c r="I3775" s="7">
        <v>85685.419999999896</v>
      </c>
      <c r="J3775" s="7">
        <v>321633.63</v>
      </c>
      <c r="K3775" s="7">
        <v>89765.589999999895</v>
      </c>
      <c r="L3775" s="7">
        <v>57583.24</v>
      </c>
      <c r="M3775" s="7">
        <v>10729.81</v>
      </c>
      <c r="N3775" s="8">
        <f t="shared" si="78"/>
        <v>-497084.64</v>
      </c>
    </row>
    <row r="3776" spans="1:14">
      <c r="A3776" t="s">
        <v>32</v>
      </c>
      <c r="B3776" s="10">
        <v>42726</v>
      </c>
      <c r="C3776" s="6">
        <v>2016</v>
      </c>
      <c r="D3776" s="6">
        <v>12</v>
      </c>
      <c r="E3776">
        <v>6</v>
      </c>
      <c r="F3776" t="s">
        <v>18</v>
      </c>
      <c r="G3776" s="7">
        <v>0</v>
      </c>
      <c r="H3776" s="7">
        <v>445428.21</v>
      </c>
      <c r="I3776" s="7">
        <v>94525.969999999899</v>
      </c>
      <c r="J3776" s="7">
        <v>267256.93</v>
      </c>
      <c r="K3776" s="7">
        <v>83645.309999999896</v>
      </c>
      <c r="L3776" s="7">
        <v>59050</v>
      </c>
      <c r="M3776" s="7">
        <v>11286.61</v>
      </c>
      <c r="N3776" s="8">
        <f t="shared" si="78"/>
        <v>-445428.21</v>
      </c>
    </row>
    <row r="3777" spans="1:14">
      <c r="A3777" t="s">
        <v>32</v>
      </c>
      <c r="B3777" s="10">
        <v>42727</v>
      </c>
      <c r="C3777" s="6">
        <v>2016</v>
      </c>
      <c r="D3777" s="6">
        <v>12</v>
      </c>
      <c r="E3777">
        <v>6</v>
      </c>
      <c r="F3777" t="s">
        <v>18</v>
      </c>
      <c r="G3777" s="7">
        <v>0</v>
      </c>
      <c r="H3777" s="7">
        <v>480790.3</v>
      </c>
      <c r="I3777" s="7">
        <v>111527.03</v>
      </c>
      <c r="J3777" s="7">
        <v>299218.84999999998</v>
      </c>
      <c r="K3777" s="7">
        <v>70044.42</v>
      </c>
      <c r="L3777" s="7">
        <v>56313.24</v>
      </c>
      <c r="M3777" s="7">
        <v>8759.81</v>
      </c>
      <c r="N3777" s="8">
        <f t="shared" si="78"/>
        <v>-480790.3</v>
      </c>
    </row>
    <row r="3778" spans="1:14">
      <c r="A3778" t="s">
        <v>32</v>
      </c>
      <c r="B3778" s="10">
        <v>42728</v>
      </c>
      <c r="C3778" s="6">
        <v>2016</v>
      </c>
      <c r="D3778" s="6">
        <v>12</v>
      </c>
      <c r="E3778">
        <v>6</v>
      </c>
      <c r="F3778" t="s">
        <v>18</v>
      </c>
      <c r="G3778" s="7">
        <v>0</v>
      </c>
      <c r="H3778" s="7">
        <v>397144.9</v>
      </c>
      <c r="I3778" s="7">
        <v>93845.879999999903</v>
      </c>
      <c r="J3778" s="7">
        <v>288338.08</v>
      </c>
      <c r="K3778" s="7">
        <v>14960.94</v>
      </c>
      <c r="L3778" s="7">
        <v>45836.62</v>
      </c>
      <c r="M3778" s="7">
        <v>3096.68</v>
      </c>
      <c r="N3778" s="8">
        <f t="shared" si="78"/>
        <v>-397144.9</v>
      </c>
    </row>
    <row r="3779" spans="1:14">
      <c r="A3779" t="s">
        <v>32</v>
      </c>
      <c r="B3779" s="10">
        <v>42728</v>
      </c>
      <c r="C3779" s="6">
        <v>2016</v>
      </c>
      <c r="D3779" s="6">
        <v>12</v>
      </c>
      <c r="E3779">
        <v>13</v>
      </c>
      <c r="F3779" t="s">
        <v>16</v>
      </c>
      <c r="G3779" s="7">
        <v>0</v>
      </c>
      <c r="H3779" s="7">
        <v>12240.77</v>
      </c>
      <c r="I3779" s="7">
        <v>2040.13</v>
      </c>
      <c r="J3779" s="7">
        <v>9520.6</v>
      </c>
      <c r="K3779" s="7">
        <v>680.04</v>
      </c>
      <c r="L3779" s="7">
        <v>810</v>
      </c>
      <c r="M3779" s="7">
        <v>226.96</v>
      </c>
      <c r="N3779" s="8">
        <f t="shared" ref="N3779:N3842" si="79">G3779-H3779</f>
        <v>-12240.77</v>
      </c>
    </row>
    <row r="3780" spans="1:14">
      <c r="A3780" t="s">
        <v>32</v>
      </c>
      <c r="B3780" s="10">
        <v>42729</v>
      </c>
      <c r="C3780" s="6">
        <v>2016</v>
      </c>
      <c r="D3780" s="6">
        <v>12</v>
      </c>
      <c r="E3780">
        <v>6</v>
      </c>
      <c r="F3780" t="s">
        <v>18</v>
      </c>
      <c r="G3780" s="7">
        <v>0</v>
      </c>
      <c r="H3780" s="7">
        <v>454268.7</v>
      </c>
      <c r="I3780" s="7">
        <v>87045.509999999893</v>
      </c>
      <c r="J3780" s="7">
        <v>328460.78000000003</v>
      </c>
      <c r="K3780" s="7">
        <v>38762.410000000003</v>
      </c>
      <c r="L3780" s="7">
        <v>46273.24</v>
      </c>
      <c r="M3780" s="7">
        <v>4023.33</v>
      </c>
      <c r="N3780" s="8">
        <f t="shared" si="79"/>
        <v>-454268.7</v>
      </c>
    </row>
    <row r="3781" spans="1:14">
      <c r="A3781" t="s">
        <v>32</v>
      </c>
      <c r="B3781" s="10">
        <v>42729</v>
      </c>
      <c r="C3781" s="6">
        <v>2016</v>
      </c>
      <c r="D3781" s="6">
        <v>12</v>
      </c>
      <c r="E3781">
        <v>13</v>
      </c>
      <c r="F3781" t="s">
        <v>16</v>
      </c>
      <c r="G3781" s="7">
        <v>0</v>
      </c>
      <c r="H3781" s="7">
        <v>4760.29</v>
      </c>
      <c r="I3781" s="7">
        <v>680.04</v>
      </c>
      <c r="J3781" s="7">
        <v>4080.25</v>
      </c>
      <c r="K3781" s="7">
        <v>0</v>
      </c>
      <c r="L3781" s="7">
        <v>240</v>
      </c>
      <c r="M3781" s="7">
        <v>1100.96</v>
      </c>
      <c r="N3781" s="8">
        <f t="shared" si="79"/>
        <v>-4760.29</v>
      </c>
    </row>
    <row r="3782" spans="1:14">
      <c r="A3782" t="s">
        <v>32</v>
      </c>
      <c r="B3782" s="10">
        <v>42730</v>
      </c>
      <c r="C3782" s="6">
        <v>2016</v>
      </c>
      <c r="D3782" s="6">
        <v>12</v>
      </c>
      <c r="E3782">
        <v>6</v>
      </c>
      <c r="F3782" t="s">
        <v>18</v>
      </c>
      <c r="G3782" s="7">
        <v>0</v>
      </c>
      <c r="H3782" s="7">
        <v>516832.58</v>
      </c>
      <c r="I3782" s="7">
        <v>184291.64</v>
      </c>
      <c r="J3782" s="7">
        <v>265216.7</v>
      </c>
      <c r="K3782" s="7">
        <v>67324.240000000005</v>
      </c>
      <c r="L3782" s="7">
        <v>72889.440000000002</v>
      </c>
      <c r="M3782" s="7">
        <v>8883.35</v>
      </c>
      <c r="N3782" s="8">
        <f t="shared" si="79"/>
        <v>-516832.58</v>
      </c>
    </row>
    <row r="3783" spans="1:14">
      <c r="A3783" t="s">
        <v>32</v>
      </c>
      <c r="B3783" s="10">
        <v>42730</v>
      </c>
      <c r="C3783" s="6">
        <v>2016</v>
      </c>
      <c r="D3783" s="6">
        <v>12</v>
      </c>
      <c r="E3783">
        <v>13</v>
      </c>
      <c r="F3783" t="s">
        <v>16</v>
      </c>
      <c r="G3783" s="7">
        <v>0</v>
      </c>
      <c r="H3783" s="7">
        <v>10880.67</v>
      </c>
      <c r="I3783" s="7">
        <v>6800.43</v>
      </c>
      <c r="J3783" s="7">
        <v>680.04</v>
      </c>
      <c r="K3783" s="7">
        <v>3400.2</v>
      </c>
      <c r="L3783" s="7">
        <v>2340</v>
      </c>
      <c r="M3783" s="7">
        <v>1483.34</v>
      </c>
      <c r="N3783" s="8">
        <f t="shared" si="79"/>
        <v>-10880.67</v>
      </c>
    </row>
    <row r="3784" spans="1:14">
      <c r="A3784" t="s">
        <v>32</v>
      </c>
      <c r="B3784" s="10">
        <v>42731</v>
      </c>
      <c r="C3784" s="6">
        <v>2016</v>
      </c>
      <c r="D3784" s="6">
        <v>12</v>
      </c>
      <c r="E3784">
        <v>6</v>
      </c>
      <c r="F3784" t="s">
        <v>18</v>
      </c>
      <c r="G3784" s="7">
        <v>0</v>
      </c>
      <c r="H3784" s="7">
        <v>701044.31</v>
      </c>
      <c r="I3784" s="7">
        <v>181571.49</v>
      </c>
      <c r="J3784" s="7">
        <v>447388.32</v>
      </c>
      <c r="K3784" s="7">
        <v>72084.5</v>
      </c>
      <c r="L3784" s="7">
        <v>65303.24</v>
      </c>
      <c r="M3784" s="7">
        <v>6456.64</v>
      </c>
      <c r="N3784" s="8">
        <f t="shared" si="79"/>
        <v>-701044.31</v>
      </c>
    </row>
    <row r="3785" spans="1:14">
      <c r="A3785" t="s">
        <v>32</v>
      </c>
      <c r="B3785" s="10">
        <v>42731</v>
      </c>
      <c r="C3785" s="6">
        <v>2016</v>
      </c>
      <c r="D3785" s="6">
        <v>12</v>
      </c>
      <c r="E3785">
        <v>13</v>
      </c>
      <c r="F3785" t="s">
        <v>16</v>
      </c>
      <c r="G3785" s="7">
        <v>0</v>
      </c>
      <c r="H3785" s="7">
        <v>9520.58</v>
      </c>
      <c r="I3785" s="7">
        <v>680.04</v>
      </c>
      <c r="J3785" s="7">
        <v>5440.33</v>
      </c>
      <c r="K3785" s="7">
        <v>3400.21</v>
      </c>
      <c r="L3785" s="7">
        <v>929.96</v>
      </c>
      <c r="M3785" s="7">
        <v>76.67</v>
      </c>
      <c r="N3785" s="8">
        <f t="shared" si="79"/>
        <v>-9520.58</v>
      </c>
    </row>
    <row r="3786" spans="1:14">
      <c r="A3786" t="s">
        <v>32</v>
      </c>
      <c r="B3786" s="10">
        <v>42732</v>
      </c>
      <c r="C3786" s="6">
        <v>2016</v>
      </c>
      <c r="D3786" s="6">
        <v>12</v>
      </c>
      <c r="E3786">
        <v>6</v>
      </c>
      <c r="F3786" t="s">
        <v>18</v>
      </c>
      <c r="G3786" s="7">
        <v>0</v>
      </c>
      <c r="H3786" s="7">
        <v>473309.92</v>
      </c>
      <c r="I3786" s="7">
        <v>95206.01</v>
      </c>
      <c r="J3786" s="7">
        <v>303979.26</v>
      </c>
      <c r="K3786" s="7">
        <v>74124.649999999994</v>
      </c>
      <c r="L3786" s="7">
        <v>56279.74</v>
      </c>
      <c r="M3786" s="7">
        <v>8079.98</v>
      </c>
      <c r="N3786" s="8">
        <f t="shared" si="79"/>
        <v>-473309.92</v>
      </c>
    </row>
    <row r="3787" spans="1:14">
      <c r="A3787" t="s">
        <v>32</v>
      </c>
      <c r="B3787" s="10">
        <v>42732</v>
      </c>
      <c r="C3787" s="6">
        <v>2016</v>
      </c>
      <c r="D3787" s="6">
        <v>12</v>
      </c>
      <c r="E3787">
        <v>13</v>
      </c>
      <c r="F3787" t="s">
        <v>16</v>
      </c>
      <c r="G3787" s="7">
        <v>0</v>
      </c>
      <c r="H3787" s="7">
        <v>13600.87</v>
      </c>
      <c r="I3787" s="7">
        <v>2720.18</v>
      </c>
      <c r="J3787" s="7">
        <v>4080.26</v>
      </c>
      <c r="K3787" s="7">
        <v>6800.43</v>
      </c>
      <c r="L3787" s="7">
        <v>1660</v>
      </c>
      <c r="M3787" s="7">
        <v>660.5</v>
      </c>
      <c r="N3787" s="8">
        <f t="shared" si="79"/>
        <v>-13600.87</v>
      </c>
    </row>
    <row r="3788" spans="1:14">
      <c r="A3788" t="s">
        <v>32</v>
      </c>
      <c r="B3788" s="10">
        <v>42733</v>
      </c>
      <c r="C3788" s="6">
        <v>2016</v>
      </c>
      <c r="D3788" s="6">
        <v>12</v>
      </c>
      <c r="E3788">
        <v>6</v>
      </c>
      <c r="F3788" t="s">
        <v>18</v>
      </c>
      <c r="G3788" s="7">
        <v>0</v>
      </c>
      <c r="H3788" s="7">
        <v>620865.67000000004</v>
      </c>
      <c r="I3788" s="7">
        <v>170677.39</v>
      </c>
      <c r="J3788" s="7">
        <v>395104.87</v>
      </c>
      <c r="K3788" s="7">
        <v>55083.41</v>
      </c>
      <c r="L3788" s="7">
        <v>56706.48</v>
      </c>
      <c r="M3788" s="7">
        <v>6493.63</v>
      </c>
      <c r="N3788" s="8">
        <f t="shared" si="79"/>
        <v>-620865.67000000004</v>
      </c>
    </row>
    <row r="3789" spans="1:14">
      <c r="A3789" t="s">
        <v>32</v>
      </c>
      <c r="B3789" s="10">
        <v>42733</v>
      </c>
      <c r="C3789" s="6">
        <v>2016</v>
      </c>
      <c r="D3789" s="6">
        <v>12</v>
      </c>
      <c r="E3789">
        <v>13</v>
      </c>
      <c r="F3789" t="s">
        <v>16</v>
      </c>
      <c r="G3789" s="7">
        <v>0</v>
      </c>
      <c r="H3789" s="7">
        <v>12920.78</v>
      </c>
      <c r="I3789" s="7">
        <v>3400.21</v>
      </c>
      <c r="J3789" s="7">
        <v>3400.21</v>
      </c>
      <c r="K3789" s="7">
        <v>6120.36</v>
      </c>
      <c r="L3789" s="7">
        <v>2770</v>
      </c>
      <c r="M3789" s="7">
        <v>1245.54</v>
      </c>
      <c r="N3789" s="8">
        <f t="shared" si="79"/>
        <v>-12920.78</v>
      </c>
    </row>
    <row r="3790" spans="1:14">
      <c r="A3790" t="s">
        <v>32</v>
      </c>
      <c r="B3790" s="10">
        <v>42735</v>
      </c>
      <c r="C3790" s="6">
        <v>2016</v>
      </c>
      <c r="D3790" s="6">
        <v>12</v>
      </c>
      <c r="E3790">
        <v>6</v>
      </c>
      <c r="F3790" t="s">
        <v>18</v>
      </c>
      <c r="G3790" s="7">
        <v>0</v>
      </c>
      <c r="H3790" s="7">
        <v>408705.96</v>
      </c>
      <c r="I3790" s="7">
        <v>97246.209999999905</v>
      </c>
      <c r="J3790" s="7">
        <v>244135.51</v>
      </c>
      <c r="K3790" s="7">
        <v>67324.240000000005</v>
      </c>
      <c r="L3790" s="7">
        <v>42770</v>
      </c>
      <c r="M3790" s="7">
        <v>8276.6200000000008</v>
      </c>
      <c r="N3790" s="8">
        <f t="shared" si="79"/>
        <v>-408705.96</v>
      </c>
    </row>
    <row r="3791" spans="1:14">
      <c r="A3791" t="s">
        <v>32</v>
      </c>
      <c r="B3791" s="10">
        <v>42735</v>
      </c>
      <c r="C3791" s="6">
        <v>2016</v>
      </c>
      <c r="D3791" s="6">
        <v>12</v>
      </c>
      <c r="E3791">
        <v>13</v>
      </c>
      <c r="F3791" t="s">
        <v>16</v>
      </c>
      <c r="G3791" s="7">
        <v>0</v>
      </c>
      <c r="H3791" s="7">
        <v>8840.5499999999993</v>
      </c>
      <c r="I3791" s="7">
        <v>1360.08</v>
      </c>
      <c r="J3791" s="7">
        <v>3400.22</v>
      </c>
      <c r="K3791" s="7">
        <v>4080.25</v>
      </c>
      <c r="L3791" s="7">
        <v>1080</v>
      </c>
      <c r="M3791" s="7">
        <v>1326.26</v>
      </c>
      <c r="N3791" s="8">
        <f t="shared" si="79"/>
        <v>-8840.5499999999993</v>
      </c>
    </row>
    <row r="3792" spans="1:14">
      <c r="A3792" t="s">
        <v>32</v>
      </c>
      <c r="B3792" s="10">
        <v>42556</v>
      </c>
      <c r="C3792" s="6">
        <v>2016</v>
      </c>
      <c r="D3792" s="6">
        <v>7</v>
      </c>
      <c r="E3792">
        <v>2</v>
      </c>
      <c r="F3792" t="s">
        <v>15</v>
      </c>
      <c r="G3792" s="7">
        <v>0</v>
      </c>
      <c r="H3792" s="7">
        <v>1360.09</v>
      </c>
      <c r="I3792" s="7">
        <v>0</v>
      </c>
      <c r="J3792" s="7">
        <v>0</v>
      </c>
      <c r="K3792" s="7">
        <v>1360.09</v>
      </c>
      <c r="L3792" s="7">
        <v>18400</v>
      </c>
      <c r="M3792" s="7">
        <v>80</v>
      </c>
      <c r="N3792" s="8">
        <f t="shared" si="79"/>
        <v>-1360.09</v>
      </c>
    </row>
    <row r="3793" spans="1:14">
      <c r="A3793" t="s">
        <v>32</v>
      </c>
      <c r="B3793" s="10">
        <v>42556</v>
      </c>
      <c r="C3793" s="6">
        <v>2016</v>
      </c>
      <c r="D3793" s="6">
        <v>7</v>
      </c>
      <c r="E3793">
        <v>13</v>
      </c>
      <c r="F3793" t="s">
        <v>16</v>
      </c>
      <c r="G3793" s="7">
        <v>0</v>
      </c>
      <c r="H3793" s="7">
        <v>1360.09</v>
      </c>
      <c r="I3793" s="7">
        <v>0</v>
      </c>
      <c r="J3793" s="7">
        <v>0</v>
      </c>
      <c r="K3793" s="7">
        <v>1360.09</v>
      </c>
      <c r="L3793" s="7">
        <v>239.91</v>
      </c>
      <c r="M3793" s="7">
        <v>0</v>
      </c>
      <c r="N3793" s="8">
        <f t="shared" si="79"/>
        <v>-1360.09</v>
      </c>
    </row>
    <row r="3794" spans="1:14">
      <c r="A3794" t="s">
        <v>32</v>
      </c>
      <c r="B3794" s="10">
        <v>42560</v>
      </c>
      <c r="C3794" s="6">
        <v>2016</v>
      </c>
      <c r="D3794" s="6">
        <v>7</v>
      </c>
      <c r="E3794">
        <v>13</v>
      </c>
      <c r="F3794" t="s">
        <v>16</v>
      </c>
      <c r="G3794" s="7">
        <v>0</v>
      </c>
      <c r="H3794" s="7">
        <v>3400.22</v>
      </c>
      <c r="I3794" s="7">
        <v>0</v>
      </c>
      <c r="J3794" s="7">
        <v>2040.13</v>
      </c>
      <c r="K3794" s="7">
        <v>1360.09</v>
      </c>
      <c r="L3794" s="7">
        <v>120</v>
      </c>
      <c r="M3794" s="7">
        <v>59.91</v>
      </c>
      <c r="N3794" s="8">
        <f t="shared" si="79"/>
        <v>-3400.22</v>
      </c>
    </row>
    <row r="3795" spans="1:14">
      <c r="A3795" t="s">
        <v>32</v>
      </c>
      <c r="B3795" s="10">
        <v>42562</v>
      </c>
      <c r="C3795" s="6">
        <v>2016</v>
      </c>
      <c r="D3795" s="6">
        <v>7</v>
      </c>
      <c r="E3795">
        <v>13</v>
      </c>
      <c r="F3795" t="s">
        <v>16</v>
      </c>
      <c r="G3795" s="7">
        <v>0</v>
      </c>
      <c r="H3795" s="7">
        <v>1360.09</v>
      </c>
      <c r="I3795" s="7">
        <v>0</v>
      </c>
      <c r="J3795" s="7">
        <v>0</v>
      </c>
      <c r="K3795" s="7">
        <v>1360.09</v>
      </c>
      <c r="L3795" s="7">
        <v>720</v>
      </c>
      <c r="M3795" s="7">
        <v>60</v>
      </c>
      <c r="N3795" s="8">
        <f t="shared" si="79"/>
        <v>-1360.09</v>
      </c>
    </row>
    <row r="3796" spans="1:14">
      <c r="A3796" t="s">
        <v>32</v>
      </c>
      <c r="B3796" s="10">
        <v>42565</v>
      </c>
      <c r="C3796" s="6">
        <v>2016</v>
      </c>
      <c r="D3796" s="6">
        <v>7</v>
      </c>
      <c r="E3796">
        <v>13</v>
      </c>
      <c r="F3796" t="s">
        <v>16</v>
      </c>
      <c r="G3796" s="7">
        <v>0</v>
      </c>
      <c r="H3796" s="7">
        <v>2040.13</v>
      </c>
      <c r="I3796" s="7">
        <v>0</v>
      </c>
      <c r="J3796" s="7">
        <v>1360.09</v>
      </c>
      <c r="K3796" s="7">
        <v>680.04</v>
      </c>
      <c r="L3796" s="7">
        <v>160</v>
      </c>
      <c r="M3796" s="7">
        <v>0</v>
      </c>
      <c r="N3796" s="8">
        <f t="shared" si="79"/>
        <v>-2040.13</v>
      </c>
    </row>
    <row r="3797" spans="1:14">
      <c r="A3797" t="s">
        <v>32</v>
      </c>
      <c r="B3797" s="10">
        <v>42566</v>
      </c>
      <c r="C3797" s="6">
        <v>2016</v>
      </c>
      <c r="D3797" s="6">
        <v>7</v>
      </c>
      <c r="E3797">
        <v>13</v>
      </c>
      <c r="F3797" t="s">
        <v>16</v>
      </c>
      <c r="G3797" s="7">
        <v>0</v>
      </c>
      <c r="H3797" s="7">
        <v>2720.18</v>
      </c>
      <c r="I3797" s="7">
        <v>0</v>
      </c>
      <c r="J3797" s="7">
        <v>0</v>
      </c>
      <c r="K3797" s="7">
        <v>2720.18</v>
      </c>
      <c r="L3797" s="7">
        <v>300</v>
      </c>
      <c r="M3797" s="7">
        <v>60.46</v>
      </c>
      <c r="N3797" s="8">
        <f t="shared" si="79"/>
        <v>-2720.18</v>
      </c>
    </row>
    <row r="3798" spans="1:14">
      <c r="A3798" t="s">
        <v>32</v>
      </c>
      <c r="B3798" s="10">
        <v>42570</v>
      </c>
      <c r="C3798" s="6">
        <v>2016</v>
      </c>
      <c r="D3798" s="6">
        <v>7</v>
      </c>
      <c r="E3798">
        <v>13</v>
      </c>
      <c r="F3798" t="s">
        <v>16</v>
      </c>
      <c r="G3798" s="7">
        <v>0</v>
      </c>
      <c r="H3798" s="7">
        <v>2040.13</v>
      </c>
      <c r="I3798" s="7">
        <v>0</v>
      </c>
      <c r="J3798" s="7">
        <v>680.04</v>
      </c>
      <c r="K3798" s="7">
        <v>1360.09</v>
      </c>
      <c r="L3798" s="7">
        <v>1426.48</v>
      </c>
      <c r="M3798" s="7">
        <v>0</v>
      </c>
      <c r="N3798" s="8">
        <f t="shared" si="79"/>
        <v>-2040.13</v>
      </c>
    </row>
    <row r="3799" spans="1:14">
      <c r="A3799" t="s">
        <v>32</v>
      </c>
      <c r="B3799" s="10">
        <v>42574</v>
      </c>
      <c r="C3799" s="6">
        <v>2016</v>
      </c>
      <c r="D3799" s="6">
        <v>7</v>
      </c>
      <c r="E3799">
        <v>13</v>
      </c>
      <c r="F3799" t="s">
        <v>16</v>
      </c>
      <c r="G3799" s="7">
        <v>0</v>
      </c>
      <c r="H3799" s="7">
        <v>6800.44</v>
      </c>
      <c r="I3799" s="7">
        <v>0</v>
      </c>
      <c r="J3799" s="7">
        <v>6800.44</v>
      </c>
      <c r="K3799" s="7">
        <v>0</v>
      </c>
      <c r="L3799" s="7">
        <v>240.09</v>
      </c>
      <c r="M3799" s="7">
        <v>0.91000000000002501</v>
      </c>
      <c r="N3799" s="8">
        <f t="shared" si="79"/>
        <v>-6800.44</v>
      </c>
    </row>
    <row r="3800" spans="1:14">
      <c r="A3800" t="s">
        <v>32</v>
      </c>
      <c r="B3800" s="10">
        <v>42575</v>
      </c>
      <c r="C3800" s="6">
        <v>2016</v>
      </c>
      <c r="D3800" s="6">
        <v>7</v>
      </c>
      <c r="E3800">
        <v>13</v>
      </c>
      <c r="F3800" t="s">
        <v>16</v>
      </c>
      <c r="G3800" s="7">
        <v>0</v>
      </c>
      <c r="H3800" s="7">
        <v>680.04</v>
      </c>
      <c r="I3800" s="7">
        <v>0</v>
      </c>
      <c r="J3800" s="7">
        <v>0</v>
      </c>
      <c r="K3800" s="7">
        <v>680.04</v>
      </c>
      <c r="L3800" s="7">
        <v>240</v>
      </c>
      <c r="M3800" s="7">
        <v>0.96000000000000096</v>
      </c>
      <c r="N3800" s="8">
        <f t="shared" si="79"/>
        <v>-680.04</v>
      </c>
    </row>
    <row r="3801" spans="1:14">
      <c r="A3801" t="s">
        <v>32</v>
      </c>
      <c r="B3801" s="10">
        <v>42577</v>
      </c>
      <c r="C3801" s="6">
        <v>2016</v>
      </c>
      <c r="D3801" s="6">
        <v>7</v>
      </c>
      <c r="E3801">
        <v>13</v>
      </c>
      <c r="F3801" t="s">
        <v>16</v>
      </c>
      <c r="G3801" s="7">
        <v>0</v>
      </c>
      <c r="H3801" s="7">
        <v>680.04</v>
      </c>
      <c r="I3801" s="7">
        <v>0</v>
      </c>
      <c r="J3801" s="7">
        <v>0</v>
      </c>
      <c r="K3801" s="7">
        <v>680.04</v>
      </c>
      <c r="L3801" s="7">
        <v>520</v>
      </c>
      <c r="M3801" s="7">
        <v>0</v>
      </c>
      <c r="N3801" s="8">
        <f t="shared" si="79"/>
        <v>-680.04</v>
      </c>
    </row>
    <row r="3802" spans="1:14">
      <c r="A3802" t="s">
        <v>32</v>
      </c>
      <c r="B3802" s="10">
        <v>42581</v>
      </c>
      <c r="C3802" s="6">
        <v>2016</v>
      </c>
      <c r="D3802" s="6">
        <v>7</v>
      </c>
      <c r="E3802">
        <v>2</v>
      </c>
      <c r="F3802" t="s">
        <v>15</v>
      </c>
      <c r="G3802" s="7">
        <v>0</v>
      </c>
      <c r="H3802" s="7">
        <v>42162.68</v>
      </c>
      <c r="I3802" s="7">
        <v>0</v>
      </c>
      <c r="J3802" s="7">
        <v>0</v>
      </c>
      <c r="K3802" s="7">
        <v>42162.68</v>
      </c>
      <c r="L3802" s="7">
        <v>56340</v>
      </c>
      <c r="M3802" s="7">
        <v>3830</v>
      </c>
      <c r="N3802" s="8">
        <f t="shared" si="79"/>
        <v>-42162.68</v>
      </c>
    </row>
    <row r="3803" spans="1:14">
      <c r="A3803" t="s">
        <v>32</v>
      </c>
      <c r="B3803" s="10">
        <v>42581</v>
      </c>
      <c r="C3803" s="6">
        <v>2016</v>
      </c>
      <c r="D3803" s="6">
        <v>7</v>
      </c>
      <c r="E3803">
        <v>13</v>
      </c>
      <c r="F3803" t="s">
        <v>16</v>
      </c>
      <c r="G3803" s="7">
        <v>0</v>
      </c>
      <c r="H3803" s="7">
        <v>2720.18</v>
      </c>
      <c r="I3803" s="7">
        <v>0</v>
      </c>
      <c r="J3803" s="7">
        <v>0</v>
      </c>
      <c r="K3803" s="7">
        <v>2720.18</v>
      </c>
      <c r="L3803" s="7">
        <v>800</v>
      </c>
      <c r="M3803" s="7">
        <v>0.92000000000001603</v>
      </c>
      <c r="N3803" s="8">
        <f t="shared" si="79"/>
        <v>-2720.18</v>
      </c>
    </row>
    <row r="3804" spans="1:14">
      <c r="A3804" t="s">
        <v>32</v>
      </c>
      <c r="B3804" s="10">
        <v>42585</v>
      </c>
      <c r="C3804" s="6">
        <v>2016</v>
      </c>
      <c r="D3804" s="6">
        <v>8</v>
      </c>
      <c r="E3804">
        <v>13</v>
      </c>
      <c r="F3804" t="s">
        <v>16</v>
      </c>
      <c r="G3804" s="7">
        <v>0</v>
      </c>
      <c r="H3804" s="7">
        <v>4760.29</v>
      </c>
      <c r="I3804" s="7">
        <v>0</v>
      </c>
      <c r="J3804" s="7">
        <v>2040.13</v>
      </c>
      <c r="K3804" s="7">
        <v>2720.16</v>
      </c>
      <c r="L3804" s="7">
        <v>480</v>
      </c>
      <c r="M3804" s="7">
        <v>119.96</v>
      </c>
      <c r="N3804" s="8">
        <f t="shared" si="79"/>
        <v>-4760.29</v>
      </c>
    </row>
    <row r="3805" spans="1:14">
      <c r="A3805" t="s">
        <v>32</v>
      </c>
      <c r="B3805" s="10">
        <v>42587</v>
      </c>
      <c r="C3805" s="6">
        <v>2016</v>
      </c>
      <c r="D3805" s="6">
        <v>8</v>
      </c>
      <c r="E3805">
        <v>13</v>
      </c>
      <c r="F3805" t="s">
        <v>16</v>
      </c>
      <c r="G3805" s="7">
        <v>0</v>
      </c>
      <c r="H3805" s="7">
        <v>3400.22</v>
      </c>
      <c r="I3805" s="7">
        <v>0</v>
      </c>
      <c r="J3805" s="7">
        <v>680.04</v>
      </c>
      <c r="K3805" s="7">
        <v>2720.18</v>
      </c>
      <c r="L3805" s="7">
        <v>720</v>
      </c>
      <c r="M3805" s="7">
        <v>120.91</v>
      </c>
      <c r="N3805" s="8">
        <f t="shared" si="79"/>
        <v>-3400.22</v>
      </c>
    </row>
    <row r="3806" spans="1:14">
      <c r="A3806" t="s">
        <v>32</v>
      </c>
      <c r="B3806" s="10">
        <v>42593</v>
      </c>
      <c r="C3806" s="6">
        <v>2016</v>
      </c>
      <c r="D3806" s="6">
        <v>8</v>
      </c>
      <c r="E3806">
        <v>13</v>
      </c>
      <c r="F3806" t="s">
        <v>16</v>
      </c>
      <c r="G3806" s="7">
        <v>0</v>
      </c>
      <c r="H3806" s="7">
        <v>8840.56</v>
      </c>
      <c r="I3806" s="7">
        <v>0</v>
      </c>
      <c r="J3806" s="7">
        <v>0</v>
      </c>
      <c r="K3806" s="7">
        <v>8840.56</v>
      </c>
      <c r="L3806" s="7">
        <v>958.96</v>
      </c>
      <c r="M3806" s="7">
        <v>1519.91</v>
      </c>
      <c r="N3806" s="8">
        <f t="shared" si="79"/>
        <v>-8840.56</v>
      </c>
    </row>
    <row r="3807" spans="1:14">
      <c r="A3807" t="s">
        <v>32</v>
      </c>
      <c r="B3807" s="10">
        <v>42599</v>
      </c>
      <c r="C3807" s="6">
        <v>2016</v>
      </c>
      <c r="D3807" s="6">
        <v>8</v>
      </c>
      <c r="E3807">
        <v>6</v>
      </c>
      <c r="F3807" t="s">
        <v>18</v>
      </c>
      <c r="G3807" s="7">
        <v>0</v>
      </c>
      <c r="H3807" s="7">
        <v>680.04</v>
      </c>
      <c r="I3807" s="7">
        <v>0</v>
      </c>
      <c r="J3807" s="7">
        <v>0</v>
      </c>
      <c r="K3807" s="7">
        <v>680.04</v>
      </c>
      <c r="L3807" s="7">
        <v>1190</v>
      </c>
      <c r="M3807" s="7">
        <v>40</v>
      </c>
      <c r="N3807" s="8">
        <f t="shared" si="79"/>
        <v>-680.04</v>
      </c>
    </row>
    <row r="3808" spans="1:14">
      <c r="A3808" t="s">
        <v>32</v>
      </c>
      <c r="B3808" s="10">
        <v>42599</v>
      </c>
      <c r="C3808" s="6">
        <v>2016</v>
      </c>
      <c r="D3808" s="6">
        <v>8</v>
      </c>
      <c r="E3808">
        <v>13</v>
      </c>
      <c r="F3808" t="s">
        <v>16</v>
      </c>
      <c r="G3808" s="7">
        <v>0</v>
      </c>
      <c r="H3808" s="7">
        <v>24181.59</v>
      </c>
      <c r="I3808" s="7">
        <v>0</v>
      </c>
      <c r="J3808" s="7">
        <v>3400.22</v>
      </c>
      <c r="K3808" s="7">
        <v>20781.37</v>
      </c>
      <c r="L3808" s="7">
        <v>4010</v>
      </c>
      <c r="M3808" s="7">
        <v>3464.39</v>
      </c>
      <c r="N3808" s="8">
        <f t="shared" si="79"/>
        <v>-24181.59</v>
      </c>
    </row>
    <row r="3809" spans="1:14">
      <c r="A3809" t="s">
        <v>32</v>
      </c>
      <c r="B3809" s="10">
        <v>42601</v>
      </c>
      <c r="C3809" s="6">
        <v>2016</v>
      </c>
      <c r="D3809" s="6">
        <v>8</v>
      </c>
      <c r="E3809">
        <v>4</v>
      </c>
      <c r="F3809" t="s">
        <v>17</v>
      </c>
      <c r="G3809" s="7">
        <v>0</v>
      </c>
      <c r="H3809" s="7">
        <v>2720.18</v>
      </c>
      <c r="I3809" s="7">
        <v>0</v>
      </c>
      <c r="J3809" s="7">
        <v>0</v>
      </c>
      <c r="K3809" s="7">
        <v>2720.18</v>
      </c>
      <c r="L3809" s="7">
        <v>950</v>
      </c>
      <c r="M3809" s="7">
        <v>553.33000000000004</v>
      </c>
      <c r="N3809" s="8">
        <f t="shared" si="79"/>
        <v>-2720.18</v>
      </c>
    </row>
    <row r="3810" spans="1:14">
      <c r="A3810" t="s">
        <v>32</v>
      </c>
      <c r="B3810" s="10">
        <v>42601</v>
      </c>
      <c r="C3810" s="6">
        <v>2016</v>
      </c>
      <c r="D3810" s="6">
        <v>8</v>
      </c>
      <c r="E3810">
        <v>6</v>
      </c>
      <c r="F3810" t="s">
        <v>18</v>
      </c>
      <c r="G3810" s="7">
        <v>0</v>
      </c>
      <c r="H3810" s="7">
        <v>6120.38</v>
      </c>
      <c r="I3810" s="7">
        <v>0</v>
      </c>
      <c r="J3810" s="7">
        <v>0</v>
      </c>
      <c r="K3810" s="7">
        <v>6120.38</v>
      </c>
      <c r="L3810" s="7">
        <v>11620</v>
      </c>
      <c r="M3810" s="7">
        <v>1720</v>
      </c>
      <c r="N3810" s="8">
        <f t="shared" si="79"/>
        <v>-6120.38</v>
      </c>
    </row>
    <row r="3811" spans="1:14">
      <c r="A3811" t="s">
        <v>32</v>
      </c>
      <c r="B3811" s="10">
        <v>42601</v>
      </c>
      <c r="C3811" s="6">
        <v>2016</v>
      </c>
      <c r="D3811" s="6">
        <v>8</v>
      </c>
      <c r="E3811">
        <v>13</v>
      </c>
      <c r="F3811" t="s">
        <v>16</v>
      </c>
      <c r="G3811" s="7">
        <v>0</v>
      </c>
      <c r="H3811" s="7">
        <v>10980.69</v>
      </c>
      <c r="I3811" s="7">
        <v>0</v>
      </c>
      <c r="J3811" s="7">
        <v>680.04</v>
      </c>
      <c r="K3811" s="7">
        <v>10300.65</v>
      </c>
      <c r="L3811" s="7">
        <v>1843.26</v>
      </c>
      <c r="M3811" s="7">
        <v>1475.48</v>
      </c>
      <c r="N3811" s="8">
        <f t="shared" si="79"/>
        <v>-10980.69</v>
      </c>
    </row>
    <row r="3812" spans="1:14">
      <c r="A3812" t="s">
        <v>32</v>
      </c>
      <c r="B3812" s="10">
        <v>42603</v>
      </c>
      <c r="C3812" s="6">
        <v>2016</v>
      </c>
      <c r="D3812" s="6">
        <v>8</v>
      </c>
      <c r="E3812">
        <v>4</v>
      </c>
      <c r="F3812" t="s">
        <v>17</v>
      </c>
      <c r="G3812" s="7">
        <v>0</v>
      </c>
      <c r="H3812" s="7">
        <v>4080.27</v>
      </c>
      <c r="I3812" s="7">
        <v>0</v>
      </c>
      <c r="J3812" s="7">
        <v>2720.18</v>
      </c>
      <c r="K3812" s="7">
        <v>1360.09</v>
      </c>
      <c r="L3812" s="7">
        <v>560</v>
      </c>
      <c r="M3812" s="7">
        <v>53.33</v>
      </c>
      <c r="N3812" s="8">
        <f t="shared" si="79"/>
        <v>-4080.27</v>
      </c>
    </row>
    <row r="3813" spans="1:14">
      <c r="A3813" t="s">
        <v>32</v>
      </c>
      <c r="B3813" s="10">
        <v>42608</v>
      </c>
      <c r="C3813" s="6">
        <v>2016</v>
      </c>
      <c r="D3813" s="6">
        <v>8</v>
      </c>
      <c r="E3813">
        <v>13</v>
      </c>
      <c r="F3813" t="s">
        <v>16</v>
      </c>
      <c r="G3813" s="7">
        <v>0</v>
      </c>
      <c r="H3813" s="7">
        <v>3400.21</v>
      </c>
      <c r="I3813" s="7">
        <v>0</v>
      </c>
      <c r="J3813" s="7">
        <v>680.04</v>
      </c>
      <c r="K3813" s="7">
        <v>2720.17</v>
      </c>
      <c r="L3813" s="7">
        <v>720</v>
      </c>
      <c r="M3813" s="7">
        <v>160.83000000000001</v>
      </c>
      <c r="N3813" s="8">
        <f t="shared" si="79"/>
        <v>-3400.21</v>
      </c>
    </row>
    <row r="3814" spans="1:14">
      <c r="A3814" t="s">
        <v>32</v>
      </c>
      <c r="B3814" s="10">
        <v>42610</v>
      </c>
      <c r="C3814" s="6">
        <v>2016</v>
      </c>
      <c r="D3814" s="6">
        <v>8</v>
      </c>
      <c r="E3814">
        <v>13</v>
      </c>
      <c r="F3814" t="s">
        <v>16</v>
      </c>
      <c r="G3814" s="7">
        <v>0</v>
      </c>
      <c r="H3814" s="7">
        <v>2720.17</v>
      </c>
      <c r="I3814" s="7">
        <v>0</v>
      </c>
      <c r="J3814" s="7">
        <v>2040.13</v>
      </c>
      <c r="K3814" s="7">
        <v>680.04</v>
      </c>
      <c r="L3814" s="7">
        <v>120</v>
      </c>
      <c r="M3814" s="7">
        <v>60</v>
      </c>
      <c r="N3814" s="8">
        <f t="shared" si="79"/>
        <v>-2720.17</v>
      </c>
    </row>
    <row r="3815" spans="1:14">
      <c r="A3815" t="s">
        <v>32</v>
      </c>
      <c r="B3815" s="10">
        <v>42618</v>
      </c>
      <c r="C3815" s="6">
        <v>2016</v>
      </c>
      <c r="D3815" s="6">
        <v>9</v>
      </c>
      <c r="E3815">
        <v>13</v>
      </c>
      <c r="F3815" t="s">
        <v>16</v>
      </c>
      <c r="G3815" s="7">
        <v>0</v>
      </c>
      <c r="H3815" s="7">
        <v>4446.96</v>
      </c>
      <c r="I3815" s="7">
        <v>0</v>
      </c>
      <c r="J3815" s="7">
        <v>680.04</v>
      </c>
      <c r="K3815" s="7">
        <v>3766.92</v>
      </c>
      <c r="L3815" s="7">
        <v>1260</v>
      </c>
      <c r="M3815" s="7">
        <v>149.87</v>
      </c>
      <c r="N3815" s="8">
        <f t="shared" si="79"/>
        <v>-4446.96</v>
      </c>
    </row>
    <row r="3816" spans="1:14">
      <c r="A3816" t="s">
        <v>32</v>
      </c>
      <c r="B3816" s="10">
        <v>42622</v>
      </c>
      <c r="C3816" s="6">
        <v>2016</v>
      </c>
      <c r="D3816" s="6">
        <v>9</v>
      </c>
      <c r="E3816">
        <v>13</v>
      </c>
      <c r="F3816" t="s">
        <v>16</v>
      </c>
      <c r="G3816" s="7">
        <v>0</v>
      </c>
      <c r="H3816" s="7">
        <v>15480.88</v>
      </c>
      <c r="I3816" s="7">
        <v>0</v>
      </c>
      <c r="J3816" s="7">
        <v>6140.34</v>
      </c>
      <c r="K3816" s="7">
        <v>9340.5400000000009</v>
      </c>
      <c r="L3816" s="7">
        <v>2280</v>
      </c>
      <c r="M3816" s="7">
        <v>211.24</v>
      </c>
      <c r="N3816" s="8">
        <f t="shared" si="79"/>
        <v>-15480.88</v>
      </c>
    </row>
    <row r="3817" spans="1:14">
      <c r="A3817" t="s">
        <v>32</v>
      </c>
      <c r="B3817" s="10">
        <v>42623</v>
      </c>
      <c r="C3817" s="6">
        <v>2016</v>
      </c>
      <c r="D3817" s="6">
        <v>9</v>
      </c>
      <c r="E3817">
        <v>13</v>
      </c>
      <c r="F3817" t="s">
        <v>16</v>
      </c>
      <c r="G3817" s="7">
        <v>0</v>
      </c>
      <c r="H3817" s="7">
        <v>17001.09</v>
      </c>
      <c r="I3817" s="7">
        <v>0</v>
      </c>
      <c r="J3817" s="7">
        <v>10880.7</v>
      </c>
      <c r="K3817" s="7">
        <v>6120.39</v>
      </c>
      <c r="L3817" s="7">
        <v>920</v>
      </c>
      <c r="M3817" s="7">
        <v>1255.1500000000001</v>
      </c>
      <c r="N3817" s="8">
        <f t="shared" si="79"/>
        <v>-17001.09</v>
      </c>
    </row>
    <row r="3818" spans="1:14">
      <c r="A3818" t="s">
        <v>32</v>
      </c>
      <c r="B3818" s="10">
        <v>42624</v>
      </c>
      <c r="C3818" s="6">
        <v>2016</v>
      </c>
      <c r="D3818" s="6">
        <v>9</v>
      </c>
      <c r="E3818">
        <v>13</v>
      </c>
      <c r="F3818" t="s">
        <v>16</v>
      </c>
      <c r="G3818" s="7">
        <v>0</v>
      </c>
      <c r="H3818" s="7">
        <v>9473.9</v>
      </c>
      <c r="I3818" s="7">
        <v>0</v>
      </c>
      <c r="J3818" s="7">
        <v>5413.6</v>
      </c>
      <c r="K3818" s="7">
        <v>4060.3</v>
      </c>
      <c r="L3818" s="7">
        <v>1189.96</v>
      </c>
      <c r="M3818" s="7">
        <v>665.91</v>
      </c>
      <c r="N3818" s="8">
        <f t="shared" si="79"/>
        <v>-9473.9</v>
      </c>
    </row>
    <row r="3819" spans="1:14">
      <c r="A3819" t="s">
        <v>32</v>
      </c>
      <c r="B3819" s="10">
        <v>42641</v>
      </c>
      <c r="C3819" s="6">
        <v>2016</v>
      </c>
      <c r="D3819" s="6">
        <v>9</v>
      </c>
      <c r="E3819">
        <v>13</v>
      </c>
      <c r="F3819" t="s">
        <v>16</v>
      </c>
      <c r="G3819" s="7">
        <v>0</v>
      </c>
      <c r="H3819" s="7">
        <v>14660.95</v>
      </c>
      <c r="I3819" s="7">
        <v>0</v>
      </c>
      <c r="J3819" s="7">
        <v>6120.39</v>
      </c>
      <c r="K3819" s="7">
        <v>8540.56</v>
      </c>
      <c r="L3819" s="7">
        <v>1946.48</v>
      </c>
      <c r="M3819" s="7">
        <v>1249.75</v>
      </c>
      <c r="N3819" s="8">
        <f t="shared" si="79"/>
        <v>-14660.95</v>
      </c>
    </row>
    <row r="3820" spans="1:14">
      <c r="A3820" t="s">
        <v>32</v>
      </c>
      <c r="B3820" s="10">
        <v>42646</v>
      </c>
      <c r="C3820" s="6">
        <v>2016</v>
      </c>
      <c r="D3820" s="6">
        <v>10</v>
      </c>
      <c r="E3820">
        <v>13</v>
      </c>
      <c r="F3820" t="s">
        <v>16</v>
      </c>
      <c r="G3820" s="7">
        <v>0</v>
      </c>
      <c r="H3820" s="7">
        <v>1360.09</v>
      </c>
      <c r="I3820" s="7">
        <v>0</v>
      </c>
      <c r="J3820" s="7">
        <v>0</v>
      </c>
      <c r="K3820" s="7">
        <v>1360.09</v>
      </c>
      <c r="L3820" s="7">
        <v>240</v>
      </c>
      <c r="M3820" s="7">
        <v>99.91</v>
      </c>
      <c r="N3820" s="8">
        <f t="shared" si="79"/>
        <v>-1360.09</v>
      </c>
    </row>
    <row r="3821" spans="1:14">
      <c r="A3821" t="s">
        <v>32</v>
      </c>
      <c r="B3821" s="10">
        <v>42650</v>
      </c>
      <c r="C3821" s="6">
        <v>2016</v>
      </c>
      <c r="D3821" s="6">
        <v>10</v>
      </c>
      <c r="E3821">
        <v>13</v>
      </c>
      <c r="F3821" t="s">
        <v>16</v>
      </c>
      <c r="G3821" s="7">
        <v>0</v>
      </c>
      <c r="H3821" s="7">
        <v>4760.3100000000004</v>
      </c>
      <c r="I3821" s="7">
        <v>0</v>
      </c>
      <c r="J3821" s="7">
        <v>0</v>
      </c>
      <c r="K3821" s="7">
        <v>4760.3100000000004</v>
      </c>
      <c r="L3821" s="7">
        <v>1229.82</v>
      </c>
      <c r="M3821" s="7">
        <v>400.82</v>
      </c>
      <c r="N3821" s="8">
        <f t="shared" si="79"/>
        <v>-4760.3100000000004</v>
      </c>
    </row>
    <row r="3822" spans="1:14">
      <c r="A3822" t="s">
        <v>32</v>
      </c>
      <c r="B3822" s="10">
        <v>42652</v>
      </c>
      <c r="C3822" s="6">
        <v>2016</v>
      </c>
      <c r="D3822" s="6">
        <v>10</v>
      </c>
      <c r="E3822">
        <v>13</v>
      </c>
      <c r="F3822" t="s">
        <v>16</v>
      </c>
      <c r="G3822" s="7">
        <v>0</v>
      </c>
      <c r="H3822" s="7">
        <v>11380.68</v>
      </c>
      <c r="I3822" s="7">
        <v>0</v>
      </c>
      <c r="J3822" s="7">
        <v>0</v>
      </c>
      <c r="K3822" s="7">
        <v>11380.68</v>
      </c>
      <c r="L3822" s="7">
        <v>2250.0500000000002</v>
      </c>
      <c r="M3822" s="7">
        <v>1500.79</v>
      </c>
      <c r="N3822" s="8">
        <f t="shared" si="79"/>
        <v>-11380.68</v>
      </c>
    </row>
    <row r="3823" spans="1:14">
      <c r="A3823" t="s">
        <v>32</v>
      </c>
      <c r="B3823" s="10">
        <v>42657</v>
      </c>
      <c r="C3823" s="6">
        <v>2016</v>
      </c>
      <c r="D3823" s="6">
        <v>10</v>
      </c>
      <c r="E3823">
        <v>13</v>
      </c>
      <c r="F3823" t="s">
        <v>16</v>
      </c>
      <c r="G3823" s="7">
        <v>0</v>
      </c>
      <c r="H3823" s="7">
        <v>10513.99</v>
      </c>
      <c r="I3823" s="7">
        <v>0</v>
      </c>
      <c r="J3823" s="7">
        <v>2040.13</v>
      </c>
      <c r="K3823" s="7">
        <v>8473.86</v>
      </c>
      <c r="L3823" s="7">
        <v>1560</v>
      </c>
      <c r="M3823" s="7">
        <v>3795.14</v>
      </c>
      <c r="N3823" s="8">
        <f t="shared" si="79"/>
        <v>-10513.99</v>
      </c>
    </row>
    <row r="3824" spans="1:14">
      <c r="A3824" t="s">
        <v>32</v>
      </c>
      <c r="B3824" s="10">
        <v>42673</v>
      </c>
      <c r="C3824" s="6">
        <v>2016</v>
      </c>
      <c r="D3824" s="6">
        <v>10</v>
      </c>
      <c r="E3824">
        <v>6</v>
      </c>
      <c r="F3824" t="s">
        <v>18</v>
      </c>
      <c r="G3824" s="7">
        <v>0</v>
      </c>
      <c r="H3824" s="7">
        <v>60523.839999999997</v>
      </c>
      <c r="I3824" s="7">
        <v>0</v>
      </c>
      <c r="J3824" s="7">
        <v>0</v>
      </c>
      <c r="K3824" s="7">
        <v>60523.839999999997</v>
      </c>
      <c r="L3824" s="7">
        <v>20940</v>
      </c>
      <c r="M3824" s="7">
        <v>5743.36</v>
      </c>
      <c r="N3824" s="8">
        <f t="shared" si="79"/>
        <v>-60523.839999999997</v>
      </c>
    </row>
    <row r="3825" spans="1:14">
      <c r="A3825" t="s">
        <v>32</v>
      </c>
      <c r="B3825" s="10">
        <v>42673</v>
      </c>
      <c r="C3825" s="6">
        <v>2016</v>
      </c>
      <c r="D3825" s="6">
        <v>10</v>
      </c>
      <c r="E3825">
        <v>13</v>
      </c>
      <c r="F3825" t="s">
        <v>16</v>
      </c>
      <c r="G3825" s="7">
        <v>0</v>
      </c>
      <c r="H3825" s="7">
        <v>1360.08</v>
      </c>
      <c r="I3825" s="7">
        <v>0</v>
      </c>
      <c r="J3825" s="7">
        <v>0</v>
      </c>
      <c r="K3825" s="7">
        <v>1360.08</v>
      </c>
      <c r="L3825" s="7">
        <v>839.96</v>
      </c>
      <c r="M3825" s="7">
        <v>233.34</v>
      </c>
      <c r="N3825" s="8">
        <f t="shared" si="79"/>
        <v>-1360.08</v>
      </c>
    </row>
    <row r="3826" spans="1:14">
      <c r="A3826" t="s">
        <v>32</v>
      </c>
      <c r="B3826" s="10">
        <v>42681</v>
      </c>
      <c r="C3826" s="6">
        <v>2016</v>
      </c>
      <c r="D3826" s="6">
        <v>11</v>
      </c>
      <c r="E3826">
        <v>13</v>
      </c>
      <c r="F3826" t="s">
        <v>16</v>
      </c>
      <c r="G3826" s="7">
        <v>0</v>
      </c>
      <c r="H3826" s="7">
        <v>14960.97</v>
      </c>
      <c r="I3826" s="7">
        <v>0</v>
      </c>
      <c r="J3826" s="7">
        <v>2040.13</v>
      </c>
      <c r="K3826" s="7">
        <v>12920.84</v>
      </c>
      <c r="L3826" s="7">
        <v>3060</v>
      </c>
      <c r="M3826" s="7">
        <v>4606.42</v>
      </c>
      <c r="N3826" s="8">
        <f t="shared" si="79"/>
        <v>-14960.97</v>
      </c>
    </row>
    <row r="3827" spans="1:14">
      <c r="A3827" t="s">
        <v>32</v>
      </c>
      <c r="B3827" s="10">
        <v>42683</v>
      </c>
      <c r="C3827" s="6">
        <v>2016</v>
      </c>
      <c r="D3827" s="6">
        <v>11</v>
      </c>
      <c r="E3827">
        <v>13</v>
      </c>
      <c r="F3827" t="s">
        <v>16</v>
      </c>
      <c r="G3827" s="7">
        <v>0</v>
      </c>
      <c r="H3827" s="7">
        <v>12920.81</v>
      </c>
      <c r="I3827" s="7">
        <v>0</v>
      </c>
      <c r="J3827" s="7">
        <v>680.04</v>
      </c>
      <c r="K3827" s="7">
        <v>12240.77</v>
      </c>
      <c r="L3827" s="7">
        <v>2549.96</v>
      </c>
      <c r="M3827" s="7">
        <v>833.7</v>
      </c>
      <c r="N3827" s="8">
        <f t="shared" si="79"/>
        <v>-12920.81</v>
      </c>
    </row>
    <row r="3828" spans="1:14">
      <c r="A3828" t="s">
        <v>32</v>
      </c>
      <c r="B3828" s="10">
        <v>42687</v>
      </c>
      <c r="C3828" s="6">
        <v>2016</v>
      </c>
      <c r="D3828" s="6">
        <v>11</v>
      </c>
      <c r="E3828">
        <v>13</v>
      </c>
      <c r="F3828" t="s">
        <v>16</v>
      </c>
      <c r="G3828" s="7">
        <v>0</v>
      </c>
      <c r="H3828" s="7">
        <v>4080.26</v>
      </c>
      <c r="I3828" s="7">
        <v>0</v>
      </c>
      <c r="J3828" s="7">
        <v>2720.18</v>
      </c>
      <c r="K3828" s="7">
        <v>1360.08</v>
      </c>
      <c r="L3828" s="7">
        <v>300</v>
      </c>
      <c r="M3828" s="7">
        <v>0.95999999999997998</v>
      </c>
      <c r="N3828" s="8">
        <f t="shared" si="79"/>
        <v>-4080.26</v>
      </c>
    </row>
    <row r="3829" spans="1:14">
      <c r="A3829" t="s">
        <v>32</v>
      </c>
      <c r="B3829" s="10">
        <v>42720</v>
      </c>
      <c r="C3829" s="6">
        <v>2016</v>
      </c>
      <c r="D3829" s="6">
        <v>12</v>
      </c>
      <c r="E3829">
        <v>13</v>
      </c>
      <c r="F3829" t="s">
        <v>16</v>
      </c>
      <c r="G3829" s="7">
        <v>0</v>
      </c>
      <c r="H3829" s="7">
        <v>34002.14</v>
      </c>
      <c r="I3829" s="7">
        <v>0</v>
      </c>
      <c r="J3829" s="7">
        <v>4080.26</v>
      </c>
      <c r="K3829" s="7">
        <v>29921.88</v>
      </c>
      <c r="L3829" s="7">
        <v>6179.92</v>
      </c>
      <c r="M3829" s="7">
        <v>5120.7299999999996</v>
      </c>
      <c r="N3829" s="8">
        <f t="shared" si="79"/>
        <v>-34002.14</v>
      </c>
    </row>
    <row r="3830" spans="1:14">
      <c r="A3830" t="s">
        <v>32</v>
      </c>
      <c r="B3830" s="10">
        <v>42726</v>
      </c>
      <c r="C3830" s="6">
        <v>2016</v>
      </c>
      <c r="D3830" s="6">
        <v>12</v>
      </c>
      <c r="E3830">
        <v>13</v>
      </c>
      <c r="F3830" t="s">
        <v>16</v>
      </c>
      <c r="G3830" s="7">
        <v>0</v>
      </c>
      <c r="H3830" s="7">
        <v>34082.21</v>
      </c>
      <c r="I3830" s="7">
        <v>0</v>
      </c>
      <c r="J3830" s="7">
        <v>4760.3</v>
      </c>
      <c r="K3830" s="7">
        <v>29321.91</v>
      </c>
      <c r="L3830" s="7">
        <v>4199.88</v>
      </c>
      <c r="M3830" s="7">
        <v>807.11</v>
      </c>
      <c r="N3830" s="8">
        <f t="shared" si="79"/>
        <v>-34082.21</v>
      </c>
    </row>
    <row r="3831" spans="1:14">
      <c r="A3831" t="s">
        <v>32</v>
      </c>
      <c r="B3831" s="10">
        <v>42727</v>
      </c>
      <c r="C3831" s="6">
        <v>2016</v>
      </c>
      <c r="D3831" s="6">
        <v>12</v>
      </c>
      <c r="E3831">
        <v>13</v>
      </c>
      <c r="F3831" t="s">
        <v>16</v>
      </c>
      <c r="G3831" s="7">
        <v>0</v>
      </c>
      <c r="H3831" s="7">
        <v>44123.77</v>
      </c>
      <c r="I3831" s="7">
        <v>0</v>
      </c>
      <c r="J3831" s="7">
        <v>2720.17</v>
      </c>
      <c r="K3831" s="7">
        <v>41403.599999999999</v>
      </c>
      <c r="L3831" s="7">
        <v>5909.87</v>
      </c>
      <c r="M3831" s="7">
        <v>2792.02</v>
      </c>
      <c r="N3831" s="8">
        <f t="shared" si="79"/>
        <v>-44123.77</v>
      </c>
    </row>
    <row r="3832" spans="1:14">
      <c r="A3832" t="s">
        <v>32</v>
      </c>
      <c r="B3832" s="10">
        <v>42734</v>
      </c>
      <c r="C3832" s="6">
        <v>2016</v>
      </c>
      <c r="D3832" s="6">
        <v>12</v>
      </c>
      <c r="E3832">
        <v>6</v>
      </c>
      <c r="F3832" t="s">
        <v>18</v>
      </c>
      <c r="G3832" s="7">
        <v>0</v>
      </c>
      <c r="H3832" s="7">
        <v>133288.4</v>
      </c>
      <c r="I3832" s="7">
        <v>0</v>
      </c>
      <c r="J3832" s="7">
        <v>0</v>
      </c>
      <c r="K3832" s="7">
        <v>133288.4</v>
      </c>
      <c r="L3832" s="7">
        <v>46046.49</v>
      </c>
      <c r="M3832" s="7">
        <v>16206.81</v>
      </c>
      <c r="N3832" s="8">
        <f t="shared" si="79"/>
        <v>-133288.4</v>
      </c>
    </row>
    <row r="3833" spans="1:14">
      <c r="A3833" t="s">
        <v>32</v>
      </c>
      <c r="B3833" s="10">
        <v>42734</v>
      </c>
      <c r="C3833" s="6">
        <v>2016</v>
      </c>
      <c r="D3833" s="6">
        <v>12</v>
      </c>
      <c r="E3833">
        <v>13</v>
      </c>
      <c r="F3833" t="s">
        <v>16</v>
      </c>
      <c r="G3833" s="7">
        <v>0</v>
      </c>
      <c r="H3833" s="7">
        <v>6120.39</v>
      </c>
      <c r="I3833" s="7">
        <v>0</v>
      </c>
      <c r="J3833" s="7">
        <v>0</v>
      </c>
      <c r="K3833" s="7">
        <v>6120.39</v>
      </c>
      <c r="L3833" s="7">
        <v>1380</v>
      </c>
      <c r="M3833" s="7">
        <v>431.82</v>
      </c>
      <c r="N3833" s="8">
        <f t="shared" si="79"/>
        <v>-6120.39</v>
      </c>
    </row>
    <row r="3834" spans="1:14">
      <c r="A3834" t="s">
        <v>32</v>
      </c>
      <c r="B3834" s="10">
        <v>42551</v>
      </c>
      <c r="C3834" s="6">
        <v>2016</v>
      </c>
      <c r="D3834" s="6">
        <v>6</v>
      </c>
      <c r="E3834">
        <v>2</v>
      </c>
      <c r="F3834" t="s">
        <v>15</v>
      </c>
      <c r="G3834" s="7">
        <v>0</v>
      </c>
      <c r="H3834" s="7">
        <v>680.04</v>
      </c>
      <c r="I3834" s="7">
        <v>0</v>
      </c>
      <c r="J3834" s="7">
        <v>680.04</v>
      </c>
      <c r="K3834" s="7">
        <v>0</v>
      </c>
      <c r="L3834" s="7">
        <v>9370</v>
      </c>
      <c r="M3834" s="7">
        <v>0</v>
      </c>
      <c r="N3834" s="8">
        <f t="shared" si="79"/>
        <v>-680.04</v>
      </c>
    </row>
    <row r="3835" spans="1:14">
      <c r="A3835" t="s">
        <v>32</v>
      </c>
      <c r="B3835" s="10">
        <v>42567</v>
      </c>
      <c r="C3835" s="6">
        <v>2016</v>
      </c>
      <c r="D3835" s="6">
        <v>7</v>
      </c>
      <c r="E3835">
        <v>13</v>
      </c>
      <c r="F3835" t="s">
        <v>16</v>
      </c>
      <c r="G3835" s="7">
        <v>0</v>
      </c>
      <c r="H3835" s="7">
        <v>680.04</v>
      </c>
      <c r="I3835" s="7">
        <v>0</v>
      </c>
      <c r="J3835" s="7">
        <v>680.04</v>
      </c>
      <c r="K3835" s="7">
        <v>0</v>
      </c>
      <c r="L3835" s="7">
        <v>0</v>
      </c>
      <c r="M3835" s="7">
        <v>0</v>
      </c>
      <c r="N3835" s="8">
        <f t="shared" si="79"/>
        <v>-680.04</v>
      </c>
    </row>
    <row r="3836" spans="1:14">
      <c r="A3836" t="s">
        <v>32</v>
      </c>
      <c r="B3836" s="10">
        <v>42568</v>
      </c>
      <c r="C3836" s="6">
        <v>2016</v>
      </c>
      <c r="D3836" s="6">
        <v>7</v>
      </c>
      <c r="E3836">
        <v>13</v>
      </c>
      <c r="F3836" t="s">
        <v>16</v>
      </c>
      <c r="G3836" s="7">
        <v>0</v>
      </c>
      <c r="H3836" s="7">
        <v>2720.18</v>
      </c>
      <c r="I3836" s="7">
        <v>0</v>
      </c>
      <c r="J3836" s="7">
        <v>2720.18</v>
      </c>
      <c r="K3836" s="7">
        <v>0</v>
      </c>
      <c r="L3836" s="7">
        <v>0</v>
      </c>
      <c r="M3836" s="7">
        <v>0</v>
      </c>
      <c r="N3836" s="8">
        <f t="shared" si="79"/>
        <v>-2720.18</v>
      </c>
    </row>
    <row r="3837" spans="1:14">
      <c r="A3837" t="s">
        <v>32</v>
      </c>
      <c r="B3837" s="10">
        <v>42589</v>
      </c>
      <c r="C3837" s="6">
        <v>2016</v>
      </c>
      <c r="D3837" s="6">
        <v>8</v>
      </c>
      <c r="E3837">
        <v>13</v>
      </c>
      <c r="F3837" t="s">
        <v>16</v>
      </c>
      <c r="G3837" s="7">
        <v>0</v>
      </c>
      <c r="H3837" s="7">
        <v>2720.18</v>
      </c>
      <c r="I3837" s="7">
        <v>0</v>
      </c>
      <c r="J3837" s="7">
        <v>2720.18</v>
      </c>
      <c r="K3837" s="7">
        <v>0</v>
      </c>
      <c r="L3837" s="7">
        <v>0</v>
      </c>
      <c r="M3837" s="7">
        <v>0</v>
      </c>
      <c r="N3837" s="8">
        <f t="shared" si="79"/>
        <v>-2720.18</v>
      </c>
    </row>
    <row r="3838" spans="1:14">
      <c r="A3838" t="s">
        <v>32</v>
      </c>
      <c r="B3838" s="10">
        <v>42596</v>
      </c>
      <c r="C3838" s="6">
        <v>2016</v>
      </c>
      <c r="D3838" s="6">
        <v>8</v>
      </c>
      <c r="E3838">
        <v>13</v>
      </c>
      <c r="F3838" t="s">
        <v>16</v>
      </c>
      <c r="G3838" s="7">
        <v>0</v>
      </c>
      <c r="H3838" s="7">
        <v>1360.09</v>
      </c>
      <c r="I3838" s="7">
        <v>0</v>
      </c>
      <c r="J3838" s="7">
        <v>1360.09</v>
      </c>
      <c r="K3838" s="7">
        <v>0</v>
      </c>
      <c r="L3838" s="7">
        <v>0</v>
      </c>
      <c r="M3838" s="7">
        <v>0</v>
      </c>
      <c r="N3838" s="8">
        <f t="shared" si="79"/>
        <v>-1360.09</v>
      </c>
    </row>
    <row r="3839" spans="1:14">
      <c r="A3839" t="s">
        <v>32</v>
      </c>
      <c r="B3839" s="10">
        <v>42602</v>
      </c>
      <c r="C3839" s="6">
        <v>2016</v>
      </c>
      <c r="D3839" s="6">
        <v>8</v>
      </c>
      <c r="E3839">
        <v>4</v>
      </c>
      <c r="F3839" t="s">
        <v>17</v>
      </c>
      <c r="G3839" s="7">
        <v>0</v>
      </c>
      <c r="H3839" s="7">
        <v>1360.08</v>
      </c>
      <c r="I3839" s="7">
        <v>0</v>
      </c>
      <c r="J3839" s="7">
        <v>1360.08</v>
      </c>
      <c r="K3839" s="7">
        <v>0</v>
      </c>
      <c r="L3839" s="7">
        <v>1400</v>
      </c>
      <c r="M3839" s="7">
        <v>0</v>
      </c>
      <c r="N3839" s="8">
        <f t="shared" si="79"/>
        <v>-1360.08</v>
      </c>
    </row>
    <row r="3840" spans="1:14">
      <c r="A3840" t="s">
        <v>32</v>
      </c>
      <c r="B3840" s="10">
        <v>42609</v>
      </c>
      <c r="C3840" s="6">
        <v>2016</v>
      </c>
      <c r="D3840" s="6">
        <v>8</v>
      </c>
      <c r="E3840">
        <v>4</v>
      </c>
      <c r="F3840" t="s">
        <v>17</v>
      </c>
      <c r="G3840" s="7">
        <v>0</v>
      </c>
      <c r="H3840" s="7">
        <v>4080.25</v>
      </c>
      <c r="I3840" s="7">
        <v>0</v>
      </c>
      <c r="J3840" s="7">
        <v>4080.25</v>
      </c>
      <c r="K3840" s="7">
        <v>0</v>
      </c>
      <c r="L3840" s="7">
        <v>0</v>
      </c>
      <c r="M3840" s="7">
        <v>0</v>
      </c>
      <c r="N3840" s="8">
        <f t="shared" si="79"/>
        <v>-4080.25</v>
      </c>
    </row>
    <row r="3841" spans="1:14">
      <c r="A3841" t="s">
        <v>32</v>
      </c>
      <c r="B3841" s="10">
        <v>42610</v>
      </c>
      <c r="C3841" s="6">
        <v>2016</v>
      </c>
      <c r="D3841" s="6">
        <v>8</v>
      </c>
      <c r="E3841">
        <v>4</v>
      </c>
      <c r="F3841" t="s">
        <v>17</v>
      </c>
      <c r="G3841" s="7">
        <v>0</v>
      </c>
      <c r="H3841" s="7">
        <v>2040.13</v>
      </c>
      <c r="I3841" s="7">
        <v>0</v>
      </c>
      <c r="J3841" s="7">
        <v>2040.13</v>
      </c>
      <c r="K3841" s="7">
        <v>0</v>
      </c>
      <c r="L3841" s="7">
        <v>0</v>
      </c>
      <c r="M3841" s="7">
        <v>0</v>
      </c>
      <c r="N3841" s="8">
        <f t="shared" si="79"/>
        <v>-2040.13</v>
      </c>
    </row>
    <row r="3842" spans="1:14">
      <c r="A3842" t="s">
        <v>32</v>
      </c>
      <c r="B3842" s="10">
        <v>42613</v>
      </c>
      <c r="C3842" s="6">
        <v>2016</v>
      </c>
      <c r="D3842" s="6">
        <v>8</v>
      </c>
      <c r="E3842">
        <v>4</v>
      </c>
      <c r="F3842" t="s">
        <v>17</v>
      </c>
      <c r="G3842" s="7">
        <v>0</v>
      </c>
      <c r="H3842" s="7">
        <v>2040.13</v>
      </c>
      <c r="I3842" s="7">
        <v>0</v>
      </c>
      <c r="J3842" s="7">
        <v>2040.13</v>
      </c>
      <c r="K3842" s="7">
        <v>0</v>
      </c>
      <c r="L3842" s="7">
        <v>0</v>
      </c>
      <c r="M3842" s="7">
        <v>0</v>
      </c>
      <c r="N3842" s="8">
        <f t="shared" si="79"/>
        <v>-2040.13</v>
      </c>
    </row>
    <row r="3843" spans="1:14">
      <c r="A3843" t="s">
        <v>32</v>
      </c>
      <c r="B3843" s="10">
        <v>42620</v>
      </c>
      <c r="C3843" s="6">
        <v>2016</v>
      </c>
      <c r="D3843" s="6">
        <v>9</v>
      </c>
      <c r="E3843">
        <v>4</v>
      </c>
      <c r="F3843" t="s">
        <v>17</v>
      </c>
      <c r="G3843" s="7">
        <v>0</v>
      </c>
      <c r="H3843" s="7">
        <v>1360.09</v>
      </c>
      <c r="I3843" s="7">
        <v>0</v>
      </c>
      <c r="J3843" s="7">
        <v>1360.09</v>
      </c>
      <c r="K3843" s="7">
        <v>0</v>
      </c>
      <c r="L3843" s="7">
        <v>0</v>
      </c>
      <c r="M3843" s="7">
        <v>0</v>
      </c>
      <c r="N3843" s="8">
        <f t="shared" ref="N3843:N3906" si="80">G3843-H3843</f>
        <v>-1360.09</v>
      </c>
    </row>
    <row r="3844" spans="1:14">
      <c r="A3844" t="s">
        <v>32</v>
      </c>
      <c r="B3844" s="10">
        <v>42621</v>
      </c>
      <c r="C3844" s="6">
        <v>2016</v>
      </c>
      <c r="D3844" s="6">
        <v>9</v>
      </c>
      <c r="E3844">
        <v>4</v>
      </c>
      <c r="F3844" t="s">
        <v>17</v>
      </c>
      <c r="G3844" s="7">
        <v>0</v>
      </c>
      <c r="H3844" s="7">
        <v>1360.09</v>
      </c>
      <c r="I3844" s="7">
        <v>0</v>
      </c>
      <c r="J3844" s="7">
        <v>1360.09</v>
      </c>
      <c r="K3844" s="7">
        <v>0</v>
      </c>
      <c r="L3844" s="7">
        <v>0</v>
      </c>
      <c r="M3844" s="7">
        <v>0</v>
      </c>
      <c r="N3844" s="8">
        <f t="shared" si="80"/>
        <v>-1360.09</v>
      </c>
    </row>
    <row r="3845" spans="1:14">
      <c r="A3845" t="s">
        <v>32</v>
      </c>
      <c r="B3845" s="10">
        <v>42622</v>
      </c>
      <c r="C3845" s="6">
        <v>2016</v>
      </c>
      <c r="D3845" s="6">
        <v>9</v>
      </c>
      <c r="E3845">
        <v>4</v>
      </c>
      <c r="F3845" t="s">
        <v>17</v>
      </c>
      <c r="G3845" s="7">
        <v>0</v>
      </c>
      <c r="H3845" s="7">
        <v>1360.09</v>
      </c>
      <c r="I3845" s="7">
        <v>0</v>
      </c>
      <c r="J3845" s="7">
        <v>1360.09</v>
      </c>
      <c r="K3845" s="7">
        <v>0</v>
      </c>
      <c r="L3845" s="7">
        <v>0</v>
      </c>
      <c r="M3845" s="7">
        <v>0</v>
      </c>
      <c r="N3845" s="8">
        <f t="shared" si="80"/>
        <v>-1360.09</v>
      </c>
    </row>
    <row r="3846" spans="1:14">
      <c r="A3846" t="s">
        <v>32</v>
      </c>
      <c r="B3846" s="10">
        <v>42625</v>
      </c>
      <c r="C3846" s="6">
        <v>2016</v>
      </c>
      <c r="D3846" s="6">
        <v>9</v>
      </c>
      <c r="E3846">
        <v>4</v>
      </c>
      <c r="F3846" t="s">
        <v>17</v>
      </c>
      <c r="G3846" s="7">
        <v>0</v>
      </c>
      <c r="H3846" s="7">
        <v>1360.09</v>
      </c>
      <c r="I3846" s="7">
        <v>0</v>
      </c>
      <c r="J3846" s="7">
        <v>1360.09</v>
      </c>
      <c r="K3846" s="7">
        <v>0</v>
      </c>
      <c r="L3846" s="7">
        <v>0</v>
      </c>
      <c r="M3846" s="7">
        <v>0</v>
      </c>
      <c r="N3846" s="8">
        <f t="shared" si="80"/>
        <v>-1360.09</v>
      </c>
    </row>
    <row r="3847" spans="1:14">
      <c r="A3847" t="s">
        <v>32</v>
      </c>
      <c r="B3847" s="10">
        <v>42632</v>
      </c>
      <c r="C3847" s="6">
        <v>2016</v>
      </c>
      <c r="D3847" s="6">
        <v>9</v>
      </c>
      <c r="E3847">
        <v>4</v>
      </c>
      <c r="F3847" t="s">
        <v>17</v>
      </c>
      <c r="G3847" s="7">
        <v>0</v>
      </c>
      <c r="H3847" s="7">
        <v>1360.09</v>
      </c>
      <c r="I3847" s="7">
        <v>0</v>
      </c>
      <c r="J3847" s="7">
        <v>1360.09</v>
      </c>
      <c r="K3847" s="7">
        <v>0</v>
      </c>
      <c r="L3847" s="7">
        <v>0</v>
      </c>
      <c r="M3847" s="7">
        <v>0</v>
      </c>
      <c r="N3847" s="8">
        <f t="shared" si="80"/>
        <v>-1360.09</v>
      </c>
    </row>
    <row r="3848" spans="1:14">
      <c r="A3848" t="s">
        <v>32</v>
      </c>
      <c r="B3848" s="10">
        <v>42634</v>
      </c>
      <c r="C3848" s="6">
        <v>2016</v>
      </c>
      <c r="D3848" s="6">
        <v>9</v>
      </c>
      <c r="E3848">
        <v>4</v>
      </c>
      <c r="F3848" t="s">
        <v>17</v>
      </c>
      <c r="G3848" s="7">
        <v>0</v>
      </c>
      <c r="H3848" s="7">
        <v>1360.09</v>
      </c>
      <c r="I3848" s="7">
        <v>0</v>
      </c>
      <c r="J3848" s="7">
        <v>1360.09</v>
      </c>
      <c r="K3848" s="7">
        <v>0</v>
      </c>
      <c r="L3848" s="7">
        <v>0</v>
      </c>
      <c r="M3848" s="7">
        <v>0</v>
      </c>
      <c r="N3848" s="8">
        <f t="shared" si="80"/>
        <v>-1360.09</v>
      </c>
    </row>
    <row r="3849" spans="1:14">
      <c r="A3849" t="s">
        <v>32</v>
      </c>
      <c r="B3849" s="10">
        <v>42635</v>
      </c>
      <c r="C3849" s="6">
        <v>2016</v>
      </c>
      <c r="D3849" s="6">
        <v>9</v>
      </c>
      <c r="E3849">
        <v>4</v>
      </c>
      <c r="F3849" t="s">
        <v>17</v>
      </c>
      <c r="G3849" s="7">
        <v>0</v>
      </c>
      <c r="H3849" s="7">
        <v>2720.17</v>
      </c>
      <c r="I3849" s="7">
        <v>0</v>
      </c>
      <c r="J3849" s="7">
        <v>2720.17</v>
      </c>
      <c r="K3849" s="7">
        <v>0</v>
      </c>
      <c r="L3849" s="7">
        <v>0</v>
      </c>
      <c r="M3849" s="7">
        <v>0</v>
      </c>
      <c r="N3849" s="8">
        <f t="shared" si="80"/>
        <v>-2720.17</v>
      </c>
    </row>
    <row r="3850" spans="1:14">
      <c r="A3850" t="s">
        <v>32</v>
      </c>
      <c r="B3850" s="10">
        <v>42636</v>
      </c>
      <c r="C3850" s="6">
        <v>2016</v>
      </c>
      <c r="D3850" s="6">
        <v>9</v>
      </c>
      <c r="E3850">
        <v>4</v>
      </c>
      <c r="F3850" t="s">
        <v>17</v>
      </c>
      <c r="G3850" s="7">
        <v>0</v>
      </c>
      <c r="H3850" s="7">
        <v>3400.22</v>
      </c>
      <c r="I3850" s="7">
        <v>0</v>
      </c>
      <c r="J3850" s="7">
        <v>3400.22</v>
      </c>
      <c r="K3850" s="7">
        <v>0</v>
      </c>
      <c r="L3850" s="7">
        <v>0</v>
      </c>
      <c r="M3850" s="7">
        <v>0</v>
      </c>
      <c r="N3850" s="8">
        <f t="shared" si="80"/>
        <v>-3400.22</v>
      </c>
    </row>
    <row r="3851" spans="1:14">
      <c r="A3851" t="s">
        <v>32</v>
      </c>
      <c r="B3851" s="10">
        <v>42641</v>
      </c>
      <c r="C3851" s="6">
        <v>2016</v>
      </c>
      <c r="D3851" s="6">
        <v>9</v>
      </c>
      <c r="E3851">
        <v>4</v>
      </c>
      <c r="F3851" t="s">
        <v>17</v>
      </c>
      <c r="G3851" s="7">
        <v>0</v>
      </c>
      <c r="H3851" s="7">
        <v>2040.13</v>
      </c>
      <c r="I3851" s="7">
        <v>0</v>
      </c>
      <c r="J3851" s="7">
        <v>2040.13</v>
      </c>
      <c r="K3851" s="7">
        <v>0</v>
      </c>
      <c r="L3851" s="7">
        <v>0</v>
      </c>
      <c r="M3851" s="7">
        <v>0</v>
      </c>
      <c r="N3851" s="8">
        <f t="shared" si="80"/>
        <v>-2040.13</v>
      </c>
    </row>
    <row r="3852" spans="1:14">
      <c r="A3852" t="s">
        <v>32</v>
      </c>
      <c r="B3852" s="10">
        <v>42643</v>
      </c>
      <c r="C3852" s="6">
        <v>2016</v>
      </c>
      <c r="D3852" s="6">
        <v>9</v>
      </c>
      <c r="E3852">
        <v>4</v>
      </c>
      <c r="F3852" t="s">
        <v>17</v>
      </c>
      <c r="G3852" s="7">
        <v>0</v>
      </c>
      <c r="H3852" s="7">
        <v>1360.09</v>
      </c>
      <c r="I3852" s="7">
        <v>0</v>
      </c>
      <c r="J3852" s="7">
        <v>1360.09</v>
      </c>
      <c r="K3852" s="7">
        <v>0</v>
      </c>
      <c r="L3852" s="7">
        <v>0</v>
      </c>
      <c r="M3852" s="7">
        <v>0</v>
      </c>
      <c r="N3852" s="8">
        <f t="shared" si="80"/>
        <v>-1360.09</v>
      </c>
    </row>
    <row r="3853" spans="1:14">
      <c r="A3853" t="s">
        <v>32</v>
      </c>
      <c r="B3853" s="10">
        <v>42671</v>
      </c>
      <c r="C3853" s="6">
        <v>2016</v>
      </c>
      <c r="D3853" s="6">
        <v>10</v>
      </c>
      <c r="E3853">
        <v>4</v>
      </c>
      <c r="F3853" t="s">
        <v>17</v>
      </c>
      <c r="G3853" s="7">
        <v>0</v>
      </c>
      <c r="H3853" s="7">
        <v>2040.13</v>
      </c>
      <c r="I3853" s="7">
        <v>0</v>
      </c>
      <c r="J3853" s="7">
        <v>2040.13</v>
      </c>
      <c r="K3853" s="7">
        <v>0</v>
      </c>
      <c r="L3853" s="7">
        <v>0</v>
      </c>
      <c r="M3853" s="7">
        <v>0</v>
      </c>
      <c r="N3853" s="8">
        <f t="shared" si="80"/>
        <v>-2040.13</v>
      </c>
    </row>
    <row r="3854" spans="1:14">
      <c r="A3854" t="s">
        <v>32</v>
      </c>
      <c r="B3854" s="10">
        <v>42686</v>
      </c>
      <c r="C3854" s="6">
        <v>2016</v>
      </c>
      <c r="D3854" s="6">
        <v>11</v>
      </c>
      <c r="E3854">
        <v>4</v>
      </c>
      <c r="F3854" t="s">
        <v>17</v>
      </c>
      <c r="G3854" s="7">
        <v>0</v>
      </c>
      <c r="H3854" s="7">
        <v>1360.09</v>
      </c>
      <c r="I3854" s="7">
        <v>0</v>
      </c>
      <c r="J3854" s="7">
        <v>1360.09</v>
      </c>
      <c r="K3854" s="7">
        <v>0</v>
      </c>
      <c r="L3854" s="7">
        <v>0</v>
      </c>
      <c r="M3854" s="7">
        <v>0</v>
      </c>
      <c r="N3854" s="8">
        <f t="shared" si="80"/>
        <v>-1360.09</v>
      </c>
    </row>
    <row r="3855" spans="1:14">
      <c r="A3855" t="s">
        <v>32</v>
      </c>
      <c r="B3855" s="10">
        <v>42725</v>
      </c>
      <c r="C3855" s="6">
        <v>2016</v>
      </c>
      <c r="D3855" s="6">
        <v>12</v>
      </c>
      <c r="E3855">
        <v>13</v>
      </c>
      <c r="F3855" t="s">
        <v>16</v>
      </c>
      <c r="G3855" s="7">
        <v>0</v>
      </c>
      <c r="H3855" s="7">
        <v>3400.21</v>
      </c>
      <c r="I3855" s="7">
        <v>0</v>
      </c>
      <c r="J3855" s="7">
        <v>3400.21</v>
      </c>
      <c r="K3855" s="7">
        <v>0</v>
      </c>
      <c r="L3855" s="7">
        <v>0</v>
      </c>
      <c r="M3855" s="7">
        <v>0</v>
      </c>
      <c r="N3855" s="8">
        <f t="shared" si="80"/>
        <v>-3400.21</v>
      </c>
    </row>
    <row r="3856" spans="1:14">
      <c r="A3856" t="s">
        <v>32</v>
      </c>
      <c r="B3856" s="10">
        <v>42406</v>
      </c>
      <c r="C3856" s="6">
        <v>2016</v>
      </c>
      <c r="D3856" s="6">
        <v>2</v>
      </c>
      <c r="E3856">
        <v>2</v>
      </c>
      <c r="F3856" t="s">
        <v>15</v>
      </c>
      <c r="G3856" s="7">
        <v>0</v>
      </c>
      <c r="H3856" s="7">
        <v>0</v>
      </c>
      <c r="I3856" s="7">
        <v>0</v>
      </c>
      <c r="J3856" s="7">
        <v>0</v>
      </c>
      <c r="K3856" s="7">
        <v>0</v>
      </c>
      <c r="L3856" s="7">
        <v>150</v>
      </c>
      <c r="M3856" s="7">
        <v>0</v>
      </c>
      <c r="N3856" s="8">
        <f t="shared" si="80"/>
        <v>0</v>
      </c>
    </row>
    <row r="3857" spans="1:14">
      <c r="A3857" t="s">
        <v>32</v>
      </c>
      <c r="B3857" s="10">
        <v>42511</v>
      </c>
      <c r="C3857" s="6">
        <v>2016</v>
      </c>
      <c r="D3857" s="6">
        <v>5</v>
      </c>
      <c r="E3857">
        <v>2</v>
      </c>
      <c r="F3857" t="s">
        <v>15</v>
      </c>
      <c r="G3857" s="7">
        <v>0</v>
      </c>
      <c r="H3857" s="7">
        <v>0</v>
      </c>
      <c r="I3857" s="7">
        <v>0</v>
      </c>
      <c r="J3857" s="7">
        <v>0</v>
      </c>
      <c r="K3857" s="7">
        <v>0</v>
      </c>
      <c r="L3857" s="7">
        <v>240</v>
      </c>
      <c r="M3857" s="7">
        <v>0</v>
      </c>
      <c r="N3857" s="8">
        <f t="shared" si="80"/>
        <v>0</v>
      </c>
    </row>
    <row r="3858" spans="1:14">
      <c r="A3858" t="s">
        <v>32</v>
      </c>
      <c r="B3858" s="10">
        <v>42528</v>
      </c>
      <c r="C3858" s="6">
        <v>2016</v>
      </c>
      <c r="D3858" s="6">
        <v>6</v>
      </c>
      <c r="E3858">
        <v>2</v>
      </c>
      <c r="F3858" t="s">
        <v>15</v>
      </c>
      <c r="G3858" s="7">
        <v>0</v>
      </c>
      <c r="H3858" s="7">
        <v>0</v>
      </c>
      <c r="I3858" s="7">
        <v>0</v>
      </c>
      <c r="J3858" s="7">
        <v>0</v>
      </c>
      <c r="K3858" s="7">
        <v>0</v>
      </c>
      <c r="L3858" s="7">
        <v>560</v>
      </c>
      <c r="M3858" s="7">
        <v>0</v>
      </c>
      <c r="N3858" s="8">
        <f t="shared" si="80"/>
        <v>0</v>
      </c>
    </row>
    <row r="3859" spans="1:14">
      <c r="A3859" t="s">
        <v>32</v>
      </c>
      <c r="B3859" s="10">
        <v>42529</v>
      </c>
      <c r="C3859" s="6">
        <v>2016</v>
      </c>
      <c r="D3859" s="6">
        <v>6</v>
      </c>
      <c r="E3859">
        <v>2</v>
      </c>
      <c r="F3859" t="s">
        <v>15</v>
      </c>
      <c r="G3859" s="7">
        <v>0</v>
      </c>
      <c r="H3859" s="7">
        <v>0</v>
      </c>
      <c r="I3859" s="7">
        <v>0</v>
      </c>
      <c r="J3859" s="7">
        <v>0</v>
      </c>
      <c r="K3859" s="7">
        <v>0</v>
      </c>
      <c r="L3859" s="7">
        <v>1080</v>
      </c>
      <c r="M3859" s="7">
        <v>0</v>
      </c>
      <c r="N3859" s="8">
        <f t="shared" si="80"/>
        <v>0</v>
      </c>
    </row>
    <row r="3860" spans="1:14">
      <c r="A3860" t="s">
        <v>32</v>
      </c>
      <c r="B3860" s="10">
        <v>42530</v>
      </c>
      <c r="C3860" s="6">
        <v>2016</v>
      </c>
      <c r="D3860" s="6">
        <v>6</v>
      </c>
      <c r="E3860">
        <v>2</v>
      </c>
      <c r="F3860" t="s">
        <v>15</v>
      </c>
      <c r="G3860" s="7">
        <v>0</v>
      </c>
      <c r="H3860" s="7">
        <v>0</v>
      </c>
      <c r="I3860" s="7">
        <v>0</v>
      </c>
      <c r="J3860" s="7">
        <v>0</v>
      </c>
      <c r="K3860" s="7">
        <v>0</v>
      </c>
      <c r="L3860" s="7">
        <v>120</v>
      </c>
      <c r="M3860" s="7">
        <v>0</v>
      </c>
      <c r="N3860" s="8">
        <f t="shared" si="80"/>
        <v>0</v>
      </c>
    </row>
    <row r="3861" spans="1:14">
      <c r="A3861" t="s">
        <v>32</v>
      </c>
      <c r="B3861" s="10">
        <v>42531</v>
      </c>
      <c r="C3861" s="6">
        <v>2016</v>
      </c>
      <c r="D3861" s="6">
        <v>6</v>
      </c>
      <c r="E3861">
        <v>2</v>
      </c>
      <c r="F3861" t="s">
        <v>15</v>
      </c>
      <c r="G3861" s="7">
        <v>0</v>
      </c>
      <c r="H3861" s="7">
        <v>0</v>
      </c>
      <c r="I3861" s="7">
        <v>0</v>
      </c>
      <c r="J3861" s="7">
        <v>0</v>
      </c>
      <c r="K3861" s="7">
        <v>0</v>
      </c>
      <c r="L3861" s="7">
        <v>880</v>
      </c>
      <c r="M3861" s="7">
        <v>0</v>
      </c>
      <c r="N3861" s="8">
        <f t="shared" si="80"/>
        <v>0</v>
      </c>
    </row>
    <row r="3862" spans="1:14">
      <c r="A3862" t="s">
        <v>32</v>
      </c>
      <c r="B3862" s="10">
        <v>42532</v>
      </c>
      <c r="C3862" s="6">
        <v>2016</v>
      </c>
      <c r="D3862" s="6">
        <v>6</v>
      </c>
      <c r="E3862">
        <v>2</v>
      </c>
      <c r="F3862" t="s">
        <v>15</v>
      </c>
      <c r="G3862" s="7">
        <v>0</v>
      </c>
      <c r="H3862" s="7">
        <v>0</v>
      </c>
      <c r="I3862" s="7">
        <v>0</v>
      </c>
      <c r="J3862" s="7">
        <v>0</v>
      </c>
      <c r="K3862" s="7">
        <v>0</v>
      </c>
      <c r="L3862" s="7">
        <v>440</v>
      </c>
      <c r="M3862" s="7">
        <v>0</v>
      </c>
      <c r="N3862" s="8">
        <f t="shared" si="80"/>
        <v>0</v>
      </c>
    </row>
    <row r="3863" spans="1:14">
      <c r="A3863" t="s">
        <v>32</v>
      </c>
      <c r="B3863" s="10">
        <v>42533</v>
      </c>
      <c r="C3863" s="6">
        <v>2016</v>
      </c>
      <c r="D3863" s="6">
        <v>6</v>
      </c>
      <c r="E3863">
        <v>2</v>
      </c>
      <c r="F3863" t="s">
        <v>15</v>
      </c>
      <c r="G3863" s="7">
        <v>0</v>
      </c>
      <c r="H3863" s="7">
        <v>0</v>
      </c>
      <c r="I3863" s="7">
        <v>0</v>
      </c>
      <c r="J3863" s="7">
        <v>0</v>
      </c>
      <c r="K3863" s="7">
        <v>0</v>
      </c>
      <c r="L3863" s="7">
        <v>1520</v>
      </c>
      <c r="M3863" s="7">
        <v>0</v>
      </c>
      <c r="N3863" s="8">
        <f t="shared" si="80"/>
        <v>0</v>
      </c>
    </row>
    <row r="3864" spans="1:14">
      <c r="A3864" t="s">
        <v>32</v>
      </c>
      <c r="B3864" s="10">
        <v>42534</v>
      </c>
      <c r="C3864" s="6">
        <v>2016</v>
      </c>
      <c r="D3864" s="6">
        <v>6</v>
      </c>
      <c r="E3864">
        <v>2</v>
      </c>
      <c r="F3864" t="s">
        <v>15</v>
      </c>
      <c r="G3864" s="7">
        <v>0</v>
      </c>
      <c r="H3864" s="7">
        <v>0</v>
      </c>
      <c r="I3864" s="7">
        <v>0</v>
      </c>
      <c r="J3864" s="7">
        <v>0</v>
      </c>
      <c r="K3864" s="7">
        <v>0</v>
      </c>
      <c r="L3864" s="7">
        <v>2640</v>
      </c>
      <c r="M3864" s="7">
        <v>0</v>
      </c>
      <c r="N3864" s="8">
        <f t="shared" si="80"/>
        <v>0</v>
      </c>
    </row>
    <row r="3865" spans="1:14">
      <c r="A3865" t="s">
        <v>32</v>
      </c>
      <c r="B3865" s="10">
        <v>42535</v>
      </c>
      <c r="C3865" s="6">
        <v>2016</v>
      </c>
      <c r="D3865" s="6">
        <v>6</v>
      </c>
      <c r="E3865">
        <v>2</v>
      </c>
      <c r="F3865" t="s">
        <v>15</v>
      </c>
      <c r="G3865" s="7">
        <v>0</v>
      </c>
      <c r="H3865" s="7">
        <v>0</v>
      </c>
      <c r="I3865" s="7">
        <v>0</v>
      </c>
      <c r="J3865" s="7">
        <v>0</v>
      </c>
      <c r="K3865" s="7">
        <v>0</v>
      </c>
      <c r="L3865" s="7">
        <v>2720</v>
      </c>
      <c r="M3865" s="7">
        <v>0</v>
      </c>
      <c r="N3865" s="8">
        <f t="shared" si="80"/>
        <v>0</v>
      </c>
    </row>
    <row r="3866" spans="1:14">
      <c r="A3866" t="s">
        <v>32</v>
      </c>
      <c r="B3866" s="10">
        <v>42536</v>
      </c>
      <c r="C3866" s="6">
        <v>2016</v>
      </c>
      <c r="D3866" s="6">
        <v>6</v>
      </c>
      <c r="E3866">
        <v>2</v>
      </c>
      <c r="F3866" t="s">
        <v>15</v>
      </c>
      <c r="G3866" s="7">
        <v>0</v>
      </c>
      <c r="H3866" s="7">
        <v>0</v>
      </c>
      <c r="I3866" s="7">
        <v>0</v>
      </c>
      <c r="J3866" s="7">
        <v>0</v>
      </c>
      <c r="K3866" s="7">
        <v>0</v>
      </c>
      <c r="L3866" s="7">
        <v>1360</v>
      </c>
      <c r="M3866" s="7">
        <v>0</v>
      </c>
      <c r="N3866" s="8">
        <f t="shared" si="80"/>
        <v>0</v>
      </c>
    </row>
    <row r="3867" spans="1:14">
      <c r="A3867" t="s">
        <v>32</v>
      </c>
      <c r="B3867" s="10">
        <v>42537</v>
      </c>
      <c r="C3867" s="6">
        <v>2016</v>
      </c>
      <c r="D3867" s="6">
        <v>6</v>
      </c>
      <c r="E3867">
        <v>2</v>
      </c>
      <c r="F3867" t="s">
        <v>15</v>
      </c>
      <c r="G3867" s="7">
        <v>0</v>
      </c>
      <c r="H3867" s="7">
        <v>0</v>
      </c>
      <c r="I3867" s="7">
        <v>0</v>
      </c>
      <c r="J3867" s="7">
        <v>0</v>
      </c>
      <c r="K3867" s="7">
        <v>0</v>
      </c>
      <c r="L3867" s="7">
        <v>880</v>
      </c>
      <c r="M3867" s="7">
        <v>0</v>
      </c>
      <c r="N3867" s="8">
        <f t="shared" si="80"/>
        <v>0</v>
      </c>
    </row>
    <row r="3868" spans="1:14">
      <c r="A3868" t="s">
        <v>32</v>
      </c>
      <c r="B3868" s="10">
        <v>42538</v>
      </c>
      <c r="C3868" s="6">
        <v>2016</v>
      </c>
      <c r="D3868" s="6">
        <v>6</v>
      </c>
      <c r="E3868">
        <v>2</v>
      </c>
      <c r="F3868" t="s">
        <v>15</v>
      </c>
      <c r="G3868" s="7">
        <v>0</v>
      </c>
      <c r="H3868" s="7">
        <v>0</v>
      </c>
      <c r="I3868" s="7">
        <v>0</v>
      </c>
      <c r="J3868" s="7">
        <v>0</v>
      </c>
      <c r="K3868" s="7">
        <v>0</v>
      </c>
      <c r="L3868" s="7">
        <v>1560</v>
      </c>
      <c r="M3868" s="7">
        <v>0</v>
      </c>
      <c r="N3868" s="8">
        <f t="shared" si="80"/>
        <v>0</v>
      </c>
    </row>
    <row r="3869" spans="1:14">
      <c r="A3869" t="s">
        <v>32</v>
      </c>
      <c r="B3869" s="10">
        <v>42539</v>
      </c>
      <c r="C3869" s="6">
        <v>2016</v>
      </c>
      <c r="D3869" s="6">
        <v>6</v>
      </c>
      <c r="E3869">
        <v>2</v>
      </c>
      <c r="F3869" t="s">
        <v>15</v>
      </c>
      <c r="G3869" s="7">
        <v>0</v>
      </c>
      <c r="H3869" s="7">
        <v>0</v>
      </c>
      <c r="I3869" s="7">
        <v>0</v>
      </c>
      <c r="J3869" s="7">
        <v>0</v>
      </c>
      <c r="K3869" s="7">
        <v>0</v>
      </c>
      <c r="L3869" s="7">
        <v>1720</v>
      </c>
      <c r="M3869" s="7">
        <v>0</v>
      </c>
      <c r="N3869" s="8">
        <f t="shared" si="80"/>
        <v>0</v>
      </c>
    </row>
    <row r="3870" spans="1:14">
      <c r="A3870" t="s">
        <v>32</v>
      </c>
      <c r="B3870" s="10">
        <v>42540</v>
      </c>
      <c r="C3870" s="6">
        <v>2016</v>
      </c>
      <c r="D3870" s="6">
        <v>6</v>
      </c>
      <c r="E3870">
        <v>2</v>
      </c>
      <c r="F3870" t="s">
        <v>15</v>
      </c>
      <c r="G3870" s="7">
        <v>0</v>
      </c>
      <c r="H3870" s="7">
        <v>0</v>
      </c>
      <c r="I3870" s="7">
        <v>0</v>
      </c>
      <c r="J3870" s="7">
        <v>0</v>
      </c>
      <c r="K3870" s="7">
        <v>0</v>
      </c>
      <c r="L3870" s="7">
        <v>1600</v>
      </c>
      <c r="M3870" s="7">
        <v>0</v>
      </c>
      <c r="N3870" s="8">
        <f t="shared" si="80"/>
        <v>0</v>
      </c>
    </row>
    <row r="3871" spans="1:14">
      <c r="A3871" t="s">
        <v>32</v>
      </c>
      <c r="B3871" s="10">
        <v>42542</v>
      </c>
      <c r="C3871" s="6">
        <v>2016</v>
      </c>
      <c r="D3871" s="6">
        <v>6</v>
      </c>
      <c r="E3871">
        <v>13</v>
      </c>
      <c r="F3871" t="s">
        <v>16</v>
      </c>
      <c r="G3871" s="7">
        <v>0</v>
      </c>
      <c r="H3871" s="7">
        <v>0</v>
      </c>
      <c r="I3871" s="7">
        <v>0</v>
      </c>
      <c r="J3871" s="7">
        <v>0</v>
      </c>
      <c r="K3871" s="7">
        <v>0</v>
      </c>
      <c r="L3871" s="7">
        <v>240</v>
      </c>
      <c r="M3871" s="7">
        <v>0</v>
      </c>
      <c r="N3871" s="8">
        <f t="shared" si="80"/>
        <v>0</v>
      </c>
    </row>
    <row r="3872" spans="1:14">
      <c r="A3872" t="s">
        <v>32</v>
      </c>
      <c r="B3872" s="10">
        <v>42543</v>
      </c>
      <c r="C3872" s="6">
        <v>2016</v>
      </c>
      <c r="D3872" s="6">
        <v>6</v>
      </c>
      <c r="E3872">
        <v>2</v>
      </c>
      <c r="F3872" t="s">
        <v>15</v>
      </c>
      <c r="G3872" s="7">
        <v>0</v>
      </c>
      <c r="H3872" s="7">
        <v>0</v>
      </c>
      <c r="I3872" s="7">
        <v>0</v>
      </c>
      <c r="J3872" s="7">
        <v>0</v>
      </c>
      <c r="K3872" s="7">
        <v>0</v>
      </c>
      <c r="L3872" s="7">
        <v>5080</v>
      </c>
      <c r="M3872" s="7">
        <v>0</v>
      </c>
      <c r="N3872" s="8">
        <f t="shared" si="80"/>
        <v>0</v>
      </c>
    </row>
    <row r="3873" spans="1:14">
      <c r="A3873" t="s">
        <v>32</v>
      </c>
      <c r="B3873" s="10">
        <v>42544</v>
      </c>
      <c r="C3873" s="6">
        <v>2016</v>
      </c>
      <c r="D3873" s="6">
        <v>6</v>
      </c>
      <c r="E3873">
        <v>2</v>
      </c>
      <c r="F3873" t="s">
        <v>15</v>
      </c>
      <c r="G3873" s="7">
        <v>0</v>
      </c>
      <c r="H3873" s="7">
        <v>0</v>
      </c>
      <c r="I3873" s="7">
        <v>0</v>
      </c>
      <c r="J3873" s="7">
        <v>0</v>
      </c>
      <c r="K3873" s="7">
        <v>0</v>
      </c>
      <c r="L3873" s="7">
        <v>6580</v>
      </c>
      <c r="M3873" s="7">
        <v>0</v>
      </c>
      <c r="N3873" s="8">
        <f t="shared" si="80"/>
        <v>0</v>
      </c>
    </row>
    <row r="3874" spans="1:14">
      <c r="A3874" t="s">
        <v>32</v>
      </c>
      <c r="B3874" s="10">
        <v>42545</v>
      </c>
      <c r="C3874" s="6">
        <v>2016</v>
      </c>
      <c r="D3874" s="6">
        <v>6</v>
      </c>
      <c r="E3874">
        <v>2</v>
      </c>
      <c r="F3874" t="s">
        <v>15</v>
      </c>
      <c r="G3874" s="7">
        <v>0</v>
      </c>
      <c r="H3874" s="7">
        <v>0</v>
      </c>
      <c r="I3874" s="7">
        <v>0</v>
      </c>
      <c r="J3874" s="7">
        <v>0</v>
      </c>
      <c r="K3874" s="7">
        <v>0</v>
      </c>
      <c r="L3874" s="7">
        <v>6040</v>
      </c>
      <c r="M3874" s="7">
        <v>0</v>
      </c>
      <c r="N3874" s="8">
        <f t="shared" si="80"/>
        <v>0</v>
      </c>
    </row>
    <row r="3875" spans="1:14">
      <c r="A3875" t="s">
        <v>32</v>
      </c>
      <c r="B3875" s="10">
        <v>42546</v>
      </c>
      <c r="C3875" s="6">
        <v>2016</v>
      </c>
      <c r="D3875" s="6">
        <v>6</v>
      </c>
      <c r="E3875">
        <v>2</v>
      </c>
      <c r="F3875" t="s">
        <v>15</v>
      </c>
      <c r="G3875" s="7">
        <v>0</v>
      </c>
      <c r="H3875" s="7">
        <v>0</v>
      </c>
      <c r="I3875" s="7">
        <v>0</v>
      </c>
      <c r="J3875" s="7">
        <v>0</v>
      </c>
      <c r="K3875" s="7">
        <v>0</v>
      </c>
      <c r="L3875" s="7">
        <v>4060</v>
      </c>
      <c r="M3875" s="7">
        <v>0</v>
      </c>
      <c r="N3875" s="8">
        <f t="shared" si="80"/>
        <v>0</v>
      </c>
    </row>
    <row r="3876" spans="1:14">
      <c r="A3876" t="s">
        <v>32</v>
      </c>
      <c r="B3876" s="10">
        <v>42547</v>
      </c>
      <c r="C3876" s="6">
        <v>2016</v>
      </c>
      <c r="D3876" s="6">
        <v>6</v>
      </c>
      <c r="E3876">
        <v>2</v>
      </c>
      <c r="F3876" t="s">
        <v>15</v>
      </c>
      <c r="G3876" s="7">
        <v>0</v>
      </c>
      <c r="H3876" s="7">
        <v>0</v>
      </c>
      <c r="I3876" s="7">
        <v>0</v>
      </c>
      <c r="J3876" s="7">
        <v>0</v>
      </c>
      <c r="K3876" s="7">
        <v>0</v>
      </c>
      <c r="L3876" s="7">
        <v>3520</v>
      </c>
      <c r="M3876" s="7">
        <v>0</v>
      </c>
      <c r="N3876" s="8">
        <f t="shared" si="80"/>
        <v>0</v>
      </c>
    </row>
    <row r="3877" spans="1:14">
      <c r="A3877" t="s">
        <v>32</v>
      </c>
      <c r="B3877" s="10">
        <v>42548</v>
      </c>
      <c r="C3877" s="6">
        <v>2016</v>
      </c>
      <c r="D3877" s="6">
        <v>6</v>
      </c>
      <c r="E3877">
        <v>2</v>
      </c>
      <c r="F3877" t="s">
        <v>15</v>
      </c>
      <c r="G3877" s="7">
        <v>0</v>
      </c>
      <c r="H3877" s="7">
        <v>0</v>
      </c>
      <c r="I3877" s="7">
        <v>0</v>
      </c>
      <c r="J3877" s="7">
        <v>0</v>
      </c>
      <c r="K3877" s="7">
        <v>0</v>
      </c>
      <c r="L3877" s="7">
        <v>4200</v>
      </c>
      <c r="M3877" s="7">
        <v>0</v>
      </c>
      <c r="N3877" s="8">
        <f t="shared" si="80"/>
        <v>0</v>
      </c>
    </row>
    <row r="3878" spans="1:14">
      <c r="A3878" t="s">
        <v>32</v>
      </c>
      <c r="B3878" s="10">
        <v>42549</v>
      </c>
      <c r="C3878" s="6">
        <v>2016</v>
      </c>
      <c r="D3878" s="6">
        <v>6</v>
      </c>
      <c r="E3878">
        <v>2</v>
      </c>
      <c r="F3878" t="s">
        <v>15</v>
      </c>
      <c r="G3878" s="7">
        <v>0</v>
      </c>
      <c r="H3878" s="7">
        <v>0</v>
      </c>
      <c r="I3878" s="7">
        <v>0</v>
      </c>
      <c r="J3878" s="7">
        <v>0</v>
      </c>
      <c r="K3878" s="7">
        <v>0</v>
      </c>
      <c r="L3878" s="7">
        <v>8440</v>
      </c>
      <c r="M3878" s="7">
        <v>0</v>
      </c>
      <c r="N3878" s="8">
        <f t="shared" si="80"/>
        <v>0</v>
      </c>
    </row>
    <row r="3879" spans="1:14">
      <c r="A3879" t="s">
        <v>32</v>
      </c>
      <c r="B3879" s="10">
        <v>42550</v>
      </c>
      <c r="C3879" s="6">
        <v>2016</v>
      </c>
      <c r="D3879" s="6">
        <v>6</v>
      </c>
      <c r="E3879">
        <v>2</v>
      </c>
      <c r="F3879" t="s">
        <v>15</v>
      </c>
      <c r="G3879" s="7">
        <v>0</v>
      </c>
      <c r="H3879" s="7">
        <v>0</v>
      </c>
      <c r="I3879" s="7">
        <v>0</v>
      </c>
      <c r="J3879" s="7">
        <v>0</v>
      </c>
      <c r="K3879" s="7">
        <v>0</v>
      </c>
      <c r="L3879" s="7">
        <v>6360</v>
      </c>
      <c r="M3879" s="7">
        <v>0</v>
      </c>
      <c r="N3879" s="8">
        <f t="shared" si="80"/>
        <v>0</v>
      </c>
    </row>
    <row r="3880" spans="1:14">
      <c r="A3880" t="s">
        <v>32</v>
      </c>
      <c r="B3880" s="10">
        <v>42550</v>
      </c>
      <c r="C3880" s="6">
        <v>2016</v>
      </c>
      <c r="D3880" s="6">
        <v>6</v>
      </c>
      <c r="E3880">
        <v>13</v>
      </c>
      <c r="F3880" t="s">
        <v>16</v>
      </c>
      <c r="G3880" s="7">
        <v>0</v>
      </c>
      <c r="H3880" s="7">
        <v>0</v>
      </c>
      <c r="I3880" s="7">
        <v>0</v>
      </c>
      <c r="J3880" s="7">
        <v>0</v>
      </c>
      <c r="K3880" s="7">
        <v>0</v>
      </c>
      <c r="L3880" s="7">
        <v>240</v>
      </c>
      <c r="M3880" s="7">
        <v>0</v>
      </c>
      <c r="N3880" s="8">
        <f t="shared" si="80"/>
        <v>0</v>
      </c>
    </row>
    <row r="3881" spans="1:14">
      <c r="A3881" t="s">
        <v>32</v>
      </c>
      <c r="B3881" s="10">
        <v>42551</v>
      </c>
      <c r="C3881" s="6">
        <v>2016</v>
      </c>
      <c r="D3881" s="6">
        <v>6</v>
      </c>
      <c r="E3881">
        <v>13</v>
      </c>
      <c r="F3881" t="s">
        <v>16</v>
      </c>
      <c r="G3881" s="7">
        <v>0</v>
      </c>
      <c r="H3881" s="7">
        <v>0</v>
      </c>
      <c r="I3881" s="7">
        <v>0</v>
      </c>
      <c r="J3881" s="7">
        <v>0</v>
      </c>
      <c r="K3881" s="7">
        <v>0</v>
      </c>
      <c r="L3881" s="7">
        <v>240</v>
      </c>
      <c r="M3881" s="7">
        <v>0</v>
      </c>
      <c r="N3881" s="8">
        <f t="shared" si="80"/>
        <v>0</v>
      </c>
    </row>
    <row r="3882" spans="1:14">
      <c r="A3882" t="s">
        <v>32</v>
      </c>
      <c r="B3882" s="10">
        <v>42552</v>
      </c>
      <c r="C3882" s="6">
        <v>2016</v>
      </c>
      <c r="D3882" s="6">
        <v>7</v>
      </c>
      <c r="E3882">
        <v>2</v>
      </c>
      <c r="F3882" t="s">
        <v>15</v>
      </c>
      <c r="G3882" s="7">
        <v>0</v>
      </c>
      <c r="H3882" s="7">
        <v>0</v>
      </c>
      <c r="I3882" s="7">
        <v>0</v>
      </c>
      <c r="J3882" s="7">
        <v>0</v>
      </c>
      <c r="K3882" s="7">
        <v>0</v>
      </c>
      <c r="L3882" s="7">
        <v>10060</v>
      </c>
      <c r="M3882" s="7">
        <v>0</v>
      </c>
      <c r="N3882" s="8">
        <f t="shared" si="80"/>
        <v>0</v>
      </c>
    </row>
    <row r="3883" spans="1:14">
      <c r="A3883" t="s">
        <v>32</v>
      </c>
      <c r="B3883" s="10">
        <v>42553</v>
      </c>
      <c r="C3883" s="6">
        <v>2016</v>
      </c>
      <c r="D3883" s="6">
        <v>7</v>
      </c>
      <c r="E3883">
        <v>2</v>
      </c>
      <c r="F3883" t="s">
        <v>15</v>
      </c>
      <c r="G3883" s="7">
        <v>0</v>
      </c>
      <c r="H3883" s="7">
        <v>0</v>
      </c>
      <c r="I3883" s="7">
        <v>0</v>
      </c>
      <c r="J3883" s="7">
        <v>0</v>
      </c>
      <c r="K3883" s="7">
        <v>0</v>
      </c>
      <c r="L3883" s="7">
        <v>8660</v>
      </c>
      <c r="M3883" s="7">
        <v>0</v>
      </c>
      <c r="N3883" s="8">
        <f t="shared" si="80"/>
        <v>0</v>
      </c>
    </row>
    <row r="3884" spans="1:14">
      <c r="A3884" t="s">
        <v>32</v>
      </c>
      <c r="B3884" s="10">
        <v>42557</v>
      </c>
      <c r="C3884" s="6">
        <v>2016</v>
      </c>
      <c r="D3884" s="6">
        <v>7</v>
      </c>
      <c r="E3884">
        <v>2</v>
      </c>
      <c r="F3884" t="s">
        <v>15</v>
      </c>
      <c r="G3884" s="7">
        <v>0</v>
      </c>
      <c r="H3884" s="7">
        <v>0</v>
      </c>
      <c r="I3884" s="7">
        <v>0</v>
      </c>
      <c r="J3884" s="7">
        <v>0</v>
      </c>
      <c r="K3884" s="7">
        <v>0</v>
      </c>
      <c r="L3884" s="7">
        <v>22740</v>
      </c>
      <c r="M3884" s="7">
        <v>0</v>
      </c>
      <c r="N3884" s="8">
        <f t="shared" si="80"/>
        <v>0</v>
      </c>
    </row>
    <row r="3885" spans="1:14">
      <c r="A3885" t="s">
        <v>32</v>
      </c>
      <c r="B3885" s="10">
        <v>42557</v>
      </c>
      <c r="C3885" s="6">
        <v>2016</v>
      </c>
      <c r="D3885" s="6">
        <v>7</v>
      </c>
      <c r="E3885">
        <v>13</v>
      </c>
      <c r="F3885" t="s">
        <v>16</v>
      </c>
      <c r="G3885" s="7">
        <v>0</v>
      </c>
      <c r="H3885" s="7">
        <v>0</v>
      </c>
      <c r="I3885" s="7">
        <v>0</v>
      </c>
      <c r="J3885" s="7">
        <v>0</v>
      </c>
      <c r="K3885" s="7">
        <v>0</v>
      </c>
      <c r="L3885" s="7">
        <v>400</v>
      </c>
      <c r="M3885" s="7">
        <v>81.37</v>
      </c>
      <c r="N3885" s="8">
        <f t="shared" si="80"/>
        <v>0</v>
      </c>
    </row>
    <row r="3886" spans="1:14">
      <c r="A3886" t="s">
        <v>32</v>
      </c>
      <c r="B3886" s="10">
        <v>42569</v>
      </c>
      <c r="C3886" s="6">
        <v>2016</v>
      </c>
      <c r="D3886" s="6">
        <v>7</v>
      </c>
      <c r="E3886">
        <v>13</v>
      </c>
      <c r="F3886" t="s">
        <v>16</v>
      </c>
      <c r="G3886" s="7">
        <v>0</v>
      </c>
      <c r="H3886" s="7">
        <v>0</v>
      </c>
      <c r="I3886" s="7">
        <v>0</v>
      </c>
      <c r="J3886" s="7">
        <v>0</v>
      </c>
      <c r="K3886" s="7">
        <v>0</v>
      </c>
      <c r="L3886" s="7">
        <v>719.91</v>
      </c>
      <c r="M3886" s="7">
        <v>0</v>
      </c>
      <c r="N3886" s="8">
        <f t="shared" si="80"/>
        <v>0</v>
      </c>
    </row>
    <row r="3887" spans="1:14">
      <c r="A3887" t="s">
        <v>32</v>
      </c>
      <c r="B3887" s="10">
        <v>42576</v>
      </c>
      <c r="C3887" s="6">
        <v>2016</v>
      </c>
      <c r="D3887" s="6">
        <v>7</v>
      </c>
      <c r="E3887">
        <v>13</v>
      </c>
      <c r="F3887" t="s">
        <v>16</v>
      </c>
      <c r="G3887" s="7">
        <v>0</v>
      </c>
      <c r="H3887" s="7">
        <v>0</v>
      </c>
      <c r="I3887" s="7">
        <v>0</v>
      </c>
      <c r="J3887" s="7">
        <v>0</v>
      </c>
      <c r="K3887" s="7">
        <v>0</v>
      </c>
      <c r="L3887" s="7">
        <v>390</v>
      </c>
      <c r="M3887" s="7">
        <v>0</v>
      </c>
      <c r="N3887" s="8">
        <f t="shared" si="80"/>
        <v>0</v>
      </c>
    </row>
    <row r="3888" spans="1:14">
      <c r="A3888" t="s">
        <v>32</v>
      </c>
      <c r="B3888" s="10">
        <v>42588</v>
      </c>
      <c r="C3888" s="6">
        <v>2016</v>
      </c>
      <c r="D3888" s="6">
        <v>8</v>
      </c>
      <c r="E3888">
        <v>13</v>
      </c>
      <c r="F3888" t="s">
        <v>16</v>
      </c>
      <c r="G3888" s="7">
        <v>0</v>
      </c>
      <c r="H3888" s="7">
        <v>0</v>
      </c>
      <c r="I3888" s="7">
        <v>0</v>
      </c>
      <c r="J3888" s="7">
        <v>0</v>
      </c>
      <c r="K3888" s="7">
        <v>0</v>
      </c>
      <c r="L3888" s="7">
        <v>800</v>
      </c>
      <c r="M3888" s="7">
        <v>0</v>
      </c>
      <c r="N3888" s="8">
        <f t="shared" si="80"/>
        <v>0</v>
      </c>
    </row>
    <row r="3889" spans="1:14">
      <c r="A3889" t="s">
        <v>32</v>
      </c>
      <c r="B3889" s="10">
        <v>42608</v>
      </c>
      <c r="C3889" s="6">
        <v>2016</v>
      </c>
      <c r="D3889" s="6">
        <v>8</v>
      </c>
      <c r="E3889">
        <v>4</v>
      </c>
      <c r="F3889" t="s">
        <v>17</v>
      </c>
      <c r="G3889" s="7">
        <v>0</v>
      </c>
      <c r="H3889" s="7">
        <v>0</v>
      </c>
      <c r="I3889" s="7">
        <v>0</v>
      </c>
      <c r="J3889" s="7">
        <v>0</v>
      </c>
      <c r="K3889" s="7">
        <v>0</v>
      </c>
      <c r="L3889" s="7">
        <v>600</v>
      </c>
      <c r="M3889" s="7">
        <v>0</v>
      </c>
      <c r="N3889" s="8">
        <f t="shared" si="80"/>
        <v>0</v>
      </c>
    </row>
    <row r="3890" spans="1:14">
      <c r="A3890" t="s">
        <v>33</v>
      </c>
      <c r="B3890" s="10">
        <v>42546</v>
      </c>
      <c r="C3890" s="6">
        <v>2016</v>
      </c>
      <c r="D3890" s="6">
        <v>6</v>
      </c>
      <c r="E3890">
        <v>2</v>
      </c>
      <c r="F3890" t="s">
        <v>15</v>
      </c>
      <c r="G3890" s="7">
        <v>19135.2</v>
      </c>
      <c r="H3890" s="7">
        <v>16401.599999999999</v>
      </c>
      <c r="I3890" s="7">
        <v>4100.3999999999996</v>
      </c>
      <c r="J3890" s="7">
        <v>12301.2</v>
      </c>
      <c r="K3890" s="7">
        <v>0</v>
      </c>
      <c r="L3890" s="7">
        <v>32080</v>
      </c>
      <c r="M3890" s="7">
        <v>0</v>
      </c>
      <c r="N3890" s="8">
        <f t="shared" si="80"/>
        <v>2733.6000000000022</v>
      </c>
    </row>
    <row r="3891" spans="1:14">
      <c r="A3891" t="s">
        <v>33</v>
      </c>
      <c r="B3891" s="10">
        <v>42547</v>
      </c>
      <c r="C3891" s="6">
        <v>2016</v>
      </c>
      <c r="D3891" s="6">
        <v>6</v>
      </c>
      <c r="E3891">
        <v>2</v>
      </c>
      <c r="F3891" t="s">
        <v>15</v>
      </c>
      <c r="G3891" s="7">
        <v>966327.6</v>
      </c>
      <c r="H3891" s="7">
        <v>757207.19999999797</v>
      </c>
      <c r="I3891" s="7">
        <v>203653.2</v>
      </c>
      <c r="J3891" s="7">
        <v>552187.19999999797</v>
      </c>
      <c r="K3891" s="7">
        <v>1366.8</v>
      </c>
      <c r="L3891" s="7">
        <v>36400</v>
      </c>
      <c r="M3891" s="7">
        <v>60</v>
      </c>
      <c r="N3891" s="8">
        <f t="shared" si="80"/>
        <v>209120.400000002</v>
      </c>
    </row>
    <row r="3892" spans="1:14">
      <c r="A3892" t="s">
        <v>33</v>
      </c>
      <c r="B3892" s="10">
        <v>42548</v>
      </c>
      <c r="C3892" s="6">
        <v>2016</v>
      </c>
      <c r="D3892" s="6">
        <v>6</v>
      </c>
      <c r="E3892">
        <v>2</v>
      </c>
      <c r="F3892" t="s">
        <v>15</v>
      </c>
      <c r="G3892" s="7">
        <v>76540.800000000003</v>
      </c>
      <c r="H3892" s="7">
        <v>92942.399999999994</v>
      </c>
      <c r="I3892" s="7">
        <v>12301.2</v>
      </c>
      <c r="J3892" s="7">
        <v>41004</v>
      </c>
      <c r="K3892" s="7">
        <v>39637.199999999997</v>
      </c>
      <c r="L3892" s="7">
        <v>34000</v>
      </c>
      <c r="M3892" s="7">
        <v>1760</v>
      </c>
      <c r="N3892" s="8">
        <f t="shared" si="80"/>
        <v>-16401.599999999991</v>
      </c>
    </row>
    <row r="3893" spans="1:14">
      <c r="A3893" t="s">
        <v>33</v>
      </c>
      <c r="B3893" s="10">
        <v>42549</v>
      </c>
      <c r="C3893" s="6">
        <v>2016</v>
      </c>
      <c r="D3893" s="6">
        <v>6</v>
      </c>
      <c r="E3893">
        <v>2</v>
      </c>
      <c r="F3893" t="s">
        <v>15</v>
      </c>
      <c r="G3893" s="7">
        <v>34170</v>
      </c>
      <c r="H3893" s="7">
        <v>53305.2</v>
      </c>
      <c r="I3893" s="7">
        <v>12301.2</v>
      </c>
      <c r="J3893" s="7">
        <v>19135.2</v>
      </c>
      <c r="K3893" s="7">
        <v>21868.799999999999</v>
      </c>
      <c r="L3893" s="7">
        <v>53680</v>
      </c>
      <c r="M3893" s="7">
        <v>1220</v>
      </c>
      <c r="N3893" s="8">
        <f t="shared" si="80"/>
        <v>-19135.199999999997</v>
      </c>
    </row>
    <row r="3894" spans="1:14">
      <c r="A3894" t="s">
        <v>33</v>
      </c>
      <c r="B3894" s="10">
        <v>42550</v>
      </c>
      <c r="C3894" s="6">
        <v>2016</v>
      </c>
      <c r="D3894" s="6">
        <v>6</v>
      </c>
      <c r="E3894">
        <v>2</v>
      </c>
      <c r="F3894" t="s">
        <v>15</v>
      </c>
      <c r="G3894" s="7">
        <v>2320826.4</v>
      </c>
      <c r="H3894" s="7">
        <v>1752237.6000000199</v>
      </c>
      <c r="I3894" s="7">
        <v>505715.99999999697</v>
      </c>
      <c r="J3894" s="7">
        <v>1232853.6000000199</v>
      </c>
      <c r="K3894" s="7">
        <v>13668</v>
      </c>
      <c r="L3894" s="7">
        <v>59200</v>
      </c>
      <c r="M3894" s="7">
        <v>940</v>
      </c>
      <c r="N3894" s="8">
        <f t="shared" si="80"/>
        <v>568588.79999998002</v>
      </c>
    </row>
    <row r="3895" spans="1:14">
      <c r="A3895" t="s">
        <v>33</v>
      </c>
      <c r="B3895" s="10">
        <v>42576</v>
      </c>
      <c r="C3895" s="6">
        <v>2016</v>
      </c>
      <c r="D3895" s="6">
        <v>7</v>
      </c>
      <c r="E3895">
        <v>2</v>
      </c>
      <c r="F3895" t="s">
        <v>15</v>
      </c>
      <c r="G3895" s="7">
        <v>19135.2</v>
      </c>
      <c r="H3895" s="7">
        <v>23235.599999999999</v>
      </c>
      <c r="I3895" s="7">
        <v>4100.3999999999996</v>
      </c>
      <c r="J3895" s="7">
        <v>13668</v>
      </c>
      <c r="K3895" s="7">
        <v>5467.2</v>
      </c>
      <c r="L3895" s="7">
        <v>29440</v>
      </c>
      <c r="M3895" s="7">
        <v>2400</v>
      </c>
      <c r="N3895" s="8">
        <f t="shared" si="80"/>
        <v>-4100.3999999999978</v>
      </c>
    </row>
    <row r="3896" spans="1:14">
      <c r="A3896" t="s">
        <v>33</v>
      </c>
      <c r="B3896" s="10">
        <v>42577</v>
      </c>
      <c r="C3896" s="6">
        <v>2016</v>
      </c>
      <c r="D3896" s="6">
        <v>7</v>
      </c>
      <c r="E3896">
        <v>2</v>
      </c>
      <c r="F3896" t="s">
        <v>15</v>
      </c>
      <c r="G3896" s="7">
        <v>966327.6</v>
      </c>
      <c r="H3896" s="7">
        <v>736705.19999999704</v>
      </c>
      <c r="I3896" s="7">
        <v>206386.8</v>
      </c>
      <c r="J3896" s="7">
        <v>528951.59999999695</v>
      </c>
      <c r="K3896" s="7">
        <v>1366.8</v>
      </c>
      <c r="L3896" s="7">
        <v>41360</v>
      </c>
      <c r="M3896" s="7">
        <v>580</v>
      </c>
      <c r="N3896" s="8">
        <f t="shared" si="80"/>
        <v>229622.40000000293</v>
      </c>
    </row>
    <row r="3897" spans="1:14">
      <c r="A3897" t="s">
        <v>33</v>
      </c>
      <c r="B3897" s="10">
        <v>42578</v>
      </c>
      <c r="C3897" s="6">
        <v>2016</v>
      </c>
      <c r="D3897" s="6">
        <v>7</v>
      </c>
      <c r="E3897">
        <v>2</v>
      </c>
      <c r="F3897" t="s">
        <v>15</v>
      </c>
      <c r="G3897" s="7">
        <v>76540.800000000003</v>
      </c>
      <c r="H3897" s="7">
        <v>99776.4</v>
      </c>
      <c r="I3897" s="7">
        <v>15034.8</v>
      </c>
      <c r="J3897" s="7">
        <v>45104.4</v>
      </c>
      <c r="K3897" s="7">
        <v>39637.199999999997</v>
      </c>
      <c r="L3897" s="7">
        <v>34640</v>
      </c>
      <c r="M3897" s="7">
        <v>1859.91</v>
      </c>
      <c r="N3897" s="8">
        <f t="shared" si="80"/>
        <v>-23235.599999999991</v>
      </c>
    </row>
    <row r="3898" spans="1:14">
      <c r="A3898" t="s">
        <v>33</v>
      </c>
      <c r="B3898" s="10">
        <v>42579</v>
      </c>
      <c r="C3898" s="6">
        <v>2016</v>
      </c>
      <c r="D3898" s="6">
        <v>7</v>
      </c>
      <c r="E3898">
        <v>2</v>
      </c>
      <c r="F3898" t="s">
        <v>15</v>
      </c>
      <c r="G3898" s="7">
        <v>34170</v>
      </c>
      <c r="H3898" s="7">
        <v>49204.800000000003</v>
      </c>
      <c r="I3898" s="7">
        <v>10934.4</v>
      </c>
      <c r="J3898" s="7">
        <v>16401.599999999999</v>
      </c>
      <c r="K3898" s="7">
        <v>21868.799999999999</v>
      </c>
      <c r="L3898" s="7">
        <v>53360</v>
      </c>
      <c r="M3898" s="7">
        <v>2313.37</v>
      </c>
      <c r="N3898" s="8">
        <f t="shared" si="80"/>
        <v>-15034.800000000003</v>
      </c>
    </row>
    <row r="3899" spans="1:14">
      <c r="A3899" t="s">
        <v>33</v>
      </c>
      <c r="B3899" s="10">
        <v>42580</v>
      </c>
      <c r="C3899" s="6">
        <v>2016</v>
      </c>
      <c r="D3899" s="6">
        <v>7</v>
      </c>
      <c r="E3899">
        <v>2</v>
      </c>
      <c r="F3899" t="s">
        <v>15</v>
      </c>
      <c r="G3899" s="7">
        <v>2320826.4</v>
      </c>
      <c r="H3899" s="7">
        <v>1728831.8000000201</v>
      </c>
      <c r="I3899" s="7">
        <v>456511.19999999797</v>
      </c>
      <c r="J3899" s="7">
        <v>1247718.20000002</v>
      </c>
      <c r="K3899" s="7">
        <v>24602.400000000001</v>
      </c>
      <c r="L3899" s="7">
        <v>57680</v>
      </c>
      <c r="M3899" s="7">
        <v>2713.33</v>
      </c>
      <c r="N3899" s="8">
        <f t="shared" si="80"/>
        <v>591994.59999997984</v>
      </c>
    </row>
    <row r="3900" spans="1:14">
      <c r="A3900" t="s">
        <v>33</v>
      </c>
      <c r="B3900" s="10">
        <v>42607</v>
      </c>
      <c r="C3900" s="6">
        <v>2016</v>
      </c>
      <c r="D3900" s="6">
        <v>8</v>
      </c>
      <c r="E3900">
        <v>2</v>
      </c>
      <c r="F3900" t="s">
        <v>15</v>
      </c>
      <c r="G3900" s="7">
        <v>19135.2</v>
      </c>
      <c r="H3900" s="7">
        <v>17768.400000000001</v>
      </c>
      <c r="I3900" s="7">
        <v>1366.8</v>
      </c>
      <c r="J3900" s="7">
        <v>15034.8</v>
      </c>
      <c r="K3900" s="7">
        <v>1366.8</v>
      </c>
      <c r="L3900" s="7">
        <v>24079.94</v>
      </c>
      <c r="M3900" s="7">
        <v>400</v>
      </c>
      <c r="N3900" s="8">
        <f t="shared" si="80"/>
        <v>1366.7999999999993</v>
      </c>
    </row>
    <row r="3901" spans="1:14">
      <c r="A3901" t="s">
        <v>33</v>
      </c>
      <c r="B3901" s="10">
        <v>42608</v>
      </c>
      <c r="C3901" s="6">
        <v>2016</v>
      </c>
      <c r="D3901" s="6">
        <v>8</v>
      </c>
      <c r="E3901">
        <v>2</v>
      </c>
      <c r="F3901" t="s">
        <v>15</v>
      </c>
      <c r="G3901" s="7">
        <v>966327.6</v>
      </c>
      <c r="H3901" s="7">
        <v>772242.00000000198</v>
      </c>
      <c r="I3901" s="7">
        <v>105243.6</v>
      </c>
      <c r="J3901" s="7">
        <v>660164.400000002</v>
      </c>
      <c r="K3901" s="7">
        <v>6834</v>
      </c>
      <c r="L3901" s="7">
        <v>32380</v>
      </c>
      <c r="M3901" s="7">
        <v>2933.32</v>
      </c>
      <c r="N3901" s="8">
        <f t="shared" si="80"/>
        <v>194085.599999998</v>
      </c>
    </row>
    <row r="3902" spans="1:14">
      <c r="A3902" t="s">
        <v>33</v>
      </c>
      <c r="B3902" s="10">
        <v>42609</v>
      </c>
      <c r="C3902" s="6">
        <v>2016</v>
      </c>
      <c r="D3902" s="6">
        <v>8</v>
      </c>
      <c r="E3902">
        <v>2</v>
      </c>
      <c r="F3902" t="s">
        <v>15</v>
      </c>
      <c r="G3902" s="7">
        <v>76540.800000000003</v>
      </c>
      <c r="H3902" s="7">
        <v>64239.6</v>
      </c>
      <c r="I3902" s="7">
        <v>5467.2</v>
      </c>
      <c r="J3902" s="7">
        <v>47838</v>
      </c>
      <c r="K3902" s="7">
        <v>10934.4</v>
      </c>
      <c r="L3902" s="7">
        <v>18599.95</v>
      </c>
      <c r="M3902" s="7">
        <v>373.36</v>
      </c>
      <c r="N3902" s="8">
        <f t="shared" si="80"/>
        <v>12301.200000000004</v>
      </c>
    </row>
    <row r="3903" spans="1:14">
      <c r="A3903" t="s">
        <v>33</v>
      </c>
      <c r="B3903" s="10">
        <v>42610</v>
      </c>
      <c r="C3903" s="6">
        <v>2016</v>
      </c>
      <c r="D3903" s="6">
        <v>8</v>
      </c>
      <c r="E3903">
        <v>2</v>
      </c>
      <c r="F3903" t="s">
        <v>15</v>
      </c>
      <c r="G3903" s="7">
        <v>34170</v>
      </c>
      <c r="H3903" s="7">
        <v>43737.599999999999</v>
      </c>
      <c r="I3903" s="7">
        <v>2733.6</v>
      </c>
      <c r="J3903" s="7">
        <v>27336</v>
      </c>
      <c r="K3903" s="7">
        <v>13668</v>
      </c>
      <c r="L3903" s="7">
        <v>28689.97</v>
      </c>
      <c r="M3903" s="7">
        <v>933.32</v>
      </c>
      <c r="N3903" s="8">
        <f t="shared" si="80"/>
        <v>-9567.5999999999985</v>
      </c>
    </row>
    <row r="3904" spans="1:14">
      <c r="A3904" t="s">
        <v>33</v>
      </c>
      <c r="B3904" s="10">
        <v>42611</v>
      </c>
      <c r="C3904" s="6">
        <v>2016</v>
      </c>
      <c r="D3904" s="6">
        <v>8</v>
      </c>
      <c r="E3904">
        <v>2</v>
      </c>
      <c r="F3904" t="s">
        <v>15</v>
      </c>
      <c r="G3904" s="7">
        <v>2320826.4</v>
      </c>
      <c r="H3904" s="7">
        <v>1787604.20000003</v>
      </c>
      <c r="I3904" s="7">
        <v>202286.4</v>
      </c>
      <c r="J3904" s="7">
        <v>1581217.4000000299</v>
      </c>
      <c r="K3904" s="7">
        <v>4100.3999999999996</v>
      </c>
      <c r="L3904" s="7">
        <v>39079.9</v>
      </c>
      <c r="M3904" s="7">
        <v>566.66</v>
      </c>
      <c r="N3904" s="8">
        <f t="shared" si="80"/>
        <v>533222.19999996992</v>
      </c>
    </row>
    <row r="3905" spans="1:14">
      <c r="A3905" t="s">
        <v>33</v>
      </c>
      <c r="B3905" s="10">
        <v>42623</v>
      </c>
      <c r="C3905" s="6">
        <v>2016</v>
      </c>
      <c r="D3905" s="6">
        <v>9</v>
      </c>
      <c r="E3905">
        <v>2</v>
      </c>
      <c r="F3905" t="s">
        <v>15</v>
      </c>
      <c r="G3905" s="7">
        <v>1366.8</v>
      </c>
      <c r="H3905" s="7">
        <v>12301.2</v>
      </c>
      <c r="I3905" s="7">
        <v>1366.8</v>
      </c>
      <c r="J3905" s="7">
        <v>0</v>
      </c>
      <c r="K3905" s="7">
        <v>10934.4</v>
      </c>
      <c r="L3905" s="7">
        <v>57589.97</v>
      </c>
      <c r="M3905" s="7">
        <v>980</v>
      </c>
      <c r="N3905" s="8">
        <f t="shared" si="80"/>
        <v>-10934.400000000001</v>
      </c>
    </row>
    <row r="3906" spans="1:14">
      <c r="A3906" t="s">
        <v>33</v>
      </c>
      <c r="B3906" s="10">
        <v>42624</v>
      </c>
      <c r="C3906" s="6">
        <v>2016</v>
      </c>
      <c r="D3906" s="6">
        <v>9</v>
      </c>
      <c r="E3906">
        <v>2</v>
      </c>
      <c r="F3906" t="s">
        <v>15</v>
      </c>
      <c r="G3906" s="7">
        <v>1253355.6234550001</v>
      </c>
      <c r="H3906" s="7">
        <v>885686.39999999898</v>
      </c>
      <c r="I3906" s="7">
        <v>269259.59999999899</v>
      </c>
      <c r="J3906" s="7">
        <v>609592.80000000005</v>
      </c>
      <c r="K3906" s="7">
        <v>6834</v>
      </c>
      <c r="L3906" s="7">
        <v>65479.96</v>
      </c>
      <c r="M3906" s="7">
        <v>713.35</v>
      </c>
      <c r="N3906" s="8">
        <f t="shared" si="80"/>
        <v>367669.22345500113</v>
      </c>
    </row>
    <row r="3907" spans="1:14">
      <c r="A3907" t="s">
        <v>33</v>
      </c>
      <c r="B3907" s="10">
        <v>42625</v>
      </c>
      <c r="C3907" s="6">
        <v>2016</v>
      </c>
      <c r="D3907" s="6">
        <v>9</v>
      </c>
      <c r="E3907">
        <v>2</v>
      </c>
      <c r="F3907" t="s">
        <v>15</v>
      </c>
      <c r="G3907" s="7">
        <v>381337.20469099999</v>
      </c>
      <c r="H3907" s="7">
        <v>340333.2</v>
      </c>
      <c r="I3907" s="7">
        <v>103876.8</v>
      </c>
      <c r="J3907" s="7">
        <v>177684</v>
      </c>
      <c r="K3907" s="7">
        <v>58772.400000000103</v>
      </c>
      <c r="L3907" s="7">
        <v>45699.89</v>
      </c>
      <c r="M3907" s="7">
        <v>3513.3</v>
      </c>
      <c r="N3907" s="8">
        <f t="shared" ref="N3907:N3970" si="81">G3907-H3907</f>
        <v>41004.00469099998</v>
      </c>
    </row>
    <row r="3908" spans="1:14">
      <c r="A3908" t="s">
        <v>33</v>
      </c>
      <c r="B3908" s="10">
        <v>42626</v>
      </c>
      <c r="C3908" s="6">
        <v>2016</v>
      </c>
      <c r="D3908" s="6">
        <v>9</v>
      </c>
      <c r="E3908">
        <v>2</v>
      </c>
      <c r="F3908" t="s">
        <v>15</v>
      </c>
      <c r="G3908" s="7">
        <v>43737.604691</v>
      </c>
      <c r="H3908" s="7">
        <v>91575.6</v>
      </c>
      <c r="I3908" s="7">
        <v>9567.6</v>
      </c>
      <c r="J3908" s="7">
        <v>24602.400000000001</v>
      </c>
      <c r="K3908" s="7">
        <v>57405.599999999999</v>
      </c>
      <c r="L3908" s="7">
        <v>45739.9</v>
      </c>
      <c r="M3908" s="7">
        <v>3420</v>
      </c>
      <c r="N3908" s="8">
        <f t="shared" si="81"/>
        <v>-47837.995309000005</v>
      </c>
    </row>
    <row r="3909" spans="1:14">
      <c r="A3909" t="s">
        <v>33</v>
      </c>
      <c r="B3909" s="10">
        <v>42627</v>
      </c>
      <c r="C3909" s="6">
        <v>2016</v>
      </c>
      <c r="D3909" s="6">
        <v>9</v>
      </c>
      <c r="E3909">
        <v>2</v>
      </c>
      <c r="F3909" t="s">
        <v>15</v>
      </c>
      <c r="G3909" s="7">
        <v>318464.404691</v>
      </c>
      <c r="H3909" s="7">
        <v>278827.2</v>
      </c>
      <c r="I3909" s="7">
        <v>90208.800000000105</v>
      </c>
      <c r="J3909" s="7">
        <v>150348</v>
      </c>
      <c r="K3909" s="7">
        <v>38270.400000000001</v>
      </c>
      <c r="L3909" s="7">
        <v>61209.88</v>
      </c>
      <c r="M3909" s="7">
        <v>2940.02</v>
      </c>
      <c r="N3909" s="8">
        <f t="shared" si="81"/>
        <v>39637.204690999992</v>
      </c>
    </row>
    <row r="3910" spans="1:14">
      <c r="A3910" t="s">
        <v>33</v>
      </c>
      <c r="B3910" s="10">
        <v>42628</v>
      </c>
      <c r="C3910" s="6">
        <v>2016</v>
      </c>
      <c r="D3910" s="6">
        <v>9</v>
      </c>
      <c r="E3910">
        <v>2</v>
      </c>
      <c r="F3910" t="s">
        <v>15</v>
      </c>
      <c r="G3910" s="7">
        <v>425074.81407299999</v>
      </c>
      <c r="H3910" s="7">
        <v>336232.8</v>
      </c>
      <c r="I3910" s="7">
        <v>114811.2</v>
      </c>
      <c r="J3910" s="7">
        <v>195452.4</v>
      </c>
      <c r="K3910" s="7">
        <v>25969.200000000001</v>
      </c>
      <c r="L3910" s="7">
        <v>63339.92</v>
      </c>
      <c r="M3910" s="7">
        <v>1786.66</v>
      </c>
      <c r="N3910" s="8">
        <f t="shared" si="81"/>
        <v>88842.014072999998</v>
      </c>
    </row>
    <row r="3911" spans="1:14">
      <c r="A3911" t="s">
        <v>33</v>
      </c>
      <c r="B3911" s="10">
        <v>42629</v>
      </c>
      <c r="C3911" s="6">
        <v>2016</v>
      </c>
      <c r="D3911" s="6">
        <v>9</v>
      </c>
      <c r="E3911">
        <v>2</v>
      </c>
      <c r="F3911" t="s">
        <v>15</v>
      </c>
      <c r="G3911" s="7">
        <v>806413.65134700004</v>
      </c>
      <c r="H3911" s="7">
        <v>606859.48999999894</v>
      </c>
      <c r="I3911" s="7">
        <v>170850.12</v>
      </c>
      <c r="J3911" s="7">
        <v>397738.96999999898</v>
      </c>
      <c r="K3911" s="7">
        <v>38270.400000000001</v>
      </c>
      <c r="L3911" s="7">
        <v>63079.87</v>
      </c>
      <c r="M3911" s="7">
        <v>4026.66</v>
      </c>
      <c r="N3911" s="8">
        <f t="shared" si="81"/>
        <v>199554.16134700109</v>
      </c>
    </row>
    <row r="3912" spans="1:14">
      <c r="A3912" t="s">
        <v>33</v>
      </c>
      <c r="B3912" s="10">
        <v>42630</v>
      </c>
      <c r="C3912" s="6">
        <v>2016</v>
      </c>
      <c r="D3912" s="6">
        <v>9</v>
      </c>
      <c r="E3912">
        <v>2</v>
      </c>
      <c r="F3912" t="s">
        <v>15</v>
      </c>
      <c r="G3912" s="7">
        <v>878855.41654400004</v>
      </c>
      <c r="H3912" s="7">
        <v>656065.02999999898</v>
      </c>
      <c r="I3912" s="7">
        <v>226889.27999999901</v>
      </c>
      <c r="J3912" s="7">
        <v>377920.73</v>
      </c>
      <c r="K3912" s="7">
        <v>51255.02</v>
      </c>
      <c r="L3912" s="7">
        <v>57929.93</v>
      </c>
      <c r="M3912" s="7">
        <v>3463.34</v>
      </c>
      <c r="N3912" s="8">
        <f t="shared" si="81"/>
        <v>222790.38654400106</v>
      </c>
    </row>
    <row r="3913" spans="1:14">
      <c r="A3913" t="s">
        <v>33</v>
      </c>
      <c r="B3913" s="10">
        <v>42631</v>
      </c>
      <c r="C3913" s="6">
        <v>2016</v>
      </c>
      <c r="D3913" s="6">
        <v>9</v>
      </c>
      <c r="E3913">
        <v>2</v>
      </c>
      <c r="F3913" t="s">
        <v>15</v>
      </c>
      <c r="G3913" s="7">
        <v>213221.53184700001</v>
      </c>
      <c r="H3913" s="7">
        <v>255591.86</v>
      </c>
      <c r="I3913" s="7">
        <v>53305.25</v>
      </c>
      <c r="J3913" s="7">
        <v>108660.73</v>
      </c>
      <c r="K3913" s="7">
        <v>93625.880000000107</v>
      </c>
      <c r="L3913" s="7">
        <v>56739.96</v>
      </c>
      <c r="M3913" s="7">
        <v>5563.66</v>
      </c>
      <c r="N3913" s="8">
        <f t="shared" si="81"/>
        <v>-42370.32815299998</v>
      </c>
    </row>
    <row r="3914" spans="1:14">
      <c r="A3914" t="s">
        <v>33</v>
      </c>
      <c r="B3914" s="10">
        <v>42632</v>
      </c>
      <c r="C3914" s="6">
        <v>2016</v>
      </c>
      <c r="D3914" s="6">
        <v>9</v>
      </c>
      <c r="E3914">
        <v>2</v>
      </c>
      <c r="F3914" t="s">
        <v>15</v>
      </c>
      <c r="G3914" s="7">
        <v>774978.25995600002</v>
      </c>
      <c r="H3914" s="7">
        <v>645814.26999999897</v>
      </c>
      <c r="I3914" s="7">
        <v>243290.93999999901</v>
      </c>
      <c r="J3914" s="7">
        <v>345117.68</v>
      </c>
      <c r="K3914" s="7">
        <v>57405.650000000103</v>
      </c>
      <c r="L3914" s="7">
        <v>59409.89</v>
      </c>
      <c r="M3914" s="7">
        <v>4070.2</v>
      </c>
      <c r="N3914" s="8">
        <f t="shared" si="81"/>
        <v>129163.98995600105</v>
      </c>
    </row>
    <row r="3915" spans="1:14">
      <c r="A3915" t="s">
        <v>33</v>
      </c>
      <c r="B3915" s="10">
        <v>42633</v>
      </c>
      <c r="C3915" s="6">
        <v>2016</v>
      </c>
      <c r="D3915" s="6">
        <v>9</v>
      </c>
      <c r="E3915">
        <v>2</v>
      </c>
      <c r="F3915" t="s">
        <v>15</v>
      </c>
      <c r="G3915" s="7">
        <v>97726.535428000003</v>
      </c>
      <c r="H3915" s="7">
        <v>146247.78</v>
      </c>
      <c r="I3915" s="7">
        <v>23919.040000000001</v>
      </c>
      <c r="J3915" s="7">
        <v>49888.27</v>
      </c>
      <c r="K3915" s="7">
        <v>72440.47</v>
      </c>
      <c r="L3915" s="7">
        <v>39439.89</v>
      </c>
      <c r="M3915" s="7">
        <v>5720</v>
      </c>
      <c r="N3915" s="8">
        <f t="shared" si="81"/>
        <v>-48521.244571999996</v>
      </c>
    </row>
    <row r="3916" spans="1:14">
      <c r="A3916" t="s">
        <v>33</v>
      </c>
      <c r="B3916" s="10">
        <v>42634</v>
      </c>
      <c r="C3916" s="6">
        <v>2016</v>
      </c>
      <c r="D3916" s="6">
        <v>9</v>
      </c>
      <c r="E3916">
        <v>2</v>
      </c>
      <c r="F3916" t="s">
        <v>15</v>
      </c>
      <c r="G3916" s="7">
        <v>205704.10609700001</v>
      </c>
      <c r="H3916" s="7">
        <v>199552.97</v>
      </c>
      <c r="I3916" s="7">
        <v>57405.640000000101</v>
      </c>
      <c r="J3916" s="7">
        <v>101143.27</v>
      </c>
      <c r="K3916" s="7">
        <v>41004.06</v>
      </c>
      <c r="L3916" s="7">
        <v>48909.93</v>
      </c>
      <c r="M3916" s="7">
        <v>3526.66</v>
      </c>
      <c r="N3916" s="8">
        <f t="shared" si="81"/>
        <v>6151.1360970000096</v>
      </c>
    </row>
    <row r="3917" spans="1:14">
      <c r="A3917" t="s">
        <v>33</v>
      </c>
      <c r="B3917" s="10">
        <v>42635</v>
      </c>
      <c r="C3917" s="6">
        <v>2016</v>
      </c>
      <c r="D3917" s="6">
        <v>9</v>
      </c>
      <c r="E3917">
        <v>2</v>
      </c>
      <c r="F3917" t="s">
        <v>15</v>
      </c>
      <c r="G3917" s="7">
        <v>710055.03730600001</v>
      </c>
      <c r="H3917" s="7">
        <v>580207.05999999901</v>
      </c>
      <c r="I3917" s="7">
        <v>203653.36999999901</v>
      </c>
      <c r="J3917" s="7">
        <v>307530.21999999997</v>
      </c>
      <c r="K3917" s="7">
        <v>69023.47</v>
      </c>
      <c r="L3917" s="7">
        <v>75209.87</v>
      </c>
      <c r="M3917" s="7">
        <v>6900</v>
      </c>
      <c r="N3917" s="8">
        <f t="shared" si="81"/>
        <v>129847.977306001</v>
      </c>
    </row>
    <row r="3918" spans="1:14">
      <c r="A3918" t="s">
        <v>33</v>
      </c>
      <c r="B3918" s="10">
        <v>42636</v>
      </c>
      <c r="C3918" s="6">
        <v>2016</v>
      </c>
      <c r="D3918" s="6">
        <v>9</v>
      </c>
      <c r="E3918">
        <v>2</v>
      </c>
      <c r="F3918" t="s">
        <v>15</v>
      </c>
      <c r="G3918" s="7">
        <v>634880.77915199997</v>
      </c>
      <c r="H3918" s="7">
        <v>511183.91999999899</v>
      </c>
      <c r="I3918" s="7">
        <v>200236.58</v>
      </c>
      <c r="J3918" s="7">
        <v>249441.299999999</v>
      </c>
      <c r="K3918" s="7">
        <v>61506.04</v>
      </c>
      <c r="L3918" s="7">
        <v>57469.91</v>
      </c>
      <c r="M3918" s="7">
        <v>6290</v>
      </c>
      <c r="N3918" s="8">
        <f t="shared" si="81"/>
        <v>123696.85915200098</v>
      </c>
    </row>
    <row r="3919" spans="1:14">
      <c r="A3919" t="s">
        <v>33</v>
      </c>
      <c r="B3919" s="10">
        <v>42637</v>
      </c>
      <c r="C3919" s="6">
        <v>2016</v>
      </c>
      <c r="D3919" s="6">
        <v>9</v>
      </c>
      <c r="E3919">
        <v>2</v>
      </c>
      <c r="F3919" t="s">
        <v>15</v>
      </c>
      <c r="G3919" s="7">
        <v>88842.304942000002</v>
      </c>
      <c r="H3919" s="7">
        <v>127112.57</v>
      </c>
      <c r="I3919" s="7">
        <v>32803.26</v>
      </c>
      <c r="J3919" s="7">
        <v>32119.83</v>
      </c>
      <c r="K3919" s="7">
        <v>62189.48</v>
      </c>
      <c r="L3919" s="7">
        <v>42989.96</v>
      </c>
      <c r="M3919" s="7">
        <v>4980</v>
      </c>
      <c r="N3919" s="8">
        <f t="shared" si="81"/>
        <v>-38270.265058000005</v>
      </c>
    </row>
    <row r="3920" spans="1:14">
      <c r="A3920" t="s">
        <v>33</v>
      </c>
      <c r="B3920" s="10">
        <v>42638</v>
      </c>
      <c r="C3920" s="6">
        <v>2016</v>
      </c>
      <c r="D3920" s="6">
        <v>9</v>
      </c>
      <c r="E3920">
        <v>2</v>
      </c>
      <c r="F3920" t="s">
        <v>15</v>
      </c>
      <c r="G3920" s="7">
        <v>683402.34571000002</v>
      </c>
      <c r="H3920" s="7">
        <v>518017.929999999</v>
      </c>
      <c r="I3920" s="7">
        <v>182468.18</v>
      </c>
      <c r="J3920" s="7">
        <v>304113.32999999903</v>
      </c>
      <c r="K3920" s="7">
        <v>31436.42</v>
      </c>
      <c r="L3920" s="7">
        <v>46539.91</v>
      </c>
      <c r="M3920" s="7">
        <v>3450</v>
      </c>
      <c r="N3920" s="8">
        <f t="shared" si="81"/>
        <v>165384.41571000102</v>
      </c>
    </row>
    <row r="3921" spans="1:14">
      <c r="A3921" t="s">
        <v>33</v>
      </c>
      <c r="B3921" s="10">
        <v>42639</v>
      </c>
      <c r="C3921" s="6">
        <v>2016</v>
      </c>
      <c r="D3921" s="6">
        <v>9</v>
      </c>
      <c r="E3921">
        <v>2</v>
      </c>
      <c r="F3921" t="s">
        <v>15</v>
      </c>
      <c r="G3921" s="7">
        <v>683402.34570800001</v>
      </c>
      <c r="H3921" s="7">
        <v>563122.40999999805</v>
      </c>
      <c r="I3921" s="7">
        <v>248074.649999999</v>
      </c>
      <c r="J3921" s="7">
        <v>243974.079999999</v>
      </c>
      <c r="K3921" s="7">
        <v>71073.679999999993</v>
      </c>
      <c r="L3921" s="7">
        <v>56539.86</v>
      </c>
      <c r="M3921" s="7">
        <v>6480</v>
      </c>
      <c r="N3921" s="8">
        <f t="shared" si="81"/>
        <v>120279.93570800195</v>
      </c>
    </row>
    <row r="3922" spans="1:14">
      <c r="A3922" t="s">
        <v>33</v>
      </c>
      <c r="B3922" s="10">
        <v>42642</v>
      </c>
      <c r="C3922" s="6">
        <v>2016</v>
      </c>
      <c r="D3922" s="6">
        <v>9</v>
      </c>
      <c r="E3922">
        <v>2</v>
      </c>
      <c r="F3922" t="s">
        <v>15</v>
      </c>
      <c r="G3922" s="7">
        <v>1025103.518562</v>
      </c>
      <c r="H3922" s="7">
        <v>809146.74000000104</v>
      </c>
      <c r="I3922" s="7">
        <v>295912.679999999</v>
      </c>
      <c r="J3922" s="7">
        <v>470179.84000000102</v>
      </c>
      <c r="K3922" s="7">
        <v>43054.22</v>
      </c>
      <c r="L3922" s="7">
        <v>76819.86</v>
      </c>
      <c r="M3922" s="7">
        <v>7090</v>
      </c>
      <c r="N3922" s="8">
        <f t="shared" si="81"/>
        <v>215956.77856199897</v>
      </c>
    </row>
    <row r="3923" spans="1:14">
      <c r="A3923" t="s">
        <v>33</v>
      </c>
      <c r="B3923" s="10">
        <v>42643</v>
      </c>
      <c r="C3923" s="6">
        <v>2016</v>
      </c>
      <c r="D3923" s="6">
        <v>9</v>
      </c>
      <c r="E3923">
        <v>2</v>
      </c>
      <c r="F3923" t="s">
        <v>15</v>
      </c>
      <c r="G3923" s="7">
        <v>1025103.5185680001</v>
      </c>
      <c r="H3923" s="7">
        <v>1124877.74</v>
      </c>
      <c r="I3923" s="7">
        <v>274043.90999999898</v>
      </c>
      <c r="J3923" s="7">
        <v>761308.32000000495</v>
      </c>
      <c r="K3923" s="7">
        <v>89525.510000000097</v>
      </c>
      <c r="L3923" s="7">
        <v>57379.89</v>
      </c>
      <c r="M3923" s="7">
        <v>8253.33</v>
      </c>
      <c r="N3923" s="8">
        <f t="shared" si="81"/>
        <v>-99774.221431999933</v>
      </c>
    </row>
    <row r="3924" spans="1:14">
      <c r="A3924" t="s">
        <v>33</v>
      </c>
      <c r="B3924" s="10">
        <v>42653</v>
      </c>
      <c r="C3924" s="6">
        <v>2016</v>
      </c>
      <c r="D3924" s="6">
        <v>10</v>
      </c>
      <c r="E3924">
        <v>2</v>
      </c>
      <c r="F3924" t="s">
        <v>15</v>
      </c>
      <c r="G3924" s="7">
        <v>1366.8</v>
      </c>
      <c r="H3924" s="7">
        <v>40320.61</v>
      </c>
      <c r="I3924" s="7">
        <v>1366.8</v>
      </c>
      <c r="J3924" s="7">
        <v>0</v>
      </c>
      <c r="K3924" s="7">
        <v>38953.81</v>
      </c>
      <c r="L3924" s="7">
        <v>55229.74</v>
      </c>
      <c r="M3924" s="7">
        <v>11553.2</v>
      </c>
      <c r="N3924" s="8">
        <f t="shared" si="81"/>
        <v>-38953.81</v>
      </c>
    </row>
    <row r="3925" spans="1:14">
      <c r="A3925" t="s">
        <v>33</v>
      </c>
      <c r="B3925" s="10">
        <v>42654</v>
      </c>
      <c r="C3925" s="6">
        <v>2016</v>
      </c>
      <c r="D3925" s="6">
        <v>10</v>
      </c>
      <c r="E3925">
        <v>2</v>
      </c>
      <c r="F3925" t="s">
        <v>15</v>
      </c>
      <c r="G3925" s="7">
        <v>1253355.6234550001</v>
      </c>
      <c r="H3925" s="7">
        <v>728504.41999999702</v>
      </c>
      <c r="I3925" s="7">
        <v>282927.59999999899</v>
      </c>
      <c r="J3925" s="7">
        <v>422341.19999999797</v>
      </c>
      <c r="K3925" s="7">
        <v>23235.62</v>
      </c>
      <c r="L3925" s="7">
        <v>84099.79</v>
      </c>
      <c r="M3925" s="7">
        <v>6959.87</v>
      </c>
      <c r="N3925" s="8">
        <f t="shared" si="81"/>
        <v>524851.20345500309</v>
      </c>
    </row>
    <row r="3926" spans="1:14">
      <c r="A3926" t="s">
        <v>33</v>
      </c>
      <c r="B3926" s="10">
        <v>42655</v>
      </c>
      <c r="C3926" s="6">
        <v>2016</v>
      </c>
      <c r="D3926" s="6">
        <v>10</v>
      </c>
      <c r="E3926">
        <v>2</v>
      </c>
      <c r="F3926" t="s">
        <v>15</v>
      </c>
      <c r="G3926" s="7">
        <v>381337.20469099999</v>
      </c>
      <c r="H3926" s="7">
        <v>312997.24</v>
      </c>
      <c r="I3926" s="7">
        <v>76540.800000000105</v>
      </c>
      <c r="J3926" s="7">
        <v>142147.20000000001</v>
      </c>
      <c r="K3926" s="7">
        <v>94309.240000000107</v>
      </c>
      <c r="L3926" s="7">
        <v>59259.79</v>
      </c>
      <c r="M3926" s="7">
        <v>14809.87</v>
      </c>
      <c r="N3926" s="8">
        <f t="shared" si="81"/>
        <v>68339.964691000001</v>
      </c>
    </row>
    <row r="3927" spans="1:14">
      <c r="A3927" t="s">
        <v>33</v>
      </c>
      <c r="B3927" s="10">
        <v>42656</v>
      </c>
      <c r="C3927" s="6">
        <v>2016</v>
      </c>
      <c r="D3927" s="6">
        <v>10</v>
      </c>
      <c r="E3927">
        <v>2</v>
      </c>
      <c r="F3927" t="s">
        <v>15</v>
      </c>
      <c r="G3927" s="7">
        <v>43737.604691</v>
      </c>
      <c r="H3927" s="7">
        <v>90208.8100000001</v>
      </c>
      <c r="I3927" s="7">
        <v>8200.7999999999993</v>
      </c>
      <c r="J3927" s="7">
        <v>16401.599999999999</v>
      </c>
      <c r="K3927" s="7">
        <v>65606.410000000105</v>
      </c>
      <c r="L3927" s="7">
        <v>49669.83</v>
      </c>
      <c r="M3927" s="7">
        <v>10160.01</v>
      </c>
      <c r="N3927" s="8">
        <f t="shared" si="81"/>
        <v>-46471.205309000099</v>
      </c>
    </row>
    <row r="3928" spans="1:14">
      <c r="A3928" t="s">
        <v>33</v>
      </c>
      <c r="B3928" s="10">
        <v>42657</v>
      </c>
      <c r="C3928" s="6">
        <v>2016</v>
      </c>
      <c r="D3928" s="6">
        <v>10</v>
      </c>
      <c r="E3928">
        <v>2</v>
      </c>
      <c r="F3928" t="s">
        <v>15</v>
      </c>
      <c r="G3928" s="7">
        <v>318464.404691</v>
      </c>
      <c r="H3928" s="7">
        <v>244657.25</v>
      </c>
      <c r="I3928" s="7">
        <v>76540.800000000105</v>
      </c>
      <c r="J3928" s="7">
        <v>113444.4</v>
      </c>
      <c r="K3928" s="7">
        <v>54672.05</v>
      </c>
      <c r="L3928" s="7">
        <v>61479.82</v>
      </c>
      <c r="M3928" s="7">
        <v>11746.68</v>
      </c>
      <c r="N3928" s="8">
        <f t="shared" si="81"/>
        <v>73807.154691000003</v>
      </c>
    </row>
    <row r="3929" spans="1:14">
      <c r="A3929" t="s">
        <v>33</v>
      </c>
      <c r="B3929" s="10">
        <v>42658</v>
      </c>
      <c r="C3929" s="6">
        <v>2016</v>
      </c>
      <c r="D3929" s="6">
        <v>10</v>
      </c>
      <c r="E3929">
        <v>2</v>
      </c>
      <c r="F3929" t="s">
        <v>15</v>
      </c>
      <c r="G3929" s="7">
        <v>425074.81407299999</v>
      </c>
      <c r="H3929" s="7">
        <v>284977.8</v>
      </c>
      <c r="I3929" s="7">
        <v>99776.400000000096</v>
      </c>
      <c r="J3929" s="7">
        <v>150348</v>
      </c>
      <c r="K3929" s="7">
        <v>34853.4</v>
      </c>
      <c r="L3929" s="7">
        <v>69279.7</v>
      </c>
      <c r="M3929" s="7">
        <v>5436.62</v>
      </c>
      <c r="N3929" s="8">
        <f t="shared" si="81"/>
        <v>140097.014073</v>
      </c>
    </row>
    <row r="3930" spans="1:14">
      <c r="A3930" t="s">
        <v>33</v>
      </c>
      <c r="B3930" s="10">
        <v>42659</v>
      </c>
      <c r="C3930" s="6">
        <v>2016</v>
      </c>
      <c r="D3930" s="6">
        <v>10</v>
      </c>
      <c r="E3930">
        <v>2</v>
      </c>
      <c r="F3930" t="s">
        <v>15</v>
      </c>
      <c r="G3930" s="7">
        <v>806413.65134700004</v>
      </c>
      <c r="H3930" s="7">
        <v>582940.47999999905</v>
      </c>
      <c r="I3930" s="7">
        <v>181784.53</v>
      </c>
      <c r="J3930" s="7">
        <v>371086.34999999899</v>
      </c>
      <c r="K3930" s="7">
        <v>30069.599999999999</v>
      </c>
      <c r="L3930" s="7">
        <v>71649.78</v>
      </c>
      <c r="M3930" s="7">
        <v>3906.65</v>
      </c>
      <c r="N3930" s="8">
        <f t="shared" si="81"/>
        <v>223473.17134700099</v>
      </c>
    </row>
    <row r="3931" spans="1:14">
      <c r="A3931" t="s">
        <v>33</v>
      </c>
      <c r="B3931" s="10">
        <v>42660</v>
      </c>
      <c r="C3931" s="6">
        <v>2016</v>
      </c>
      <c r="D3931" s="6">
        <v>10</v>
      </c>
      <c r="E3931">
        <v>2</v>
      </c>
      <c r="F3931" t="s">
        <v>15</v>
      </c>
      <c r="G3931" s="7">
        <v>878855.41654400004</v>
      </c>
      <c r="H3931" s="7">
        <v>696385.65999999898</v>
      </c>
      <c r="I3931" s="7">
        <v>250808.299999999</v>
      </c>
      <c r="J3931" s="7">
        <v>366986.33</v>
      </c>
      <c r="K3931" s="7">
        <v>78591.030000000101</v>
      </c>
      <c r="L3931" s="7">
        <v>94669.570000000094</v>
      </c>
      <c r="M3931" s="7">
        <v>9993.32</v>
      </c>
      <c r="N3931" s="8">
        <f t="shared" si="81"/>
        <v>182469.75654400105</v>
      </c>
    </row>
    <row r="3932" spans="1:14">
      <c r="A3932" t="s">
        <v>33</v>
      </c>
      <c r="B3932" s="10">
        <v>42661</v>
      </c>
      <c r="C3932" s="6">
        <v>2016</v>
      </c>
      <c r="D3932" s="6">
        <v>10</v>
      </c>
      <c r="E3932">
        <v>2</v>
      </c>
      <c r="F3932" t="s">
        <v>15</v>
      </c>
      <c r="G3932" s="7">
        <v>213221.53184700001</v>
      </c>
      <c r="H3932" s="7">
        <v>256275.21</v>
      </c>
      <c r="I3932" s="7">
        <v>59455.87</v>
      </c>
      <c r="J3932" s="7">
        <v>100459.88</v>
      </c>
      <c r="K3932" s="7">
        <v>96359.460000000094</v>
      </c>
      <c r="L3932" s="7">
        <v>89369.58</v>
      </c>
      <c r="M3932" s="7">
        <v>11147.65</v>
      </c>
      <c r="N3932" s="8">
        <f t="shared" si="81"/>
        <v>-43053.678152999986</v>
      </c>
    </row>
    <row r="3933" spans="1:14">
      <c r="A3933" t="s">
        <v>33</v>
      </c>
      <c r="B3933" s="10">
        <v>42662</v>
      </c>
      <c r="C3933" s="6">
        <v>2016</v>
      </c>
      <c r="D3933" s="6">
        <v>10</v>
      </c>
      <c r="E3933">
        <v>2</v>
      </c>
      <c r="F3933" t="s">
        <v>15</v>
      </c>
      <c r="G3933" s="7">
        <v>774978.25995600002</v>
      </c>
      <c r="H3933" s="7">
        <v>1131029.3999999999</v>
      </c>
      <c r="I3933" s="7">
        <v>432593.21</v>
      </c>
      <c r="J3933" s="7">
        <v>622578.71000000194</v>
      </c>
      <c r="K3933" s="7">
        <v>75857.480000000098</v>
      </c>
      <c r="L3933" s="7">
        <v>124279.61</v>
      </c>
      <c r="M3933" s="7">
        <v>12036.68</v>
      </c>
      <c r="N3933" s="8">
        <f t="shared" si="81"/>
        <v>-356051.14004399988</v>
      </c>
    </row>
    <row r="3934" spans="1:14">
      <c r="A3934" t="s">
        <v>33</v>
      </c>
      <c r="B3934" s="10">
        <v>42663</v>
      </c>
      <c r="C3934" s="6">
        <v>2016</v>
      </c>
      <c r="D3934" s="6">
        <v>10</v>
      </c>
      <c r="E3934">
        <v>2</v>
      </c>
      <c r="F3934" t="s">
        <v>15</v>
      </c>
      <c r="G3934" s="7">
        <v>781128.88108600001</v>
      </c>
      <c r="H3934" s="7">
        <v>648547.83999999904</v>
      </c>
      <c r="I3934" s="7">
        <v>216638.24</v>
      </c>
      <c r="J3934" s="7">
        <v>328716.03999999998</v>
      </c>
      <c r="K3934" s="7">
        <v>103193.56</v>
      </c>
      <c r="L3934" s="7">
        <v>96989.53</v>
      </c>
      <c r="M3934" s="7">
        <v>11883.31</v>
      </c>
      <c r="N3934" s="8">
        <f t="shared" si="81"/>
        <v>132581.04108600097</v>
      </c>
    </row>
    <row r="3935" spans="1:14">
      <c r="A3935" t="s">
        <v>33</v>
      </c>
      <c r="B3935" s="10">
        <v>42664</v>
      </c>
      <c r="C3935" s="6">
        <v>2016</v>
      </c>
      <c r="D3935" s="6">
        <v>10</v>
      </c>
      <c r="E3935">
        <v>2</v>
      </c>
      <c r="F3935" t="s">
        <v>15</v>
      </c>
      <c r="G3935" s="7">
        <v>889106.45173700002</v>
      </c>
      <c r="H3935" s="7">
        <v>811880.8</v>
      </c>
      <c r="I3935" s="7">
        <v>318465.11</v>
      </c>
      <c r="J3935" s="7">
        <v>371086.88</v>
      </c>
      <c r="K3935" s="7">
        <v>122328.81</v>
      </c>
      <c r="L3935" s="7">
        <v>124859.54</v>
      </c>
      <c r="M3935" s="7">
        <v>12963.08</v>
      </c>
      <c r="N3935" s="8">
        <f t="shared" si="81"/>
        <v>77225.651736999978</v>
      </c>
    </row>
    <row r="3936" spans="1:14">
      <c r="A3936" t="s">
        <v>33</v>
      </c>
      <c r="B3936" s="10">
        <v>42665</v>
      </c>
      <c r="C3936" s="6">
        <v>2016</v>
      </c>
      <c r="D3936" s="6">
        <v>10</v>
      </c>
      <c r="E3936">
        <v>2</v>
      </c>
      <c r="F3936" t="s">
        <v>15</v>
      </c>
      <c r="G3936" s="7">
        <v>1393457.382946</v>
      </c>
      <c r="H3936" s="7">
        <v>1083190.48000001</v>
      </c>
      <c r="I3936" s="7">
        <v>334866.51</v>
      </c>
      <c r="J3936" s="7">
        <v>662215.490000005</v>
      </c>
      <c r="K3936" s="7">
        <v>86108.479999999996</v>
      </c>
      <c r="L3936" s="7">
        <v>98019.500000000102</v>
      </c>
      <c r="M3936" s="7">
        <v>9286.49</v>
      </c>
      <c r="N3936" s="8">
        <f t="shared" si="81"/>
        <v>310266.90294598998</v>
      </c>
    </row>
    <row r="3937" spans="1:14">
      <c r="A3937" t="s">
        <v>33</v>
      </c>
      <c r="B3937" s="10">
        <v>42666</v>
      </c>
      <c r="C3937" s="6">
        <v>2016</v>
      </c>
      <c r="D3937" s="6">
        <v>10</v>
      </c>
      <c r="E3937">
        <v>2</v>
      </c>
      <c r="F3937" t="s">
        <v>15</v>
      </c>
      <c r="G3937" s="7">
        <v>1318283.1248319999</v>
      </c>
      <c r="H3937" s="7">
        <v>1049020.79</v>
      </c>
      <c r="I3937" s="7">
        <v>390222.12</v>
      </c>
      <c r="J3937" s="7">
        <v>533736.26000000199</v>
      </c>
      <c r="K3937" s="7">
        <v>125062.41</v>
      </c>
      <c r="L3937" s="7">
        <v>94719.64</v>
      </c>
      <c r="M3937" s="7">
        <v>10853.38</v>
      </c>
      <c r="N3937" s="8">
        <f t="shared" si="81"/>
        <v>269262.33483199985</v>
      </c>
    </row>
    <row r="3938" spans="1:14">
      <c r="A3938" t="s">
        <v>33</v>
      </c>
      <c r="B3938" s="10">
        <v>42667</v>
      </c>
      <c r="C3938" s="6">
        <v>2016</v>
      </c>
      <c r="D3938" s="6">
        <v>10</v>
      </c>
      <c r="E3938">
        <v>2</v>
      </c>
      <c r="F3938" t="s">
        <v>15</v>
      </c>
      <c r="G3938" s="7">
        <v>772244.65065800003</v>
      </c>
      <c r="H3938" s="7">
        <v>222788.69</v>
      </c>
      <c r="I3938" s="7">
        <v>27336.05</v>
      </c>
      <c r="J3938" s="7">
        <v>38953.85</v>
      </c>
      <c r="K3938" s="7">
        <v>156498.79</v>
      </c>
      <c r="L3938" s="7">
        <v>65709.460000000006</v>
      </c>
      <c r="M3938" s="7">
        <v>12817.33</v>
      </c>
      <c r="N3938" s="8">
        <f t="shared" si="81"/>
        <v>549455.96065800008</v>
      </c>
    </row>
    <row r="3939" spans="1:14">
      <c r="A3939" t="s">
        <v>33</v>
      </c>
      <c r="B3939" s="10">
        <v>42668</v>
      </c>
      <c r="C3939" s="6">
        <v>2016</v>
      </c>
      <c r="D3939" s="6">
        <v>10</v>
      </c>
      <c r="E3939">
        <v>2</v>
      </c>
      <c r="F3939" t="s">
        <v>15</v>
      </c>
      <c r="G3939" s="7">
        <v>683402.34571000002</v>
      </c>
      <c r="H3939" s="7">
        <v>564489.23</v>
      </c>
      <c r="I3939" s="7">
        <v>178367.74</v>
      </c>
      <c r="J3939" s="7">
        <v>307530.38</v>
      </c>
      <c r="K3939" s="7">
        <v>78591.11</v>
      </c>
      <c r="L3939" s="7">
        <v>67609.5</v>
      </c>
      <c r="M3939" s="7">
        <v>7579.99</v>
      </c>
      <c r="N3939" s="8">
        <f t="shared" si="81"/>
        <v>118913.11571000004</v>
      </c>
    </row>
    <row r="3940" spans="1:14">
      <c r="A3940" t="s">
        <v>33</v>
      </c>
      <c r="B3940" s="10">
        <v>42669</v>
      </c>
      <c r="C3940" s="6">
        <v>2016</v>
      </c>
      <c r="D3940" s="6">
        <v>10</v>
      </c>
      <c r="E3940">
        <v>2</v>
      </c>
      <c r="F3940" t="s">
        <v>15</v>
      </c>
      <c r="G3940" s="7">
        <v>683402.34570800001</v>
      </c>
      <c r="H3940" s="7">
        <v>604793.09999999905</v>
      </c>
      <c r="I3940" s="7">
        <v>205686.989999999</v>
      </c>
      <c r="J3940" s="7">
        <v>282928.01999999903</v>
      </c>
      <c r="K3940" s="7">
        <v>116178.09</v>
      </c>
      <c r="L3940" s="7">
        <v>72569.56</v>
      </c>
      <c r="M3940" s="7">
        <v>9913.3799999999992</v>
      </c>
      <c r="N3940" s="8">
        <f t="shared" si="81"/>
        <v>78609.245708000963</v>
      </c>
    </row>
    <row r="3941" spans="1:14">
      <c r="A3941" t="s">
        <v>33</v>
      </c>
      <c r="B3941" s="10">
        <v>42672</v>
      </c>
      <c r="C3941" s="6">
        <v>2016</v>
      </c>
      <c r="D3941" s="6">
        <v>10</v>
      </c>
      <c r="E3941">
        <v>2</v>
      </c>
      <c r="F3941" t="s">
        <v>15</v>
      </c>
      <c r="G3941" s="7">
        <v>1025103.518562</v>
      </c>
      <c r="H3941" s="7">
        <v>811197.00000000105</v>
      </c>
      <c r="I3941" s="7">
        <v>239873.799999999</v>
      </c>
      <c r="J3941" s="7">
        <v>524168.54000000202</v>
      </c>
      <c r="K3941" s="7">
        <v>47154.66</v>
      </c>
      <c r="L3941" s="7">
        <v>64019.62</v>
      </c>
      <c r="M3941" s="7">
        <v>5413.33</v>
      </c>
      <c r="N3941" s="8">
        <f t="shared" si="81"/>
        <v>213906.51856199896</v>
      </c>
    </row>
    <row r="3942" spans="1:14">
      <c r="A3942" t="s">
        <v>33</v>
      </c>
      <c r="B3942" s="10">
        <v>42674</v>
      </c>
      <c r="C3942" s="6">
        <v>2016</v>
      </c>
      <c r="D3942" s="6">
        <v>10</v>
      </c>
      <c r="E3942">
        <v>2</v>
      </c>
      <c r="F3942" t="s">
        <v>15</v>
      </c>
      <c r="G3942" s="7">
        <v>1025103.5185680001</v>
      </c>
      <c r="H3942" s="7">
        <v>814614.15000000095</v>
      </c>
      <c r="I3942" s="7">
        <v>261059.33999999901</v>
      </c>
      <c r="J3942" s="7">
        <v>488631.74000000098</v>
      </c>
      <c r="K3942" s="7">
        <v>64923.070000000102</v>
      </c>
      <c r="L3942" s="7">
        <v>62999.49</v>
      </c>
      <c r="M3942" s="7">
        <v>7705.63</v>
      </c>
      <c r="N3942" s="8">
        <f t="shared" si="81"/>
        <v>210489.3685679991</v>
      </c>
    </row>
    <row r="3943" spans="1:14">
      <c r="A3943" t="s">
        <v>33</v>
      </c>
      <c r="B3943" s="10">
        <v>42684</v>
      </c>
      <c r="C3943" s="6">
        <v>2016</v>
      </c>
      <c r="D3943" s="6">
        <v>11</v>
      </c>
      <c r="E3943">
        <v>2</v>
      </c>
      <c r="F3943" t="s">
        <v>15</v>
      </c>
      <c r="G3943" s="7">
        <v>1366.804691</v>
      </c>
      <c r="H3943" s="7">
        <v>36903.629999999997</v>
      </c>
      <c r="I3943" s="7">
        <v>0</v>
      </c>
      <c r="J3943" s="7">
        <v>1366.8</v>
      </c>
      <c r="K3943" s="7">
        <v>35536.83</v>
      </c>
      <c r="L3943" s="7">
        <v>46409.53</v>
      </c>
      <c r="M3943" s="7">
        <v>7346.7</v>
      </c>
      <c r="N3943" s="8">
        <f t="shared" si="81"/>
        <v>-35536.825309</v>
      </c>
    </row>
    <row r="3944" spans="1:14">
      <c r="A3944" t="s">
        <v>33</v>
      </c>
      <c r="B3944" s="10">
        <v>42685</v>
      </c>
      <c r="C3944" s="6">
        <v>2016</v>
      </c>
      <c r="D3944" s="6">
        <v>11</v>
      </c>
      <c r="E3944">
        <v>2</v>
      </c>
      <c r="F3944" t="s">
        <v>15</v>
      </c>
      <c r="G3944" s="7">
        <v>1253359.9016470001</v>
      </c>
      <c r="H3944" s="7">
        <v>984096.04000000702</v>
      </c>
      <c r="I3944" s="7">
        <v>143514</v>
      </c>
      <c r="J3944" s="7">
        <v>803678.40000000596</v>
      </c>
      <c r="K3944" s="7">
        <v>36903.64</v>
      </c>
      <c r="L3944" s="7">
        <v>60839.56</v>
      </c>
      <c r="M3944" s="7">
        <v>7433.31</v>
      </c>
      <c r="N3944" s="8">
        <f t="shared" si="81"/>
        <v>269263.86164699309</v>
      </c>
    </row>
    <row r="3945" spans="1:14">
      <c r="A3945" t="s">
        <v>33</v>
      </c>
      <c r="B3945" s="10">
        <v>42686</v>
      </c>
      <c r="C3945" s="6">
        <v>2016</v>
      </c>
      <c r="D3945" s="6">
        <v>11</v>
      </c>
      <c r="E3945">
        <v>2</v>
      </c>
      <c r="F3945" t="s">
        <v>15</v>
      </c>
      <c r="G3945" s="7">
        <v>381338.50878899998</v>
      </c>
      <c r="H3945" s="7">
        <v>330082.239999999</v>
      </c>
      <c r="I3945" s="7">
        <v>32803.199999999997</v>
      </c>
      <c r="J3945" s="7">
        <v>262425.59999999899</v>
      </c>
      <c r="K3945" s="7">
        <v>34853.440000000002</v>
      </c>
      <c r="L3945" s="7">
        <v>38829.72</v>
      </c>
      <c r="M3945" s="7">
        <v>4833.38</v>
      </c>
      <c r="N3945" s="8">
        <f t="shared" si="81"/>
        <v>51256.268789000984</v>
      </c>
    </row>
    <row r="3946" spans="1:14">
      <c r="A3946" t="s">
        <v>33</v>
      </c>
      <c r="B3946" s="10">
        <v>42687</v>
      </c>
      <c r="C3946" s="6">
        <v>2016</v>
      </c>
      <c r="D3946" s="6">
        <v>11</v>
      </c>
      <c r="E3946">
        <v>2</v>
      </c>
      <c r="F3946" t="s">
        <v>15</v>
      </c>
      <c r="G3946" s="7">
        <v>43737.750112000002</v>
      </c>
      <c r="H3946" s="7">
        <v>59455.82</v>
      </c>
      <c r="I3946" s="7">
        <v>8200.7999999999993</v>
      </c>
      <c r="J3946" s="7">
        <v>20502</v>
      </c>
      <c r="K3946" s="7">
        <v>30753.02</v>
      </c>
      <c r="L3946" s="7">
        <v>35599.68</v>
      </c>
      <c r="M3946" s="7">
        <v>4190.0200000000004</v>
      </c>
      <c r="N3946" s="8">
        <f t="shared" si="81"/>
        <v>-15718.069887999998</v>
      </c>
    </row>
    <row r="3947" spans="1:14">
      <c r="A3947" t="s">
        <v>33</v>
      </c>
      <c r="B3947" s="10">
        <v>42688</v>
      </c>
      <c r="C3947" s="6">
        <v>2016</v>
      </c>
      <c r="D3947" s="6">
        <v>11</v>
      </c>
      <c r="E3947">
        <v>2</v>
      </c>
      <c r="F3947" t="s">
        <v>15</v>
      </c>
      <c r="G3947" s="7">
        <v>318465.49300299998</v>
      </c>
      <c r="H3947" s="7">
        <v>283611.03999999998</v>
      </c>
      <c r="I3947" s="7">
        <v>27336</v>
      </c>
      <c r="J3947" s="7">
        <v>221421.59999999899</v>
      </c>
      <c r="K3947" s="7">
        <v>34853.440000000002</v>
      </c>
      <c r="L3947" s="7">
        <v>46769.24</v>
      </c>
      <c r="M3947" s="7">
        <v>5950</v>
      </c>
      <c r="N3947" s="8">
        <f t="shared" si="81"/>
        <v>34854.453003000002</v>
      </c>
    </row>
    <row r="3948" spans="1:14">
      <c r="A3948" t="s">
        <v>33</v>
      </c>
      <c r="B3948" s="10">
        <v>42689</v>
      </c>
      <c r="C3948" s="6">
        <v>2016</v>
      </c>
      <c r="D3948" s="6">
        <v>11</v>
      </c>
      <c r="E3948">
        <v>2</v>
      </c>
      <c r="F3948" t="s">
        <v>15</v>
      </c>
      <c r="G3948" s="7">
        <v>425076.25890100002</v>
      </c>
      <c r="H3948" s="7">
        <v>341016.609999999</v>
      </c>
      <c r="I3948" s="7">
        <v>41004</v>
      </c>
      <c r="J3948" s="7">
        <v>280193.99999999901</v>
      </c>
      <c r="K3948" s="7">
        <v>19818.61</v>
      </c>
      <c r="L3948" s="7">
        <v>70949.17</v>
      </c>
      <c r="M3948" s="7">
        <v>3656.67</v>
      </c>
      <c r="N3948" s="8">
        <f t="shared" si="81"/>
        <v>84059.648901001026</v>
      </c>
    </row>
    <row r="3949" spans="1:14">
      <c r="A3949" t="s">
        <v>33</v>
      </c>
      <c r="B3949" s="10">
        <v>42690</v>
      </c>
      <c r="C3949" s="6">
        <v>2016</v>
      </c>
      <c r="D3949" s="6">
        <v>11</v>
      </c>
      <c r="E3949">
        <v>2</v>
      </c>
      <c r="F3949" t="s">
        <v>15</v>
      </c>
      <c r="G3949" s="7">
        <v>806414.76780499995</v>
      </c>
      <c r="H3949" s="7">
        <v>661532.849999998</v>
      </c>
      <c r="I3949" s="7">
        <v>73807.400000000096</v>
      </c>
      <c r="J3949" s="7">
        <v>543304.42999999702</v>
      </c>
      <c r="K3949" s="7">
        <v>44421.02</v>
      </c>
      <c r="L3949" s="7">
        <v>110858.88</v>
      </c>
      <c r="M3949" s="7">
        <v>9687.02</v>
      </c>
      <c r="N3949" s="8">
        <f t="shared" si="81"/>
        <v>144881.91780500195</v>
      </c>
    </row>
    <row r="3950" spans="1:14">
      <c r="A3950" t="s">
        <v>33</v>
      </c>
      <c r="B3950" s="10">
        <v>42691</v>
      </c>
      <c r="C3950" s="6">
        <v>2016</v>
      </c>
      <c r="D3950" s="6">
        <v>11</v>
      </c>
      <c r="E3950">
        <v>2</v>
      </c>
      <c r="F3950" t="s">
        <v>15</v>
      </c>
      <c r="G3950" s="7">
        <v>1901908.728041</v>
      </c>
      <c r="H3950" s="7">
        <v>1554706.70000001</v>
      </c>
      <c r="I3950" s="7">
        <v>431910.03</v>
      </c>
      <c r="J3950" s="7">
        <v>1064024.1600000099</v>
      </c>
      <c r="K3950" s="7">
        <v>58772.510000000097</v>
      </c>
      <c r="L3950" s="7">
        <v>148938.98000000001</v>
      </c>
      <c r="M3950" s="7">
        <v>7526.58</v>
      </c>
      <c r="N3950" s="8">
        <f t="shared" si="81"/>
        <v>347202.02804099</v>
      </c>
    </row>
    <row r="3951" spans="1:14">
      <c r="A3951" t="s">
        <v>33</v>
      </c>
      <c r="B3951" s="10">
        <v>42692</v>
      </c>
      <c r="C3951" s="6">
        <v>2016</v>
      </c>
      <c r="D3951" s="6">
        <v>11</v>
      </c>
      <c r="E3951">
        <v>2</v>
      </c>
      <c r="F3951" t="s">
        <v>15</v>
      </c>
      <c r="G3951" s="7">
        <v>1238325.0503509999</v>
      </c>
      <c r="H3951" s="7">
        <v>1059956.1200000001</v>
      </c>
      <c r="I3951" s="7">
        <v>353318.7</v>
      </c>
      <c r="J3951" s="7">
        <v>600710.20000000205</v>
      </c>
      <c r="K3951" s="7">
        <v>105927.22</v>
      </c>
      <c r="L3951" s="7">
        <v>165999.01999999999</v>
      </c>
      <c r="M3951" s="7">
        <v>13387.3</v>
      </c>
      <c r="N3951" s="8">
        <f t="shared" si="81"/>
        <v>178368.93035099981</v>
      </c>
    </row>
    <row r="3952" spans="1:14">
      <c r="A3952" t="s">
        <v>33</v>
      </c>
      <c r="B3952" s="10">
        <v>42693</v>
      </c>
      <c r="C3952" s="6">
        <v>2016</v>
      </c>
      <c r="D3952" s="6">
        <v>11</v>
      </c>
      <c r="E3952">
        <v>2</v>
      </c>
      <c r="F3952" t="s">
        <v>15</v>
      </c>
      <c r="G3952" s="7">
        <v>2996035.8833639999</v>
      </c>
      <c r="H3952" s="7">
        <v>2312632.4500000002</v>
      </c>
      <c r="I3952" s="7">
        <v>728506.45000000205</v>
      </c>
      <c r="J3952" s="7">
        <v>1525353.47</v>
      </c>
      <c r="K3952" s="7">
        <v>58772.530000000101</v>
      </c>
      <c r="L3952" s="7">
        <v>159579.19</v>
      </c>
      <c r="M3952" s="7">
        <v>6773.34</v>
      </c>
      <c r="N3952" s="8">
        <f t="shared" si="81"/>
        <v>683403.43336399971</v>
      </c>
    </row>
    <row r="3953" spans="1:14">
      <c r="A3953" t="s">
        <v>33</v>
      </c>
      <c r="B3953" s="10">
        <v>42694</v>
      </c>
      <c r="C3953" s="6">
        <v>2016</v>
      </c>
      <c r="D3953" s="6">
        <v>11</v>
      </c>
      <c r="E3953">
        <v>2</v>
      </c>
      <c r="F3953" t="s">
        <v>15</v>
      </c>
      <c r="G3953" s="7">
        <v>2318784.1588790002</v>
      </c>
      <c r="H3953" s="7">
        <v>1802029.3200000101</v>
      </c>
      <c r="I3953" s="7">
        <v>671050.06000000297</v>
      </c>
      <c r="J3953" s="7">
        <v>1016167.82000001</v>
      </c>
      <c r="K3953" s="7">
        <v>114811.44</v>
      </c>
      <c r="L3953" s="7">
        <v>149889.07999999999</v>
      </c>
      <c r="M3953" s="7">
        <v>7336.63</v>
      </c>
      <c r="N3953" s="8">
        <f t="shared" si="81"/>
        <v>516754.83887899015</v>
      </c>
    </row>
    <row r="3954" spans="1:14">
      <c r="A3954" t="s">
        <v>33</v>
      </c>
      <c r="B3954" s="10">
        <v>42695</v>
      </c>
      <c r="C3954" s="6">
        <v>2016</v>
      </c>
      <c r="D3954" s="6">
        <v>11</v>
      </c>
      <c r="E3954">
        <v>2</v>
      </c>
      <c r="F3954" t="s">
        <v>15</v>
      </c>
      <c r="G3954" s="7">
        <v>891156.65877400001</v>
      </c>
      <c r="H3954" s="7">
        <v>889106.64999999804</v>
      </c>
      <c r="I3954" s="7">
        <v>252175.44999999899</v>
      </c>
      <c r="J3954" s="7">
        <v>438744.69999999902</v>
      </c>
      <c r="K3954" s="7">
        <v>198186.5</v>
      </c>
      <c r="L3954" s="7">
        <v>110478.7</v>
      </c>
      <c r="M3954" s="7">
        <v>10489.92</v>
      </c>
      <c r="N3954" s="8">
        <f t="shared" si="81"/>
        <v>2050.0087740019662</v>
      </c>
    </row>
    <row r="3955" spans="1:14">
      <c r="A3955" t="s">
        <v>33</v>
      </c>
      <c r="B3955" s="10">
        <v>42696</v>
      </c>
      <c r="C3955" s="6">
        <v>2016</v>
      </c>
      <c r="D3955" s="6">
        <v>11</v>
      </c>
      <c r="E3955">
        <v>2</v>
      </c>
      <c r="F3955" t="s">
        <v>15</v>
      </c>
      <c r="G3955" s="7">
        <v>1393457.382986</v>
      </c>
      <c r="H3955" s="7">
        <v>1167936.8</v>
      </c>
      <c r="I3955" s="7">
        <v>220055.6</v>
      </c>
      <c r="J3955" s="7">
        <v>824868.94000000402</v>
      </c>
      <c r="K3955" s="7">
        <v>123012.26</v>
      </c>
      <c r="L3955" s="7">
        <v>79838.83</v>
      </c>
      <c r="M3955" s="7">
        <v>8303.24</v>
      </c>
      <c r="N3955" s="8">
        <f t="shared" si="81"/>
        <v>225520.58298599999</v>
      </c>
    </row>
    <row r="3956" spans="1:14">
      <c r="A3956" t="s">
        <v>33</v>
      </c>
      <c r="B3956" s="10">
        <v>42697</v>
      </c>
      <c r="C3956" s="6">
        <v>2016</v>
      </c>
      <c r="D3956" s="6">
        <v>11</v>
      </c>
      <c r="E3956">
        <v>2</v>
      </c>
      <c r="F3956" t="s">
        <v>15</v>
      </c>
      <c r="G3956" s="7">
        <v>1318283.1248679999</v>
      </c>
      <c r="H3956" s="7">
        <v>1109845.67</v>
      </c>
      <c r="I3956" s="7">
        <v>262426.43999999901</v>
      </c>
      <c r="J3956" s="7">
        <v>702538.07000000298</v>
      </c>
      <c r="K3956" s="7">
        <v>144881.16</v>
      </c>
      <c r="L3956" s="7">
        <v>75969.05</v>
      </c>
      <c r="M3956" s="7">
        <v>9022.75</v>
      </c>
      <c r="N3956" s="8">
        <f t="shared" si="81"/>
        <v>208437.454868</v>
      </c>
    </row>
    <row r="3957" spans="1:14">
      <c r="A3957" t="s">
        <v>33</v>
      </c>
      <c r="B3957" s="10">
        <v>42698</v>
      </c>
      <c r="C3957" s="6">
        <v>2016</v>
      </c>
      <c r="D3957" s="6">
        <v>11</v>
      </c>
      <c r="E3957">
        <v>2</v>
      </c>
      <c r="F3957" t="s">
        <v>15</v>
      </c>
      <c r="G3957" s="7">
        <v>88842.304942000002</v>
      </c>
      <c r="H3957" s="7">
        <v>183835.39</v>
      </c>
      <c r="I3957" s="7">
        <v>14351.47</v>
      </c>
      <c r="J3957" s="7">
        <v>58089.390000000101</v>
      </c>
      <c r="K3957" s="7">
        <v>111394.53</v>
      </c>
      <c r="L3957" s="7">
        <v>44099.08</v>
      </c>
      <c r="M3957" s="7">
        <v>7606.51</v>
      </c>
      <c r="N3957" s="8">
        <f t="shared" si="81"/>
        <v>-94993.085058000011</v>
      </c>
    </row>
    <row r="3958" spans="1:14">
      <c r="A3958" t="s">
        <v>33</v>
      </c>
      <c r="B3958" s="10">
        <v>42699</v>
      </c>
      <c r="C3958" s="6">
        <v>2016</v>
      </c>
      <c r="D3958" s="6">
        <v>11</v>
      </c>
      <c r="E3958">
        <v>2</v>
      </c>
      <c r="F3958" t="s">
        <v>15</v>
      </c>
      <c r="G3958" s="7">
        <v>683402.34571000002</v>
      </c>
      <c r="H3958" s="7">
        <v>640349.30999999796</v>
      </c>
      <c r="I3958" s="7">
        <v>65606.8</v>
      </c>
      <c r="J3958" s="7">
        <v>477016.05999999703</v>
      </c>
      <c r="K3958" s="7">
        <v>97726.450000000099</v>
      </c>
      <c r="L3958" s="7">
        <v>45609.09</v>
      </c>
      <c r="M3958" s="7">
        <v>8976.5</v>
      </c>
      <c r="N3958" s="8">
        <f t="shared" si="81"/>
        <v>43053.035710002063</v>
      </c>
    </row>
    <row r="3959" spans="1:14">
      <c r="A3959" t="s">
        <v>33</v>
      </c>
      <c r="B3959" s="10">
        <v>42700</v>
      </c>
      <c r="C3959" s="6">
        <v>2016</v>
      </c>
      <c r="D3959" s="6">
        <v>11</v>
      </c>
      <c r="E3959">
        <v>2</v>
      </c>
      <c r="F3959" t="s">
        <v>15</v>
      </c>
      <c r="G3959" s="7">
        <v>683402.34570800001</v>
      </c>
      <c r="H3959" s="7">
        <v>580876.529999997</v>
      </c>
      <c r="I3959" s="7">
        <v>55355.71</v>
      </c>
      <c r="J3959" s="7">
        <v>475632.38999999699</v>
      </c>
      <c r="K3959" s="7">
        <v>49888.43</v>
      </c>
      <c r="L3959" s="7">
        <v>25819.48</v>
      </c>
      <c r="M3959" s="7">
        <v>5279.86</v>
      </c>
      <c r="N3959" s="8">
        <f t="shared" si="81"/>
        <v>102525.81570800301</v>
      </c>
    </row>
    <row r="3960" spans="1:14">
      <c r="A3960" t="s">
        <v>33</v>
      </c>
      <c r="B3960" s="10">
        <v>42703</v>
      </c>
      <c r="C3960" s="6">
        <v>2016</v>
      </c>
      <c r="D3960" s="6">
        <v>11</v>
      </c>
      <c r="E3960">
        <v>2</v>
      </c>
      <c r="F3960" t="s">
        <v>15</v>
      </c>
      <c r="G3960" s="7">
        <v>1025103.518562</v>
      </c>
      <c r="H3960" s="7">
        <v>852204.86</v>
      </c>
      <c r="I3960" s="7">
        <v>117545.5</v>
      </c>
      <c r="J3960" s="7">
        <v>696388.79</v>
      </c>
      <c r="K3960" s="7">
        <v>38270.57</v>
      </c>
      <c r="L3960" s="7">
        <v>38699.03</v>
      </c>
      <c r="M3960" s="7">
        <v>3696.55</v>
      </c>
      <c r="N3960" s="8">
        <f t="shared" si="81"/>
        <v>172898.65856200003</v>
      </c>
    </row>
    <row r="3961" spans="1:14">
      <c r="A3961" t="s">
        <v>33</v>
      </c>
      <c r="B3961" s="10">
        <v>42704</v>
      </c>
      <c r="C3961" s="6">
        <v>2016</v>
      </c>
      <c r="D3961" s="6">
        <v>11</v>
      </c>
      <c r="E3961">
        <v>2</v>
      </c>
      <c r="F3961" t="s">
        <v>15</v>
      </c>
      <c r="G3961" s="7">
        <v>1025103.5185680001</v>
      </c>
      <c r="H3961" s="7">
        <v>882274.570000001</v>
      </c>
      <c r="I3961" s="7">
        <v>101143.82</v>
      </c>
      <c r="J3961" s="7">
        <v>725775.06000000099</v>
      </c>
      <c r="K3961" s="7">
        <v>55355.690000000097</v>
      </c>
      <c r="L3961" s="7">
        <v>30339.48</v>
      </c>
      <c r="M3961" s="7">
        <v>6476.19</v>
      </c>
      <c r="N3961" s="8">
        <f t="shared" si="81"/>
        <v>142828.94856799906</v>
      </c>
    </row>
    <row r="3962" spans="1:14">
      <c r="A3962" t="s">
        <v>33</v>
      </c>
      <c r="B3962" s="10">
        <v>42721</v>
      </c>
      <c r="C3962" s="6">
        <v>2016</v>
      </c>
      <c r="D3962" s="6">
        <v>12</v>
      </c>
      <c r="E3962">
        <v>2</v>
      </c>
      <c r="F3962" t="s">
        <v>15</v>
      </c>
      <c r="G3962" s="7">
        <v>1025103.518534</v>
      </c>
      <c r="H3962" s="7">
        <v>759908.84000000102</v>
      </c>
      <c r="I3962" s="7">
        <v>245341.16999999899</v>
      </c>
      <c r="J3962" s="7">
        <v>498849.44000000198</v>
      </c>
      <c r="K3962" s="7">
        <v>15718.23</v>
      </c>
      <c r="L3962" s="7">
        <v>102079.4</v>
      </c>
      <c r="M3962" s="7">
        <v>3170.31</v>
      </c>
      <c r="N3962" s="8">
        <f t="shared" si="81"/>
        <v>265194.67853399902</v>
      </c>
    </row>
    <row r="3963" spans="1:14">
      <c r="A3963" t="s">
        <v>33</v>
      </c>
      <c r="B3963" s="10">
        <v>42722</v>
      </c>
      <c r="C3963" s="6">
        <v>2016</v>
      </c>
      <c r="D3963" s="6">
        <v>12</v>
      </c>
      <c r="E3963">
        <v>2</v>
      </c>
      <c r="F3963" t="s">
        <v>15</v>
      </c>
      <c r="G3963" s="7">
        <v>1025103.518504</v>
      </c>
      <c r="H3963" s="7">
        <v>826915.86000000103</v>
      </c>
      <c r="I3963" s="7">
        <v>240557.33999999901</v>
      </c>
      <c r="J3963" s="7">
        <v>540570.63000000105</v>
      </c>
      <c r="K3963" s="7">
        <v>45787.89</v>
      </c>
      <c r="L3963" s="7">
        <v>104349.42</v>
      </c>
      <c r="M3963" s="7">
        <v>4726.6400000000003</v>
      </c>
      <c r="N3963" s="8">
        <f t="shared" si="81"/>
        <v>198187.658503999</v>
      </c>
    </row>
    <row r="3964" spans="1:14">
      <c r="A3964" t="s">
        <v>33</v>
      </c>
      <c r="B3964" s="10">
        <v>42723</v>
      </c>
      <c r="C3964" s="6">
        <v>2016</v>
      </c>
      <c r="D3964" s="6">
        <v>12</v>
      </c>
      <c r="E3964">
        <v>2</v>
      </c>
      <c r="F3964" t="s">
        <v>15</v>
      </c>
      <c r="G3964" s="7">
        <v>2221057.623408</v>
      </c>
      <c r="H3964" s="7">
        <v>1759077.23</v>
      </c>
      <c r="I3964" s="7">
        <v>506401.06000000099</v>
      </c>
      <c r="J3964" s="7">
        <v>1178185.3899999999</v>
      </c>
      <c r="K3964" s="7">
        <v>74490.78</v>
      </c>
      <c r="L3964" s="7">
        <v>142118.98000000001</v>
      </c>
      <c r="M3964" s="7">
        <v>8890.64</v>
      </c>
      <c r="N3964" s="8">
        <f t="shared" si="81"/>
        <v>461980.393408</v>
      </c>
    </row>
    <row r="3965" spans="1:14">
      <c r="A3965" t="s">
        <v>33</v>
      </c>
      <c r="B3965" s="10">
        <v>42724</v>
      </c>
      <c r="C3965" s="6">
        <v>2016</v>
      </c>
      <c r="D3965" s="6">
        <v>12</v>
      </c>
      <c r="E3965">
        <v>2</v>
      </c>
      <c r="F3965" t="s">
        <v>15</v>
      </c>
      <c r="G3965" s="7">
        <v>2221057.6234510001</v>
      </c>
      <c r="H3965" s="7">
        <v>1783578.4</v>
      </c>
      <c r="I3965" s="7">
        <v>446894.49000000098</v>
      </c>
      <c r="J3965" s="7">
        <v>1238274.06</v>
      </c>
      <c r="K3965" s="7">
        <v>98409.850000000093</v>
      </c>
      <c r="L3965" s="7">
        <v>122629.23</v>
      </c>
      <c r="M3965" s="7">
        <v>10559.94</v>
      </c>
      <c r="N3965" s="8">
        <f t="shared" si="81"/>
        <v>437479.22345100017</v>
      </c>
    </row>
    <row r="3966" spans="1:14">
      <c r="A3966" t="s">
        <v>33</v>
      </c>
      <c r="B3966" s="10">
        <v>42725</v>
      </c>
      <c r="C3966" s="6">
        <v>2016</v>
      </c>
      <c r="D3966" s="6">
        <v>12</v>
      </c>
      <c r="E3966">
        <v>2</v>
      </c>
      <c r="F3966" t="s">
        <v>15</v>
      </c>
      <c r="G3966" s="7">
        <v>1025103.518473</v>
      </c>
      <c r="H3966" s="7">
        <v>944462.39</v>
      </c>
      <c r="I3966" s="7">
        <v>177001.3</v>
      </c>
      <c r="J3966" s="7">
        <v>642398.52</v>
      </c>
      <c r="K3966" s="7">
        <v>125062.57</v>
      </c>
      <c r="L3966" s="7">
        <v>73589.31</v>
      </c>
      <c r="M3966" s="7">
        <v>11153.87</v>
      </c>
      <c r="N3966" s="8">
        <f t="shared" si="81"/>
        <v>80641.128473000019</v>
      </c>
    </row>
    <row r="3967" spans="1:14">
      <c r="A3967" t="s">
        <v>33</v>
      </c>
      <c r="B3967" s="10">
        <v>42726</v>
      </c>
      <c r="C3967" s="6">
        <v>2016</v>
      </c>
      <c r="D3967" s="6">
        <v>12</v>
      </c>
      <c r="E3967">
        <v>2</v>
      </c>
      <c r="F3967" t="s">
        <v>15</v>
      </c>
      <c r="G3967" s="7">
        <v>1025103.518503</v>
      </c>
      <c r="H3967" s="7">
        <v>928744.68999999901</v>
      </c>
      <c r="I3967" s="7">
        <v>178368.06</v>
      </c>
      <c r="J3967" s="7">
        <v>649916.52999999898</v>
      </c>
      <c r="K3967" s="7">
        <v>100460.1</v>
      </c>
      <c r="L3967" s="7">
        <v>65699.429999999993</v>
      </c>
      <c r="M3967" s="7">
        <v>7743.29</v>
      </c>
      <c r="N3967" s="8">
        <f t="shared" si="81"/>
        <v>96358.828503001016</v>
      </c>
    </row>
    <row r="3968" spans="1:14">
      <c r="A3968" t="s">
        <v>33</v>
      </c>
      <c r="B3968" s="10">
        <v>42727</v>
      </c>
      <c r="C3968" s="6">
        <v>2016</v>
      </c>
      <c r="D3968" s="6">
        <v>12</v>
      </c>
      <c r="E3968">
        <v>2</v>
      </c>
      <c r="F3968" t="s">
        <v>15</v>
      </c>
      <c r="G3968" s="7">
        <v>1025103.518547</v>
      </c>
      <c r="H3968" s="7">
        <v>861771.87</v>
      </c>
      <c r="I3968" s="7">
        <v>168117.21</v>
      </c>
      <c r="J3968" s="7">
        <v>615063.41</v>
      </c>
      <c r="K3968" s="7">
        <v>78591.250000000102</v>
      </c>
      <c r="L3968" s="7">
        <v>53359.48</v>
      </c>
      <c r="M3968" s="7">
        <v>9323.91</v>
      </c>
      <c r="N3968" s="8">
        <f t="shared" si="81"/>
        <v>163331.64854700002</v>
      </c>
    </row>
    <row r="3969" spans="1:14">
      <c r="A3969" t="s">
        <v>33</v>
      </c>
      <c r="B3969" s="10">
        <v>42728</v>
      </c>
      <c r="C3969" s="6">
        <v>2016</v>
      </c>
      <c r="D3969" s="6">
        <v>12</v>
      </c>
      <c r="E3969">
        <v>2</v>
      </c>
      <c r="F3969" t="s">
        <v>15</v>
      </c>
      <c r="G3969" s="7">
        <v>341701.172846</v>
      </c>
      <c r="H3969" s="7">
        <v>310264.63</v>
      </c>
      <c r="I3969" s="7">
        <v>99776.720000000103</v>
      </c>
      <c r="J3969" s="7">
        <v>158549.37</v>
      </c>
      <c r="K3969" s="7">
        <v>51938.54</v>
      </c>
      <c r="L3969" s="7">
        <v>33339.79</v>
      </c>
      <c r="M3969" s="7">
        <v>3973.3</v>
      </c>
      <c r="N3969" s="8">
        <f t="shared" si="81"/>
        <v>31436.542845999997</v>
      </c>
    </row>
    <row r="3970" spans="1:14">
      <c r="A3970" t="s">
        <v>33</v>
      </c>
      <c r="B3970" s="10">
        <v>42729</v>
      </c>
      <c r="C3970" s="6">
        <v>2016</v>
      </c>
      <c r="D3970" s="6">
        <v>12</v>
      </c>
      <c r="E3970">
        <v>2</v>
      </c>
      <c r="F3970" t="s">
        <v>15</v>
      </c>
      <c r="G3970" s="7">
        <v>341701.17285700003</v>
      </c>
      <c r="H3970" s="7">
        <v>291129.09999999998</v>
      </c>
      <c r="I3970" s="7">
        <v>107977.52</v>
      </c>
      <c r="J3970" s="7">
        <v>135313.47</v>
      </c>
      <c r="K3970" s="7">
        <v>47838.11</v>
      </c>
      <c r="L3970" s="7">
        <v>27429.84</v>
      </c>
      <c r="M3970" s="7">
        <v>3923.32</v>
      </c>
      <c r="N3970" s="8">
        <f t="shared" si="81"/>
        <v>50572.07285700005</v>
      </c>
    </row>
    <row r="3971" spans="1:14">
      <c r="A3971" t="s">
        <v>33</v>
      </c>
      <c r="B3971" s="10">
        <v>42732</v>
      </c>
      <c r="C3971" s="6">
        <v>2016</v>
      </c>
      <c r="D3971" s="6">
        <v>12</v>
      </c>
      <c r="E3971">
        <v>2</v>
      </c>
      <c r="F3971" t="s">
        <v>15</v>
      </c>
      <c r="G3971" s="7">
        <v>341701.17284000001</v>
      </c>
      <c r="H3971" s="7">
        <v>281561.69</v>
      </c>
      <c r="I3971" s="7">
        <v>90892.5</v>
      </c>
      <c r="J3971" s="7">
        <v>146931.48000000001</v>
      </c>
      <c r="K3971" s="7">
        <v>43737.71</v>
      </c>
      <c r="L3971" s="7">
        <v>35349.78</v>
      </c>
      <c r="M3971" s="7">
        <v>4603.29</v>
      </c>
      <c r="N3971" s="8">
        <f t="shared" ref="N3971:N4034" si="82">G3971-H3971</f>
        <v>60139.482840000011</v>
      </c>
    </row>
    <row r="3972" spans="1:14">
      <c r="A3972" t="s">
        <v>33</v>
      </c>
      <c r="B3972" s="10">
        <v>42733</v>
      </c>
      <c r="C3972" s="6">
        <v>2016</v>
      </c>
      <c r="D3972" s="6">
        <v>12</v>
      </c>
      <c r="E3972">
        <v>2</v>
      </c>
      <c r="F3972" t="s">
        <v>15</v>
      </c>
      <c r="G3972" s="7">
        <v>341701.17283599998</v>
      </c>
      <c r="H3972" s="7">
        <v>305480.77</v>
      </c>
      <c r="I3972" s="7">
        <v>103877.16</v>
      </c>
      <c r="J3972" s="7">
        <v>146931.47</v>
      </c>
      <c r="K3972" s="7">
        <v>54672.14</v>
      </c>
      <c r="L3972" s="7">
        <v>35259.839999999997</v>
      </c>
      <c r="M3972" s="7">
        <v>6779.98</v>
      </c>
      <c r="N3972" s="8">
        <f t="shared" si="82"/>
        <v>36220.402835999965</v>
      </c>
    </row>
    <row r="3973" spans="1:14">
      <c r="A3973" t="s">
        <v>33</v>
      </c>
      <c r="B3973" s="10">
        <v>42734</v>
      </c>
      <c r="C3973" s="6">
        <v>2016</v>
      </c>
      <c r="D3973" s="6">
        <v>12</v>
      </c>
      <c r="E3973">
        <v>2</v>
      </c>
      <c r="F3973" t="s">
        <v>15</v>
      </c>
      <c r="G3973" s="7">
        <v>341701.17581599997</v>
      </c>
      <c r="H3973" s="7">
        <v>92942.67</v>
      </c>
      <c r="I3973" s="7">
        <v>0</v>
      </c>
      <c r="J3973" s="7">
        <v>0</v>
      </c>
      <c r="K3973" s="7">
        <v>92942.67</v>
      </c>
      <c r="L3973" s="7">
        <v>29789.84</v>
      </c>
      <c r="M3973" s="7">
        <v>12783.34</v>
      </c>
      <c r="N3973" s="8">
        <f t="shared" si="82"/>
        <v>248758.50581599999</v>
      </c>
    </row>
    <row r="3974" spans="1:14">
      <c r="A3974" t="s">
        <v>33</v>
      </c>
      <c r="B3974" s="10">
        <v>42550</v>
      </c>
      <c r="C3974" s="6">
        <v>2016</v>
      </c>
      <c r="D3974" s="6">
        <v>6</v>
      </c>
      <c r="E3974">
        <v>13</v>
      </c>
      <c r="F3974" t="s">
        <v>16</v>
      </c>
      <c r="G3974" s="7">
        <v>0</v>
      </c>
      <c r="H3974" s="7">
        <v>42370.8</v>
      </c>
      <c r="I3974" s="7">
        <v>19135.2</v>
      </c>
      <c r="J3974" s="7">
        <v>23235.599999999999</v>
      </c>
      <c r="K3974" s="7">
        <v>0</v>
      </c>
      <c r="L3974" s="7">
        <v>1600</v>
      </c>
      <c r="M3974" s="7">
        <v>3.2</v>
      </c>
      <c r="N3974" s="8">
        <f t="shared" si="82"/>
        <v>-42370.8</v>
      </c>
    </row>
    <row r="3975" spans="1:14">
      <c r="A3975" t="s">
        <v>33</v>
      </c>
      <c r="B3975" s="10">
        <v>42580</v>
      </c>
      <c r="C3975" s="6">
        <v>2016</v>
      </c>
      <c r="D3975" s="6">
        <v>7</v>
      </c>
      <c r="E3975">
        <v>13</v>
      </c>
      <c r="F3975" t="s">
        <v>16</v>
      </c>
      <c r="G3975" s="7">
        <v>0</v>
      </c>
      <c r="H3975" s="7">
        <v>35536.800000000003</v>
      </c>
      <c r="I3975" s="7">
        <v>9567.6</v>
      </c>
      <c r="J3975" s="7">
        <v>24602.400000000001</v>
      </c>
      <c r="K3975" s="7">
        <v>1366.8</v>
      </c>
      <c r="L3975" s="7">
        <v>1440</v>
      </c>
      <c r="M3975" s="7">
        <v>640</v>
      </c>
      <c r="N3975" s="8">
        <f t="shared" si="82"/>
        <v>-35536.800000000003</v>
      </c>
    </row>
    <row r="3976" spans="1:14">
      <c r="A3976" t="s">
        <v>33</v>
      </c>
      <c r="B3976" s="10">
        <v>42608</v>
      </c>
      <c r="C3976" s="6">
        <v>2016</v>
      </c>
      <c r="D3976" s="6">
        <v>8</v>
      </c>
      <c r="E3976">
        <v>6</v>
      </c>
      <c r="F3976" t="s">
        <v>18</v>
      </c>
      <c r="G3976" s="7">
        <v>0</v>
      </c>
      <c r="H3976" s="7">
        <v>32803.199999999997</v>
      </c>
      <c r="I3976" s="7">
        <v>16401.599999999999</v>
      </c>
      <c r="J3976" s="7">
        <v>16401.599999999999</v>
      </c>
      <c r="K3976" s="7">
        <v>0</v>
      </c>
      <c r="L3976" s="7">
        <v>3830</v>
      </c>
      <c r="M3976" s="7">
        <v>0</v>
      </c>
      <c r="N3976" s="8">
        <f t="shared" si="82"/>
        <v>-32803.199999999997</v>
      </c>
    </row>
    <row r="3977" spans="1:14">
      <c r="A3977" t="s">
        <v>33</v>
      </c>
      <c r="B3977" s="10">
        <v>42608</v>
      </c>
      <c r="C3977" s="6">
        <v>2016</v>
      </c>
      <c r="D3977" s="6">
        <v>8</v>
      </c>
      <c r="E3977">
        <v>13</v>
      </c>
      <c r="F3977" t="s">
        <v>16</v>
      </c>
      <c r="G3977" s="7">
        <v>0</v>
      </c>
      <c r="H3977" s="7">
        <v>10934.4</v>
      </c>
      <c r="I3977" s="7">
        <v>1366.8</v>
      </c>
      <c r="J3977" s="7">
        <v>9567.6</v>
      </c>
      <c r="K3977" s="7">
        <v>0</v>
      </c>
      <c r="L3977" s="7">
        <v>480</v>
      </c>
      <c r="M3977" s="7">
        <v>0.100000000000001</v>
      </c>
      <c r="N3977" s="8">
        <f t="shared" si="82"/>
        <v>-10934.4</v>
      </c>
    </row>
    <row r="3978" spans="1:14">
      <c r="A3978" t="s">
        <v>33</v>
      </c>
      <c r="B3978" s="10">
        <v>42609</v>
      </c>
      <c r="C3978" s="6">
        <v>2016</v>
      </c>
      <c r="D3978" s="6">
        <v>8</v>
      </c>
      <c r="E3978">
        <v>13</v>
      </c>
      <c r="F3978" t="s">
        <v>16</v>
      </c>
      <c r="G3978" s="7">
        <v>0</v>
      </c>
      <c r="H3978" s="7">
        <v>4100.3999999999996</v>
      </c>
      <c r="I3978" s="7">
        <v>1366.8</v>
      </c>
      <c r="J3978" s="7">
        <v>2733.6</v>
      </c>
      <c r="K3978" s="7">
        <v>0</v>
      </c>
      <c r="L3978" s="7">
        <v>480</v>
      </c>
      <c r="M3978" s="7">
        <v>0</v>
      </c>
      <c r="N3978" s="8">
        <f t="shared" si="82"/>
        <v>-4100.3999999999996</v>
      </c>
    </row>
    <row r="3979" spans="1:14">
      <c r="A3979" t="s">
        <v>33</v>
      </c>
      <c r="B3979" s="10">
        <v>42611</v>
      </c>
      <c r="C3979" s="6">
        <v>2016</v>
      </c>
      <c r="D3979" s="6">
        <v>8</v>
      </c>
      <c r="E3979">
        <v>6</v>
      </c>
      <c r="F3979" t="s">
        <v>18</v>
      </c>
      <c r="G3979" s="7">
        <v>0</v>
      </c>
      <c r="H3979" s="7">
        <v>65606.399999999994</v>
      </c>
      <c r="I3979" s="7">
        <v>12301.2</v>
      </c>
      <c r="J3979" s="7">
        <v>51938.400000000001</v>
      </c>
      <c r="K3979" s="7">
        <v>1366.8</v>
      </c>
      <c r="L3979" s="7">
        <v>1880</v>
      </c>
      <c r="M3979" s="7">
        <v>453.33</v>
      </c>
      <c r="N3979" s="8">
        <f t="shared" si="82"/>
        <v>-65606.399999999994</v>
      </c>
    </row>
    <row r="3980" spans="1:14">
      <c r="A3980" t="s">
        <v>33</v>
      </c>
      <c r="B3980" s="10">
        <v>42624</v>
      </c>
      <c r="C3980" s="6">
        <v>2016</v>
      </c>
      <c r="D3980" s="6">
        <v>9</v>
      </c>
      <c r="E3980">
        <v>6</v>
      </c>
      <c r="F3980" t="s">
        <v>18</v>
      </c>
      <c r="G3980" s="7">
        <v>0</v>
      </c>
      <c r="H3980" s="7">
        <v>57405.599999999999</v>
      </c>
      <c r="I3980" s="7">
        <v>15034.8</v>
      </c>
      <c r="J3980" s="7">
        <v>38270.400000000001</v>
      </c>
      <c r="K3980" s="7">
        <v>4100.3999999999996</v>
      </c>
      <c r="L3980" s="7">
        <v>4680</v>
      </c>
      <c r="M3980" s="7">
        <v>380.01</v>
      </c>
      <c r="N3980" s="8">
        <f t="shared" si="82"/>
        <v>-57405.599999999999</v>
      </c>
    </row>
    <row r="3981" spans="1:14">
      <c r="A3981" t="s">
        <v>33</v>
      </c>
      <c r="B3981" s="10">
        <v>42624</v>
      </c>
      <c r="C3981" s="6">
        <v>2016</v>
      </c>
      <c r="D3981" s="6">
        <v>9</v>
      </c>
      <c r="E3981">
        <v>13</v>
      </c>
      <c r="F3981" t="s">
        <v>16</v>
      </c>
      <c r="G3981" s="7">
        <v>0</v>
      </c>
      <c r="H3981" s="7">
        <v>5467.2</v>
      </c>
      <c r="I3981" s="7">
        <v>1366.8</v>
      </c>
      <c r="J3981" s="7">
        <v>2733.6</v>
      </c>
      <c r="K3981" s="7">
        <v>1366.8</v>
      </c>
      <c r="L3981" s="7">
        <v>320</v>
      </c>
      <c r="M3981" s="7">
        <v>353.2</v>
      </c>
      <c r="N3981" s="8">
        <f t="shared" si="82"/>
        <v>-5467.2</v>
      </c>
    </row>
    <row r="3982" spans="1:14">
      <c r="A3982" t="s">
        <v>33</v>
      </c>
      <c r="B3982" s="10">
        <v>42625</v>
      </c>
      <c r="C3982" s="6">
        <v>2016</v>
      </c>
      <c r="D3982" s="6">
        <v>9</v>
      </c>
      <c r="E3982">
        <v>6</v>
      </c>
      <c r="F3982" t="s">
        <v>18</v>
      </c>
      <c r="G3982" s="7">
        <v>0</v>
      </c>
      <c r="H3982" s="7">
        <v>31436.400000000001</v>
      </c>
      <c r="I3982" s="7">
        <v>8200.7999999999993</v>
      </c>
      <c r="J3982" s="7">
        <v>12301.2</v>
      </c>
      <c r="K3982" s="7">
        <v>10934.4</v>
      </c>
      <c r="L3982" s="7">
        <v>4169.9799999999996</v>
      </c>
      <c r="M3982" s="7">
        <v>706.66</v>
      </c>
      <c r="N3982" s="8">
        <f t="shared" si="82"/>
        <v>-31436.400000000001</v>
      </c>
    </row>
    <row r="3983" spans="1:14">
      <c r="A3983" t="s">
        <v>33</v>
      </c>
      <c r="B3983" s="10">
        <v>42626</v>
      </c>
      <c r="C3983" s="6">
        <v>2016</v>
      </c>
      <c r="D3983" s="6">
        <v>9</v>
      </c>
      <c r="E3983">
        <v>6</v>
      </c>
      <c r="F3983" t="s">
        <v>18</v>
      </c>
      <c r="G3983" s="7">
        <v>0</v>
      </c>
      <c r="H3983" s="7">
        <v>6834</v>
      </c>
      <c r="I3983" s="7">
        <v>1366.8</v>
      </c>
      <c r="J3983" s="7">
        <v>1366.8</v>
      </c>
      <c r="K3983" s="7">
        <v>4100.3999999999996</v>
      </c>
      <c r="L3983" s="7">
        <v>3390</v>
      </c>
      <c r="M3983" s="7">
        <v>300</v>
      </c>
      <c r="N3983" s="8">
        <f t="shared" si="82"/>
        <v>-6834</v>
      </c>
    </row>
    <row r="3984" spans="1:14">
      <c r="A3984" t="s">
        <v>33</v>
      </c>
      <c r="B3984" s="10">
        <v>42627</v>
      </c>
      <c r="C3984" s="6">
        <v>2016</v>
      </c>
      <c r="D3984" s="6">
        <v>9</v>
      </c>
      <c r="E3984">
        <v>6</v>
      </c>
      <c r="F3984" t="s">
        <v>18</v>
      </c>
      <c r="G3984" s="7">
        <v>0</v>
      </c>
      <c r="H3984" s="7">
        <v>19135.2</v>
      </c>
      <c r="I3984" s="7">
        <v>5467.2</v>
      </c>
      <c r="J3984" s="7">
        <v>9567.6</v>
      </c>
      <c r="K3984" s="7">
        <v>4100.3999999999996</v>
      </c>
      <c r="L3984" s="7">
        <v>4650</v>
      </c>
      <c r="M3984" s="7">
        <v>246.67</v>
      </c>
      <c r="N3984" s="8">
        <f t="shared" si="82"/>
        <v>-19135.2</v>
      </c>
    </row>
    <row r="3985" spans="1:14">
      <c r="A3985" t="s">
        <v>33</v>
      </c>
      <c r="B3985" s="10">
        <v>42628</v>
      </c>
      <c r="C3985" s="6">
        <v>2016</v>
      </c>
      <c r="D3985" s="6">
        <v>9</v>
      </c>
      <c r="E3985">
        <v>6</v>
      </c>
      <c r="F3985" t="s">
        <v>18</v>
      </c>
      <c r="G3985" s="7">
        <v>0</v>
      </c>
      <c r="H3985" s="7">
        <v>41004</v>
      </c>
      <c r="I3985" s="7">
        <v>12301.2</v>
      </c>
      <c r="J3985" s="7">
        <v>19135.2</v>
      </c>
      <c r="K3985" s="7">
        <v>9567.6</v>
      </c>
      <c r="L3985" s="7">
        <v>7789.99</v>
      </c>
      <c r="M3985" s="7">
        <v>2846.66</v>
      </c>
      <c r="N3985" s="8">
        <f t="shared" si="82"/>
        <v>-41004</v>
      </c>
    </row>
    <row r="3986" spans="1:14">
      <c r="A3986" t="s">
        <v>33</v>
      </c>
      <c r="B3986" s="10">
        <v>42629</v>
      </c>
      <c r="C3986" s="6">
        <v>2016</v>
      </c>
      <c r="D3986" s="6">
        <v>9</v>
      </c>
      <c r="E3986">
        <v>6</v>
      </c>
      <c r="F3986" t="s">
        <v>18</v>
      </c>
      <c r="G3986" s="7">
        <v>0</v>
      </c>
      <c r="H3986" s="7">
        <v>61506.03</v>
      </c>
      <c r="I3986" s="7">
        <v>14351.41</v>
      </c>
      <c r="J3986" s="7">
        <v>41687.42</v>
      </c>
      <c r="K3986" s="7">
        <v>5467.2</v>
      </c>
      <c r="L3986" s="7">
        <v>7300</v>
      </c>
      <c r="M3986" s="7">
        <v>360</v>
      </c>
      <c r="N3986" s="8">
        <f t="shared" si="82"/>
        <v>-61506.03</v>
      </c>
    </row>
    <row r="3987" spans="1:14">
      <c r="A3987" t="s">
        <v>33</v>
      </c>
      <c r="B3987" s="10">
        <v>42629</v>
      </c>
      <c r="C3987" s="6">
        <v>2016</v>
      </c>
      <c r="D3987" s="6">
        <v>9</v>
      </c>
      <c r="E3987">
        <v>13</v>
      </c>
      <c r="F3987" t="s">
        <v>16</v>
      </c>
      <c r="G3987" s="7">
        <v>0</v>
      </c>
      <c r="H3987" s="7">
        <v>4100.3999999999996</v>
      </c>
      <c r="I3987" s="7">
        <v>1366.8</v>
      </c>
      <c r="J3987" s="7">
        <v>2733.6</v>
      </c>
      <c r="K3987" s="7">
        <v>0</v>
      </c>
      <c r="L3987" s="7">
        <v>240</v>
      </c>
      <c r="M3987" s="7">
        <v>0</v>
      </c>
      <c r="N3987" s="8">
        <f t="shared" si="82"/>
        <v>-4100.3999999999996</v>
      </c>
    </row>
    <row r="3988" spans="1:14">
      <c r="A3988" t="s">
        <v>33</v>
      </c>
      <c r="B3988" s="10">
        <v>42630</v>
      </c>
      <c r="C3988" s="6">
        <v>2016</v>
      </c>
      <c r="D3988" s="6">
        <v>9</v>
      </c>
      <c r="E3988">
        <v>6</v>
      </c>
      <c r="F3988" t="s">
        <v>18</v>
      </c>
      <c r="G3988" s="7">
        <v>0</v>
      </c>
      <c r="H3988" s="7">
        <v>58089.09</v>
      </c>
      <c r="I3988" s="7">
        <v>15718.22</v>
      </c>
      <c r="J3988" s="7">
        <v>34170.07</v>
      </c>
      <c r="K3988" s="7">
        <v>8200.7999999999993</v>
      </c>
      <c r="L3988" s="7">
        <v>3499.99</v>
      </c>
      <c r="M3988" s="7">
        <v>653.34</v>
      </c>
      <c r="N3988" s="8">
        <f t="shared" si="82"/>
        <v>-58089.09</v>
      </c>
    </row>
    <row r="3989" spans="1:14">
      <c r="A3989" t="s">
        <v>33</v>
      </c>
      <c r="B3989" s="10">
        <v>42630</v>
      </c>
      <c r="C3989" s="6">
        <v>2016</v>
      </c>
      <c r="D3989" s="6">
        <v>9</v>
      </c>
      <c r="E3989">
        <v>13</v>
      </c>
      <c r="F3989" t="s">
        <v>16</v>
      </c>
      <c r="G3989" s="7">
        <v>0</v>
      </c>
      <c r="H3989" s="7">
        <v>2050.1999999999998</v>
      </c>
      <c r="I3989" s="7">
        <v>683.4</v>
      </c>
      <c r="J3989" s="7">
        <v>1366.8</v>
      </c>
      <c r="K3989" s="7">
        <v>0</v>
      </c>
      <c r="L3989" s="7">
        <v>270</v>
      </c>
      <c r="M3989" s="7">
        <v>0</v>
      </c>
      <c r="N3989" s="8">
        <f t="shared" si="82"/>
        <v>-2050.1999999999998</v>
      </c>
    </row>
    <row r="3990" spans="1:14">
      <c r="A3990" t="s">
        <v>33</v>
      </c>
      <c r="B3990" s="10">
        <v>42631</v>
      </c>
      <c r="C3990" s="6">
        <v>2016</v>
      </c>
      <c r="D3990" s="6">
        <v>9</v>
      </c>
      <c r="E3990">
        <v>6</v>
      </c>
      <c r="F3990" t="s">
        <v>18</v>
      </c>
      <c r="G3990" s="7">
        <v>0</v>
      </c>
      <c r="H3990" s="7">
        <v>17768.41</v>
      </c>
      <c r="I3990" s="7">
        <v>2733.6</v>
      </c>
      <c r="J3990" s="7">
        <v>9567.6</v>
      </c>
      <c r="K3990" s="7">
        <v>5467.21</v>
      </c>
      <c r="L3990" s="7">
        <v>2610</v>
      </c>
      <c r="M3990" s="7">
        <v>270</v>
      </c>
      <c r="N3990" s="8">
        <f t="shared" si="82"/>
        <v>-17768.41</v>
      </c>
    </row>
    <row r="3991" spans="1:14">
      <c r="A3991" t="s">
        <v>33</v>
      </c>
      <c r="B3991" s="10">
        <v>42632</v>
      </c>
      <c r="C3991" s="6">
        <v>2016</v>
      </c>
      <c r="D3991" s="6">
        <v>9</v>
      </c>
      <c r="E3991">
        <v>6</v>
      </c>
      <c r="F3991" t="s">
        <v>18</v>
      </c>
      <c r="G3991" s="7">
        <v>0</v>
      </c>
      <c r="H3991" s="7">
        <v>34853.440000000002</v>
      </c>
      <c r="I3991" s="7">
        <v>12984.61</v>
      </c>
      <c r="J3991" s="7">
        <v>17085.03</v>
      </c>
      <c r="K3991" s="7">
        <v>4783.8</v>
      </c>
      <c r="L3991" s="7">
        <v>3689.97</v>
      </c>
      <c r="M3991" s="7">
        <v>300</v>
      </c>
      <c r="N3991" s="8">
        <f t="shared" si="82"/>
        <v>-34853.440000000002</v>
      </c>
    </row>
    <row r="3992" spans="1:14">
      <c r="A3992" t="s">
        <v>33</v>
      </c>
      <c r="B3992" s="10">
        <v>42632</v>
      </c>
      <c r="C3992" s="6">
        <v>2016</v>
      </c>
      <c r="D3992" s="6">
        <v>9</v>
      </c>
      <c r="E3992">
        <v>13</v>
      </c>
      <c r="F3992" t="s">
        <v>16</v>
      </c>
      <c r="G3992" s="7">
        <v>0</v>
      </c>
      <c r="H3992" s="7">
        <v>10251.01</v>
      </c>
      <c r="I3992" s="7">
        <v>2733.61</v>
      </c>
      <c r="J3992" s="7">
        <v>683.4</v>
      </c>
      <c r="K3992" s="7">
        <v>6834</v>
      </c>
      <c r="L3992" s="7">
        <v>1080</v>
      </c>
      <c r="M3992" s="7">
        <v>740.13</v>
      </c>
      <c r="N3992" s="8">
        <f t="shared" si="82"/>
        <v>-10251.01</v>
      </c>
    </row>
    <row r="3993" spans="1:14">
      <c r="A3993" t="s">
        <v>33</v>
      </c>
      <c r="B3993" s="10">
        <v>42633</v>
      </c>
      <c r="C3993" s="6">
        <v>2016</v>
      </c>
      <c r="D3993" s="6">
        <v>9</v>
      </c>
      <c r="E3993">
        <v>6</v>
      </c>
      <c r="F3993" t="s">
        <v>18</v>
      </c>
      <c r="G3993" s="7">
        <v>0</v>
      </c>
      <c r="H3993" s="7">
        <v>12984.6</v>
      </c>
      <c r="I3993" s="7">
        <v>1366.8</v>
      </c>
      <c r="J3993" s="7">
        <v>3417</v>
      </c>
      <c r="K3993" s="7">
        <v>8200.7999999999993</v>
      </c>
      <c r="L3993" s="7">
        <v>4480</v>
      </c>
      <c r="M3993" s="7">
        <v>600</v>
      </c>
      <c r="N3993" s="8">
        <f t="shared" si="82"/>
        <v>-12984.6</v>
      </c>
    </row>
    <row r="3994" spans="1:14">
      <c r="A3994" t="s">
        <v>33</v>
      </c>
      <c r="B3994" s="10">
        <v>42634</v>
      </c>
      <c r="C3994" s="6">
        <v>2016</v>
      </c>
      <c r="D3994" s="6">
        <v>9</v>
      </c>
      <c r="E3994">
        <v>6</v>
      </c>
      <c r="F3994" t="s">
        <v>18</v>
      </c>
      <c r="G3994" s="7">
        <v>0</v>
      </c>
      <c r="H3994" s="7">
        <v>15034.8</v>
      </c>
      <c r="I3994" s="7">
        <v>1366.8</v>
      </c>
      <c r="J3994" s="7">
        <v>8200.7999999999993</v>
      </c>
      <c r="K3994" s="7">
        <v>5467.2</v>
      </c>
      <c r="L3994" s="7">
        <v>3609.99</v>
      </c>
      <c r="M3994" s="7">
        <v>1213.3399999999999</v>
      </c>
      <c r="N3994" s="8">
        <f t="shared" si="82"/>
        <v>-15034.8</v>
      </c>
    </row>
    <row r="3995" spans="1:14">
      <c r="A3995" t="s">
        <v>33</v>
      </c>
      <c r="B3995" s="10">
        <v>42635</v>
      </c>
      <c r="C3995" s="6">
        <v>2016</v>
      </c>
      <c r="D3995" s="6">
        <v>9</v>
      </c>
      <c r="E3995">
        <v>6</v>
      </c>
      <c r="F3995" t="s">
        <v>18</v>
      </c>
      <c r="G3995" s="7">
        <v>0</v>
      </c>
      <c r="H3995" s="7">
        <v>47838.04</v>
      </c>
      <c r="I3995" s="7">
        <v>17768.419999999998</v>
      </c>
      <c r="J3995" s="7">
        <v>29386.22</v>
      </c>
      <c r="K3995" s="7">
        <v>683.4</v>
      </c>
      <c r="L3995" s="7">
        <v>5350</v>
      </c>
      <c r="M3995" s="7">
        <v>30</v>
      </c>
      <c r="N3995" s="8">
        <f t="shared" si="82"/>
        <v>-47838.04</v>
      </c>
    </row>
    <row r="3996" spans="1:14">
      <c r="A3996" t="s">
        <v>33</v>
      </c>
      <c r="B3996" s="10">
        <v>42636</v>
      </c>
      <c r="C3996" s="6">
        <v>2016</v>
      </c>
      <c r="D3996" s="6">
        <v>9</v>
      </c>
      <c r="E3996">
        <v>6</v>
      </c>
      <c r="F3996" t="s">
        <v>18</v>
      </c>
      <c r="G3996" s="7">
        <v>0</v>
      </c>
      <c r="H3996" s="7">
        <v>43054.239999999998</v>
      </c>
      <c r="I3996" s="7">
        <v>25969.24</v>
      </c>
      <c r="J3996" s="7">
        <v>11617.8</v>
      </c>
      <c r="K3996" s="7">
        <v>5467.2</v>
      </c>
      <c r="L3996" s="7">
        <v>5820</v>
      </c>
      <c r="M3996" s="7">
        <v>350</v>
      </c>
      <c r="N3996" s="8">
        <f t="shared" si="82"/>
        <v>-43054.239999999998</v>
      </c>
    </row>
    <row r="3997" spans="1:14">
      <c r="A3997" t="s">
        <v>33</v>
      </c>
      <c r="B3997" s="10">
        <v>42637</v>
      </c>
      <c r="C3997" s="6">
        <v>2016</v>
      </c>
      <c r="D3997" s="6">
        <v>9</v>
      </c>
      <c r="E3997">
        <v>6</v>
      </c>
      <c r="F3997" t="s">
        <v>18</v>
      </c>
      <c r="G3997" s="7">
        <v>0</v>
      </c>
      <c r="H3997" s="7">
        <v>14351.41</v>
      </c>
      <c r="I3997" s="7">
        <v>2050.1999999999998</v>
      </c>
      <c r="J3997" s="7">
        <v>6150.61</v>
      </c>
      <c r="K3997" s="7">
        <v>6150.6</v>
      </c>
      <c r="L3997" s="7">
        <v>3779.97</v>
      </c>
      <c r="M3997" s="7">
        <v>550</v>
      </c>
      <c r="N3997" s="8">
        <f t="shared" si="82"/>
        <v>-14351.41</v>
      </c>
    </row>
    <row r="3998" spans="1:14">
      <c r="A3998" t="s">
        <v>33</v>
      </c>
      <c r="B3998" s="10">
        <v>42638</v>
      </c>
      <c r="C3998" s="6">
        <v>2016</v>
      </c>
      <c r="D3998" s="6">
        <v>9</v>
      </c>
      <c r="E3998">
        <v>6</v>
      </c>
      <c r="F3998" t="s">
        <v>18</v>
      </c>
      <c r="G3998" s="7">
        <v>0</v>
      </c>
      <c r="H3998" s="7">
        <v>41687.46</v>
      </c>
      <c r="I3998" s="7">
        <v>12301.23</v>
      </c>
      <c r="J3998" s="7">
        <v>20502.02</v>
      </c>
      <c r="K3998" s="7">
        <v>8884.2099999999991</v>
      </c>
      <c r="L3998" s="7">
        <v>3309.98</v>
      </c>
      <c r="M3998" s="7">
        <v>1423.33</v>
      </c>
      <c r="N3998" s="8">
        <f t="shared" si="82"/>
        <v>-41687.46</v>
      </c>
    </row>
    <row r="3999" spans="1:14">
      <c r="A3999" t="s">
        <v>33</v>
      </c>
      <c r="B3999" s="10">
        <v>42638</v>
      </c>
      <c r="C3999" s="6">
        <v>2016</v>
      </c>
      <c r="D3999" s="6">
        <v>9</v>
      </c>
      <c r="E3999">
        <v>13</v>
      </c>
      <c r="F3999" t="s">
        <v>16</v>
      </c>
      <c r="G3999" s="7">
        <v>0</v>
      </c>
      <c r="H3999" s="7">
        <v>1366.8</v>
      </c>
      <c r="I3999" s="7">
        <v>1366.8</v>
      </c>
      <c r="J3999" s="7">
        <v>0</v>
      </c>
      <c r="K3999" s="7">
        <v>0</v>
      </c>
      <c r="L3999" s="7">
        <v>240</v>
      </c>
      <c r="M3999" s="7">
        <v>0</v>
      </c>
      <c r="N3999" s="8">
        <f t="shared" si="82"/>
        <v>-1366.8</v>
      </c>
    </row>
    <row r="4000" spans="1:14">
      <c r="A4000" t="s">
        <v>33</v>
      </c>
      <c r="B4000" s="10">
        <v>42639</v>
      </c>
      <c r="C4000" s="6">
        <v>2016</v>
      </c>
      <c r="D4000" s="6">
        <v>9</v>
      </c>
      <c r="E4000">
        <v>6</v>
      </c>
      <c r="F4000" t="s">
        <v>18</v>
      </c>
      <c r="G4000" s="7">
        <v>0</v>
      </c>
      <c r="H4000" s="7">
        <v>40320.65</v>
      </c>
      <c r="I4000" s="7">
        <v>23919</v>
      </c>
      <c r="J4000" s="7">
        <v>9567.6200000000008</v>
      </c>
      <c r="K4000" s="7">
        <v>6834.03</v>
      </c>
      <c r="L4000" s="7">
        <v>5050</v>
      </c>
      <c r="M4000" s="7">
        <v>540</v>
      </c>
      <c r="N4000" s="8">
        <f t="shared" si="82"/>
        <v>-40320.65</v>
      </c>
    </row>
    <row r="4001" spans="1:14">
      <c r="A4001" t="s">
        <v>33</v>
      </c>
      <c r="B4001" s="10">
        <v>42639</v>
      </c>
      <c r="C4001" s="6">
        <v>2016</v>
      </c>
      <c r="D4001" s="6">
        <v>9</v>
      </c>
      <c r="E4001">
        <v>13</v>
      </c>
      <c r="F4001" t="s">
        <v>16</v>
      </c>
      <c r="G4001" s="7">
        <v>0</v>
      </c>
      <c r="H4001" s="7">
        <v>3417</v>
      </c>
      <c r="I4001" s="7">
        <v>683.4</v>
      </c>
      <c r="J4001" s="7">
        <v>0</v>
      </c>
      <c r="K4001" s="7">
        <v>2733.6</v>
      </c>
      <c r="L4001" s="7">
        <v>630</v>
      </c>
      <c r="M4001" s="7">
        <v>0.49999999999997902</v>
      </c>
      <c r="N4001" s="8">
        <f t="shared" si="82"/>
        <v>-3417</v>
      </c>
    </row>
    <row r="4002" spans="1:14">
      <c r="A4002" t="s">
        <v>33</v>
      </c>
      <c r="B4002" s="10">
        <v>42642</v>
      </c>
      <c r="C4002" s="6">
        <v>2016</v>
      </c>
      <c r="D4002" s="6">
        <v>9</v>
      </c>
      <c r="E4002">
        <v>6</v>
      </c>
      <c r="F4002" t="s">
        <v>18</v>
      </c>
      <c r="G4002" s="7">
        <v>0</v>
      </c>
      <c r="H4002" s="7">
        <v>84058.33</v>
      </c>
      <c r="I4002" s="7">
        <v>32119.88</v>
      </c>
      <c r="J4002" s="7">
        <v>47838.05</v>
      </c>
      <c r="K4002" s="7">
        <v>4100.3999999999996</v>
      </c>
      <c r="L4002" s="7">
        <v>7160</v>
      </c>
      <c r="M4002" s="7">
        <v>520</v>
      </c>
      <c r="N4002" s="8">
        <f t="shared" si="82"/>
        <v>-84058.33</v>
      </c>
    </row>
    <row r="4003" spans="1:14">
      <c r="A4003" t="s">
        <v>33</v>
      </c>
      <c r="B4003" s="10">
        <v>42643</v>
      </c>
      <c r="C4003" s="6">
        <v>2016</v>
      </c>
      <c r="D4003" s="6">
        <v>9</v>
      </c>
      <c r="E4003">
        <v>6</v>
      </c>
      <c r="F4003" t="s">
        <v>18</v>
      </c>
      <c r="G4003" s="7">
        <v>0</v>
      </c>
      <c r="H4003" s="7">
        <v>103193.52</v>
      </c>
      <c r="I4003" s="7">
        <v>23919.05</v>
      </c>
      <c r="J4003" s="7">
        <v>63556.250000000102</v>
      </c>
      <c r="K4003" s="7">
        <v>15718.22</v>
      </c>
      <c r="L4003" s="7">
        <v>5699.97</v>
      </c>
      <c r="M4003" s="7">
        <v>1990</v>
      </c>
      <c r="N4003" s="8">
        <f t="shared" si="82"/>
        <v>-103193.52</v>
      </c>
    </row>
    <row r="4004" spans="1:14">
      <c r="A4004" t="s">
        <v>33</v>
      </c>
      <c r="B4004" s="10">
        <v>42643</v>
      </c>
      <c r="C4004" s="6">
        <v>2016</v>
      </c>
      <c r="D4004" s="6">
        <v>9</v>
      </c>
      <c r="E4004">
        <v>13</v>
      </c>
      <c r="F4004" t="s">
        <v>16</v>
      </c>
      <c r="G4004" s="7">
        <v>0</v>
      </c>
      <c r="H4004" s="7">
        <v>6834.01</v>
      </c>
      <c r="I4004" s="7">
        <v>3417.01</v>
      </c>
      <c r="J4004" s="7">
        <v>3417</v>
      </c>
      <c r="K4004" s="7">
        <v>0</v>
      </c>
      <c r="L4004" s="7">
        <v>420</v>
      </c>
      <c r="M4004" s="7">
        <v>0</v>
      </c>
      <c r="N4004" s="8">
        <f t="shared" si="82"/>
        <v>-6834.01</v>
      </c>
    </row>
    <row r="4005" spans="1:14">
      <c r="A4005" t="s">
        <v>33</v>
      </c>
      <c r="B4005" s="10">
        <v>42654</v>
      </c>
      <c r="C4005" s="6">
        <v>2016</v>
      </c>
      <c r="D4005" s="6">
        <v>10</v>
      </c>
      <c r="E4005">
        <v>6</v>
      </c>
      <c r="F4005" t="s">
        <v>18</v>
      </c>
      <c r="G4005" s="7">
        <v>0</v>
      </c>
      <c r="H4005" s="7">
        <v>64239.6</v>
      </c>
      <c r="I4005" s="7">
        <v>20502</v>
      </c>
      <c r="J4005" s="7">
        <v>38270.400000000001</v>
      </c>
      <c r="K4005" s="7">
        <v>5467.2</v>
      </c>
      <c r="L4005" s="7">
        <v>7059.97</v>
      </c>
      <c r="M4005" s="7">
        <v>1403.2</v>
      </c>
      <c r="N4005" s="8">
        <f t="shared" si="82"/>
        <v>-64239.6</v>
      </c>
    </row>
    <row r="4006" spans="1:14">
      <c r="A4006" t="s">
        <v>33</v>
      </c>
      <c r="B4006" s="10">
        <v>42654</v>
      </c>
      <c r="C4006" s="6">
        <v>2016</v>
      </c>
      <c r="D4006" s="6">
        <v>10</v>
      </c>
      <c r="E4006">
        <v>13</v>
      </c>
      <c r="F4006" t="s">
        <v>16</v>
      </c>
      <c r="G4006" s="7">
        <v>0</v>
      </c>
      <c r="H4006" s="7">
        <v>5467.2</v>
      </c>
      <c r="I4006" s="7">
        <v>1366.8</v>
      </c>
      <c r="J4006" s="7">
        <v>4100.3999999999996</v>
      </c>
      <c r="K4006" s="7">
        <v>0</v>
      </c>
      <c r="L4006" s="7">
        <v>720</v>
      </c>
      <c r="M4006" s="7">
        <v>0</v>
      </c>
      <c r="N4006" s="8">
        <f t="shared" si="82"/>
        <v>-5467.2</v>
      </c>
    </row>
    <row r="4007" spans="1:14">
      <c r="A4007" t="s">
        <v>33</v>
      </c>
      <c r="B4007" s="10">
        <v>42655</v>
      </c>
      <c r="C4007" s="6">
        <v>2016</v>
      </c>
      <c r="D4007" s="6">
        <v>10</v>
      </c>
      <c r="E4007">
        <v>6</v>
      </c>
      <c r="F4007" t="s">
        <v>18</v>
      </c>
      <c r="G4007" s="7">
        <v>0</v>
      </c>
      <c r="H4007" s="7">
        <v>33486.6</v>
      </c>
      <c r="I4007" s="7">
        <v>8200.7999999999993</v>
      </c>
      <c r="J4007" s="7">
        <v>15034.8</v>
      </c>
      <c r="K4007" s="7">
        <v>10251</v>
      </c>
      <c r="L4007" s="7">
        <v>5349.97</v>
      </c>
      <c r="M4007" s="7">
        <v>1863.32</v>
      </c>
      <c r="N4007" s="8">
        <f t="shared" si="82"/>
        <v>-33486.6</v>
      </c>
    </row>
    <row r="4008" spans="1:14">
      <c r="A4008" t="s">
        <v>33</v>
      </c>
      <c r="B4008" s="10">
        <v>42656</v>
      </c>
      <c r="C4008" s="6">
        <v>2016</v>
      </c>
      <c r="D4008" s="6">
        <v>10</v>
      </c>
      <c r="E4008">
        <v>6</v>
      </c>
      <c r="F4008" t="s">
        <v>18</v>
      </c>
      <c r="G4008" s="7">
        <v>0</v>
      </c>
      <c r="H4008" s="7">
        <v>18451.8</v>
      </c>
      <c r="I4008" s="7">
        <v>4100.3999999999996</v>
      </c>
      <c r="J4008" s="7">
        <v>2733.6</v>
      </c>
      <c r="K4008" s="7">
        <v>11617.8</v>
      </c>
      <c r="L4008" s="7">
        <v>4710</v>
      </c>
      <c r="M4008" s="7">
        <v>2380</v>
      </c>
      <c r="N4008" s="8">
        <f t="shared" si="82"/>
        <v>-18451.8</v>
      </c>
    </row>
    <row r="4009" spans="1:14">
      <c r="A4009" t="s">
        <v>33</v>
      </c>
      <c r="B4009" s="10">
        <v>42657</v>
      </c>
      <c r="C4009" s="6">
        <v>2016</v>
      </c>
      <c r="D4009" s="6">
        <v>10</v>
      </c>
      <c r="E4009">
        <v>6</v>
      </c>
      <c r="F4009" t="s">
        <v>18</v>
      </c>
      <c r="G4009" s="7">
        <v>0</v>
      </c>
      <c r="H4009" s="7">
        <v>15034.8</v>
      </c>
      <c r="I4009" s="7">
        <v>6834</v>
      </c>
      <c r="J4009" s="7">
        <v>5467.2</v>
      </c>
      <c r="K4009" s="7">
        <v>2733.6</v>
      </c>
      <c r="L4009" s="7">
        <v>4599.99</v>
      </c>
      <c r="M4009" s="7">
        <v>543.20000000000005</v>
      </c>
      <c r="N4009" s="8">
        <f t="shared" si="82"/>
        <v>-15034.8</v>
      </c>
    </row>
    <row r="4010" spans="1:14">
      <c r="A4010" t="s">
        <v>33</v>
      </c>
      <c r="B4010" s="10">
        <v>42658</v>
      </c>
      <c r="C4010" s="6">
        <v>2016</v>
      </c>
      <c r="D4010" s="6">
        <v>10</v>
      </c>
      <c r="E4010">
        <v>6</v>
      </c>
      <c r="F4010" t="s">
        <v>18</v>
      </c>
      <c r="G4010" s="7">
        <v>0</v>
      </c>
      <c r="H4010" s="7">
        <v>31436.400000000001</v>
      </c>
      <c r="I4010" s="7">
        <v>15034.8</v>
      </c>
      <c r="J4010" s="7">
        <v>13668</v>
      </c>
      <c r="K4010" s="7">
        <v>2733.6</v>
      </c>
      <c r="L4010" s="7">
        <v>9500</v>
      </c>
      <c r="M4010" s="7">
        <v>553.33000000000004</v>
      </c>
      <c r="N4010" s="8">
        <f t="shared" si="82"/>
        <v>-31436.400000000001</v>
      </c>
    </row>
    <row r="4011" spans="1:14">
      <c r="A4011" t="s">
        <v>33</v>
      </c>
      <c r="B4011" s="10">
        <v>42658</v>
      </c>
      <c r="C4011" s="6">
        <v>2016</v>
      </c>
      <c r="D4011" s="6">
        <v>10</v>
      </c>
      <c r="E4011">
        <v>13</v>
      </c>
      <c r="F4011" t="s">
        <v>16</v>
      </c>
      <c r="G4011" s="7">
        <v>0</v>
      </c>
      <c r="H4011" s="7">
        <v>2733.6</v>
      </c>
      <c r="I4011" s="7">
        <v>1366.8</v>
      </c>
      <c r="J4011" s="7">
        <v>1366.8</v>
      </c>
      <c r="K4011" s="7">
        <v>0</v>
      </c>
      <c r="L4011" s="7">
        <v>300</v>
      </c>
      <c r="M4011" s="7">
        <v>0</v>
      </c>
      <c r="N4011" s="8">
        <f t="shared" si="82"/>
        <v>-2733.6</v>
      </c>
    </row>
    <row r="4012" spans="1:14">
      <c r="A4012" t="s">
        <v>33</v>
      </c>
      <c r="B4012" s="10">
        <v>42659</v>
      </c>
      <c r="C4012" s="6">
        <v>2016</v>
      </c>
      <c r="D4012" s="6">
        <v>10</v>
      </c>
      <c r="E4012">
        <v>6</v>
      </c>
      <c r="F4012" t="s">
        <v>18</v>
      </c>
      <c r="G4012" s="7">
        <v>0</v>
      </c>
      <c r="H4012" s="7">
        <v>64239.64</v>
      </c>
      <c r="I4012" s="7">
        <v>23919.02</v>
      </c>
      <c r="J4012" s="7">
        <v>38953.82</v>
      </c>
      <c r="K4012" s="7">
        <v>1366.8</v>
      </c>
      <c r="L4012" s="7">
        <v>8739.9599999999991</v>
      </c>
      <c r="M4012" s="7">
        <v>53.33</v>
      </c>
      <c r="N4012" s="8">
        <f t="shared" si="82"/>
        <v>-64239.64</v>
      </c>
    </row>
    <row r="4013" spans="1:14">
      <c r="A4013" t="s">
        <v>33</v>
      </c>
      <c r="B4013" s="10">
        <v>42660</v>
      </c>
      <c r="C4013" s="6">
        <v>2016</v>
      </c>
      <c r="D4013" s="6">
        <v>10</v>
      </c>
      <c r="E4013">
        <v>6</v>
      </c>
      <c r="F4013" t="s">
        <v>18</v>
      </c>
      <c r="G4013" s="7">
        <v>0</v>
      </c>
      <c r="H4013" s="7">
        <v>64239.71</v>
      </c>
      <c r="I4013" s="7">
        <v>28019.46</v>
      </c>
      <c r="J4013" s="7">
        <v>28019.45</v>
      </c>
      <c r="K4013" s="7">
        <v>8200.7999999999993</v>
      </c>
      <c r="L4013" s="7">
        <v>9819.93</v>
      </c>
      <c r="M4013" s="7">
        <v>886.67</v>
      </c>
      <c r="N4013" s="8">
        <f t="shared" si="82"/>
        <v>-64239.71</v>
      </c>
    </row>
    <row r="4014" spans="1:14">
      <c r="A4014" t="s">
        <v>33</v>
      </c>
      <c r="B4014" s="10">
        <v>42661</v>
      </c>
      <c r="C4014" s="6">
        <v>2016</v>
      </c>
      <c r="D4014" s="6">
        <v>10</v>
      </c>
      <c r="E4014">
        <v>6</v>
      </c>
      <c r="F4014" t="s">
        <v>18</v>
      </c>
      <c r="G4014" s="7">
        <v>0</v>
      </c>
      <c r="H4014" s="7">
        <v>34853.43</v>
      </c>
      <c r="I4014" s="7">
        <v>7517.41</v>
      </c>
      <c r="J4014" s="7">
        <v>10251</v>
      </c>
      <c r="K4014" s="7">
        <v>17085.02</v>
      </c>
      <c r="L4014" s="7">
        <v>10419.98</v>
      </c>
      <c r="M4014" s="7">
        <v>2756.66</v>
      </c>
      <c r="N4014" s="8">
        <f t="shared" si="82"/>
        <v>-34853.43</v>
      </c>
    </row>
    <row r="4015" spans="1:14">
      <c r="A4015" t="s">
        <v>33</v>
      </c>
      <c r="B4015" s="10">
        <v>42661</v>
      </c>
      <c r="C4015" s="6">
        <v>2016</v>
      </c>
      <c r="D4015" s="6">
        <v>10</v>
      </c>
      <c r="E4015">
        <v>13</v>
      </c>
      <c r="F4015" t="s">
        <v>16</v>
      </c>
      <c r="G4015" s="7">
        <v>0</v>
      </c>
      <c r="H4015" s="7">
        <v>6834.01</v>
      </c>
      <c r="I4015" s="7">
        <v>1366.8</v>
      </c>
      <c r="J4015" s="7">
        <v>0</v>
      </c>
      <c r="K4015" s="7">
        <v>5467.21</v>
      </c>
      <c r="L4015" s="7">
        <v>920</v>
      </c>
      <c r="M4015" s="7">
        <v>483.58</v>
      </c>
      <c r="N4015" s="8">
        <f t="shared" si="82"/>
        <v>-6834.01</v>
      </c>
    </row>
    <row r="4016" spans="1:14">
      <c r="A4016" t="s">
        <v>33</v>
      </c>
      <c r="B4016" s="10">
        <v>42662</v>
      </c>
      <c r="C4016" s="6">
        <v>2016</v>
      </c>
      <c r="D4016" s="6">
        <v>10</v>
      </c>
      <c r="E4016">
        <v>6</v>
      </c>
      <c r="F4016" t="s">
        <v>18</v>
      </c>
      <c r="G4016" s="7">
        <v>0</v>
      </c>
      <c r="H4016" s="7">
        <v>96359.6</v>
      </c>
      <c r="I4016" s="7">
        <v>44421.1</v>
      </c>
      <c r="J4016" s="7">
        <v>45787.89</v>
      </c>
      <c r="K4016" s="7">
        <v>6150.61</v>
      </c>
      <c r="L4016" s="7">
        <v>10019.959999999999</v>
      </c>
      <c r="M4016" s="7">
        <v>1696.66</v>
      </c>
      <c r="N4016" s="8">
        <f t="shared" si="82"/>
        <v>-96359.6</v>
      </c>
    </row>
    <row r="4017" spans="1:14">
      <c r="A4017" t="s">
        <v>33</v>
      </c>
      <c r="B4017" s="10">
        <v>42662</v>
      </c>
      <c r="C4017" s="6">
        <v>2016</v>
      </c>
      <c r="D4017" s="6">
        <v>10</v>
      </c>
      <c r="E4017">
        <v>13</v>
      </c>
      <c r="F4017" t="s">
        <v>16</v>
      </c>
      <c r="G4017" s="7">
        <v>0</v>
      </c>
      <c r="H4017" s="7">
        <v>17768.419999999998</v>
      </c>
      <c r="I4017" s="7">
        <v>5467.22</v>
      </c>
      <c r="J4017" s="7">
        <v>0</v>
      </c>
      <c r="K4017" s="7">
        <v>12301.2</v>
      </c>
      <c r="L4017" s="7">
        <v>3024.19</v>
      </c>
      <c r="M4017" s="7">
        <v>983.6</v>
      </c>
      <c r="N4017" s="8">
        <f t="shared" si="82"/>
        <v>-17768.419999999998</v>
      </c>
    </row>
    <row r="4018" spans="1:14">
      <c r="A4018" t="s">
        <v>33</v>
      </c>
      <c r="B4018" s="10">
        <v>42663</v>
      </c>
      <c r="C4018" s="6">
        <v>2016</v>
      </c>
      <c r="D4018" s="6">
        <v>10</v>
      </c>
      <c r="E4018">
        <v>6</v>
      </c>
      <c r="F4018" t="s">
        <v>18</v>
      </c>
      <c r="G4018" s="7">
        <v>0</v>
      </c>
      <c r="H4018" s="7">
        <v>83374.95</v>
      </c>
      <c r="I4018" s="7">
        <v>25285.83</v>
      </c>
      <c r="J4018" s="7">
        <v>42370.9</v>
      </c>
      <c r="K4018" s="7">
        <v>15718.22</v>
      </c>
      <c r="L4018" s="7">
        <v>11189.95</v>
      </c>
      <c r="M4018" s="7">
        <v>2033.33</v>
      </c>
      <c r="N4018" s="8">
        <f t="shared" si="82"/>
        <v>-83374.95</v>
      </c>
    </row>
    <row r="4019" spans="1:14">
      <c r="A4019" t="s">
        <v>33</v>
      </c>
      <c r="B4019" s="10">
        <v>42663</v>
      </c>
      <c r="C4019" s="6">
        <v>2016</v>
      </c>
      <c r="D4019" s="6">
        <v>10</v>
      </c>
      <c r="E4019">
        <v>13</v>
      </c>
      <c r="F4019" t="s">
        <v>16</v>
      </c>
      <c r="G4019" s="7">
        <v>0</v>
      </c>
      <c r="H4019" s="7">
        <v>10934.4</v>
      </c>
      <c r="I4019" s="7">
        <v>2733.6</v>
      </c>
      <c r="J4019" s="7">
        <v>0</v>
      </c>
      <c r="K4019" s="7">
        <v>8200.7999999999993</v>
      </c>
      <c r="L4019" s="7">
        <v>1119.2</v>
      </c>
      <c r="M4019" s="7">
        <v>1160.2</v>
      </c>
      <c r="N4019" s="8">
        <f t="shared" si="82"/>
        <v>-10934.4</v>
      </c>
    </row>
    <row r="4020" spans="1:14">
      <c r="A4020" t="s">
        <v>33</v>
      </c>
      <c r="B4020" s="10">
        <v>42664</v>
      </c>
      <c r="C4020" s="6">
        <v>2016</v>
      </c>
      <c r="D4020" s="6">
        <v>10</v>
      </c>
      <c r="E4020">
        <v>6</v>
      </c>
      <c r="F4020" t="s">
        <v>18</v>
      </c>
      <c r="G4020" s="7">
        <v>0</v>
      </c>
      <c r="H4020" s="7">
        <v>71757.070000000007</v>
      </c>
      <c r="I4020" s="7">
        <v>23235.64</v>
      </c>
      <c r="J4020" s="7">
        <v>30069.61</v>
      </c>
      <c r="K4020" s="7">
        <v>18451.82</v>
      </c>
      <c r="L4020" s="7">
        <v>11989.97</v>
      </c>
      <c r="M4020" s="7">
        <v>3060</v>
      </c>
      <c r="N4020" s="8">
        <f t="shared" si="82"/>
        <v>-71757.070000000007</v>
      </c>
    </row>
    <row r="4021" spans="1:14">
      <c r="A4021" t="s">
        <v>33</v>
      </c>
      <c r="B4021" s="10">
        <v>42664</v>
      </c>
      <c r="C4021" s="6">
        <v>2016</v>
      </c>
      <c r="D4021" s="6">
        <v>10</v>
      </c>
      <c r="E4021">
        <v>13</v>
      </c>
      <c r="F4021" t="s">
        <v>16</v>
      </c>
      <c r="G4021" s="7">
        <v>0</v>
      </c>
      <c r="H4021" s="7">
        <v>8200.7999999999993</v>
      </c>
      <c r="I4021" s="7">
        <v>2733.6</v>
      </c>
      <c r="J4021" s="7">
        <v>0</v>
      </c>
      <c r="K4021" s="7">
        <v>5467.2</v>
      </c>
      <c r="L4021" s="7">
        <v>2104.9899999999998</v>
      </c>
      <c r="M4021" s="7">
        <v>1584</v>
      </c>
      <c r="N4021" s="8">
        <f t="shared" si="82"/>
        <v>-8200.7999999999993</v>
      </c>
    </row>
    <row r="4022" spans="1:14">
      <c r="A4022" t="s">
        <v>33</v>
      </c>
      <c r="B4022" s="10">
        <v>42665</v>
      </c>
      <c r="C4022" s="6">
        <v>2016</v>
      </c>
      <c r="D4022" s="6">
        <v>10</v>
      </c>
      <c r="E4022">
        <v>6</v>
      </c>
      <c r="F4022" t="s">
        <v>18</v>
      </c>
      <c r="G4022" s="7">
        <v>0</v>
      </c>
      <c r="H4022" s="7">
        <v>86791.890000000101</v>
      </c>
      <c r="I4022" s="7">
        <v>19135.23</v>
      </c>
      <c r="J4022" s="7">
        <v>61506.05</v>
      </c>
      <c r="K4022" s="7">
        <v>6150.61</v>
      </c>
      <c r="L4022" s="7">
        <v>7939.95</v>
      </c>
      <c r="M4022" s="7">
        <v>406.67</v>
      </c>
      <c r="N4022" s="8">
        <f t="shared" si="82"/>
        <v>-86791.890000000101</v>
      </c>
    </row>
    <row r="4023" spans="1:14">
      <c r="A4023" t="s">
        <v>33</v>
      </c>
      <c r="B4023" s="10">
        <v>42665</v>
      </c>
      <c r="C4023" s="6">
        <v>2016</v>
      </c>
      <c r="D4023" s="6">
        <v>10</v>
      </c>
      <c r="E4023">
        <v>13</v>
      </c>
      <c r="F4023" t="s">
        <v>16</v>
      </c>
      <c r="G4023" s="7">
        <v>0</v>
      </c>
      <c r="H4023" s="7">
        <v>6150.6</v>
      </c>
      <c r="I4023" s="7">
        <v>2733.6</v>
      </c>
      <c r="J4023" s="7">
        <v>1366.8</v>
      </c>
      <c r="K4023" s="7">
        <v>2050.1999999999998</v>
      </c>
      <c r="L4023" s="7">
        <v>750</v>
      </c>
      <c r="M4023" s="7">
        <v>4.0000000000000702</v>
      </c>
      <c r="N4023" s="8">
        <f t="shared" si="82"/>
        <v>-6150.6</v>
      </c>
    </row>
    <row r="4024" spans="1:14">
      <c r="A4024" t="s">
        <v>33</v>
      </c>
      <c r="B4024" s="10">
        <v>42666</v>
      </c>
      <c r="C4024" s="6">
        <v>2016</v>
      </c>
      <c r="D4024" s="6">
        <v>10</v>
      </c>
      <c r="E4024">
        <v>6</v>
      </c>
      <c r="F4024" t="s">
        <v>18</v>
      </c>
      <c r="G4024" s="7">
        <v>0</v>
      </c>
      <c r="H4024" s="7">
        <v>104560.33</v>
      </c>
      <c r="I4024" s="7">
        <v>45104.46</v>
      </c>
      <c r="J4024" s="7">
        <v>46471.25</v>
      </c>
      <c r="K4024" s="7">
        <v>12984.62</v>
      </c>
      <c r="L4024" s="7">
        <v>10349.959999999999</v>
      </c>
      <c r="M4024" s="7">
        <v>2406.67</v>
      </c>
      <c r="N4024" s="8">
        <f t="shared" si="82"/>
        <v>-104560.33</v>
      </c>
    </row>
    <row r="4025" spans="1:14">
      <c r="A4025" t="s">
        <v>33</v>
      </c>
      <c r="B4025" s="10">
        <v>42667</v>
      </c>
      <c r="C4025" s="6">
        <v>2016</v>
      </c>
      <c r="D4025" s="6">
        <v>10</v>
      </c>
      <c r="E4025">
        <v>6</v>
      </c>
      <c r="F4025" t="s">
        <v>18</v>
      </c>
      <c r="G4025" s="7">
        <v>0</v>
      </c>
      <c r="H4025" s="7">
        <v>19818.650000000001</v>
      </c>
      <c r="I4025" s="7">
        <v>683.4</v>
      </c>
      <c r="J4025" s="7">
        <v>0</v>
      </c>
      <c r="K4025" s="7">
        <v>19135.25</v>
      </c>
      <c r="L4025" s="7">
        <v>5179.93</v>
      </c>
      <c r="M4025" s="7">
        <v>2487.4499999999998</v>
      </c>
      <c r="N4025" s="8">
        <f t="shared" si="82"/>
        <v>-19818.650000000001</v>
      </c>
    </row>
    <row r="4026" spans="1:14">
      <c r="A4026" t="s">
        <v>33</v>
      </c>
      <c r="B4026" s="10">
        <v>42667</v>
      </c>
      <c r="C4026" s="6">
        <v>2016</v>
      </c>
      <c r="D4026" s="6">
        <v>10</v>
      </c>
      <c r="E4026">
        <v>13</v>
      </c>
      <c r="F4026" t="s">
        <v>16</v>
      </c>
      <c r="G4026" s="7">
        <v>0</v>
      </c>
      <c r="H4026" s="7">
        <v>4783.8100000000004</v>
      </c>
      <c r="I4026" s="7">
        <v>683.4</v>
      </c>
      <c r="J4026" s="7">
        <v>0</v>
      </c>
      <c r="K4026" s="7">
        <v>4100.41</v>
      </c>
      <c r="L4026" s="7">
        <v>750</v>
      </c>
      <c r="M4026" s="7">
        <v>1266.99</v>
      </c>
      <c r="N4026" s="8">
        <f t="shared" si="82"/>
        <v>-4783.8100000000004</v>
      </c>
    </row>
    <row r="4027" spans="1:14">
      <c r="A4027" t="s">
        <v>33</v>
      </c>
      <c r="B4027" s="10">
        <v>42668</v>
      </c>
      <c r="C4027" s="6">
        <v>2016</v>
      </c>
      <c r="D4027" s="6">
        <v>10</v>
      </c>
      <c r="E4027">
        <v>6</v>
      </c>
      <c r="F4027" t="s">
        <v>18</v>
      </c>
      <c r="G4027" s="7">
        <v>0</v>
      </c>
      <c r="H4027" s="7">
        <v>51255.07</v>
      </c>
      <c r="I4027" s="7">
        <v>8200.82</v>
      </c>
      <c r="J4027" s="7">
        <v>28702.83</v>
      </c>
      <c r="K4027" s="7">
        <v>14351.42</v>
      </c>
      <c r="L4027" s="7">
        <v>7639.91</v>
      </c>
      <c r="M4027" s="7">
        <v>1120</v>
      </c>
      <c r="N4027" s="8">
        <f t="shared" si="82"/>
        <v>-51255.07</v>
      </c>
    </row>
    <row r="4028" spans="1:14">
      <c r="A4028" t="s">
        <v>33</v>
      </c>
      <c r="B4028" s="10">
        <v>42668</v>
      </c>
      <c r="C4028" s="6">
        <v>2016</v>
      </c>
      <c r="D4028" s="6">
        <v>10</v>
      </c>
      <c r="E4028">
        <v>13</v>
      </c>
      <c r="F4028" t="s">
        <v>16</v>
      </c>
      <c r="G4028" s="7">
        <v>0</v>
      </c>
      <c r="H4028" s="7">
        <v>4783.82</v>
      </c>
      <c r="I4028" s="7">
        <v>4100.42</v>
      </c>
      <c r="J4028" s="7">
        <v>0</v>
      </c>
      <c r="K4028" s="7">
        <v>683.4</v>
      </c>
      <c r="L4028" s="7">
        <v>540</v>
      </c>
      <c r="M4028" s="7">
        <v>50</v>
      </c>
      <c r="N4028" s="8">
        <f t="shared" si="82"/>
        <v>-4783.82</v>
      </c>
    </row>
    <row r="4029" spans="1:14">
      <c r="A4029" t="s">
        <v>33</v>
      </c>
      <c r="B4029" s="10">
        <v>42669</v>
      </c>
      <c r="C4029" s="6">
        <v>2016</v>
      </c>
      <c r="D4029" s="6">
        <v>10</v>
      </c>
      <c r="E4029">
        <v>6</v>
      </c>
      <c r="F4029" t="s">
        <v>18</v>
      </c>
      <c r="G4029" s="7">
        <v>0</v>
      </c>
      <c r="H4029" s="7">
        <v>49888.27</v>
      </c>
      <c r="I4029" s="7">
        <v>15718.22</v>
      </c>
      <c r="J4029" s="7">
        <v>18451.82</v>
      </c>
      <c r="K4029" s="7">
        <v>15718.23</v>
      </c>
      <c r="L4029" s="7">
        <v>7129.9</v>
      </c>
      <c r="M4029" s="7">
        <v>1203.3399999999999</v>
      </c>
      <c r="N4029" s="8">
        <f t="shared" si="82"/>
        <v>-49888.27</v>
      </c>
    </row>
    <row r="4030" spans="1:14">
      <c r="A4030" t="s">
        <v>33</v>
      </c>
      <c r="B4030" s="10">
        <v>42672</v>
      </c>
      <c r="C4030" s="6">
        <v>2016</v>
      </c>
      <c r="D4030" s="6">
        <v>10</v>
      </c>
      <c r="E4030">
        <v>6</v>
      </c>
      <c r="F4030" t="s">
        <v>18</v>
      </c>
      <c r="G4030" s="7">
        <v>0</v>
      </c>
      <c r="H4030" s="7">
        <v>67656.679999999993</v>
      </c>
      <c r="I4030" s="7">
        <v>23919.040000000001</v>
      </c>
      <c r="J4030" s="7">
        <v>43737.64</v>
      </c>
      <c r="K4030" s="7">
        <v>0</v>
      </c>
      <c r="L4030" s="7">
        <v>4189.9399999999996</v>
      </c>
      <c r="M4030" s="7">
        <v>0</v>
      </c>
      <c r="N4030" s="8">
        <f t="shared" si="82"/>
        <v>-67656.679999999993</v>
      </c>
    </row>
    <row r="4031" spans="1:14">
      <c r="A4031" t="s">
        <v>33</v>
      </c>
      <c r="B4031" s="10">
        <v>42672</v>
      </c>
      <c r="C4031" s="6">
        <v>2016</v>
      </c>
      <c r="D4031" s="6">
        <v>10</v>
      </c>
      <c r="E4031">
        <v>13</v>
      </c>
      <c r="F4031" t="s">
        <v>16</v>
      </c>
      <c r="G4031" s="7">
        <v>0</v>
      </c>
      <c r="H4031" s="7">
        <v>1366.8</v>
      </c>
      <c r="I4031" s="7">
        <v>1366.8</v>
      </c>
      <c r="J4031" s="7">
        <v>0</v>
      </c>
      <c r="K4031" s="7">
        <v>0</v>
      </c>
      <c r="L4031" s="7">
        <v>120</v>
      </c>
      <c r="M4031" s="7">
        <v>0</v>
      </c>
      <c r="N4031" s="8">
        <f t="shared" si="82"/>
        <v>-1366.8</v>
      </c>
    </row>
    <row r="4032" spans="1:14">
      <c r="A4032" t="s">
        <v>33</v>
      </c>
      <c r="B4032" s="10">
        <v>42674</v>
      </c>
      <c r="C4032" s="6">
        <v>2016</v>
      </c>
      <c r="D4032" s="6">
        <v>10</v>
      </c>
      <c r="E4032">
        <v>6</v>
      </c>
      <c r="F4032" t="s">
        <v>18</v>
      </c>
      <c r="G4032" s="7">
        <v>0</v>
      </c>
      <c r="H4032" s="7">
        <v>56038.85</v>
      </c>
      <c r="I4032" s="7">
        <v>15718.21</v>
      </c>
      <c r="J4032" s="7">
        <v>28702.83</v>
      </c>
      <c r="K4032" s="7">
        <v>11617.81</v>
      </c>
      <c r="L4032" s="7">
        <v>5849.96</v>
      </c>
      <c r="M4032" s="7">
        <v>1403.32</v>
      </c>
      <c r="N4032" s="8">
        <f t="shared" si="82"/>
        <v>-56038.85</v>
      </c>
    </row>
    <row r="4033" spans="1:14">
      <c r="A4033" t="s">
        <v>33</v>
      </c>
      <c r="B4033" s="10">
        <v>42674</v>
      </c>
      <c r="C4033" s="6">
        <v>2016</v>
      </c>
      <c r="D4033" s="6">
        <v>10</v>
      </c>
      <c r="E4033">
        <v>13</v>
      </c>
      <c r="F4033" t="s">
        <v>16</v>
      </c>
      <c r="G4033" s="7">
        <v>0</v>
      </c>
      <c r="H4033" s="7">
        <v>8200.83</v>
      </c>
      <c r="I4033" s="7">
        <v>3417.01</v>
      </c>
      <c r="J4033" s="7">
        <v>683.4</v>
      </c>
      <c r="K4033" s="7">
        <v>4100.42</v>
      </c>
      <c r="L4033" s="7">
        <v>965.8</v>
      </c>
      <c r="M4033" s="7">
        <v>2.98000000000004</v>
      </c>
      <c r="N4033" s="8">
        <f t="shared" si="82"/>
        <v>-8200.83</v>
      </c>
    </row>
    <row r="4034" spans="1:14">
      <c r="A4034" t="s">
        <v>33</v>
      </c>
      <c r="B4034" s="10">
        <v>42685</v>
      </c>
      <c r="C4034" s="6">
        <v>2016</v>
      </c>
      <c r="D4034" s="6">
        <v>11</v>
      </c>
      <c r="E4034">
        <v>6</v>
      </c>
      <c r="F4034" t="s">
        <v>18</v>
      </c>
      <c r="G4034" s="7">
        <v>0</v>
      </c>
      <c r="H4034" s="7">
        <v>101826.6</v>
      </c>
      <c r="I4034" s="7">
        <v>15034.8</v>
      </c>
      <c r="J4034" s="7">
        <v>82008.000000000102</v>
      </c>
      <c r="K4034" s="7">
        <v>4783.8</v>
      </c>
      <c r="L4034" s="7">
        <v>6819.95</v>
      </c>
      <c r="M4034" s="7">
        <v>616.66999999999996</v>
      </c>
      <c r="N4034" s="8">
        <f t="shared" si="82"/>
        <v>-101826.6</v>
      </c>
    </row>
    <row r="4035" spans="1:14">
      <c r="A4035" t="s">
        <v>33</v>
      </c>
      <c r="B4035" s="10">
        <v>42686</v>
      </c>
      <c r="C4035" s="6">
        <v>2016</v>
      </c>
      <c r="D4035" s="6">
        <v>11</v>
      </c>
      <c r="E4035">
        <v>6</v>
      </c>
      <c r="F4035" t="s">
        <v>18</v>
      </c>
      <c r="G4035" s="7">
        <v>0</v>
      </c>
      <c r="H4035" s="7">
        <v>43054.22</v>
      </c>
      <c r="I4035" s="7">
        <v>4100.3999999999996</v>
      </c>
      <c r="J4035" s="7">
        <v>30069.599999999999</v>
      </c>
      <c r="K4035" s="7">
        <v>8884.2199999999993</v>
      </c>
      <c r="L4035" s="7">
        <v>4969.96</v>
      </c>
      <c r="M4035" s="7">
        <v>1493.34</v>
      </c>
      <c r="N4035" s="8">
        <f t="shared" ref="N4035:N4098" si="83">G4035-H4035</f>
        <v>-43054.22</v>
      </c>
    </row>
    <row r="4036" spans="1:14">
      <c r="A4036" t="s">
        <v>33</v>
      </c>
      <c r="B4036" s="10">
        <v>42688</v>
      </c>
      <c r="C4036" s="6">
        <v>2016</v>
      </c>
      <c r="D4036" s="6">
        <v>11</v>
      </c>
      <c r="E4036">
        <v>6</v>
      </c>
      <c r="F4036" t="s">
        <v>18</v>
      </c>
      <c r="G4036" s="7">
        <v>0</v>
      </c>
      <c r="H4036" s="7">
        <v>36903.599999999999</v>
      </c>
      <c r="I4036" s="7">
        <v>6834</v>
      </c>
      <c r="J4036" s="7">
        <v>21868.799999999999</v>
      </c>
      <c r="K4036" s="7">
        <v>8200.7999999999993</v>
      </c>
      <c r="L4036" s="7">
        <v>7759.93</v>
      </c>
      <c r="M4036" s="7">
        <v>1333.33</v>
      </c>
      <c r="N4036" s="8">
        <f t="shared" si="83"/>
        <v>-36903.599999999999</v>
      </c>
    </row>
    <row r="4037" spans="1:14">
      <c r="A4037" t="s">
        <v>33</v>
      </c>
      <c r="B4037" s="10">
        <v>42689</v>
      </c>
      <c r="C4037" s="6">
        <v>2016</v>
      </c>
      <c r="D4037" s="6">
        <v>11</v>
      </c>
      <c r="E4037">
        <v>6</v>
      </c>
      <c r="F4037" t="s">
        <v>18</v>
      </c>
      <c r="G4037" s="7">
        <v>0</v>
      </c>
      <c r="H4037" s="7">
        <v>48521.4</v>
      </c>
      <c r="I4037" s="7">
        <v>6834</v>
      </c>
      <c r="J4037" s="7">
        <v>35536.800000000003</v>
      </c>
      <c r="K4037" s="7">
        <v>6150.6</v>
      </c>
      <c r="L4037" s="7">
        <v>9969.9</v>
      </c>
      <c r="M4037" s="7">
        <v>1074</v>
      </c>
      <c r="N4037" s="8">
        <f t="shared" si="83"/>
        <v>-48521.4</v>
      </c>
    </row>
    <row r="4038" spans="1:14">
      <c r="A4038" t="s">
        <v>33</v>
      </c>
      <c r="B4038" s="10">
        <v>42690</v>
      </c>
      <c r="C4038" s="6">
        <v>2016</v>
      </c>
      <c r="D4038" s="6">
        <v>11</v>
      </c>
      <c r="E4038">
        <v>6</v>
      </c>
      <c r="F4038" t="s">
        <v>18</v>
      </c>
      <c r="G4038" s="7">
        <v>0</v>
      </c>
      <c r="H4038" s="7">
        <v>81324.820000000094</v>
      </c>
      <c r="I4038" s="7">
        <v>12984.63</v>
      </c>
      <c r="J4038" s="7">
        <v>63556.390000000101</v>
      </c>
      <c r="K4038" s="7">
        <v>4783.8</v>
      </c>
      <c r="L4038" s="7">
        <v>10719.84</v>
      </c>
      <c r="M4038" s="7">
        <v>1000.01</v>
      </c>
      <c r="N4038" s="8">
        <f t="shared" si="83"/>
        <v>-81324.820000000094</v>
      </c>
    </row>
    <row r="4039" spans="1:14">
      <c r="A4039" t="s">
        <v>33</v>
      </c>
      <c r="B4039" s="10">
        <v>42691</v>
      </c>
      <c r="C4039" s="6">
        <v>2016</v>
      </c>
      <c r="D4039" s="6">
        <v>11</v>
      </c>
      <c r="E4039">
        <v>6</v>
      </c>
      <c r="F4039" t="s">
        <v>18</v>
      </c>
      <c r="G4039" s="7">
        <v>0</v>
      </c>
      <c r="H4039" s="7">
        <v>135313.66</v>
      </c>
      <c r="I4039" s="7">
        <v>34853.49</v>
      </c>
      <c r="J4039" s="7">
        <v>96359.750000000102</v>
      </c>
      <c r="K4039" s="7">
        <v>4100.42</v>
      </c>
      <c r="L4039" s="7">
        <v>15139.91</v>
      </c>
      <c r="M4039" s="7">
        <v>86.64</v>
      </c>
      <c r="N4039" s="8">
        <f t="shared" si="83"/>
        <v>-135313.66</v>
      </c>
    </row>
    <row r="4040" spans="1:14">
      <c r="A4040" t="s">
        <v>33</v>
      </c>
      <c r="B4040" s="10">
        <v>42692</v>
      </c>
      <c r="C4040" s="6">
        <v>2016</v>
      </c>
      <c r="D4040" s="6">
        <v>11</v>
      </c>
      <c r="E4040">
        <v>6</v>
      </c>
      <c r="F4040" t="s">
        <v>18</v>
      </c>
      <c r="G4040" s="7">
        <v>0</v>
      </c>
      <c r="H4040" s="7">
        <v>104560.47</v>
      </c>
      <c r="I4040" s="7">
        <v>21185.43</v>
      </c>
      <c r="J4040" s="7">
        <v>71073.820000000094</v>
      </c>
      <c r="K4040" s="7">
        <v>12301.22</v>
      </c>
      <c r="L4040" s="7">
        <v>15329.89</v>
      </c>
      <c r="M4040" s="7">
        <v>1439.99</v>
      </c>
      <c r="N4040" s="8">
        <f t="shared" si="83"/>
        <v>-104560.47</v>
      </c>
    </row>
    <row r="4041" spans="1:14">
      <c r="A4041" t="s">
        <v>33</v>
      </c>
      <c r="B4041" s="10">
        <v>42693</v>
      </c>
      <c r="C4041" s="6">
        <v>2016</v>
      </c>
      <c r="D4041" s="6">
        <v>11</v>
      </c>
      <c r="E4041">
        <v>6</v>
      </c>
      <c r="F4041" t="s">
        <v>18</v>
      </c>
      <c r="G4041" s="7">
        <v>0</v>
      </c>
      <c r="H4041" s="7">
        <v>206387.4</v>
      </c>
      <c r="I4041" s="7">
        <v>86108.680000000095</v>
      </c>
      <c r="J4041" s="7">
        <v>116178.32</v>
      </c>
      <c r="K4041" s="7">
        <v>4100.3999999999996</v>
      </c>
      <c r="L4041" s="7">
        <v>16099.9</v>
      </c>
      <c r="M4041" s="7">
        <v>166.67</v>
      </c>
      <c r="N4041" s="8">
        <f t="shared" si="83"/>
        <v>-206387.4</v>
      </c>
    </row>
    <row r="4042" spans="1:14">
      <c r="A4042" t="s">
        <v>33</v>
      </c>
      <c r="B4042" s="10">
        <v>42693</v>
      </c>
      <c r="C4042" s="6">
        <v>2016</v>
      </c>
      <c r="D4042" s="6">
        <v>11</v>
      </c>
      <c r="E4042">
        <v>13</v>
      </c>
      <c r="F4042" t="s">
        <v>16</v>
      </c>
      <c r="G4042" s="7">
        <v>0</v>
      </c>
      <c r="H4042" s="7">
        <v>11097.84</v>
      </c>
      <c r="I4042" s="7">
        <v>2050.21</v>
      </c>
      <c r="J4042" s="7">
        <v>4783.82</v>
      </c>
      <c r="K4042" s="7">
        <v>4263.8100000000004</v>
      </c>
      <c r="L4042" s="7">
        <v>400</v>
      </c>
      <c r="M4042" s="7">
        <v>0</v>
      </c>
      <c r="N4042" s="8">
        <f t="shared" si="83"/>
        <v>-11097.84</v>
      </c>
    </row>
    <row r="4043" spans="1:14">
      <c r="A4043" t="s">
        <v>33</v>
      </c>
      <c r="B4043" s="10">
        <v>42694</v>
      </c>
      <c r="C4043" s="6">
        <v>2016</v>
      </c>
      <c r="D4043" s="6">
        <v>11</v>
      </c>
      <c r="E4043">
        <v>6</v>
      </c>
      <c r="F4043" t="s">
        <v>18</v>
      </c>
      <c r="G4043" s="7">
        <v>0</v>
      </c>
      <c r="H4043" s="7">
        <v>168800.18</v>
      </c>
      <c r="I4043" s="7">
        <v>75857.58</v>
      </c>
      <c r="J4043" s="7">
        <v>81324.780000000101</v>
      </c>
      <c r="K4043" s="7">
        <v>11617.82</v>
      </c>
      <c r="L4043" s="7">
        <v>13999.97</v>
      </c>
      <c r="M4043" s="7">
        <v>716.67</v>
      </c>
      <c r="N4043" s="8">
        <f t="shared" si="83"/>
        <v>-168800.18</v>
      </c>
    </row>
    <row r="4044" spans="1:14">
      <c r="A4044" t="s">
        <v>33</v>
      </c>
      <c r="B4044" s="10">
        <v>42694</v>
      </c>
      <c r="C4044" s="6">
        <v>2016</v>
      </c>
      <c r="D4044" s="6">
        <v>11</v>
      </c>
      <c r="E4044">
        <v>13</v>
      </c>
      <c r="F4044" t="s">
        <v>16</v>
      </c>
      <c r="G4044" s="7">
        <v>0</v>
      </c>
      <c r="H4044" s="7">
        <v>11151.23</v>
      </c>
      <c r="I4044" s="7">
        <v>6150.62</v>
      </c>
      <c r="J4044" s="7">
        <v>0</v>
      </c>
      <c r="K4044" s="7">
        <v>5000.6099999999997</v>
      </c>
      <c r="L4044" s="7">
        <v>1626.99</v>
      </c>
      <c r="M4044" s="7">
        <v>283.2</v>
      </c>
      <c r="N4044" s="8">
        <f t="shared" si="83"/>
        <v>-11151.23</v>
      </c>
    </row>
    <row r="4045" spans="1:14">
      <c r="A4045" t="s">
        <v>33</v>
      </c>
      <c r="B4045" s="10">
        <v>42695</v>
      </c>
      <c r="C4045" s="6">
        <v>2016</v>
      </c>
      <c r="D4045" s="6">
        <v>11</v>
      </c>
      <c r="E4045">
        <v>6</v>
      </c>
      <c r="F4045" t="s">
        <v>18</v>
      </c>
      <c r="G4045" s="7">
        <v>0</v>
      </c>
      <c r="H4045" s="7">
        <v>77224.509999999995</v>
      </c>
      <c r="I4045" s="7">
        <v>10934.44</v>
      </c>
      <c r="J4045" s="7">
        <v>43054.42</v>
      </c>
      <c r="K4045" s="7">
        <v>23235.65</v>
      </c>
      <c r="L4045" s="7">
        <v>10259.85</v>
      </c>
      <c r="M4045" s="7">
        <v>1616.66</v>
      </c>
      <c r="N4045" s="8">
        <f t="shared" si="83"/>
        <v>-77224.509999999995</v>
      </c>
    </row>
    <row r="4046" spans="1:14">
      <c r="A4046" t="s">
        <v>33</v>
      </c>
      <c r="B4046" s="10">
        <v>42696</v>
      </c>
      <c r="C4046" s="6">
        <v>2016</v>
      </c>
      <c r="D4046" s="6">
        <v>11</v>
      </c>
      <c r="E4046">
        <v>6</v>
      </c>
      <c r="F4046" t="s">
        <v>18</v>
      </c>
      <c r="G4046" s="7">
        <v>0</v>
      </c>
      <c r="H4046" s="7">
        <v>109344.54</v>
      </c>
      <c r="I4046" s="7">
        <v>25285.9</v>
      </c>
      <c r="J4046" s="7">
        <v>72440.8100000001</v>
      </c>
      <c r="K4046" s="7">
        <v>11617.83</v>
      </c>
      <c r="L4046" s="7">
        <v>8709.8799999999992</v>
      </c>
      <c r="M4046" s="7">
        <v>916.67</v>
      </c>
      <c r="N4046" s="8">
        <f t="shared" si="83"/>
        <v>-109344.54</v>
      </c>
    </row>
    <row r="4047" spans="1:14">
      <c r="A4047" t="s">
        <v>33</v>
      </c>
      <c r="B4047" s="10">
        <v>42696</v>
      </c>
      <c r="C4047" s="6">
        <v>2016</v>
      </c>
      <c r="D4047" s="6">
        <v>11</v>
      </c>
      <c r="E4047">
        <v>13</v>
      </c>
      <c r="F4047" t="s">
        <v>16</v>
      </c>
      <c r="G4047" s="7">
        <v>0</v>
      </c>
      <c r="H4047" s="7">
        <v>7517.4</v>
      </c>
      <c r="I4047" s="7">
        <v>683.4</v>
      </c>
      <c r="J4047" s="7">
        <v>2733.6</v>
      </c>
      <c r="K4047" s="7">
        <v>4100.3999999999996</v>
      </c>
      <c r="L4047" s="7">
        <v>870</v>
      </c>
      <c r="M4047" s="7">
        <v>86.53</v>
      </c>
      <c r="N4047" s="8">
        <f t="shared" si="83"/>
        <v>-7517.4</v>
      </c>
    </row>
    <row r="4048" spans="1:14">
      <c r="A4048" t="s">
        <v>33</v>
      </c>
      <c r="B4048" s="10">
        <v>42697</v>
      </c>
      <c r="C4048" s="6">
        <v>2016</v>
      </c>
      <c r="D4048" s="6">
        <v>11</v>
      </c>
      <c r="E4048">
        <v>6</v>
      </c>
      <c r="F4048" t="s">
        <v>18</v>
      </c>
      <c r="G4048" s="7">
        <v>0</v>
      </c>
      <c r="H4048" s="7">
        <v>118911.94</v>
      </c>
      <c r="I4048" s="7">
        <v>25285.88</v>
      </c>
      <c r="J4048" s="7">
        <v>79274.62</v>
      </c>
      <c r="K4048" s="7">
        <v>14351.44</v>
      </c>
      <c r="L4048" s="7">
        <v>7989.9</v>
      </c>
      <c r="M4048" s="7">
        <v>1223.32</v>
      </c>
      <c r="N4048" s="8">
        <f t="shared" si="83"/>
        <v>-118911.94</v>
      </c>
    </row>
    <row r="4049" spans="1:14">
      <c r="A4049" t="s">
        <v>33</v>
      </c>
      <c r="B4049" s="10">
        <v>42697</v>
      </c>
      <c r="C4049" s="6">
        <v>2016</v>
      </c>
      <c r="D4049" s="6">
        <v>11</v>
      </c>
      <c r="E4049">
        <v>13</v>
      </c>
      <c r="F4049" t="s">
        <v>16</v>
      </c>
      <c r="G4049" s="7">
        <v>0</v>
      </c>
      <c r="H4049" s="7">
        <v>2050.1999999999998</v>
      </c>
      <c r="I4049" s="7">
        <v>683.4</v>
      </c>
      <c r="J4049" s="7">
        <v>683.4</v>
      </c>
      <c r="K4049" s="7">
        <v>683.4</v>
      </c>
      <c r="L4049" s="7">
        <v>210</v>
      </c>
      <c r="M4049" s="7">
        <v>60</v>
      </c>
      <c r="N4049" s="8">
        <f t="shared" si="83"/>
        <v>-2050.1999999999998</v>
      </c>
    </row>
    <row r="4050" spans="1:14">
      <c r="A4050" t="s">
        <v>33</v>
      </c>
      <c r="B4050" s="10">
        <v>42698</v>
      </c>
      <c r="C4050" s="6">
        <v>2016</v>
      </c>
      <c r="D4050" s="6">
        <v>11</v>
      </c>
      <c r="E4050">
        <v>13</v>
      </c>
      <c r="F4050" t="s">
        <v>16</v>
      </c>
      <c r="G4050" s="7">
        <v>0</v>
      </c>
      <c r="H4050" s="7">
        <v>3417.03</v>
      </c>
      <c r="I4050" s="7">
        <v>1366.82</v>
      </c>
      <c r="J4050" s="7">
        <v>0</v>
      </c>
      <c r="K4050" s="7">
        <v>2050.21</v>
      </c>
      <c r="L4050" s="7">
        <v>429.98</v>
      </c>
      <c r="M4050" s="7">
        <v>80</v>
      </c>
      <c r="N4050" s="8">
        <f t="shared" si="83"/>
        <v>-3417.03</v>
      </c>
    </row>
    <row r="4051" spans="1:14">
      <c r="A4051" t="s">
        <v>33</v>
      </c>
      <c r="B4051" s="10">
        <v>42699</v>
      </c>
      <c r="C4051" s="6">
        <v>2016</v>
      </c>
      <c r="D4051" s="6">
        <v>11</v>
      </c>
      <c r="E4051">
        <v>6</v>
      </c>
      <c r="F4051" t="s">
        <v>18</v>
      </c>
      <c r="G4051" s="7">
        <v>0</v>
      </c>
      <c r="H4051" s="7">
        <v>58772.73</v>
      </c>
      <c r="I4051" s="7">
        <v>9567.66</v>
      </c>
      <c r="J4051" s="7">
        <v>42371.06</v>
      </c>
      <c r="K4051" s="7">
        <v>6834.01</v>
      </c>
      <c r="L4051" s="7">
        <v>3729.86</v>
      </c>
      <c r="M4051" s="7">
        <v>416.66</v>
      </c>
      <c r="N4051" s="8">
        <f t="shared" si="83"/>
        <v>-58772.73</v>
      </c>
    </row>
    <row r="4052" spans="1:14">
      <c r="A4052" t="s">
        <v>33</v>
      </c>
      <c r="B4052" s="10">
        <v>42700</v>
      </c>
      <c r="C4052" s="6">
        <v>2016</v>
      </c>
      <c r="D4052" s="6">
        <v>11</v>
      </c>
      <c r="E4052">
        <v>6</v>
      </c>
      <c r="F4052" t="s">
        <v>18</v>
      </c>
      <c r="G4052" s="7">
        <v>0</v>
      </c>
      <c r="H4052" s="7">
        <v>58772.84</v>
      </c>
      <c r="I4052" s="7">
        <v>6150.65</v>
      </c>
      <c r="J4052" s="7">
        <v>47154.97</v>
      </c>
      <c r="K4052" s="7">
        <v>5467.22</v>
      </c>
      <c r="L4052" s="7">
        <v>2399.9299999999998</v>
      </c>
      <c r="M4052" s="7">
        <v>433.32</v>
      </c>
      <c r="N4052" s="8">
        <f t="shared" si="83"/>
        <v>-58772.84</v>
      </c>
    </row>
    <row r="4053" spans="1:14">
      <c r="A4053" t="s">
        <v>33</v>
      </c>
      <c r="B4053" s="10">
        <v>42703</v>
      </c>
      <c r="C4053" s="6">
        <v>2016</v>
      </c>
      <c r="D4053" s="6">
        <v>11</v>
      </c>
      <c r="E4053">
        <v>6</v>
      </c>
      <c r="F4053" t="s">
        <v>18</v>
      </c>
      <c r="G4053" s="7">
        <v>0</v>
      </c>
      <c r="H4053" s="7">
        <v>114128.41</v>
      </c>
      <c r="I4053" s="7">
        <v>15034.88</v>
      </c>
      <c r="J4053" s="7">
        <v>91576.120000000097</v>
      </c>
      <c r="K4053" s="7">
        <v>7517.41</v>
      </c>
      <c r="L4053" s="7">
        <v>5419.9</v>
      </c>
      <c r="M4053" s="7">
        <v>1363.33</v>
      </c>
      <c r="N4053" s="8">
        <f t="shared" si="83"/>
        <v>-114128.41</v>
      </c>
    </row>
    <row r="4054" spans="1:14">
      <c r="A4054" t="s">
        <v>33</v>
      </c>
      <c r="B4054" s="10">
        <v>42704</v>
      </c>
      <c r="C4054" s="6">
        <v>2016</v>
      </c>
      <c r="D4054" s="6">
        <v>11</v>
      </c>
      <c r="E4054">
        <v>6</v>
      </c>
      <c r="F4054" t="s">
        <v>18</v>
      </c>
      <c r="G4054" s="7">
        <v>0</v>
      </c>
      <c r="H4054" s="7">
        <v>76541.280000000101</v>
      </c>
      <c r="I4054" s="7">
        <v>8884.27</v>
      </c>
      <c r="J4054" s="7">
        <v>58772.800000000003</v>
      </c>
      <c r="K4054" s="7">
        <v>8884.2099999999991</v>
      </c>
      <c r="L4054" s="7">
        <v>3259.92</v>
      </c>
      <c r="M4054" s="7">
        <v>823.33</v>
      </c>
      <c r="N4054" s="8">
        <f t="shared" si="83"/>
        <v>-76541.280000000101</v>
      </c>
    </row>
    <row r="4055" spans="1:14">
      <c r="A4055" t="s">
        <v>33</v>
      </c>
      <c r="B4055" s="10">
        <v>42721</v>
      </c>
      <c r="C4055" s="6">
        <v>2016</v>
      </c>
      <c r="D4055" s="6">
        <v>12</v>
      </c>
      <c r="E4055">
        <v>6</v>
      </c>
      <c r="F4055" t="s">
        <v>18</v>
      </c>
      <c r="G4055" s="7">
        <v>0</v>
      </c>
      <c r="H4055" s="7">
        <v>91575.8</v>
      </c>
      <c r="I4055" s="7">
        <v>34853.480000000003</v>
      </c>
      <c r="J4055" s="7">
        <v>53305.29</v>
      </c>
      <c r="K4055" s="7">
        <v>3417.03</v>
      </c>
      <c r="L4055" s="7">
        <v>11029.99</v>
      </c>
      <c r="M4055" s="7">
        <v>1049.98</v>
      </c>
      <c r="N4055" s="8">
        <f t="shared" si="83"/>
        <v>-91575.8</v>
      </c>
    </row>
    <row r="4056" spans="1:14">
      <c r="A4056" t="s">
        <v>33</v>
      </c>
      <c r="B4056" s="10">
        <v>42722</v>
      </c>
      <c r="C4056" s="6">
        <v>2016</v>
      </c>
      <c r="D4056" s="6">
        <v>12</v>
      </c>
      <c r="E4056">
        <v>6</v>
      </c>
      <c r="F4056" t="s">
        <v>18</v>
      </c>
      <c r="G4056" s="7">
        <v>0</v>
      </c>
      <c r="H4056" s="7">
        <v>67656.72</v>
      </c>
      <c r="I4056" s="7">
        <v>18451.84</v>
      </c>
      <c r="J4056" s="7">
        <v>45104.480000000003</v>
      </c>
      <c r="K4056" s="7">
        <v>4100.3999999999996</v>
      </c>
      <c r="L4056" s="7">
        <v>9749.93</v>
      </c>
      <c r="M4056" s="7">
        <v>766.67</v>
      </c>
      <c r="N4056" s="8">
        <f t="shared" si="83"/>
        <v>-67656.72</v>
      </c>
    </row>
    <row r="4057" spans="1:14">
      <c r="A4057" t="s">
        <v>33</v>
      </c>
      <c r="B4057" s="10">
        <v>42723</v>
      </c>
      <c r="C4057" s="6">
        <v>2016</v>
      </c>
      <c r="D4057" s="6">
        <v>12</v>
      </c>
      <c r="E4057">
        <v>6</v>
      </c>
      <c r="F4057" t="s">
        <v>18</v>
      </c>
      <c r="G4057" s="7">
        <v>0</v>
      </c>
      <c r="H4057" s="7">
        <v>170167.12</v>
      </c>
      <c r="I4057" s="7">
        <v>49204.97</v>
      </c>
      <c r="J4057" s="7">
        <v>116178.33</v>
      </c>
      <c r="K4057" s="7">
        <v>4783.82</v>
      </c>
      <c r="L4057" s="7">
        <v>11549.89</v>
      </c>
      <c r="M4057" s="7">
        <v>1363.33</v>
      </c>
      <c r="N4057" s="8">
        <f t="shared" si="83"/>
        <v>-170167.12</v>
      </c>
    </row>
    <row r="4058" spans="1:14">
      <c r="A4058" t="s">
        <v>33</v>
      </c>
      <c r="B4058" s="10">
        <v>42723</v>
      </c>
      <c r="C4058" s="6">
        <v>2016</v>
      </c>
      <c r="D4058" s="6">
        <v>12</v>
      </c>
      <c r="E4058">
        <v>13</v>
      </c>
      <c r="F4058" t="s">
        <v>16</v>
      </c>
      <c r="G4058" s="7">
        <v>0</v>
      </c>
      <c r="H4058" s="7">
        <v>7434.03</v>
      </c>
      <c r="I4058" s="7">
        <v>3417.02</v>
      </c>
      <c r="J4058" s="7">
        <v>2050.21</v>
      </c>
      <c r="K4058" s="7">
        <v>1966.8</v>
      </c>
      <c r="L4058" s="7">
        <v>959.99</v>
      </c>
      <c r="M4058" s="7">
        <v>293.2</v>
      </c>
      <c r="N4058" s="8">
        <f t="shared" si="83"/>
        <v>-7434.03</v>
      </c>
    </row>
    <row r="4059" spans="1:14">
      <c r="A4059" t="s">
        <v>33</v>
      </c>
      <c r="B4059" s="10">
        <v>42724</v>
      </c>
      <c r="C4059" s="6">
        <v>2016</v>
      </c>
      <c r="D4059" s="6">
        <v>12</v>
      </c>
      <c r="E4059">
        <v>6</v>
      </c>
      <c r="F4059" t="s">
        <v>18</v>
      </c>
      <c r="G4059" s="7">
        <v>0</v>
      </c>
      <c r="H4059" s="7">
        <v>177684.47</v>
      </c>
      <c r="I4059" s="7">
        <v>58772.57</v>
      </c>
      <c r="J4059" s="7">
        <v>100460.06</v>
      </c>
      <c r="K4059" s="7">
        <v>18451.84</v>
      </c>
      <c r="L4059" s="7">
        <v>13039.92</v>
      </c>
      <c r="M4059" s="7">
        <v>2076.66</v>
      </c>
      <c r="N4059" s="8">
        <f t="shared" si="83"/>
        <v>-177684.47</v>
      </c>
    </row>
    <row r="4060" spans="1:14">
      <c r="A4060" t="s">
        <v>33</v>
      </c>
      <c r="B4060" s="10">
        <v>42724</v>
      </c>
      <c r="C4060" s="6">
        <v>2016</v>
      </c>
      <c r="D4060" s="6">
        <v>12</v>
      </c>
      <c r="E4060">
        <v>13</v>
      </c>
      <c r="F4060" t="s">
        <v>16</v>
      </c>
      <c r="G4060" s="7">
        <v>0</v>
      </c>
      <c r="H4060" s="7">
        <v>12434.41</v>
      </c>
      <c r="I4060" s="7">
        <v>2733.6</v>
      </c>
      <c r="J4060" s="7">
        <v>3417.01</v>
      </c>
      <c r="K4060" s="7">
        <v>6283.8</v>
      </c>
      <c r="L4060" s="7">
        <v>1230</v>
      </c>
      <c r="M4060" s="7">
        <v>500.4</v>
      </c>
      <c r="N4060" s="8">
        <f t="shared" si="83"/>
        <v>-12434.41</v>
      </c>
    </row>
    <row r="4061" spans="1:14">
      <c r="A4061" t="s">
        <v>33</v>
      </c>
      <c r="B4061" s="10">
        <v>42725</v>
      </c>
      <c r="C4061" s="6">
        <v>2016</v>
      </c>
      <c r="D4061" s="6">
        <v>12</v>
      </c>
      <c r="E4061">
        <v>6</v>
      </c>
      <c r="F4061" t="s">
        <v>18</v>
      </c>
      <c r="G4061" s="7">
        <v>0</v>
      </c>
      <c r="H4061" s="7">
        <v>94309.51</v>
      </c>
      <c r="I4061" s="7">
        <v>20502.07</v>
      </c>
      <c r="J4061" s="7">
        <v>54672.17</v>
      </c>
      <c r="K4061" s="7">
        <v>19135.27</v>
      </c>
      <c r="L4061" s="7">
        <v>9489.8700000000008</v>
      </c>
      <c r="M4061" s="7">
        <v>1809.94</v>
      </c>
      <c r="N4061" s="8">
        <f t="shared" si="83"/>
        <v>-94309.51</v>
      </c>
    </row>
    <row r="4062" spans="1:14">
      <c r="A4062" t="s">
        <v>33</v>
      </c>
      <c r="B4062" s="10">
        <v>42726</v>
      </c>
      <c r="C4062" s="6">
        <v>2016</v>
      </c>
      <c r="D4062" s="6">
        <v>12</v>
      </c>
      <c r="E4062">
        <v>6</v>
      </c>
      <c r="F4062" t="s">
        <v>18</v>
      </c>
      <c r="G4062" s="7">
        <v>0</v>
      </c>
      <c r="H4062" s="7">
        <v>98410</v>
      </c>
      <c r="I4062" s="7">
        <v>24602.5</v>
      </c>
      <c r="J4062" s="7">
        <v>52622.07</v>
      </c>
      <c r="K4062" s="7">
        <v>21185.43</v>
      </c>
      <c r="L4062" s="7">
        <v>8819.94</v>
      </c>
      <c r="M4062" s="7">
        <v>2053.33</v>
      </c>
      <c r="N4062" s="8">
        <f t="shared" si="83"/>
        <v>-98410</v>
      </c>
    </row>
    <row r="4063" spans="1:14">
      <c r="A4063" t="s">
        <v>33</v>
      </c>
      <c r="B4063" s="10">
        <v>42727</v>
      </c>
      <c r="C4063" s="6">
        <v>2016</v>
      </c>
      <c r="D4063" s="6">
        <v>12</v>
      </c>
      <c r="E4063">
        <v>6</v>
      </c>
      <c r="F4063" t="s">
        <v>18</v>
      </c>
      <c r="G4063" s="7">
        <v>0</v>
      </c>
      <c r="H4063" s="7">
        <v>115495.21</v>
      </c>
      <c r="I4063" s="7">
        <v>17085.080000000002</v>
      </c>
      <c r="J4063" s="7">
        <v>84058.6700000001</v>
      </c>
      <c r="K4063" s="7">
        <v>14351.46</v>
      </c>
      <c r="L4063" s="7">
        <v>5969.9</v>
      </c>
      <c r="M4063" s="7">
        <v>1203.31</v>
      </c>
      <c r="N4063" s="8">
        <f t="shared" si="83"/>
        <v>-115495.21</v>
      </c>
    </row>
    <row r="4064" spans="1:14">
      <c r="A4064" t="s">
        <v>33</v>
      </c>
      <c r="B4064" s="10">
        <v>42728</v>
      </c>
      <c r="C4064" s="6">
        <v>2016</v>
      </c>
      <c r="D4064" s="6">
        <v>12</v>
      </c>
      <c r="E4064">
        <v>6</v>
      </c>
      <c r="F4064" t="s">
        <v>18</v>
      </c>
      <c r="G4064" s="7">
        <v>0</v>
      </c>
      <c r="H4064" s="7">
        <v>26652.720000000001</v>
      </c>
      <c r="I4064" s="7">
        <v>8200.84</v>
      </c>
      <c r="J4064" s="7">
        <v>13668.06</v>
      </c>
      <c r="K4064" s="7">
        <v>4783.82</v>
      </c>
      <c r="L4064" s="7">
        <v>2389.9699999999998</v>
      </c>
      <c r="M4064" s="7">
        <v>396.66</v>
      </c>
      <c r="N4064" s="8">
        <f t="shared" si="83"/>
        <v>-26652.720000000001</v>
      </c>
    </row>
    <row r="4065" spans="1:14">
      <c r="A4065" t="s">
        <v>33</v>
      </c>
      <c r="B4065" s="10">
        <v>42729</v>
      </c>
      <c r="C4065" s="6">
        <v>2016</v>
      </c>
      <c r="D4065" s="6">
        <v>12</v>
      </c>
      <c r="E4065">
        <v>6</v>
      </c>
      <c r="F4065" t="s">
        <v>18</v>
      </c>
      <c r="G4065" s="7">
        <v>0</v>
      </c>
      <c r="H4065" s="7">
        <v>32803.300000000003</v>
      </c>
      <c r="I4065" s="7">
        <v>18451.86</v>
      </c>
      <c r="J4065" s="7">
        <v>12984.64</v>
      </c>
      <c r="K4065" s="7">
        <v>1366.8</v>
      </c>
      <c r="L4065" s="7">
        <v>3169.99</v>
      </c>
      <c r="M4065" s="7">
        <v>90</v>
      </c>
      <c r="N4065" s="8">
        <f t="shared" si="83"/>
        <v>-32803.300000000003</v>
      </c>
    </row>
    <row r="4066" spans="1:14">
      <c r="A4066" t="s">
        <v>33</v>
      </c>
      <c r="B4066" s="10">
        <v>42732</v>
      </c>
      <c r="C4066" s="6">
        <v>2016</v>
      </c>
      <c r="D4066" s="6">
        <v>12</v>
      </c>
      <c r="E4066">
        <v>6</v>
      </c>
      <c r="F4066" t="s">
        <v>18</v>
      </c>
      <c r="G4066" s="7">
        <v>0</v>
      </c>
      <c r="H4066" s="7">
        <v>33486.71</v>
      </c>
      <c r="I4066" s="7">
        <v>12984.65</v>
      </c>
      <c r="J4066" s="7">
        <v>16401.64</v>
      </c>
      <c r="K4066" s="7">
        <v>4100.42</v>
      </c>
      <c r="L4066" s="7">
        <v>3946.63</v>
      </c>
      <c r="M4066" s="7">
        <v>433.33</v>
      </c>
      <c r="N4066" s="8">
        <f t="shared" si="83"/>
        <v>-33486.71</v>
      </c>
    </row>
    <row r="4067" spans="1:14">
      <c r="A4067" t="s">
        <v>33</v>
      </c>
      <c r="B4067" s="10">
        <v>42733</v>
      </c>
      <c r="C4067" s="6">
        <v>2016</v>
      </c>
      <c r="D4067" s="6">
        <v>12</v>
      </c>
      <c r="E4067">
        <v>6</v>
      </c>
      <c r="F4067" t="s">
        <v>18</v>
      </c>
      <c r="G4067" s="7">
        <v>0</v>
      </c>
      <c r="H4067" s="7">
        <v>32803.32</v>
      </c>
      <c r="I4067" s="7">
        <v>12984.65</v>
      </c>
      <c r="J4067" s="7">
        <v>7517.41</v>
      </c>
      <c r="K4067" s="7">
        <v>12301.26</v>
      </c>
      <c r="L4067" s="7">
        <v>4999.99</v>
      </c>
      <c r="M4067" s="7">
        <v>1449.98</v>
      </c>
      <c r="N4067" s="8">
        <f t="shared" si="83"/>
        <v>-32803.32</v>
      </c>
    </row>
    <row r="4068" spans="1:14">
      <c r="A4068" t="s">
        <v>33</v>
      </c>
      <c r="B4068" s="10">
        <v>42735</v>
      </c>
      <c r="C4068" s="6">
        <v>2016</v>
      </c>
      <c r="D4068" s="6">
        <v>12</v>
      </c>
      <c r="E4068">
        <v>2</v>
      </c>
      <c r="F4068" t="s">
        <v>15</v>
      </c>
      <c r="G4068" s="7">
        <v>0</v>
      </c>
      <c r="H4068" s="7">
        <v>287712.23</v>
      </c>
      <c r="I4068" s="7">
        <v>92259.29</v>
      </c>
      <c r="J4068" s="7">
        <v>153765.45000000001</v>
      </c>
      <c r="K4068" s="7">
        <v>41687.49</v>
      </c>
      <c r="L4068" s="7">
        <v>22969.87</v>
      </c>
      <c r="M4068" s="7">
        <v>5933.27</v>
      </c>
      <c r="N4068" s="8">
        <f t="shared" si="83"/>
        <v>-287712.23</v>
      </c>
    </row>
    <row r="4069" spans="1:14">
      <c r="A4069" t="s">
        <v>33</v>
      </c>
      <c r="B4069" s="10">
        <v>42735</v>
      </c>
      <c r="C4069" s="6">
        <v>2016</v>
      </c>
      <c r="D4069" s="6">
        <v>12</v>
      </c>
      <c r="E4069">
        <v>6</v>
      </c>
      <c r="F4069" t="s">
        <v>18</v>
      </c>
      <c r="G4069" s="7">
        <v>0</v>
      </c>
      <c r="H4069" s="7">
        <v>36903.72</v>
      </c>
      <c r="I4069" s="7">
        <v>11617.84</v>
      </c>
      <c r="J4069" s="7">
        <v>12301.23</v>
      </c>
      <c r="K4069" s="7">
        <v>12984.65</v>
      </c>
      <c r="L4069" s="7">
        <v>3159.99</v>
      </c>
      <c r="M4069" s="7">
        <v>2046.67</v>
      </c>
      <c r="N4069" s="8">
        <f t="shared" si="83"/>
        <v>-36903.72</v>
      </c>
    </row>
    <row r="4070" spans="1:14">
      <c r="A4070" t="s">
        <v>33</v>
      </c>
      <c r="B4070" s="10">
        <v>42548</v>
      </c>
      <c r="C4070" s="6">
        <v>2016</v>
      </c>
      <c r="D4070" s="6">
        <v>6</v>
      </c>
      <c r="E4070">
        <v>13</v>
      </c>
      <c r="F4070" t="s">
        <v>16</v>
      </c>
      <c r="G4070" s="7">
        <v>0</v>
      </c>
      <c r="H4070" s="7">
        <v>2733.6</v>
      </c>
      <c r="I4070" s="7">
        <v>0</v>
      </c>
      <c r="J4070" s="7">
        <v>1366.8</v>
      </c>
      <c r="K4070" s="7">
        <v>1366.8</v>
      </c>
      <c r="L4070" s="7">
        <v>880</v>
      </c>
      <c r="M4070" s="7">
        <v>3.2</v>
      </c>
      <c r="N4070" s="8">
        <f t="shared" si="83"/>
        <v>-2733.6</v>
      </c>
    </row>
    <row r="4071" spans="1:14">
      <c r="A4071" t="s">
        <v>33</v>
      </c>
      <c r="B4071" s="10">
        <v>42549</v>
      </c>
      <c r="C4071" s="6">
        <v>2016</v>
      </c>
      <c r="D4071" s="6">
        <v>6</v>
      </c>
      <c r="E4071">
        <v>13</v>
      </c>
      <c r="F4071" t="s">
        <v>16</v>
      </c>
      <c r="G4071" s="7">
        <v>0</v>
      </c>
      <c r="H4071" s="7">
        <v>1366.8</v>
      </c>
      <c r="I4071" s="7">
        <v>0</v>
      </c>
      <c r="J4071" s="7">
        <v>0</v>
      </c>
      <c r="K4071" s="7">
        <v>1366.8</v>
      </c>
      <c r="L4071" s="7">
        <v>1840</v>
      </c>
      <c r="M4071" s="7">
        <v>120</v>
      </c>
      <c r="N4071" s="8">
        <f t="shared" si="83"/>
        <v>-1366.8</v>
      </c>
    </row>
    <row r="4072" spans="1:14">
      <c r="A4072" t="s">
        <v>33</v>
      </c>
      <c r="B4072" s="10">
        <v>42551</v>
      </c>
      <c r="C4072" s="6">
        <v>2016</v>
      </c>
      <c r="D4072" s="6">
        <v>6</v>
      </c>
      <c r="E4072">
        <v>2</v>
      </c>
      <c r="F4072" t="s">
        <v>15</v>
      </c>
      <c r="G4072" s="7">
        <v>0</v>
      </c>
      <c r="H4072" s="7">
        <v>97042.800000000105</v>
      </c>
      <c r="I4072" s="7">
        <v>0</v>
      </c>
      <c r="J4072" s="7">
        <v>0</v>
      </c>
      <c r="K4072" s="7">
        <v>97042.800000000105</v>
      </c>
      <c r="L4072" s="7">
        <v>12720</v>
      </c>
      <c r="M4072" s="7">
        <v>4560</v>
      </c>
      <c r="N4072" s="8">
        <f t="shared" si="83"/>
        <v>-97042.800000000105</v>
      </c>
    </row>
    <row r="4073" spans="1:14">
      <c r="A4073" t="s">
        <v>33</v>
      </c>
      <c r="B4073" s="10">
        <v>42551</v>
      </c>
      <c r="C4073" s="6">
        <v>2016</v>
      </c>
      <c r="D4073" s="6">
        <v>6</v>
      </c>
      <c r="E4073">
        <v>13</v>
      </c>
      <c r="F4073" t="s">
        <v>16</v>
      </c>
      <c r="G4073" s="7">
        <v>0</v>
      </c>
      <c r="H4073" s="7">
        <v>5467.2</v>
      </c>
      <c r="I4073" s="7">
        <v>0</v>
      </c>
      <c r="J4073" s="7">
        <v>0</v>
      </c>
      <c r="K4073" s="7">
        <v>5467.2</v>
      </c>
      <c r="L4073" s="7">
        <v>800</v>
      </c>
      <c r="M4073" s="7">
        <v>180</v>
      </c>
      <c r="N4073" s="8">
        <f t="shared" si="83"/>
        <v>-5467.2</v>
      </c>
    </row>
    <row r="4074" spans="1:14">
      <c r="A4074" t="s">
        <v>33</v>
      </c>
      <c r="B4074" s="10">
        <v>42552</v>
      </c>
      <c r="C4074" s="6">
        <v>2016</v>
      </c>
      <c r="D4074" s="6">
        <v>7</v>
      </c>
      <c r="E4074">
        <v>2</v>
      </c>
      <c r="F4074" t="s">
        <v>15</v>
      </c>
      <c r="G4074" s="7">
        <v>0</v>
      </c>
      <c r="H4074" s="7">
        <v>34170</v>
      </c>
      <c r="I4074" s="7">
        <v>0</v>
      </c>
      <c r="J4074" s="7">
        <v>0</v>
      </c>
      <c r="K4074" s="7">
        <v>34170</v>
      </c>
      <c r="L4074" s="7">
        <v>6640</v>
      </c>
      <c r="M4074" s="7">
        <v>2420</v>
      </c>
      <c r="N4074" s="8">
        <f t="shared" si="83"/>
        <v>-34170</v>
      </c>
    </row>
    <row r="4075" spans="1:14">
      <c r="A4075" t="s">
        <v>33</v>
      </c>
      <c r="B4075" s="10">
        <v>42552</v>
      </c>
      <c r="C4075" s="6">
        <v>2016</v>
      </c>
      <c r="D4075" s="6">
        <v>7</v>
      </c>
      <c r="E4075">
        <v>13</v>
      </c>
      <c r="F4075" t="s">
        <v>16</v>
      </c>
      <c r="G4075" s="7">
        <v>0</v>
      </c>
      <c r="H4075" s="7">
        <v>1366.8</v>
      </c>
      <c r="I4075" s="7">
        <v>0</v>
      </c>
      <c r="J4075" s="7">
        <v>0</v>
      </c>
      <c r="K4075" s="7">
        <v>1366.8</v>
      </c>
      <c r="L4075" s="7">
        <v>240</v>
      </c>
      <c r="M4075" s="7">
        <v>0</v>
      </c>
      <c r="N4075" s="8">
        <f t="shared" si="83"/>
        <v>-1366.8</v>
      </c>
    </row>
    <row r="4076" spans="1:14">
      <c r="A4076" t="s">
        <v>33</v>
      </c>
      <c r="B4076" s="10">
        <v>42553</v>
      </c>
      <c r="C4076" s="6">
        <v>2016</v>
      </c>
      <c r="D4076" s="6">
        <v>7</v>
      </c>
      <c r="E4076">
        <v>2</v>
      </c>
      <c r="F4076" t="s">
        <v>15</v>
      </c>
      <c r="G4076" s="7">
        <v>0</v>
      </c>
      <c r="H4076" s="7">
        <v>23235.599999999999</v>
      </c>
      <c r="I4076" s="7">
        <v>0</v>
      </c>
      <c r="J4076" s="7">
        <v>0</v>
      </c>
      <c r="K4076" s="7">
        <v>23235.599999999999</v>
      </c>
      <c r="L4076" s="7">
        <v>3920</v>
      </c>
      <c r="M4076" s="7">
        <v>1800</v>
      </c>
      <c r="N4076" s="8">
        <f t="shared" si="83"/>
        <v>-23235.599999999999</v>
      </c>
    </row>
    <row r="4077" spans="1:14">
      <c r="A4077" t="s">
        <v>33</v>
      </c>
      <c r="B4077" s="10">
        <v>42554</v>
      </c>
      <c r="C4077" s="6">
        <v>2016</v>
      </c>
      <c r="D4077" s="6">
        <v>7</v>
      </c>
      <c r="E4077">
        <v>2</v>
      </c>
      <c r="F4077" t="s">
        <v>15</v>
      </c>
      <c r="G4077" s="7">
        <v>0</v>
      </c>
      <c r="H4077" s="7">
        <v>12301.2</v>
      </c>
      <c r="I4077" s="7">
        <v>0</v>
      </c>
      <c r="J4077" s="7">
        <v>0</v>
      </c>
      <c r="K4077" s="7">
        <v>12301.2</v>
      </c>
      <c r="L4077" s="7">
        <v>2640</v>
      </c>
      <c r="M4077" s="7">
        <v>1260</v>
      </c>
      <c r="N4077" s="8">
        <f t="shared" si="83"/>
        <v>-12301.2</v>
      </c>
    </row>
    <row r="4078" spans="1:14">
      <c r="A4078" t="s">
        <v>33</v>
      </c>
      <c r="B4078" s="10">
        <v>42555</v>
      </c>
      <c r="C4078" s="6">
        <v>2016</v>
      </c>
      <c r="D4078" s="6">
        <v>7</v>
      </c>
      <c r="E4078">
        <v>2</v>
      </c>
      <c r="F4078" t="s">
        <v>15</v>
      </c>
      <c r="G4078" s="7">
        <v>0</v>
      </c>
      <c r="H4078" s="7">
        <v>21868.799999999999</v>
      </c>
      <c r="I4078" s="7">
        <v>0</v>
      </c>
      <c r="J4078" s="7">
        <v>0</v>
      </c>
      <c r="K4078" s="7">
        <v>21868.799999999999</v>
      </c>
      <c r="L4078" s="7">
        <v>5440</v>
      </c>
      <c r="M4078" s="7">
        <v>2480</v>
      </c>
      <c r="N4078" s="8">
        <f t="shared" si="83"/>
        <v>-21868.799999999999</v>
      </c>
    </row>
    <row r="4079" spans="1:14">
      <c r="A4079" t="s">
        <v>33</v>
      </c>
      <c r="B4079" s="10">
        <v>42555</v>
      </c>
      <c r="C4079" s="6">
        <v>2016</v>
      </c>
      <c r="D4079" s="6">
        <v>7</v>
      </c>
      <c r="E4079">
        <v>13</v>
      </c>
      <c r="F4079" t="s">
        <v>16</v>
      </c>
      <c r="G4079" s="7">
        <v>0</v>
      </c>
      <c r="H4079" s="7">
        <v>1366.8</v>
      </c>
      <c r="I4079" s="7">
        <v>0</v>
      </c>
      <c r="J4079" s="7">
        <v>0</v>
      </c>
      <c r="K4079" s="7">
        <v>1366.8</v>
      </c>
      <c r="L4079" s="7">
        <v>80</v>
      </c>
      <c r="M4079" s="7">
        <v>0</v>
      </c>
      <c r="N4079" s="8">
        <f t="shared" si="83"/>
        <v>-1366.8</v>
      </c>
    </row>
    <row r="4080" spans="1:14">
      <c r="A4080" t="s">
        <v>33</v>
      </c>
      <c r="B4080" s="10">
        <v>42556</v>
      </c>
      <c r="C4080" s="6">
        <v>2016</v>
      </c>
      <c r="D4080" s="6">
        <v>7</v>
      </c>
      <c r="E4080">
        <v>2</v>
      </c>
      <c r="F4080" t="s">
        <v>15</v>
      </c>
      <c r="G4080" s="7">
        <v>0</v>
      </c>
      <c r="H4080" s="7">
        <v>13668</v>
      </c>
      <c r="I4080" s="7">
        <v>0</v>
      </c>
      <c r="J4080" s="7">
        <v>0</v>
      </c>
      <c r="K4080" s="7">
        <v>13668</v>
      </c>
      <c r="L4080" s="7">
        <v>3280</v>
      </c>
      <c r="M4080" s="7">
        <v>1840</v>
      </c>
      <c r="N4080" s="8">
        <f t="shared" si="83"/>
        <v>-13668</v>
      </c>
    </row>
    <row r="4081" spans="1:14">
      <c r="A4081" t="s">
        <v>33</v>
      </c>
      <c r="B4081" s="10">
        <v>42557</v>
      </c>
      <c r="C4081" s="6">
        <v>2016</v>
      </c>
      <c r="D4081" s="6">
        <v>7</v>
      </c>
      <c r="E4081">
        <v>2</v>
      </c>
      <c r="F4081" t="s">
        <v>15</v>
      </c>
      <c r="G4081" s="7">
        <v>0</v>
      </c>
      <c r="H4081" s="7">
        <v>9567.6</v>
      </c>
      <c r="I4081" s="7">
        <v>0</v>
      </c>
      <c r="J4081" s="7">
        <v>0</v>
      </c>
      <c r="K4081" s="7">
        <v>9567.6</v>
      </c>
      <c r="L4081" s="7">
        <v>2720</v>
      </c>
      <c r="M4081" s="7">
        <v>1260</v>
      </c>
      <c r="N4081" s="8">
        <f t="shared" si="83"/>
        <v>-9567.6</v>
      </c>
    </row>
    <row r="4082" spans="1:14">
      <c r="A4082" t="s">
        <v>33</v>
      </c>
      <c r="B4082" s="10">
        <v>42557</v>
      </c>
      <c r="C4082" s="6">
        <v>2016</v>
      </c>
      <c r="D4082" s="6">
        <v>7</v>
      </c>
      <c r="E4082">
        <v>13</v>
      </c>
      <c r="F4082" t="s">
        <v>16</v>
      </c>
      <c r="G4082" s="7">
        <v>0</v>
      </c>
      <c r="H4082" s="7">
        <v>1366.8</v>
      </c>
      <c r="I4082" s="7">
        <v>0</v>
      </c>
      <c r="J4082" s="7">
        <v>0</v>
      </c>
      <c r="K4082" s="7">
        <v>1366.8</v>
      </c>
      <c r="L4082" s="7">
        <v>320</v>
      </c>
      <c r="M4082" s="7">
        <v>33.75</v>
      </c>
      <c r="N4082" s="8">
        <f t="shared" si="83"/>
        <v>-1366.8</v>
      </c>
    </row>
    <row r="4083" spans="1:14">
      <c r="A4083" t="s">
        <v>33</v>
      </c>
      <c r="B4083" s="10">
        <v>42558</v>
      </c>
      <c r="C4083" s="6">
        <v>2016</v>
      </c>
      <c r="D4083" s="6">
        <v>7</v>
      </c>
      <c r="E4083">
        <v>2</v>
      </c>
      <c r="F4083" t="s">
        <v>15</v>
      </c>
      <c r="G4083" s="7">
        <v>0</v>
      </c>
      <c r="H4083" s="7">
        <v>20502</v>
      </c>
      <c r="I4083" s="7">
        <v>0</v>
      </c>
      <c r="J4083" s="7">
        <v>0</v>
      </c>
      <c r="K4083" s="7">
        <v>20502</v>
      </c>
      <c r="L4083" s="7">
        <v>4800</v>
      </c>
      <c r="M4083" s="7">
        <v>3060</v>
      </c>
      <c r="N4083" s="8">
        <f t="shared" si="83"/>
        <v>-20502</v>
      </c>
    </row>
    <row r="4084" spans="1:14">
      <c r="A4084" t="s">
        <v>33</v>
      </c>
      <c r="B4084" s="10">
        <v>42559</v>
      </c>
      <c r="C4084" s="6">
        <v>2016</v>
      </c>
      <c r="D4084" s="6">
        <v>7</v>
      </c>
      <c r="E4084">
        <v>2</v>
      </c>
      <c r="F4084" t="s">
        <v>15</v>
      </c>
      <c r="G4084" s="7">
        <v>0</v>
      </c>
      <c r="H4084" s="7">
        <v>13668</v>
      </c>
      <c r="I4084" s="7">
        <v>0</v>
      </c>
      <c r="J4084" s="7">
        <v>0</v>
      </c>
      <c r="K4084" s="7">
        <v>13668</v>
      </c>
      <c r="L4084" s="7">
        <v>3680</v>
      </c>
      <c r="M4084" s="7">
        <v>2380</v>
      </c>
      <c r="N4084" s="8">
        <f t="shared" si="83"/>
        <v>-13668</v>
      </c>
    </row>
    <row r="4085" spans="1:14">
      <c r="A4085" t="s">
        <v>33</v>
      </c>
      <c r="B4085" s="10">
        <v>42560</v>
      </c>
      <c r="C4085" s="6">
        <v>2016</v>
      </c>
      <c r="D4085" s="6">
        <v>7</v>
      </c>
      <c r="E4085">
        <v>2</v>
      </c>
      <c r="F4085" t="s">
        <v>15</v>
      </c>
      <c r="G4085" s="7">
        <v>0</v>
      </c>
      <c r="H4085" s="7">
        <v>4100.3999999999996</v>
      </c>
      <c r="I4085" s="7">
        <v>0</v>
      </c>
      <c r="J4085" s="7">
        <v>0</v>
      </c>
      <c r="K4085" s="7">
        <v>4100.3999999999996</v>
      </c>
      <c r="L4085" s="7">
        <v>2560</v>
      </c>
      <c r="M4085" s="7">
        <v>780</v>
      </c>
      <c r="N4085" s="8">
        <f t="shared" si="83"/>
        <v>-4100.3999999999996</v>
      </c>
    </row>
    <row r="4086" spans="1:14">
      <c r="A4086" t="s">
        <v>33</v>
      </c>
      <c r="B4086" s="10">
        <v>42561</v>
      </c>
      <c r="C4086" s="6">
        <v>2016</v>
      </c>
      <c r="D4086" s="6">
        <v>7</v>
      </c>
      <c r="E4086">
        <v>2</v>
      </c>
      <c r="F4086" t="s">
        <v>15</v>
      </c>
      <c r="G4086" s="7">
        <v>0</v>
      </c>
      <c r="H4086" s="7">
        <v>8200.7999999999993</v>
      </c>
      <c r="I4086" s="7">
        <v>0</v>
      </c>
      <c r="J4086" s="7">
        <v>0</v>
      </c>
      <c r="K4086" s="7">
        <v>8200.7999999999993</v>
      </c>
      <c r="L4086" s="7">
        <v>2560</v>
      </c>
      <c r="M4086" s="7">
        <v>1780</v>
      </c>
      <c r="N4086" s="8">
        <f t="shared" si="83"/>
        <v>-8200.7999999999993</v>
      </c>
    </row>
    <row r="4087" spans="1:14">
      <c r="A4087" t="s">
        <v>33</v>
      </c>
      <c r="B4087" s="10">
        <v>42562</v>
      </c>
      <c r="C4087" s="6">
        <v>2016</v>
      </c>
      <c r="D4087" s="6">
        <v>7</v>
      </c>
      <c r="E4087">
        <v>2</v>
      </c>
      <c r="F4087" t="s">
        <v>15</v>
      </c>
      <c r="G4087" s="7">
        <v>0</v>
      </c>
      <c r="H4087" s="7">
        <v>6834</v>
      </c>
      <c r="I4087" s="7">
        <v>0</v>
      </c>
      <c r="J4087" s="7">
        <v>0</v>
      </c>
      <c r="K4087" s="7">
        <v>6834</v>
      </c>
      <c r="L4087" s="7">
        <v>4000</v>
      </c>
      <c r="M4087" s="7">
        <v>1400</v>
      </c>
      <c r="N4087" s="8">
        <f t="shared" si="83"/>
        <v>-6834</v>
      </c>
    </row>
    <row r="4088" spans="1:14">
      <c r="A4088" t="s">
        <v>33</v>
      </c>
      <c r="B4088" s="10">
        <v>42563</v>
      </c>
      <c r="C4088" s="6">
        <v>2016</v>
      </c>
      <c r="D4088" s="6">
        <v>7</v>
      </c>
      <c r="E4088">
        <v>2</v>
      </c>
      <c r="F4088" t="s">
        <v>15</v>
      </c>
      <c r="G4088" s="7">
        <v>0</v>
      </c>
      <c r="H4088" s="7">
        <v>4100.3999999999996</v>
      </c>
      <c r="I4088" s="7">
        <v>0</v>
      </c>
      <c r="J4088" s="7">
        <v>0</v>
      </c>
      <c r="K4088" s="7">
        <v>4100.3999999999996</v>
      </c>
      <c r="L4088" s="7">
        <v>1920</v>
      </c>
      <c r="M4088" s="7">
        <v>1020</v>
      </c>
      <c r="N4088" s="8">
        <f t="shared" si="83"/>
        <v>-4100.3999999999996</v>
      </c>
    </row>
    <row r="4089" spans="1:14">
      <c r="A4089" t="s">
        <v>33</v>
      </c>
      <c r="B4089" s="10">
        <v>42563</v>
      </c>
      <c r="C4089" s="6">
        <v>2016</v>
      </c>
      <c r="D4089" s="6">
        <v>7</v>
      </c>
      <c r="E4089">
        <v>13</v>
      </c>
      <c r="F4089" t="s">
        <v>16</v>
      </c>
      <c r="G4089" s="7">
        <v>0</v>
      </c>
      <c r="H4089" s="7">
        <v>1366.8</v>
      </c>
      <c r="I4089" s="7">
        <v>0</v>
      </c>
      <c r="J4089" s="7">
        <v>0</v>
      </c>
      <c r="K4089" s="7">
        <v>1366.8</v>
      </c>
      <c r="L4089" s="7">
        <v>480</v>
      </c>
      <c r="M4089" s="7">
        <v>300</v>
      </c>
      <c r="N4089" s="8">
        <f t="shared" si="83"/>
        <v>-1366.8</v>
      </c>
    </row>
    <row r="4090" spans="1:14">
      <c r="A4090" t="s">
        <v>33</v>
      </c>
      <c r="B4090" s="10">
        <v>42564</v>
      </c>
      <c r="C4090" s="6">
        <v>2016</v>
      </c>
      <c r="D4090" s="6">
        <v>7</v>
      </c>
      <c r="E4090">
        <v>2</v>
      </c>
      <c r="F4090" t="s">
        <v>15</v>
      </c>
      <c r="G4090" s="7">
        <v>0</v>
      </c>
      <c r="H4090" s="7">
        <v>4100.3999999999996</v>
      </c>
      <c r="I4090" s="7">
        <v>0</v>
      </c>
      <c r="J4090" s="7">
        <v>0</v>
      </c>
      <c r="K4090" s="7">
        <v>4100.3999999999996</v>
      </c>
      <c r="L4090" s="7">
        <v>3600</v>
      </c>
      <c r="M4090" s="7">
        <v>1000</v>
      </c>
      <c r="N4090" s="8">
        <f t="shared" si="83"/>
        <v>-4100.3999999999996</v>
      </c>
    </row>
    <row r="4091" spans="1:14">
      <c r="A4091" t="s">
        <v>33</v>
      </c>
      <c r="B4091" s="10">
        <v>42565</v>
      </c>
      <c r="C4091" s="6">
        <v>2016</v>
      </c>
      <c r="D4091" s="6">
        <v>7</v>
      </c>
      <c r="E4091">
        <v>2</v>
      </c>
      <c r="F4091" t="s">
        <v>15</v>
      </c>
      <c r="G4091" s="7">
        <v>0</v>
      </c>
      <c r="H4091" s="7">
        <v>4100.3999999999996</v>
      </c>
      <c r="I4091" s="7">
        <v>0</v>
      </c>
      <c r="J4091" s="7">
        <v>0</v>
      </c>
      <c r="K4091" s="7">
        <v>4100.3999999999996</v>
      </c>
      <c r="L4091" s="7">
        <v>3920</v>
      </c>
      <c r="M4091" s="7">
        <v>1140</v>
      </c>
      <c r="N4091" s="8">
        <f t="shared" si="83"/>
        <v>-4100.3999999999996</v>
      </c>
    </row>
    <row r="4092" spans="1:14">
      <c r="A4092" t="s">
        <v>33</v>
      </c>
      <c r="B4092" s="10">
        <v>42566</v>
      </c>
      <c r="C4092" s="6">
        <v>2016</v>
      </c>
      <c r="D4092" s="6">
        <v>7</v>
      </c>
      <c r="E4092">
        <v>2</v>
      </c>
      <c r="F4092" t="s">
        <v>15</v>
      </c>
      <c r="G4092" s="7">
        <v>0</v>
      </c>
      <c r="H4092" s="7">
        <v>10934.4</v>
      </c>
      <c r="I4092" s="7">
        <v>0</v>
      </c>
      <c r="J4092" s="7">
        <v>0</v>
      </c>
      <c r="K4092" s="7">
        <v>10934.4</v>
      </c>
      <c r="L4092" s="7">
        <v>4560</v>
      </c>
      <c r="M4092" s="7">
        <v>2880</v>
      </c>
      <c r="N4092" s="8">
        <f t="shared" si="83"/>
        <v>-10934.4</v>
      </c>
    </row>
    <row r="4093" spans="1:14">
      <c r="A4093" t="s">
        <v>33</v>
      </c>
      <c r="B4093" s="10">
        <v>42567</v>
      </c>
      <c r="C4093" s="6">
        <v>2016</v>
      </c>
      <c r="D4093" s="6">
        <v>7</v>
      </c>
      <c r="E4093">
        <v>2</v>
      </c>
      <c r="F4093" t="s">
        <v>15</v>
      </c>
      <c r="G4093" s="7">
        <v>0</v>
      </c>
      <c r="H4093" s="7">
        <v>12301.2</v>
      </c>
      <c r="I4093" s="7">
        <v>0</v>
      </c>
      <c r="J4093" s="7">
        <v>0</v>
      </c>
      <c r="K4093" s="7">
        <v>12301.2</v>
      </c>
      <c r="L4093" s="7">
        <v>5920</v>
      </c>
      <c r="M4093" s="7">
        <v>3160</v>
      </c>
      <c r="N4093" s="8">
        <f t="shared" si="83"/>
        <v>-12301.2</v>
      </c>
    </row>
    <row r="4094" spans="1:14">
      <c r="A4094" t="s">
        <v>33</v>
      </c>
      <c r="B4094" s="10">
        <v>42568</v>
      </c>
      <c r="C4094" s="6">
        <v>2016</v>
      </c>
      <c r="D4094" s="6">
        <v>7</v>
      </c>
      <c r="E4094">
        <v>2</v>
      </c>
      <c r="F4094" t="s">
        <v>15</v>
      </c>
      <c r="G4094" s="7">
        <v>0</v>
      </c>
      <c r="H4094" s="7">
        <v>10934.4</v>
      </c>
      <c r="I4094" s="7">
        <v>0</v>
      </c>
      <c r="J4094" s="7">
        <v>0</v>
      </c>
      <c r="K4094" s="7">
        <v>10934.4</v>
      </c>
      <c r="L4094" s="7">
        <v>4320</v>
      </c>
      <c r="M4094" s="7">
        <v>1220</v>
      </c>
      <c r="N4094" s="8">
        <f t="shared" si="83"/>
        <v>-10934.4</v>
      </c>
    </row>
    <row r="4095" spans="1:14">
      <c r="A4095" t="s">
        <v>33</v>
      </c>
      <c r="B4095" s="10">
        <v>42569</v>
      </c>
      <c r="C4095" s="6">
        <v>2016</v>
      </c>
      <c r="D4095" s="6">
        <v>7</v>
      </c>
      <c r="E4095">
        <v>2</v>
      </c>
      <c r="F4095" t="s">
        <v>15</v>
      </c>
      <c r="G4095" s="7">
        <v>0</v>
      </c>
      <c r="H4095" s="7">
        <v>10934.4</v>
      </c>
      <c r="I4095" s="7">
        <v>0</v>
      </c>
      <c r="J4095" s="7">
        <v>0</v>
      </c>
      <c r="K4095" s="7">
        <v>10934.4</v>
      </c>
      <c r="L4095" s="7">
        <v>5840</v>
      </c>
      <c r="M4095" s="7">
        <v>1440</v>
      </c>
      <c r="N4095" s="8">
        <f t="shared" si="83"/>
        <v>-10934.4</v>
      </c>
    </row>
    <row r="4096" spans="1:14">
      <c r="A4096" t="s">
        <v>33</v>
      </c>
      <c r="B4096" s="10">
        <v>42569</v>
      </c>
      <c r="C4096" s="6">
        <v>2016</v>
      </c>
      <c r="D4096" s="6">
        <v>7</v>
      </c>
      <c r="E4096">
        <v>13</v>
      </c>
      <c r="F4096" t="s">
        <v>16</v>
      </c>
      <c r="G4096" s="7">
        <v>0</v>
      </c>
      <c r="H4096" s="7">
        <v>5467.2</v>
      </c>
      <c r="I4096" s="7">
        <v>0</v>
      </c>
      <c r="J4096" s="7">
        <v>0</v>
      </c>
      <c r="K4096" s="7">
        <v>5467.2</v>
      </c>
      <c r="L4096" s="7">
        <v>800</v>
      </c>
      <c r="M4096" s="7">
        <v>2.19999999999999</v>
      </c>
      <c r="N4096" s="8">
        <f t="shared" si="83"/>
        <v>-5467.2</v>
      </c>
    </row>
    <row r="4097" spans="1:14">
      <c r="A4097" t="s">
        <v>33</v>
      </c>
      <c r="B4097" s="10">
        <v>42570</v>
      </c>
      <c r="C4097" s="6">
        <v>2016</v>
      </c>
      <c r="D4097" s="6">
        <v>7</v>
      </c>
      <c r="E4097">
        <v>2</v>
      </c>
      <c r="F4097" t="s">
        <v>15</v>
      </c>
      <c r="G4097" s="7">
        <v>0</v>
      </c>
      <c r="H4097" s="7">
        <v>16401.599999999999</v>
      </c>
      <c r="I4097" s="7">
        <v>0</v>
      </c>
      <c r="J4097" s="7">
        <v>0</v>
      </c>
      <c r="K4097" s="7">
        <v>16401.599999999999</v>
      </c>
      <c r="L4097" s="7">
        <v>11840</v>
      </c>
      <c r="M4097" s="7">
        <v>4100</v>
      </c>
      <c r="N4097" s="8">
        <f t="shared" si="83"/>
        <v>-16401.599999999999</v>
      </c>
    </row>
    <row r="4098" spans="1:14">
      <c r="A4098" t="s">
        <v>33</v>
      </c>
      <c r="B4098" s="10">
        <v>42570</v>
      </c>
      <c r="C4098" s="6">
        <v>2016</v>
      </c>
      <c r="D4098" s="6">
        <v>7</v>
      </c>
      <c r="E4098">
        <v>13</v>
      </c>
      <c r="F4098" t="s">
        <v>16</v>
      </c>
      <c r="G4098" s="7">
        <v>0</v>
      </c>
      <c r="H4098" s="7">
        <v>6834</v>
      </c>
      <c r="I4098" s="7">
        <v>0</v>
      </c>
      <c r="J4098" s="7">
        <v>0</v>
      </c>
      <c r="K4098" s="7">
        <v>6834</v>
      </c>
      <c r="L4098" s="7">
        <v>960</v>
      </c>
      <c r="M4098" s="7">
        <v>440.2</v>
      </c>
      <c r="N4098" s="8">
        <f t="shared" si="83"/>
        <v>-6834</v>
      </c>
    </row>
    <row r="4099" spans="1:14">
      <c r="A4099" t="s">
        <v>33</v>
      </c>
      <c r="B4099" s="10">
        <v>42571</v>
      </c>
      <c r="C4099" s="6">
        <v>2016</v>
      </c>
      <c r="D4099" s="6">
        <v>7</v>
      </c>
      <c r="E4099">
        <v>2</v>
      </c>
      <c r="F4099" t="s">
        <v>15</v>
      </c>
      <c r="G4099" s="7">
        <v>0</v>
      </c>
      <c r="H4099" s="7">
        <v>10934.4</v>
      </c>
      <c r="I4099" s="7">
        <v>0</v>
      </c>
      <c r="J4099" s="7">
        <v>0</v>
      </c>
      <c r="K4099" s="7">
        <v>10934.4</v>
      </c>
      <c r="L4099" s="7">
        <v>8640</v>
      </c>
      <c r="M4099" s="7">
        <v>3400</v>
      </c>
      <c r="N4099" s="8">
        <f t="shared" ref="N4099:N4162" si="84">G4099-H4099</f>
        <v>-10934.4</v>
      </c>
    </row>
    <row r="4100" spans="1:14">
      <c r="A4100" t="s">
        <v>33</v>
      </c>
      <c r="B4100" s="10">
        <v>42571</v>
      </c>
      <c r="C4100" s="6">
        <v>2016</v>
      </c>
      <c r="D4100" s="6">
        <v>7</v>
      </c>
      <c r="E4100">
        <v>13</v>
      </c>
      <c r="F4100" t="s">
        <v>16</v>
      </c>
      <c r="G4100" s="7">
        <v>0</v>
      </c>
      <c r="H4100" s="7">
        <v>8200.7999999999993</v>
      </c>
      <c r="I4100" s="7">
        <v>0</v>
      </c>
      <c r="J4100" s="7">
        <v>0</v>
      </c>
      <c r="K4100" s="7">
        <v>8200.7999999999993</v>
      </c>
      <c r="L4100" s="7">
        <v>1759.28</v>
      </c>
      <c r="M4100" s="7">
        <v>463.48</v>
      </c>
      <c r="N4100" s="8">
        <f t="shared" si="84"/>
        <v>-8200.7999999999993</v>
      </c>
    </row>
    <row r="4101" spans="1:14">
      <c r="A4101" t="s">
        <v>33</v>
      </c>
      <c r="B4101" s="10">
        <v>42572</v>
      </c>
      <c r="C4101" s="6">
        <v>2016</v>
      </c>
      <c r="D4101" s="6">
        <v>7</v>
      </c>
      <c r="E4101">
        <v>2</v>
      </c>
      <c r="F4101" t="s">
        <v>15</v>
      </c>
      <c r="G4101" s="7">
        <v>0</v>
      </c>
      <c r="H4101" s="7">
        <v>6834</v>
      </c>
      <c r="I4101" s="7">
        <v>0</v>
      </c>
      <c r="J4101" s="7">
        <v>0</v>
      </c>
      <c r="K4101" s="7">
        <v>6834</v>
      </c>
      <c r="L4101" s="7">
        <v>8160</v>
      </c>
      <c r="M4101" s="7">
        <v>2520</v>
      </c>
      <c r="N4101" s="8">
        <f t="shared" si="84"/>
        <v>-6834</v>
      </c>
    </row>
    <row r="4102" spans="1:14">
      <c r="A4102" t="s">
        <v>33</v>
      </c>
      <c r="B4102" s="10">
        <v>42572</v>
      </c>
      <c r="C4102" s="6">
        <v>2016</v>
      </c>
      <c r="D4102" s="6">
        <v>7</v>
      </c>
      <c r="E4102">
        <v>13</v>
      </c>
      <c r="F4102" t="s">
        <v>16</v>
      </c>
      <c r="G4102" s="7">
        <v>0</v>
      </c>
      <c r="H4102" s="7">
        <v>1366.8</v>
      </c>
      <c r="I4102" s="7">
        <v>0</v>
      </c>
      <c r="J4102" s="7">
        <v>0</v>
      </c>
      <c r="K4102" s="7">
        <v>1366.8</v>
      </c>
      <c r="L4102" s="7">
        <v>80</v>
      </c>
      <c r="M4102" s="7">
        <v>480</v>
      </c>
      <c r="N4102" s="8">
        <f t="shared" si="84"/>
        <v>-1366.8</v>
      </c>
    </row>
    <row r="4103" spans="1:14">
      <c r="A4103" t="s">
        <v>33</v>
      </c>
      <c r="B4103" s="10">
        <v>42573</v>
      </c>
      <c r="C4103" s="6">
        <v>2016</v>
      </c>
      <c r="D4103" s="6">
        <v>7</v>
      </c>
      <c r="E4103">
        <v>2</v>
      </c>
      <c r="F4103" t="s">
        <v>15</v>
      </c>
      <c r="G4103" s="7">
        <v>0</v>
      </c>
      <c r="H4103" s="7">
        <v>16401.599999999999</v>
      </c>
      <c r="I4103" s="7">
        <v>0</v>
      </c>
      <c r="J4103" s="7">
        <v>0</v>
      </c>
      <c r="K4103" s="7">
        <v>16401.599999999999</v>
      </c>
      <c r="L4103" s="7">
        <v>19360</v>
      </c>
      <c r="M4103" s="7">
        <v>5740</v>
      </c>
      <c r="N4103" s="8">
        <f t="shared" si="84"/>
        <v>-16401.599999999999</v>
      </c>
    </row>
    <row r="4104" spans="1:14">
      <c r="A4104" t="s">
        <v>33</v>
      </c>
      <c r="B4104" s="10">
        <v>42574</v>
      </c>
      <c r="C4104" s="6">
        <v>2016</v>
      </c>
      <c r="D4104" s="6">
        <v>7</v>
      </c>
      <c r="E4104">
        <v>2</v>
      </c>
      <c r="F4104" t="s">
        <v>15</v>
      </c>
      <c r="G4104" s="7">
        <v>0</v>
      </c>
      <c r="H4104" s="7">
        <v>13668</v>
      </c>
      <c r="I4104" s="7">
        <v>0</v>
      </c>
      <c r="J4104" s="7">
        <v>0</v>
      </c>
      <c r="K4104" s="7">
        <v>13668</v>
      </c>
      <c r="L4104" s="7">
        <v>12480</v>
      </c>
      <c r="M4104" s="7">
        <v>4920</v>
      </c>
      <c r="N4104" s="8">
        <f t="shared" si="84"/>
        <v>-13668</v>
      </c>
    </row>
    <row r="4105" spans="1:14">
      <c r="A4105" t="s">
        <v>33</v>
      </c>
      <c r="B4105" s="10">
        <v>42574</v>
      </c>
      <c r="C4105" s="6">
        <v>2016</v>
      </c>
      <c r="D4105" s="6">
        <v>7</v>
      </c>
      <c r="E4105">
        <v>13</v>
      </c>
      <c r="F4105" t="s">
        <v>16</v>
      </c>
      <c r="G4105" s="7">
        <v>0</v>
      </c>
      <c r="H4105" s="7">
        <v>1366.8</v>
      </c>
      <c r="I4105" s="7">
        <v>0</v>
      </c>
      <c r="J4105" s="7">
        <v>0</v>
      </c>
      <c r="K4105" s="7">
        <v>1366.8</v>
      </c>
      <c r="L4105" s="7">
        <v>480</v>
      </c>
      <c r="M4105" s="7">
        <v>519.20000000000005</v>
      </c>
      <c r="N4105" s="8">
        <f t="shared" si="84"/>
        <v>-1366.8</v>
      </c>
    </row>
    <row r="4106" spans="1:14">
      <c r="A4106" t="s">
        <v>33</v>
      </c>
      <c r="B4106" s="10">
        <v>42575</v>
      </c>
      <c r="C4106" s="6">
        <v>2016</v>
      </c>
      <c r="D4106" s="6">
        <v>7</v>
      </c>
      <c r="E4106">
        <v>2</v>
      </c>
      <c r="F4106" t="s">
        <v>15</v>
      </c>
      <c r="G4106" s="7">
        <v>0</v>
      </c>
      <c r="H4106" s="7">
        <v>4100.3999999999996</v>
      </c>
      <c r="I4106" s="7">
        <v>0</v>
      </c>
      <c r="J4106" s="7">
        <v>0</v>
      </c>
      <c r="K4106" s="7">
        <v>4100.3999999999996</v>
      </c>
      <c r="L4106" s="7">
        <v>18400</v>
      </c>
      <c r="M4106" s="7">
        <v>1620</v>
      </c>
      <c r="N4106" s="8">
        <f t="shared" si="84"/>
        <v>-4100.3999999999996</v>
      </c>
    </row>
    <row r="4107" spans="1:14">
      <c r="A4107" t="s">
        <v>33</v>
      </c>
      <c r="B4107" s="10">
        <v>42575</v>
      </c>
      <c r="C4107" s="6">
        <v>2016</v>
      </c>
      <c r="D4107" s="6">
        <v>7</v>
      </c>
      <c r="E4107">
        <v>13</v>
      </c>
      <c r="F4107" t="s">
        <v>16</v>
      </c>
      <c r="G4107" s="7">
        <v>0</v>
      </c>
      <c r="H4107" s="7">
        <v>1366.8</v>
      </c>
      <c r="I4107" s="7">
        <v>0</v>
      </c>
      <c r="J4107" s="7">
        <v>0</v>
      </c>
      <c r="K4107" s="7">
        <v>1366.8</v>
      </c>
      <c r="L4107" s="7">
        <v>80</v>
      </c>
      <c r="M4107" s="7">
        <v>0</v>
      </c>
      <c r="N4107" s="8">
        <f t="shared" si="84"/>
        <v>-1366.8</v>
      </c>
    </row>
    <row r="4108" spans="1:14">
      <c r="A4108" t="s">
        <v>33</v>
      </c>
      <c r="B4108" s="10">
        <v>42576</v>
      </c>
      <c r="C4108" s="6">
        <v>2016</v>
      </c>
      <c r="D4108" s="6">
        <v>7</v>
      </c>
      <c r="E4108">
        <v>13</v>
      </c>
      <c r="F4108" t="s">
        <v>16</v>
      </c>
      <c r="G4108" s="7">
        <v>0</v>
      </c>
      <c r="H4108" s="7">
        <v>1366.8</v>
      </c>
      <c r="I4108" s="7">
        <v>0</v>
      </c>
      <c r="J4108" s="7">
        <v>0</v>
      </c>
      <c r="K4108" s="7">
        <v>1366.8</v>
      </c>
      <c r="L4108" s="7">
        <v>640</v>
      </c>
      <c r="M4108" s="7">
        <v>0</v>
      </c>
      <c r="N4108" s="8">
        <f t="shared" si="84"/>
        <v>-1366.8</v>
      </c>
    </row>
    <row r="4109" spans="1:14">
      <c r="A4109" t="s">
        <v>33</v>
      </c>
      <c r="B4109" s="10">
        <v>42578</v>
      </c>
      <c r="C4109" s="6">
        <v>2016</v>
      </c>
      <c r="D4109" s="6">
        <v>7</v>
      </c>
      <c r="E4109">
        <v>13</v>
      </c>
      <c r="F4109" t="s">
        <v>16</v>
      </c>
      <c r="G4109" s="7">
        <v>0</v>
      </c>
      <c r="H4109" s="7">
        <v>6834</v>
      </c>
      <c r="I4109" s="7">
        <v>0</v>
      </c>
      <c r="J4109" s="7">
        <v>2733.6</v>
      </c>
      <c r="K4109" s="7">
        <v>4100.3999999999996</v>
      </c>
      <c r="L4109" s="7">
        <v>1360</v>
      </c>
      <c r="M4109" s="7">
        <v>59.73</v>
      </c>
      <c r="N4109" s="8">
        <f t="shared" si="84"/>
        <v>-6834</v>
      </c>
    </row>
    <row r="4110" spans="1:14">
      <c r="A4110" t="s">
        <v>33</v>
      </c>
      <c r="B4110" s="10">
        <v>42581</v>
      </c>
      <c r="C4110" s="6">
        <v>2016</v>
      </c>
      <c r="D4110" s="6">
        <v>7</v>
      </c>
      <c r="E4110">
        <v>2</v>
      </c>
      <c r="F4110" t="s">
        <v>15</v>
      </c>
      <c r="G4110" s="7">
        <v>0</v>
      </c>
      <c r="H4110" s="7">
        <v>60139.199999999997</v>
      </c>
      <c r="I4110" s="7">
        <v>0</v>
      </c>
      <c r="J4110" s="7">
        <v>0</v>
      </c>
      <c r="K4110" s="7">
        <v>60139.199999999997</v>
      </c>
      <c r="L4110" s="7">
        <v>9200</v>
      </c>
      <c r="M4110" s="7">
        <v>3213.19</v>
      </c>
      <c r="N4110" s="8">
        <f t="shared" si="84"/>
        <v>-60139.199999999997</v>
      </c>
    </row>
    <row r="4111" spans="1:14">
      <c r="A4111" t="s">
        <v>33</v>
      </c>
      <c r="B4111" s="10">
        <v>42582</v>
      </c>
      <c r="C4111" s="6">
        <v>2016</v>
      </c>
      <c r="D4111" s="6">
        <v>7</v>
      </c>
      <c r="E4111">
        <v>2</v>
      </c>
      <c r="F4111" t="s">
        <v>15</v>
      </c>
      <c r="G4111" s="7">
        <v>0</v>
      </c>
      <c r="H4111" s="7">
        <v>34170</v>
      </c>
      <c r="I4111" s="7">
        <v>0</v>
      </c>
      <c r="J4111" s="7">
        <v>0</v>
      </c>
      <c r="K4111" s="7">
        <v>34170</v>
      </c>
      <c r="L4111" s="7">
        <v>9440</v>
      </c>
      <c r="M4111" s="7">
        <v>2520.0700000000002</v>
      </c>
      <c r="N4111" s="8">
        <f t="shared" si="84"/>
        <v>-34170</v>
      </c>
    </row>
    <row r="4112" spans="1:14">
      <c r="A4112" t="s">
        <v>33</v>
      </c>
      <c r="B4112" s="10">
        <v>42583</v>
      </c>
      <c r="C4112" s="6">
        <v>2016</v>
      </c>
      <c r="D4112" s="6">
        <v>8</v>
      </c>
      <c r="E4112">
        <v>2</v>
      </c>
      <c r="F4112" t="s">
        <v>15</v>
      </c>
      <c r="G4112" s="7">
        <v>0</v>
      </c>
      <c r="H4112" s="7">
        <v>41004</v>
      </c>
      <c r="I4112" s="7">
        <v>0</v>
      </c>
      <c r="J4112" s="7">
        <v>0</v>
      </c>
      <c r="K4112" s="7">
        <v>41004</v>
      </c>
      <c r="L4112" s="7">
        <v>9360</v>
      </c>
      <c r="M4112" s="7">
        <v>3440</v>
      </c>
      <c r="N4112" s="8">
        <f t="shared" si="84"/>
        <v>-41004</v>
      </c>
    </row>
    <row r="4113" spans="1:14">
      <c r="A4113" t="s">
        <v>33</v>
      </c>
      <c r="B4113" s="10">
        <v>42583</v>
      </c>
      <c r="C4113" s="6">
        <v>2016</v>
      </c>
      <c r="D4113" s="6">
        <v>8</v>
      </c>
      <c r="E4113">
        <v>13</v>
      </c>
      <c r="F4113" t="s">
        <v>16</v>
      </c>
      <c r="G4113" s="7">
        <v>0</v>
      </c>
      <c r="H4113" s="7">
        <v>5100.3999999999996</v>
      </c>
      <c r="I4113" s="7">
        <v>0</v>
      </c>
      <c r="J4113" s="7">
        <v>0</v>
      </c>
      <c r="K4113" s="7">
        <v>5100.3999999999996</v>
      </c>
      <c r="L4113" s="7">
        <v>400</v>
      </c>
      <c r="M4113" s="7">
        <v>1540</v>
      </c>
      <c r="N4113" s="8">
        <f t="shared" si="84"/>
        <v>-5100.3999999999996</v>
      </c>
    </row>
    <row r="4114" spans="1:14">
      <c r="A4114" t="s">
        <v>33</v>
      </c>
      <c r="B4114" s="10">
        <v>42584</v>
      </c>
      <c r="C4114" s="6">
        <v>2016</v>
      </c>
      <c r="D4114" s="6">
        <v>8</v>
      </c>
      <c r="E4114">
        <v>2</v>
      </c>
      <c r="F4114" t="s">
        <v>15</v>
      </c>
      <c r="G4114" s="7">
        <v>0</v>
      </c>
      <c r="H4114" s="7">
        <v>34170</v>
      </c>
      <c r="I4114" s="7">
        <v>0</v>
      </c>
      <c r="J4114" s="7">
        <v>0</v>
      </c>
      <c r="K4114" s="7">
        <v>34170</v>
      </c>
      <c r="L4114" s="7">
        <v>8480</v>
      </c>
      <c r="M4114" s="7">
        <v>2413.25</v>
      </c>
      <c r="N4114" s="8">
        <f t="shared" si="84"/>
        <v>-34170</v>
      </c>
    </row>
    <row r="4115" spans="1:14">
      <c r="A4115" t="s">
        <v>33</v>
      </c>
      <c r="B4115" s="10">
        <v>42585</v>
      </c>
      <c r="C4115" s="6">
        <v>2016</v>
      </c>
      <c r="D4115" s="6">
        <v>8</v>
      </c>
      <c r="E4115">
        <v>2</v>
      </c>
      <c r="F4115" t="s">
        <v>15</v>
      </c>
      <c r="G4115" s="7">
        <v>0</v>
      </c>
      <c r="H4115" s="7">
        <v>28702.799999999999</v>
      </c>
      <c r="I4115" s="7">
        <v>0</v>
      </c>
      <c r="J4115" s="7">
        <v>0</v>
      </c>
      <c r="K4115" s="7">
        <v>28702.799999999999</v>
      </c>
      <c r="L4115" s="7">
        <v>6880</v>
      </c>
      <c r="M4115" s="7">
        <v>4813.3900000000003</v>
      </c>
      <c r="N4115" s="8">
        <f t="shared" si="84"/>
        <v>-28702.799999999999</v>
      </c>
    </row>
    <row r="4116" spans="1:14">
      <c r="A4116" t="s">
        <v>33</v>
      </c>
      <c r="B4116" s="10">
        <v>42585</v>
      </c>
      <c r="C4116" s="6">
        <v>2016</v>
      </c>
      <c r="D4116" s="6">
        <v>8</v>
      </c>
      <c r="E4116">
        <v>13</v>
      </c>
      <c r="F4116" t="s">
        <v>16</v>
      </c>
      <c r="G4116" s="7">
        <v>0</v>
      </c>
      <c r="H4116" s="7">
        <v>3100.4</v>
      </c>
      <c r="I4116" s="7">
        <v>0</v>
      </c>
      <c r="J4116" s="7">
        <v>0</v>
      </c>
      <c r="K4116" s="7">
        <v>3100.4</v>
      </c>
      <c r="L4116" s="7">
        <v>480</v>
      </c>
      <c r="M4116" s="7">
        <v>1546.4</v>
      </c>
      <c r="N4116" s="8">
        <f t="shared" si="84"/>
        <v>-3100.4</v>
      </c>
    </row>
    <row r="4117" spans="1:14">
      <c r="A4117" t="s">
        <v>33</v>
      </c>
      <c r="B4117" s="10">
        <v>42586</v>
      </c>
      <c r="C4117" s="6">
        <v>2016</v>
      </c>
      <c r="D4117" s="6">
        <v>8</v>
      </c>
      <c r="E4117">
        <v>2</v>
      </c>
      <c r="F4117" t="s">
        <v>15</v>
      </c>
      <c r="G4117" s="7">
        <v>0</v>
      </c>
      <c r="H4117" s="7">
        <v>30069.599999999999</v>
      </c>
      <c r="I4117" s="7">
        <v>0</v>
      </c>
      <c r="J4117" s="7">
        <v>0</v>
      </c>
      <c r="K4117" s="7">
        <v>30069.599999999999</v>
      </c>
      <c r="L4117" s="7">
        <v>7200</v>
      </c>
      <c r="M4117" s="7">
        <v>5000</v>
      </c>
      <c r="N4117" s="8">
        <f t="shared" si="84"/>
        <v>-30069.599999999999</v>
      </c>
    </row>
    <row r="4118" spans="1:14">
      <c r="A4118" t="s">
        <v>33</v>
      </c>
      <c r="B4118" s="10">
        <v>42586</v>
      </c>
      <c r="C4118" s="6">
        <v>2016</v>
      </c>
      <c r="D4118" s="6">
        <v>8</v>
      </c>
      <c r="E4118">
        <v>13</v>
      </c>
      <c r="F4118" t="s">
        <v>16</v>
      </c>
      <c r="G4118" s="7">
        <v>0</v>
      </c>
      <c r="H4118" s="7">
        <v>1366.8</v>
      </c>
      <c r="I4118" s="7">
        <v>0</v>
      </c>
      <c r="J4118" s="7">
        <v>0</v>
      </c>
      <c r="K4118" s="7">
        <v>1366.8</v>
      </c>
      <c r="L4118" s="7">
        <v>240</v>
      </c>
      <c r="M4118" s="7">
        <v>760</v>
      </c>
      <c r="N4118" s="8">
        <f t="shared" si="84"/>
        <v>-1366.8</v>
      </c>
    </row>
    <row r="4119" spans="1:14">
      <c r="A4119" t="s">
        <v>33</v>
      </c>
      <c r="B4119" s="10">
        <v>42587</v>
      </c>
      <c r="C4119" s="6">
        <v>2016</v>
      </c>
      <c r="D4119" s="6">
        <v>8</v>
      </c>
      <c r="E4119">
        <v>2</v>
      </c>
      <c r="F4119" t="s">
        <v>15</v>
      </c>
      <c r="G4119" s="7">
        <v>0</v>
      </c>
      <c r="H4119" s="7">
        <v>34170</v>
      </c>
      <c r="I4119" s="7">
        <v>0</v>
      </c>
      <c r="J4119" s="7">
        <v>0</v>
      </c>
      <c r="K4119" s="7">
        <v>34170</v>
      </c>
      <c r="L4119" s="7">
        <v>8720</v>
      </c>
      <c r="M4119" s="7">
        <v>5673.26</v>
      </c>
      <c r="N4119" s="8">
        <f t="shared" si="84"/>
        <v>-34170</v>
      </c>
    </row>
    <row r="4120" spans="1:14">
      <c r="A4120" t="s">
        <v>33</v>
      </c>
      <c r="B4120" s="10">
        <v>42587</v>
      </c>
      <c r="C4120" s="6">
        <v>2016</v>
      </c>
      <c r="D4120" s="6">
        <v>8</v>
      </c>
      <c r="E4120">
        <v>13</v>
      </c>
      <c r="F4120" t="s">
        <v>16</v>
      </c>
      <c r="G4120" s="7">
        <v>0</v>
      </c>
      <c r="H4120" s="7">
        <v>2366.8000000000002</v>
      </c>
      <c r="I4120" s="7">
        <v>0</v>
      </c>
      <c r="J4120" s="7">
        <v>0</v>
      </c>
      <c r="K4120" s="7">
        <v>2366.8000000000002</v>
      </c>
      <c r="L4120" s="7">
        <v>240</v>
      </c>
      <c r="M4120" s="7">
        <v>393.2</v>
      </c>
      <c r="N4120" s="8">
        <f t="shared" si="84"/>
        <v>-2366.8000000000002</v>
      </c>
    </row>
    <row r="4121" spans="1:14">
      <c r="A4121" t="s">
        <v>33</v>
      </c>
      <c r="B4121" s="10">
        <v>42588</v>
      </c>
      <c r="C4121" s="6">
        <v>2016</v>
      </c>
      <c r="D4121" s="6">
        <v>8</v>
      </c>
      <c r="E4121">
        <v>2</v>
      </c>
      <c r="F4121" t="s">
        <v>15</v>
      </c>
      <c r="G4121" s="7">
        <v>0</v>
      </c>
      <c r="H4121" s="7">
        <v>13668</v>
      </c>
      <c r="I4121" s="7">
        <v>0</v>
      </c>
      <c r="J4121" s="7">
        <v>0</v>
      </c>
      <c r="K4121" s="7">
        <v>13668</v>
      </c>
      <c r="L4121" s="7">
        <v>4960</v>
      </c>
      <c r="M4121" s="7">
        <v>2200.0300000000002</v>
      </c>
      <c r="N4121" s="8">
        <f t="shared" si="84"/>
        <v>-13668</v>
      </c>
    </row>
    <row r="4122" spans="1:14">
      <c r="A4122" t="s">
        <v>33</v>
      </c>
      <c r="B4122" s="10">
        <v>42589</v>
      </c>
      <c r="C4122" s="6">
        <v>2016</v>
      </c>
      <c r="D4122" s="6">
        <v>8</v>
      </c>
      <c r="E4122">
        <v>2</v>
      </c>
      <c r="F4122" t="s">
        <v>15</v>
      </c>
      <c r="G4122" s="7">
        <v>0</v>
      </c>
      <c r="H4122" s="7">
        <v>2733.6</v>
      </c>
      <c r="I4122" s="7">
        <v>0</v>
      </c>
      <c r="J4122" s="7">
        <v>0</v>
      </c>
      <c r="K4122" s="7">
        <v>2733.6</v>
      </c>
      <c r="L4122" s="7">
        <v>3280</v>
      </c>
      <c r="M4122" s="7">
        <v>320</v>
      </c>
      <c r="N4122" s="8">
        <f t="shared" si="84"/>
        <v>-2733.6</v>
      </c>
    </row>
    <row r="4123" spans="1:14">
      <c r="A4123" t="s">
        <v>33</v>
      </c>
      <c r="B4123" s="10">
        <v>42590</v>
      </c>
      <c r="C4123" s="6">
        <v>2016</v>
      </c>
      <c r="D4123" s="6">
        <v>8</v>
      </c>
      <c r="E4123">
        <v>2</v>
      </c>
      <c r="F4123" t="s">
        <v>15</v>
      </c>
      <c r="G4123" s="7">
        <v>0</v>
      </c>
      <c r="H4123" s="7">
        <v>13668</v>
      </c>
      <c r="I4123" s="7">
        <v>0</v>
      </c>
      <c r="J4123" s="7">
        <v>0</v>
      </c>
      <c r="K4123" s="7">
        <v>13668</v>
      </c>
      <c r="L4123" s="7">
        <v>3360</v>
      </c>
      <c r="M4123" s="7">
        <v>2439.9699999999998</v>
      </c>
      <c r="N4123" s="8">
        <f t="shared" si="84"/>
        <v>-13668</v>
      </c>
    </row>
    <row r="4124" spans="1:14">
      <c r="A4124" t="s">
        <v>33</v>
      </c>
      <c r="B4124" s="10">
        <v>42590</v>
      </c>
      <c r="C4124" s="6">
        <v>2016</v>
      </c>
      <c r="D4124" s="6">
        <v>8</v>
      </c>
      <c r="E4124">
        <v>13</v>
      </c>
      <c r="F4124" t="s">
        <v>16</v>
      </c>
      <c r="G4124" s="7">
        <v>0</v>
      </c>
      <c r="H4124" s="7">
        <v>6834</v>
      </c>
      <c r="I4124" s="7">
        <v>0</v>
      </c>
      <c r="J4124" s="7">
        <v>0</v>
      </c>
      <c r="K4124" s="7">
        <v>6834</v>
      </c>
      <c r="L4124" s="7">
        <v>960</v>
      </c>
      <c r="M4124" s="7">
        <v>1740</v>
      </c>
      <c r="N4124" s="8">
        <f t="shared" si="84"/>
        <v>-6834</v>
      </c>
    </row>
    <row r="4125" spans="1:14">
      <c r="A4125" t="s">
        <v>33</v>
      </c>
      <c r="B4125" s="10">
        <v>42591</v>
      </c>
      <c r="C4125" s="6">
        <v>2016</v>
      </c>
      <c r="D4125" s="6">
        <v>8</v>
      </c>
      <c r="E4125">
        <v>2</v>
      </c>
      <c r="F4125" t="s">
        <v>15</v>
      </c>
      <c r="G4125" s="7">
        <v>0</v>
      </c>
      <c r="H4125" s="7">
        <v>4100.3999999999996</v>
      </c>
      <c r="I4125" s="7">
        <v>0</v>
      </c>
      <c r="J4125" s="7">
        <v>0</v>
      </c>
      <c r="K4125" s="7">
        <v>4100.3999999999996</v>
      </c>
      <c r="L4125" s="7">
        <v>3840</v>
      </c>
      <c r="M4125" s="7">
        <v>640.01</v>
      </c>
      <c r="N4125" s="8">
        <f t="shared" si="84"/>
        <v>-4100.3999999999996</v>
      </c>
    </row>
    <row r="4126" spans="1:14">
      <c r="A4126" t="s">
        <v>33</v>
      </c>
      <c r="B4126" s="10">
        <v>42591</v>
      </c>
      <c r="C4126" s="6">
        <v>2016</v>
      </c>
      <c r="D4126" s="6">
        <v>8</v>
      </c>
      <c r="E4126">
        <v>13</v>
      </c>
      <c r="F4126" t="s">
        <v>16</v>
      </c>
      <c r="G4126" s="7">
        <v>0</v>
      </c>
      <c r="H4126" s="7">
        <v>7200.8</v>
      </c>
      <c r="I4126" s="7">
        <v>0</v>
      </c>
      <c r="J4126" s="7">
        <v>0</v>
      </c>
      <c r="K4126" s="7">
        <v>7200.8</v>
      </c>
      <c r="L4126" s="7">
        <v>880</v>
      </c>
      <c r="M4126" s="7">
        <v>2113.0700000000002</v>
      </c>
      <c r="N4126" s="8">
        <f t="shared" si="84"/>
        <v>-7200.8</v>
      </c>
    </row>
    <row r="4127" spans="1:14">
      <c r="A4127" t="s">
        <v>33</v>
      </c>
      <c r="B4127" s="10">
        <v>42592</v>
      </c>
      <c r="C4127" s="6">
        <v>2016</v>
      </c>
      <c r="D4127" s="6">
        <v>8</v>
      </c>
      <c r="E4127">
        <v>2</v>
      </c>
      <c r="F4127" t="s">
        <v>15</v>
      </c>
      <c r="G4127" s="7">
        <v>0</v>
      </c>
      <c r="H4127" s="7">
        <v>16401.599999999999</v>
      </c>
      <c r="I4127" s="7">
        <v>0</v>
      </c>
      <c r="J4127" s="7">
        <v>0</v>
      </c>
      <c r="K4127" s="7">
        <v>16401.599999999999</v>
      </c>
      <c r="L4127" s="7">
        <v>7040</v>
      </c>
      <c r="M4127" s="7">
        <v>3120</v>
      </c>
      <c r="N4127" s="8">
        <f t="shared" si="84"/>
        <v>-16401.599999999999</v>
      </c>
    </row>
    <row r="4128" spans="1:14">
      <c r="A4128" t="s">
        <v>33</v>
      </c>
      <c r="B4128" s="10">
        <v>42592</v>
      </c>
      <c r="C4128" s="6">
        <v>2016</v>
      </c>
      <c r="D4128" s="6">
        <v>8</v>
      </c>
      <c r="E4128">
        <v>13</v>
      </c>
      <c r="F4128" t="s">
        <v>16</v>
      </c>
      <c r="G4128" s="7">
        <v>0</v>
      </c>
      <c r="H4128" s="7">
        <v>5467.2</v>
      </c>
      <c r="I4128" s="7">
        <v>0</v>
      </c>
      <c r="J4128" s="7">
        <v>0</v>
      </c>
      <c r="K4128" s="7">
        <v>5467.2</v>
      </c>
      <c r="L4128" s="7">
        <v>720</v>
      </c>
      <c r="M4128" s="7">
        <v>596.4</v>
      </c>
      <c r="N4128" s="8">
        <f t="shared" si="84"/>
        <v>-5467.2</v>
      </c>
    </row>
    <row r="4129" spans="1:14">
      <c r="A4129" t="s">
        <v>33</v>
      </c>
      <c r="B4129" s="10">
        <v>42593</v>
      </c>
      <c r="C4129" s="6">
        <v>2016</v>
      </c>
      <c r="D4129" s="6">
        <v>8</v>
      </c>
      <c r="E4129">
        <v>2</v>
      </c>
      <c r="F4129" t="s">
        <v>15</v>
      </c>
      <c r="G4129" s="7">
        <v>0</v>
      </c>
      <c r="H4129" s="7">
        <v>15034.8</v>
      </c>
      <c r="I4129" s="7">
        <v>0</v>
      </c>
      <c r="J4129" s="7">
        <v>0</v>
      </c>
      <c r="K4129" s="7">
        <v>15034.8</v>
      </c>
      <c r="L4129" s="7">
        <v>7520</v>
      </c>
      <c r="M4129" s="7">
        <v>2386.63</v>
      </c>
      <c r="N4129" s="8">
        <f t="shared" si="84"/>
        <v>-15034.8</v>
      </c>
    </row>
    <row r="4130" spans="1:14">
      <c r="A4130" t="s">
        <v>33</v>
      </c>
      <c r="B4130" s="10">
        <v>42593</v>
      </c>
      <c r="C4130" s="6">
        <v>2016</v>
      </c>
      <c r="D4130" s="6">
        <v>8</v>
      </c>
      <c r="E4130">
        <v>13</v>
      </c>
      <c r="F4130" t="s">
        <v>16</v>
      </c>
      <c r="G4130" s="7">
        <v>0</v>
      </c>
      <c r="H4130" s="7">
        <v>1366.8</v>
      </c>
      <c r="I4130" s="7">
        <v>0</v>
      </c>
      <c r="J4130" s="7">
        <v>0</v>
      </c>
      <c r="K4130" s="7">
        <v>1366.8</v>
      </c>
      <c r="L4130" s="7">
        <v>80</v>
      </c>
      <c r="M4130" s="7">
        <v>213.33</v>
      </c>
      <c r="N4130" s="8">
        <f t="shared" si="84"/>
        <v>-1366.8</v>
      </c>
    </row>
    <row r="4131" spans="1:14">
      <c r="A4131" t="s">
        <v>33</v>
      </c>
      <c r="B4131" s="10">
        <v>42594</v>
      </c>
      <c r="C4131" s="6">
        <v>2016</v>
      </c>
      <c r="D4131" s="6">
        <v>8</v>
      </c>
      <c r="E4131">
        <v>2</v>
      </c>
      <c r="F4131" t="s">
        <v>15</v>
      </c>
      <c r="G4131" s="7">
        <v>0</v>
      </c>
      <c r="H4131" s="7">
        <v>17768.400000000001</v>
      </c>
      <c r="I4131" s="7">
        <v>0</v>
      </c>
      <c r="J4131" s="7">
        <v>0</v>
      </c>
      <c r="K4131" s="7">
        <v>17768.400000000001</v>
      </c>
      <c r="L4131" s="7">
        <v>9340</v>
      </c>
      <c r="M4131" s="7">
        <v>3026.71</v>
      </c>
      <c r="N4131" s="8">
        <f t="shared" si="84"/>
        <v>-17768.400000000001</v>
      </c>
    </row>
    <row r="4132" spans="1:14">
      <c r="A4132" t="s">
        <v>33</v>
      </c>
      <c r="B4132" s="10">
        <v>42594</v>
      </c>
      <c r="C4132" s="6">
        <v>2016</v>
      </c>
      <c r="D4132" s="6">
        <v>8</v>
      </c>
      <c r="E4132">
        <v>13</v>
      </c>
      <c r="F4132" t="s">
        <v>16</v>
      </c>
      <c r="G4132" s="7">
        <v>0</v>
      </c>
      <c r="H4132" s="7">
        <v>2733.6</v>
      </c>
      <c r="I4132" s="7">
        <v>0</v>
      </c>
      <c r="J4132" s="7">
        <v>0</v>
      </c>
      <c r="K4132" s="7">
        <v>2733.6</v>
      </c>
      <c r="L4132" s="7">
        <v>160</v>
      </c>
      <c r="M4132" s="7">
        <v>973.2</v>
      </c>
      <c r="N4132" s="8">
        <f t="shared" si="84"/>
        <v>-2733.6</v>
      </c>
    </row>
    <row r="4133" spans="1:14">
      <c r="A4133" t="s">
        <v>33</v>
      </c>
      <c r="B4133" s="10">
        <v>42595</v>
      </c>
      <c r="C4133" s="6">
        <v>2016</v>
      </c>
      <c r="D4133" s="6">
        <v>8</v>
      </c>
      <c r="E4133">
        <v>2</v>
      </c>
      <c r="F4133" t="s">
        <v>15</v>
      </c>
      <c r="G4133" s="7">
        <v>0</v>
      </c>
      <c r="H4133" s="7">
        <v>5467.2</v>
      </c>
      <c r="I4133" s="7">
        <v>0</v>
      </c>
      <c r="J4133" s="7">
        <v>0</v>
      </c>
      <c r="K4133" s="7">
        <v>5467.2</v>
      </c>
      <c r="L4133" s="7">
        <v>4420</v>
      </c>
      <c r="M4133" s="7">
        <v>960</v>
      </c>
      <c r="N4133" s="8">
        <f t="shared" si="84"/>
        <v>-5467.2</v>
      </c>
    </row>
    <row r="4134" spans="1:14">
      <c r="A4134" t="s">
        <v>33</v>
      </c>
      <c r="B4134" s="10">
        <v>42595</v>
      </c>
      <c r="C4134" s="6">
        <v>2016</v>
      </c>
      <c r="D4134" s="6">
        <v>8</v>
      </c>
      <c r="E4134">
        <v>13</v>
      </c>
      <c r="F4134" t="s">
        <v>16</v>
      </c>
      <c r="G4134" s="7">
        <v>0</v>
      </c>
      <c r="H4134" s="7">
        <v>1366.8</v>
      </c>
      <c r="I4134" s="7">
        <v>0</v>
      </c>
      <c r="J4134" s="7">
        <v>0</v>
      </c>
      <c r="K4134" s="7">
        <v>1366.8</v>
      </c>
      <c r="L4134" s="7">
        <v>80</v>
      </c>
      <c r="M4134" s="7">
        <v>240</v>
      </c>
      <c r="N4134" s="8">
        <f t="shared" si="84"/>
        <v>-1366.8</v>
      </c>
    </row>
    <row r="4135" spans="1:14">
      <c r="A4135" t="s">
        <v>33</v>
      </c>
      <c r="B4135" s="10">
        <v>42596</v>
      </c>
      <c r="C4135" s="6">
        <v>2016</v>
      </c>
      <c r="D4135" s="6">
        <v>8</v>
      </c>
      <c r="E4135">
        <v>2</v>
      </c>
      <c r="F4135" t="s">
        <v>15</v>
      </c>
      <c r="G4135" s="7">
        <v>0</v>
      </c>
      <c r="H4135" s="7">
        <v>13668</v>
      </c>
      <c r="I4135" s="7">
        <v>0</v>
      </c>
      <c r="J4135" s="7">
        <v>0</v>
      </c>
      <c r="K4135" s="7">
        <v>13668</v>
      </c>
      <c r="L4135" s="7">
        <v>5540</v>
      </c>
      <c r="M4135" s="7">
        <v>3586.64</v>
      </c>
      <c r="N4135" s="8">
        <f t="shared" si="84"/>
        <v>-13668</v>
      </c>
    </row>
    <row r="4136" spans="1:14">
      <c r="A4136" t="s">
        <v>33</v>
      </c>
      <c r="B4136" s="10">
        <v>42597</v>
      </c>
      <c r="C4136" s="6">
        <v>2016</v>
      </c>
      <c r="D4136" s="6">
        <v>8</v>
      </c>
      <c r="E4136">
        <v>2</v>
      </c>
      <c r="F4136" t="s">
        <v>15</v>
      </c>
      <c r="G4136" s="7">
        <v>0</v>
      </c>
      <c r="H4136" s="7">
        <v>16401.599999999999</v>
      </c>
      <c r="I4136" s="7">
        <v>0</v>
      </c>
      <c r="J4136" s="7">
        <v>0</v>
      </c>
      <c r="K4136" s="7">
        <v>16401.599999999999</v>
      </c>
      <c r="L4136" s="7">
        <v>11300</v>
      </c>
      <c r="M4136" s="7">
        <v>4133.37</v>
      </c>
      <c r="N4136" s="8">
        <f t="shared" si="84"/>
        <v>-16401.599999999999</v>
      </c>
    </row>
    <row r="4137" spans="1:14">
      <c r="A4137" t="s">
        <v>33</v>
      </c>
      <c r="B4137" s="10">
        <v>42597</v>
      </c>
      <c r="C4137" s="6">
        <v>2016</v>
      </c>
      <c r="D4137" s="6">
        <v>8</v>
      </c>
      <c r="E4137">
        <v>13</v>
      </c>
      <c r="F4137" t="s">
        <v>16</v>
      </c>
      <c r="G4137" s="7">
        <v>0</v>
      </c>
      <c r="H4137" s="7">
        <v>2733.6</v>
      </c>
      <c r="I4137" s="7">
        <v>0</v>
      </c>
      <c r="J4137" s="7">
        <v>0</v>
      </c>
      <c r="K4137" s="7">
        <v>2733.6</v>
      </c>
      <c r="L4137" s="7">
        <v>320</v>
      </c>
      <c r="M4137" s="7">
        <v>533.34</v>
      </c>
      <c r="N4137" s="8">
        <f t="shared" si="84"/>
        <v>-2733.6</v>
      </c>
    </row>
    <row r="4138" spans="1:14">
      <c r="A4138" t="s">
        <v>33</v>
      </c>
      <c r="B4138" s="10">
        <v>42598</v>
      </c>
      <c r="C4138" s="6">
        <v>2016</v>
      </c>
      <c r="D4138" s="6">
        <v>8</v>
      </c>
      <c r="E4138">
        <v>2</v>
      </c>
      <c r="F4138" t="s">
        <v>15</v>
      </c>
      <c r="G4138" s="7">
        <v>0</v>
      </c>
      <c r="H4138" s="7">
        <v>10934.4</v>
      </c>
      <c r="I4138" s="7">
        <v>0</v>
      </c>
      <c r="J4138" s="7">
        <v>0</v>
      </c>
      <c r="K4138" s="7">
        <v>10934.4</v>
      </c>
      <c r="L4138" s="7">
        <v>12580</v>
      </c>
      <c r="M4138" s="7">
        <v>3720</v>
      </c>
      <c r="N4138" s="8">
        <f t="shared" si="84"/>
        <v>-10934.4</v>
      </c>
    </row>
    <row r="4139" spans="1:14">
      <c r="A4139" t="s">
        <v>33</v>
      </c>
      <c r="B4139" s="10">
        <v>42598</v>
      </c>
      <c r="C4139" s="6">
        <v>2016</v>
      </c>
      <c r="D4139" s="6">
        <v>8</v>
      </c>
      <c r="E4139">
        <v>13</v>
      </c>
      <c r="F4139" t="s">
        <v>16</v>
      </c>
      <c r="G4139" s="7">
        <v>0</v>
      </c>
      <c r="H4139" s="7">
        <v>5467.2</v>
      </c>
      <c r="I4139" s="7">
        <v>0</v>
      </c>
      <c r="J4139" s="7">
        <v>0</v>
      </c>
      <c r="K4139" s="7">
        <v>5467.2</v>
      </c>
      <c r="L4139" s="7">
        <v>1040</v>
      </c>
      <c r="M4139" s="7">
        <v>2253.1999999999998</v>
      </c>
      <c r="N4139" s="8">
        <f t="shared" si="84"/>
        <v>-5467.2</v>
      </c>
    </row>
    <row r="4140" spans="1:14">
      <c r="A4140" t="s">
        <v>33</v>
      </c>
      <c r="B4140" s="10">
        <v>42599</v>
      </c>
      <c r="C4140" s="6">
        <v>2016</v>
      </c>
      <c r="D4140" s="6">
        <v>8</v>
      </c>
      <c r="E4140">
        <v>2</v>
      </c>
      <c r="F4140" t="s">
        <v>15</v>
      </c>
      <c r="G4140" s="7">
        <v>0</v>
      </c>
      <c r="H4140" s="7">
        <v>15034.8</v>
      </c>
      <c r="I4140" s="7">
        <v>0</v>
      </c>
      <c r="J4140" s="7">
        <v>0</v>
      </c>
      <c r="K4140" s="7">
        <v>15034.8</v>
      </c>
      <c r="L4140" s="7">
        <v>12720</v>
      </c>
      <c r="M4140" s="7">
        <v>4033.3</v>
      </c>
      <c r="N4140" s="8">
        <f t="shared" si="84"/>
        <v>-15034.8</v>
      </c>
    </row>
    <row r="4141" spans="1:14">
      <c r="A4141" t="s">
        <v>33</v>
      </c>
      <c r="B4141" s="10">
        <v>42599</v>
      </c>
      <c r="C4141" s="6">
        <v>2016</v>
      </c>
      <c r="D4141" s="6">
        <v>8</v>
      </c>
      <c r="E4141">
        <v>6</v>
      </c>
      <c r="F4141" t="s">
        <v>18</v>
      </c>
      <c r="G4141" s="7">
        <v>0</v>
      </c>
      <c r="H4141" s="7">
        <v>2733.6</v>
      </c>
      <c r="I4141" s="7">
        <v>0</v>
      </c>
      <c r="J4141" s="7">
        <v>0</v>
      </c>
      <c r="K4141" s="7">
        <v>2733.6</v>
      </c>
      <c r="L4141" s="7">
        <v>400</v>
      </c>
      <c r="M4141" s="7">
        <v>586.66</v>
      </c>
      <c r="N4141" s="8">
        <f t="shared" si="84"/>
        <v>-2733.6</v>
      </c>
    </row>
    <row r="4142" spans="1:14">
      <c r="A4142" t="s">
        <v>33</v>
      </c>
      <c r="B4142" s="10">
        <v>42599</v>
      </c>
      <c r="C4142" s="6">
        <v>2016</v>
      </c>
      <c r="D4142" s="6">
        <v>8</v>
      </c>
      <c r="E4142">
        <v>13</v>
      </c>
      <c r="F4142" t="s">
        <v>16</v>
      </c>
      <c r="G4142" s="7">
        <v>0</v>
      </c>
      <c r="H4142" s="7">
        <v>6834</v>
      </c>
      <c r="I4142" s="7">
        <v>0</v>
      </c>
      <c r="J4142" s="7">
        <v>0</v>
      </c>
      <c r="K4142" s="7">
        <v>6834</v>
      </c>
      <c r="L4142" s="7">
        <v>1040</v>
      </c>
      <c r="M4142" s="7">
        <v>30.8</v>
      </c>
      <c r="N4142" s="8">
        <f t="shared" si="84"/>
        <v>-6834</v>
      </c>
    </row>
    <row r="4143" spans="1:14">
      <c r="A4143" t="s">
        <v>33</v>
      </c>
      <c r="B4143" s="10">
        <v>42600</v>
      </c>
      <c r="C4143" s="6">
        <v>2016</v>
      </c>
      <c r="D4143" s="6">
        <v>8</v>
      </c>
      <c r="E4143">
        <v>2</v>
      </c>
      <c r="F4143" t="s">
        <v>15</v>
      </c>
      <c r="G4143" s="7">
        <v>0</v>
      </c>
      <c r="H4143" s="7">
        <v>10934.4</v>
      </c>
      <c r="I4143" s="7">
        <v>0</v>
      </c>
      <c r="J4143" s="7">
        <v>0</v>
      </c>
      <c r="K4143" s="7">
        <v>10934.4</v>
      </c>
      <c r="L4143" s="7">
        <v>13349.99</v>
      </c>
      <c r="M4143" s="7">
        <v>2533.36</v>
      </c>
      <c r="N4143" s="8">
        <f t="shared" si="84"/>
        <v>-10934.4</v>
      </c>
    </row>
    <row r="4144" spans="1:14">
      <c r="A4144" t="s">
        <v>33</v>
      </c>
      <c r="B4144" s="10">
        <v>42600</v>
      </c>
      <c r="C4144" s="6">
        <v>2016</v>
      </c>
      <c r="D4144" s="6">
        <v>8</v>
      </c>
      <c r="E4144">
        <v>13</v>
      </c>
      <c r="F4144" t="s">
        <v>16</v>
      </c>
      <c r="G4144" s="7">
        <v>0</v>
      </c>
      <c r="H4144" s="7">
        <v>8200.7999999999993</v>
      </c>
      <c r="I4144" s="7">
        <v>0</v>
      </c>
      <c r="J4144" s="7">
        <v>0</v>
      </c>
      <c r="K4144" s="7">
        <v>8200.7999999999993</v>
      </c>
      <c r="L4144" s="7">
        <v>1520</v>
      </c>
      <c r="M4144" s="7">
        <v>1909.94</v>
      </c>
      <c r="N4144" s="8">
        <f t="shared" si="84"/>
        <v>-8200.7999999999993</v>
      </c>
    </row>
    <row r="4145" spans="1:14">
      <c r="A4145" t="s">
        <v>33</v>
      </c>
      <c r="B4145" s="10">
        <v>42601</v>
      </c>
      <c r="C4145" s="6">
        <v>2016</v>
      </c>
      <c r="D4145" s="6">
        <v>8</v>
      </c>
      <c r="E4145">
        <v>2</v>
      </c>
      <c r="F4145" t="s">
        <v>15</v>
      </c>
      <c r="G4145" s="7">
        <v>0</v>
      </c>
      <c r="H4145" s="7">
        <v>10934.4</v>
      </c>
      <c r="I4145" s="7">
        <v>0</v>
      </c>
      <c r="J4145" s="7">
        <v>0</v>
      </c>
      <c r="K4145" s="7">
        <v>10934.4</v>
      </c>
      <c r="L4145" s="7">
        <v>10349.98</v>
      </c>
      <c r="M4145" s="7">
        <v>3660</v>
      </c>
      <c r="N4145" s="8">
        <f t="shared" si="84"/>
        <v>-10934.4</v>
      </c>
    </row>
    <row r="4146" spans="1:14">
      <c r="A4146" t="s">
        <v>33</v>
      </c>
      <c r="B4146" s="10">
        <v>42601</v>
      </c>
      <c r="C4146" s="6">
        <v>2016</v>
      </c>
      <c r="D4146" s="6">
        <v>8</v>
      </c>
      <c r="E4146">
        <v>6</v>
      </c>
      <c r="F4146" t="s">
        <v>18</v>
      </c>
      <c r="G4146" s="7">
        <v>0</v>
      </c>
      <c r="H4146" s="7">
        <v>1366.8</v>
      </c>
      <c r="I4146" s="7">
        <v>0</v>
      </c>
      <c r="J4146" s="7">
        <v>0</v>
      </c>
      <c r="K4146" s="7">
        <v>1366.8</v>
      </c>
      <c r="L4146" s="7">
        <v>600</v>
      </c>
      <c r="M4146" s="7">
        <v>333.33</v>
      </c>
      <c r="N4146" s="8">
        <f t="shared" si="84"/>
        <v>-1366.8</v>
      </c>
    </row>
    <row r="4147" spans="1:14">
      <c r="A4147" t="s">
        <v>33</v>
      </c>
      <c r="B4147" s="10">
        <v>42601</v>
      </c>
      <c r="C4147" s="6">
        <v>2016</v>
      </c>
      <c r="D4147" s="6">
        <v>8</v>
      </c>
      <c r="E4147">
        <v>13</v>
      </c>
      <c r="F4147" t="s">
        <v>16</v>
      </c>
      <c r="G4147" s="7">
        <v>0</v>
      </c>
      <c r="H4147" s="7">
        <v>5467.2</v>
      </c>
      <c r="I4147" s="7">
        <v>0</v>
      </c>
      <c r="J4147" s="7">
        <v>0</v>
      </c>
      <c r="K4147" s="7">
        <v>5467.2</v>
      </c>
      <c r="L4147" s="7">
        <v>800</v>
      </c>
      <c r="M4147" s="7">
        <v>1480</v>
      </c>
      <c r="N4147" s="8">
        <f t="shared" si="84"/>
        <v>-5467.2</v>
      </c>
    </row>
    <row r="4148" spans="1:14">
      <c r="A4148" t="s">
        <v>33</v>
      </c>
      <c r="B4148" s="10">
        <v>42602</v>
      </c>
      <c r="C4148" s="6">
        <v>2016</v>
      </c>
      <c r="D4148" s="6">
        <v>8</v>
      </c>
      <c r="E4148">
        <v>2</v>
      </c>
      <c r="F4148" t="s">
        <v>15</v>
      </c>
      <c r="G4148" s="7">
        <v>0</v>
      </c>
      <c r="H4148" s="7">
        <v>4100.3999999999996</v>
      </c>
      <c r="I4148" s="7">
        <v>0</v>
      </c>
      <c r="J4148" s="7">
        <v>0</v>
      </c>
      <c r="K4148" s="7">
        <v>4100.3999999999996</v>
      </c>
      <c r="L4148" s="7">
        <v>9870</v>
      </c>
      <c r="M4148" s="7">
        <v>1039.99</v>
      </c>
      <c r="N4148" s="8">
        <f t="shared" si="84"/>
        <v>-4100.3999999999996</v>
      </c>
    </row>
    <row r="4149" spans="1:14">
      <c r="A4149" t="s">
        <v>33</v>
      </c>
      <c r="B4149" s="10">
        <v>42602</v>
      </c>
      <c r="C4149" s="6">
        <v>2016</v>
      </c>
      <c r="D4149" s="6">
        <v>8</v>
      </c>
      <c r="E4149">
        <v>6</v>
      </c>
      <c r="F4149" t="s">
        <v>18</v>
      </c>
      <c r="G4149" s="7">
        <v>0</v>
      </c>
      <c r="H4149" s="7">
        <v>4100.3999999999996</v>
      </c>
      <c r="I4149" s="7">
        <v>0</v>
      </c>
      <c r="J4149" s="7">
        <v>0</v>
      </c>
      <c r="K4149" s="7">
        <v>4100.3999999999996</v>
      </c>
      <c r="L4149" s="7">
        <v>720</v>
      </c>
      <c r="M4149" s="7">
        <v>1746.66</v>
      </c>
      <c r="N4149" s="8">
        <f t="shared" si="84"/>
        <v>-4100.3999999999996</v>
      </c>
    </row>
    <row r="4150" spans="1:14">
      <c r="A4150" t="s">
        <v>33</v>
      </c>
      <c r="B4150" s="10">
        <v>42602</v>
      </c>
      <c r="C4150" s="6">
        <v>2016</v>
      </c>
      <c r="D4150" s="6">
        <v>8</v>
      </c>
      <c r="E4150">
        <v>13</v>
      </c>
      <c r="F4150" t="s">
        <v>16</v>
      </c>
      <c r="G4150" s="7">
        <v>0</v>
      </c>
      <c r="H4150" s="7">
        <v>6834</v>
      </c>
      <c r="I4150" s="7">
        <v>0</v>
      </c>
      <c r="J4150" s="7">
        <v>0</v>
      </c>
      <c r="K4150" s="7">
        <v>6834</v>
      </c>
      <c r="L4150" s="7">
        <v>1120</v>
      </c>
      <c r="M4150" s="7">
        <v>180</v>
      </c>
      <c r="N4150" s="8">
        <f t="shared" si="84"/>
        <v>-6834</v>
      </c>
    </row>
    <row r="4151" spans="1:14">
      <c r="A4151" t="s">
        <v>33</v>
      </c>
      <c r="B4151" s="10">
        <v>42603</v>
      </c>
      <c r="C4151" s="6">
        <v>2016</v>
      </c>
      <c r="D4151" s="6">
        <v>8</v>
      </c>
      <c r="E4151">
        <v>2</v>
      </c>
      <c r="F4151" t="s">
        <v>15</v>
      </c>
      <c r="G4151" s="7">
        <v>0</v>
      </c>
      <c r="H4151" s="7">
        <v>12301.2</v>
      </c>
      <c r="I4151" s="7">
        <v>0</v>
      </c>
      <c r="J4151" s="7">
        <v>0</v>
      </c>
      <c r="K4151" s="7">
        <v>12301.2</v>
      </c>
      <c r="L4151" s="7">
        <v>12930</v>
      </c>
      <c r="M4151" s="7">
        <v>3993.36</v>
      </c>
      <c r="N4151" s="8">
        <f t="shared" si="84"/>
        <v>-12301.2</v>
      </c>
    </row>
    <row r="4152" spans="1:14">
      <c r="A4152" t="s">
        <v>33</v>
      </c>
      <c r="B4152" s="10">
        <v>42603</v>
      </c>
      <c r="C4152" s="6">
        <v>2016</v>
      </c>
      <c r="D4152" s="6">
        <v>8</v>
      </c>
      <c r="E4152">
        <v>13</v>
      </c>
      <c r="F4152" t="s">
        <v>16</v>
      </c>
      <c r="G4152" s="7">
        <v>0</v>
      </c>
      <c r="H4152" s="7">
        <v>8200.7999999999993</v>
      </c>
      <c r="I4152" s="7">
        <v>0</v>
      </c>
      <c r="J4152" s="7">
        <v>0</v>
      </c>
      <c r="K4152" s="7">
        <v>8200.7999999999993</v>
      </c>
      <c r="L4152" s="7">
        <v>1280</v>
      </c>
      <c r="M4152" s="7">
        <v>1556.8</v>
      </c>
      <c r="N4152" s="8">
        <f t="shared" si="84"/>
        <v>-8200.7999999999993</v>
      </c>
    </row>
    <row r="4153" spans="1:14">
      <c r="A4153" t="s">
        <v>33</v>
      </c>
      <c r="B4153" s="10">
        <v>42604</v>
      </c>
      <c r="C4153" s="6">
        <v>2016</v>
      </c>
      <c r="D4153" s="6">
        <v>8</v>
      </c>
      <c r="E4153">
        <v>2</v>
      </c>
      <c r="F4153" t="s">
        <v>15</v>
      </c>
      <c r="G4153" s="7">
        <v>0</v>
      </c>
      <c r="H4153" s="7">
        <v>8200.7999999999993</v>
      </c>
      <c r="I4153" s="7">
        <v>0</v>
      </c>
      <c r="J4153" s="7">
        <v>0</v>
      </c>
      <c r="K4153" s="7">
        <v>8200.7999999999993</v>
      </c>
      <c r="L4153" s="7">
        <v>20780</v>
      </c>
      <c r="M4153" s="7">
        <v>2240</v>
      </c>
      <c r="N4153" s="8">
        <f t="shared" si="84"/>
        <v>-8200.7999999999993</v>
      </c>
    </row>
    <row r="4154" spans="1:14">
      <c r="A4154" t="s">
        <v>33</v>
      </c>
      <c r="B4154" s="10">
        <v>42604</v>
      </c>
      <c r="C4154" s="6">
        <v>2016</v>
      </c>
      <c r="D4154" s="6">
        <v>8</v>
      </c>
      <c r="E4154">
        <v>6</v>
      </c>
      <c r="F4154" t="s">
        <v>18</v>
      </c>
      <c r="G4154" s="7">
        <v>0</v>
      </c>
      <c r="H4154" s="7">
        <v>2733.6</v>
      </c>
      <c r="I4154" s="7">
        <v>0</v>
      </c>
      <c r="J4154" s="7">
        <v>0</v>
      </c>
      <c r="K4154" s="7">
        <v>2733.6</v>
      </c>
      <c r="L4154" s="7">
        <v>1740</v>
      </c>
      <c r="M4154" s="7">
        <v>0</v>
      </c>
      <c r="N4154" s="8">
        <f t="shared" si="84"/>
        <v>-2733.6</v>
      </c>
    </row>
    <row r="4155" spans="1:14">
      <c r="A4155" t="s">
        <v>33</v>
      </c>
      <c r="B4155" s="10">
        <v>42605</v>
      </c>
      <c r="C4155" s="6">
        <v>2016</v>
      </c>
      <c r="D4155" s="6">
        <v>8</v>
      </c>
      <c r="E4155">
        <v>2</v>
      </c>
      <c r="F4155" t="s">
        <v>15</v>
      </c>
      <c r="G4155" s="7">
        <v>0</v>
      </c>
      <c r="H4155" s="7">
        <v>1366.8</v>
      </c>
      <c r="I4155" s="7">
        <v>0</v>
      </c>
      <c r="J4155" s="7">
        <v>0</v>
      </c>
      <c r="K4155" s="7">
        <v>1366.8</v>
      </c>
      <c r="L4155" s="7">
        <v>16019.98</v>
      </c>
      <c r="M4155" s="7">
        <v>373.33</v>
      </c>
      <c r="N4155" s="8">
        <f t="shared" si="84"/>
        <v>-1366.8</v>
      </c>
    </row>
    <row r="4156" spans="1:14">
      <c r="A4156" t="s">
        <v>33</v>
      </c>
      <c r="B4156" s="10">
        <v>42605</v>
      </c>
      <c r="C4156" s="6">
        <v>2016</v>
      </c>
      <c r="D4156" s="6">
        <v>8</v>
      </c>
      <c r="E4156">
        <v>13</v>
      </c>
      <c r="F4156" t="s">
        <v>16</v>
      </c>
      <c r="G4156" s="7">
        <v>0</v>
      </c>
      <c r="H4156" s="7">
        <v>1366.8</v>
      </c>
      <c r="I4156" s="7">
        <v>0</v>
      </c>
      <c r="J4156" s="7">
        <v>0</v>
      </c>
      <c r="K4156" s="7">
        <v>1366.8</v>
      </c>
      <c r="L4156" s="7">
        <v>80</v>
      </c>
      <c r="M4156" s="7">
        <v>3.19999999999999</v>
      </c>
      <c r="N4156" s="8">
        <f t="shared" si="84"/>
        <v>-1366.8</v>
      </c>
    </row>
    <row r="4157" spans="1:14">
      <c r="A4157" t="s">
        <v>33</v>
      </c>
      <c r="B4157" s="10">
        <v>42606</v>
      </c>
      <c r="C4157" s="6">
        <v>2016</v>
      </c>
      <c r="D4157" s="6">
        <v>8</v>
      </c>
      <c r="E4157">
        <v>2</v>
      </c>
      <c r="F4157" t="s">
        <v>15</v>
      </c>
      <c r="G4157" s="7">
        <v>0</v>
      </c>
      <c r="H4157" s="7">
        <v>4100.3999999999996</v>
      </c>
      <c r="I4157" s="7">
        <v>0</v>
      </c>
      <c r="J4157" s="7">
        <v>0</v>
      </c>
      <c r="K4157" s="7">
        <v>4100.3999999999996</v>
      </c>
      <c r="L4157" s="7">
        <v>16939.98</v>
      </c>
      <c r="M4157" s="7">
        <v>1973.34</v>
      </c>
      <c r="N4157" s="8">
        <f t="shared" si="84"/>
        <v>-4100.3999999999996</v>
      </c>
    </row>
    <row r="4158" spans="1:14">
      <c r="A4158" t="s">
        <v>33</v>
      </c>
      <c r="B4158" s="10">
        <v>42606</v>
      </c>
      <c r="C4158" s="6">
        <v>2016</v>
      </c>
      <c r="D4158" s="6">
        <v>8</v>
      </c>
      <c r="E4158">
        <v>13</v>
      </c>
      <c r="F4158" t="s">
        <v>16</v>
      </c>
      <c r="G4158" s="7">
        <v>0</v>
      </c>
      <c r="H4158" s="7">
        <v>1366.8</v>
      </c>
      <c r="I4158" s="7">
        <v>0</v>
      </c>
      <c r="J4158" s="7">
        <v>0</v>
      </c>
      <c r="K4158" s="7">
        <v>1366.8</v>
      </c>
      <c r="L4158" s="7">
        <v>80</v>
      </c>
      <c r="M4158" s="7">
        <v>153.19999999999999</v>
      </c>
      <c r="N4158" s="8">
        <f t="shared" si="84"/>
        <v>-1366.8</v>
      </c>
    </row>
    <row r="4159" spans="1:14">
      <c r="A4159" t="s">
        <v>33</v>
      </c>
      <c r="B4159" s="10">
        <v>42607</v>
      </c>
      <c r="C4159" s="6">
        <v>2016</v>
      </c>
      <c r="D4159" s="6">
        <v>8</v>
      </c>
      <c r="E4159">
        <v>6</v>
      </c>
      <c r="F4159" t="s">
        <v>18</v>
      </c>
      <c r="G4159" s="7">
        <v>0</v>
      </c>
      <c r="H4159" s="7">
        <v>1366.8</v>
      </c>
      <c r="I4159" s="7">
        <v>0</v>
      </c>
      <c r="J4159" s="7">
        <v>0</v>
      </c>
      <c r="K4159" s="7">
        <v>1366.8</v>
      </c>
      <c r="L4159" s="7">
        <v>1920</v>
      </c>
      <c r="M4159" s="7">
        <v>400</v>
      </c>
      <c r="N4159" s="8">
        <f t="shared" si="84"/>
        <v>-1366.8</v>
      </c>
    </row>
    <row r="4160" spans="1:14">
      <c r="A4160" t="s">
        <v>33</v>
      </c>
      <c r="B4160" s="10">
        <v>42607</v>
      </c>
      <c r="C4160" s="6">
        <v>2016</v>
      </c>
      <c r="D4160" s="6">
        <v>8</v>
      </c>
      <c r="E4160">
        <v>13</v>
      </c>
      <c r="F4160" t="s">
        <v>16</v>
      </c>
      <c r="G4160" s="7">
        <v>0</v>
      </c>
      <c r="H4160" s="7">
        <v>2733.6</v>
      </c>
      <c r="I4160" s="7">
        <v>0</v>
      </c>
      <c r="J4160" s="7">
        <v>0</v>
      </c>
      <c r="K4160" s="7">
        <v>2733.6</v>
      </c>
      <c r="L4160" s="7">
        <v>560</v>
      </c>
      <c r="M4160" s="7">
        <v>206.4</v>
      </c>
      <c r="N4160" s="8">
        <f t="shared" si="84"/>
        <v>-2733.6</v>
      </c>
    </row>
    <row r="4161" spans="1:14">
      <c r="A4161" t="s">
        <v>33</v>
      </c>
      <c r="B4161" s="10">
        <v>42611</v>
      </c>
      <c r="C4161" s="6">
        <v>2016</v>
      </c>
      <c r="D4161" s="6">
        <v>8</v>
      </c>
      <c r="E4161">
        <v>13</v>
      </c>
      <c r="F4161" t="s">
        <v>16</v>
      </c>
      <c r="G4161" s="7">
        <v>0</v>
      </c>
      <c r="H4161" s="7">
        <v>25668</v>
      </c>
      <c r="I4161" s="7">
        <v>0</v>
      </c>
      <c r="J4161" s="7">
        <v>22934.400000000001</v>
      </c>
      <c r="K4161" s="7">
        <v>2733.6</v>
      </c>
      <c r="L4161" s="7">
        <v>480</v>
      </c>
      <c r="M4161" s="7">
        <v>786.4</v>
      </c>
      <c r="N4161" s="8">
        <f t="shared" si="84"/>
        <v>-25668</v>
      </c>
    </row>
    <row r="4162" spans="1:14">
      <c r="A4162" t="s">
        <v>33</v>
      </c>
      <c r="B4162" s="10">
        <v>42612</v>
      </c>
      <c r="C4162" s="6">
        <v>2016</v>
      </c>
      <c r="D4162" s="6">
        <v>8</v>
      </c>
      <c r="E4162">
        <v>2</v>
      </c>
      <c r="F4162" t="s">
        <v>15</v>
      </c>
      <c r="G4162" s="7">
        <v>0</v>
      </c>
      <c r="H4162" s="7">
        <v>54672</v>
      </c>
      <c r="I4162" s="7">
        <v>0</v>
      </c>
      <c r="J4162" s="7">
        <v>0</v>
      </c>
      <c r="K4162" s="7">
        <v>54672</v>
      </c>
      <c r="L4162" s="7">
        <v>16129.96</v>
      </c>
      <c r="M4162" s="7">
        <v>2746.8</v>
      </c>
      <c r="N4162" s="8">
        <f t="shared" si="84"/>
        <v>-54672</v>
      </c>
    </row>
    <row r="4163" spans="1:14">
      <c r="A4163" t="s">
        <v>33</v>
      </c>
      <c r="B4163" s="10">
        <v>42612</v>
      </c>
      <c r="C4163" s="6">
        <v>2016</v>
      </c>
      <c r="D4163" s="6">
        <v>8</v>
      </c>
      <c r="E4163">
        <v>6</v>
      </c>
      <c r="F4163" t="s">
        <v>18</v>
      </c>
      <c r="G4163" s="7">
        <v>0</v>
      </c>
      <c r="H4163" s="7">
        <v>1366.8</v>
      </c>
      <c r="I4163" s="7">
        <v>0</v>
      </c>
      <c r="J4163" s="7">
        <v>0</v>
      </c>
      <c r="K4163" s="7">
        <v>1366.8</v>
      </c>
      <c r="L4163" s="7">
        <v>939.99</v>
      </c>
      <c r="M4163" s="7">
        <v>46.67</v>
      </c>
      <c r="N4163" s="8">
        <f t="shared" ref="N4163:N4226" si="85">G4163-H4163</f>
        <v>-1366.8</v>
      </c>
    </row>
    <row r="4164" spans="1:14">
      <c r="A4164" t="s">
        <v>33</v>
      </c>
      <c r="B4164" s="10">
        <v>42613</v>
      </c>
      <c r="C4164" s="6">
        <v>2016</v>
      </c>
      <c r="D4164" s="6">
        <v>8</v>
      </c>
      <c r="E4164">
        <v>2</v>
      </c>
      <c r="F4164" t="s">
        <v>15</v>
      </c>
      <c r="G4164" s="7">
        <v>0</v>
      </c>
      <c r="H4164" s="7">
        <v>47838</v>
      </c>
      <c r="I4164" s="7">
        <v>0</v>
      </c>
      <c r="J4164" s="7">
        <v>0</v>
      </c>
      <c r="K4164" s="7">
        <v>47838</v>
      </c>
      <c r="L4164" s="7">
        <v>16909.95</v>
      </c>
      <c r="M4164" s="7">
        <v>3673.23</v>
      </c>
      <c r="N4164" s="8">
        <f t="shared" si="85"/>
        <v>-47838</v>
      </c>
    </row>
    <row r="4165" spans="1:14">
      <c r="A4165" t="s">
        <v>33</v>
      </c>
      <c r="B4165" s="10">
        <v>42613</v>
      </c>
      <c r="C4165" s="6">
        <v>2016</v>
      </c>
      <c r="D4165" s="6">
        <v>8</v>
      </c>
      <c r="E4165">
        <v>6</v>
      </c>
      <c r="F4165" t="s">
        <v>18</v>
      </c>
      <c r="G4165" s="7">
        <v>0</v>
      </c>
      <c r="H4165" s="7">
        <v>1366.8</v>
      </c>
      <c r="I4165" s="7">
        <v>0</v>
      </c>
      <c r="J4165" s="7">
        <v>0</v>
      </c>
      <c r="K4165" s="7">
        <v>1366.8</v>
      </c>
      <c r="L4165" s="7">
        <v>820</v>
      </c>
      <c r="M4165" s="7">
        <v>53.33</v>
      </c>
      <c r="N4165" s="8">
        <f t="shared" si="85"/>
        <v>-1366.8</v>
      </c>
    </row>
    <row r="4166" spans="1:14">
      <c r="A4166" t="s">
        <v>33</v>
      </c>
      <c r="B4166" s="10">
        <v>42613</v>
      </c>
      <c r="C4166" s="6">
        <v>2016</v>
      </c>
      <c r="D4166" s="6">
        <v>8</v>
      </c>
      <c r="E4166">
        <v>13</v>
      </c>
      <c r="F4166" t="s">
        <v>16</v>
      </c>
      <c r="G4166" s="7">
        <v>0</v>
      </c>
      <c r="H4166" s="7">
        <v>6347.2</v>
      </c>
      <c r="I4166" s="7">
        <v>0</v>
      </c>
      <c r="J4166" s="7">
        <v>0</v>
      </c>
      <c r="K4166" s="7">
        <v>6347.2</v>
      </c>
      <c r="L4166" s="7">
        <v>960</v>
      </c>
      <c r="M4166" s="7">
        <v>1966.4</v>
      </c>
      <c r="N4166" s="8">
        <f t="shared" si="85"/>
        <v>-6347.2</v>
      </c>
    </row>
    <row r="4167" spans="1:14">
      <c r="A4167" t="s">
        <v>33</v>
      </c>
      <c r="B4167" s="10">
        <v>42614</v>
      </c>
      <c r="C4167" s="6">
        <v>2016</v>
      </c>
      <c r="D4167" s="6">
        <v>9</v>
      </c>
      <c r="E4167">
        <v>2</v>
      </c>
      <c r="F4167" t="s">
        <v>15</v>
      </c>
      <c r="G4167" s="7">
        <v>0</v>
      </c>
      <c r="H4167" s="7">
        <v>25969.200000000001</v>
      </c>
      <c r="I4167" s="7">
        <v>0</v>
      </c>
      <c r="J4167" s="7">
        <v>0</v>
      </c>
      <c r="K4167" s="7">
        <v>25969.200000000001</v>
      </c>
      <c r="L4167" s="7">
        <v>14359.93</v>
      </c>
      <c r="M4167" s="7">
        <v>4546.66</v>
      </c>
      <c r="N4167" s="8">
        <f t="shared" si="85"/>
        <v>-25969.200000000001</v>
      </c>
    </row>
    <row r="4168" spans="1:14">
      <c r="A4168" t="s">
        <v>33</v>
      </c>
      <c r="B4168" s="10">
        <v>42615</v>
      </c>
      <c r="C4168" s="6">
        <v>2016</v>
      </c>
      <c r="D4168" s="6">
        <v>9</v>
      </c>
      <c r="E4168">
        <v>2</v>
      </c>
      <c r="F4168" t="s">
        <v>15</v>
      </c>
      <c r="G4168" s="7">
        <v>0</v>
      </c>
      <c r="H4168" s="7">
        <v>20502</v>
      </c>
      <c r="I4168" s="7">
        <v>0</v>
      </c>
      <c r="J4168" s="7">
        <v>0</v>
      </c>
      <c r="K4168" s="7">
        <v>20502</v>
      </c>
      <c r="L4168" s="7">
        <v>14459.91</v>
      </c>
      <c r="M4168" s="7">
        <v>1520.05</v>
      </c>
      <c r="N4168" s="8">
        <f t="shared" si="85"/>
        <v>-20502</v>
      </c>
    </row>
    <row r="4169" spans="1:14">
      <c r="A4169" t="s">
        <v>33</v>
      </c>
      <c r="B4169" s="10">
        <v>42615</v>
      </c>
      <c r="C4169" s="6">
        <v>2016</v>
      </c>
      <c r="D4169" s="6">
        <v>9</v>
      </c>
      <c r="E4169">
        <v>6</v>
      </c>
      <c r="F4169" t="s">
        <v>18</v>
      </c>
      <c r="G4169" s="7">
        <v>0</v>
      </c>
      <c r="H4169" s="7">
        <v>2733.6</v>
      </c>
      <c r="I4169" s="7">
        <v>0</v>
      </c>
      <c r="J4169" s="7">
        <v>0</v>
      </c>
      <c r="K4169" s="7">
        <v>2733.6</v>
      </c>
      <c r="L4169" s="7">
        <v>2270</v>
      </c>
      <c r="M4169" s="7">
        <v>153.34</v>
      </c>
      <c r="N4169" s="8">
        <f t="shared" si="85"/>
        <v>-2733.6</v>
      </c>
    </row>
    <row r="4170" spans="1:14">
      <c r="A4170" t="s">
        <v>33</v>
      </c>
      <c r="B4170" s="10">
        <v>42615</v>
      </c>
      <c r="C4170" s="6">
        <v>2016</v>
      </c>
      <c r="D4170" s="6">
        <v>9</v>
      </c>
      <c r="E4170">
        <v>13</v>
      </c>
      <c r="F4170" t="s">
        <v>16</v>
      </c>
      <c r="G4170" s="7">
        <v>0</v>
      </c>
      <c r="H4170" s="7">
        <v>4100.3999999999996</v>
      </c>
      <c r="I4170" s="7">
        <v>0</v>
      </c>
      <c r="J4170" s="7">
        <v>0</v>
      </c>
      <c r="K4170" s="7">
        <v>4100.3999999999996</v>
      </c>
      <c r="L4170" s="7">
        <v>400</v>
      </c>
      <c r="M4170" s="7">
        <v>1107.07</v>
      </c>
      <c r="N4170" s="8">
        <f t="shared" si="85"/>
        <v>-4100.3999999999996</v>
      </c>
    </row>
    <row r="4171" spans="1:14">
      <c r="A4171" t="s">
        <v>33</v>
      </c>
      <c r="B4171" s="10">
        <v>42616</v>
      </c>
      <c r="C4171" s="6">
        <v>2016</v>
      </c>
      <c r="D4171" s="6">
        <v>9</v>
      </c>
      <c r="E4171">
        <v>2</v>
      </c>
      <c r="F4171" t="s">
        <v>15</v>
      </c>
      <c r="G4171" s="7">
        <v>0</v>
      </c>
      <c r="H4171" s="7">
        <v>6834</v>
      </c>
      <c r="I4171" s="7">
        <v>0</v>
      </c>
      <c r="J4171" s="7">
        <v>0</v>
      </c>
      <c r="K4171" s="7">
        <v>6834</v>
      </c>
      <c r="L4171" s="7">
        <v>11829.97</v>
      </c>
      <c r="M4171" s="7">
        <v>386.65</v>
      </c>
      <c r="N4171" s="8">
        <f t="shared" si="85"/>
        <v>-6834</v>
      </c>
    </row>
    <row r="4172" spans="1:14">
      <c r="A4172" t="s">
        <v>33</v>
      </c>
      <c r="B4172" s="10">
        <v>42616</v>
      </c>
      <c r="C4172" s="6">
        <v>2016</v>
      </c>
      <c r="D4172" s="6">
        <v>9</v>
      </c>
      <c r="E4172">
        <v>13</v>
      </c>
      <c r="F4172" t="s">
        <v>16</v>
      </c>
      <c r="G4172" s="7">
        <v>0</v>
      </c>
      <c r="H4172" s="7">
        <v>1366.8</v>
      </c>
      <c r="I4172" s="7">
        <v>0</v>
      </c>
      <c r="J4172" s="7">
        <v>0</v>
      </c>
      <c r="K4172" s="7">
        <v>1366.8</v>
      </c>
      <c r="L4172" s="7">
        <v>80</v>
      </c>
      <c r="M4172" s="7">
        <v>86.67</v>
      </c>
      <c r="N4172" s="8">
        <f t="shared" si="85"/>
        <v>-1366.8</v>
      </c>
    </row>
    <row r="4173" spans="1:14">
      <c r="A4173" t="s">
        <v>33</v>
      </c>
      <c r="B4173" s="10">
        <v>42617</v>
      </c>
      <c r="C4173" s="6">
        <v>2016</v>
      </c>
      <c r="D4173" s="6">
        <v>9</v>
      </c>
      <c r="E4173">
        <v>2</v>
      </c>
      <c r="F4173" t="s">
        <v>15</v>
      </c>
      <c r="G4173" s="7">
        <v>0</v>
      </c>
      <c r="H4173" s="7">
        <v>9567.6</v>
      </c>
      <c r="I4173" s="7">
        <v>0</v>
      </c>
      <c r="J4173" s="7">
        <v>0</v>
      </c>
      <c r="K4173" s="7">
        <v>9567.6</v>
      </c>
      <c r="L4173" s="7">
        <v>8959.9599999999991</v>
      </c>
      <c r="M4173" s="7">
        <v>2473.33</v>
      </c>
      <c r="N4173" s="8">
        <f t="shared" si="85"/>
        <v>-9567.6</v>
      </c>
    </row>
    <row r="4174" spans="1:14">
      <c r="A4174" t="s">
        <v>33</v>
      </c>
      <c r="B4174" s="10">
        <v>42617</v>
      </c>
      <c r="C4174" s="6">
        <v>2016</v>
      </c>
      <c r="D4174" s="6">
        <v>9</v>
      </c>
      <c r="E4174">
        <v>13</v>
      </c>
      <c r="F4174" t="s">
        <v>16</v>
      </c>
      <c r="G4174" s="7">
        <v>0</v>
      </c>
      <c r="H4174" s="7">
        <v>2000</v>
      </c>
      <c r="I4174" s="7">
        <v>0</v>
      </c>
      <c r="J4174" s="7">
        <v>0</v>
      </c>
      <c r="K4174" s="7">
        <v>2000</v>
      </c>
      <c r="L4174" s="7">
        <v>0</v>
      </c>
      <c r="M4174" s="7">
        <v>0</v>
      </c>
      <c r="N4174" s="8">
        <f t="shared" si="85"/>
        <v>-2000</v>
      </c>
    </row>
    <row r="4175" spans="1:14">
      <c r="A4175" t="s">
        <v>33</v>
      </c>
      <c r="B4175" s="10">
        <v>42618</v>
      </c>
      <c r="C4175" s="6">
        <v>2016</v>
      </c>
      <c r="D4175" s="6">
        <v>9</v>
      </c>
      <c r="E4175">
        <v>2</v>
      </c>
      <c r="F4175" t="s">
        <v>15</v>
      </c>
      <c r="G4175" s="7">
        <v>0</v>
      </c>
      <c r="H4175" s="7">
        <v>4100.3999999999996</v>
      </c>
      <c r="I4175" s="7">
        <v>0</v>
      </c>
      <c r="J4175" s="7">
        <v>0</v>
      </c>
      <c r="K4175" s="7">
        <v>4100.3999999999996</v>
      </c>
      <c r="L4175" s="7">
        <v>13329.91</v>
      </c>
      <c r="M4175" s="7">
        <v>720.01</v>
      </c>
      <c r="N4175" s="8">
        <f t="shared" si="85"/>
        <v>-4100.3999999999996</v>
      </c>
    </row>
    <row r="4176" spans="1:14">
      <c r="A4176" t="s">
        <v>33</v>
      </c>
      <c r="B4176" s="10">
        <v>42618</v>
      </c>
      <c r="C4176" s="6">
        <v>2016</v>
      </c>
      <c r="D4176" s="6">
        <v>9</v>
      </c>
      <c r="E4176">
        <v>13</v>
      </c>
      <c r="F4176" t="s">
        <v>16</v>
      </c>
      <c r="G4176" s="7">
        <v>0</v>
      </c>
      <c r="H4176" s="7">
        <v>4100.3999999999996</v>
      </c>
      <c r="I4176" s="7">
        <v>0</v>
      </c>
      <c r="J4176" s="7">
        <v>0</v>
      </c>
      <c r="K4176" s="7">
        <v>4100.3999999999996</v>
      </c>
      <c r="L4176" s="7">
        <v>1000</v>
      </c>
      <c r="M4176" s="7">
        <v>1366.54</v>
      </c>
      <c r="N4176" s="8">
        <f t="shared" si="85"/>
        <v>-4100.3999999999996</v>
      </c>
    </row>
    <row r="4177" spans="1:14">
      <c r="A4177" t="s">
        <v>33</v>
      </c>
      <c r="B4177" s="10">
        <v>42619</v>
      </c>
      <c r="C4177" s="6">
        <v>2016</v>
      </c>
      <c r="D4177" s="6">
        <v>9</v>
      </c>
      <c r="E4177">
        <v>2</v>
      </c>
      <c r="F4177" t="s">
        <v>15</v>
      </c>
      <c r="G4177" s="7">
        <v>0</v>
      </c>
      <c r="H4177" s="7">
        <v>17768.400000000001</v>
      </c>
      <c r="I4177" s="7">
        <v>0</v>
      </c>
      <c r="J4177" s="7">
        <v>0</v>
      </c>
      <c r="K4177" s="7">
        <v>17768.400000000001</v>
      </c>
      <c r="L4177" s="7">
        <v>17139.939999999999</v>
      </c>
      <c r="M4177" s="7">
        <v>3553.3</v>
      </c>
      <c r="N4177" s="8">
        <f t="shared" si="85"/>
        <v>-17768.400000000001</v>
      </c>
    </row>
    <row r="4178" spans="1:14">
      <c r="A4178" t="s">
        <v>33</v>
      </c>
      <c r="B4178" s="10">
        <v>42619</v>
      </c>
      <c r="C4178" s="6">
        <v>2016</v>
      </c>
      <c r="D4178" s="6">
        <v>9</v>
      </c>
      <c r="E4178">
        <v>6</v>
      </c>
      <c r="F4178" t="s">
        <v>18</v>
      </c>
      <c r="G4178" s="7">
        <v>0</v>
      </c>
      <c r="H4178" s="7">
        <v>2733.6</v>
      </c>
      <c r="I4178" s="7">
        <v>0</v>
      </c>
      <c r="J4178" s="7">
        <v>0</v>
      </c>
      <c r="K4178" s="7">
        <v>2733.6</v>
      </c>
      <c r="L4178" s="7">
        <v>1160</v>
      </c>
      <c r="M4178" s="7">
        <v>186.66</v>
      </c>
      <c r="N4178" s="8">
        <f t="shared" si="85"/>
        <v>-2733.6</v>
      </c>
    </row>
    <row r="4179" spans="1:14">
      <c r="A4179" t="s">
        <v>33</v>
      </c>
      <c r="B4179" s="10">
        <v>42619</v>
      </c>
      <c r="C4179" s="6">
        <v>2016</v>
      </c>
      <c r="D4179" s="6">
        <v>9</v>
      </c>
      <c r="E4179">
        <v>13</v>
      </c>
      <c r="F4179" t="s">
        <v>16</v>
      </c>
      <c r="G4179" s="7">
        <v>0</v>
      </c>
      <c r="H4179" s="7">
        <v>6834</v>
      </c>
      <c r="I4179" s="7">
        <v>0</v>
      </c>
      <c r="J4179" s="7">
        <v>0</v>
      </c>
      <c r="K4179" s="7">
        <v>6834</v>
      </c>
      <c r="L4179" s="7">
        <v>880</v>
      </c>
      <c r="M4179" s="7">
        <v>386.26</v>
      </c>
      <c r="N4179" s="8">
        <f t="shared" si="85"/>
        <v>-6834</v>
      </c>
    </row>
    <row r="4180" spans="1:14">
      <c r="A4180" t="s">
        <v>33</v>
      </c>
      <c r="B4180" s="10">
        <v>42620</v>
      </c>
      <c r="C4180" s="6">
        <v>2016</v>
      </c>
      <c r="D4180" s="6">
        <v>9</v>
      </c>
      <c r="E4180">
        <v>2</v>
      </c>
      <c r="F4180" t="s">
        <v>15</v>
      </c>
      <c r="G4180" s="7">
        <v>0</v>
      </c>
      <c r="H4180" s="7">
        <v>10934.4</v>
      </c>
      <c r="I4180" s="7">
        <v>0</v>
      </c>
      <c r="J4180" s="7">
        <v>0</v>
      </c>
      <c r="K4180" s="7">
        <v>10934.4</v>
      </c>
      <c r="L4180" s="7">
        <v>19209.990000000002</v>
      </c>
      <c r="M4180" s="7">
        <v>1373.33</v>
      </c>
      <c r="N4180" s="8">
        <f t="shared" si="85"/>
        <v>-10934.4</v>
      </c>
    </row>
    <row r="4181" spans="1:14">
      <c r="A4181" t="s">
        <v>33</v>
      </c>
      <c r="B4181" s="10">
        <v>42620</v>
      </c>
      <c r="C4181" s="6">
        <v>2016</v>
      </c>
      <c r="D4181" s="6">
        <v>9</v>
      </c>
      <c r="E4181">
        <v>6</v>
      </c>
      <c r="F4181" t="s">
        <v>18</v>
      </c>
      <c r="G4181" s="7">
        <v>0</v>
      </c>
      <c r="H4181" s="7">
        <v>1366.8</v>
      </c>
      <c r="I4181" s="7">
        <v>0</v>
      </c>
      <c r="J4181" s="7">
        <v>0</v>
      </c>
      <c r="K4181" s="7">
        <v>1366.8</v>
      </c>
      <c r="L4181" s="7">
        <v>290</v>
      </c>
      <c r="M4181" s="7">
        <v>120</v>
      </c>
      <c r="N4181" s="8">
        <f t="shared" si="85"/>
        <v>-1366.8</v>
      </c>
    </row>
    <row r="4182" spans="1:14">
      <c r="A4182" t="s">
        <v>33</v>
      </c>
      <c r="B4182" s="10">
        <v>42621</v>
      </c>
      <c r="C4182" s="6">
        <v>2016</v>
      </c>
      <c r="D4182" s="6">
        <v>9</v>
      </c>
      <c r="E4182">
        <v>2</v>
      </c>
      <c r="F4182" t="s">
        <v>15</v>
      </c>
      <c r="G4182" s="7">
        <v>0</v>
      </c>
      <c r="H4182" s="7">
        <v>16401.599999999999</v>
      </c>
      <c r="I4182" s="7">
        <v>0</v>
      </c>
      <c r="J4182" s="7">
        <v>0</v>
      </c>
      <c r="K4182" s="7">
        <v>16401.599999999999</v>
      </c>
      <c r="L4182" s="7">
        <v>18979.96</v>
      </c>
      <c r="M4182" s="7">
        <v>933.7</v>
      </c>
      <c r="N4182" s="8">
        <f t="shared" si="85"/>
        <v>-16401.599999999999</v>
      </c>
    </row>
    <row r="4183" spans="1:14">
      <c r="A4183" t="s">
        <v>33</v>
      </c>
      <c r="B4183" s="10">
        <v>42621</v>
      </c>
      <c r="C4183" s="6">
        <v>2016</v>
      </c>
      <c r="D4183" s="6">
        <v>9</v>
      </c>
      <c r="E4183">
        <v>6</v>
      </c>
      <c r="F4183" t="s">
        <v>18</v>
      </c>
      <c r="G4183" s="7">
        <v>0</v>
      </c>
      <c r="H4183" s="7">
        <v>1366.8</v>
      </c>
      <c r="I4183" s="7">
        <v>0</v>
      </c>
      <c r="J4183" s="7">
        <v>0</v>
      </c>
      <c r="K4183" s="7">
        <v>1366.8</v>
      </c>
      <c r="L4183" s="7">
        <v>1920</v>
      </c>
      <c r="M4183" s="7">
        <v>126.67</v>
      </c>
      <c r="N4183" s="8">
        <f t="shared" si="85"/>
        <v>-1366.8</v>
      </c>
    </row>
    <row r="4184" spans="1:14">
      <c r="A4184" t="s">
        <v>33</v>
      </c>
      <c r="B4184" s="10">
        <v>42621</v>
      </c>
      <c r="C4184" s="6">
        <v>2016</v>
      </c>
      <c r="D4184" s="6">
        <v>9</v>
      </c>
      <c r="E4184">
        <v>13</v>
      </c>
      <c r="F4184" t="s">
        <v>16</v>
      </c>
      <c r="G4184" s="7">
        <v>0</v>
      </c>
      <c r="H4184" s="7">
        <v>1366.8</v>
      </c>
      <c r="I4184" s="7">
        <v>0</v>
      </c>
      <c r="J4184" s="7">
        <v>0</v>
      </c>
      <c r="K4184" s="7">
        <v>1366.8</v>
      </c>
      <c r="L4184" s="7">
        <v>480</v>
      </c>
      <c r="M4184" s="7">
        <v>2</v>
      </c>
      <c r="N4184" s="8">
        <f t="shared" si="85"/>
        <v>-1366.8</v>
      </c>
    </row>
    <row r="4185" spans="1:14">
      <c r="A4185" t="s">
        <v>33</v>
      </c>
      <c r="B4185" s="10">
        <v>42622</v>
      </c>
      <c r="C4185" s="6">
        <v>2016</v>
      </c>
      <c r="D4185" s="6">
        <v>9</v>
      </c>
      <c r="E4185">
        <v>2</v>
      </c>
      <c r="F4185" t="s">
        <v>15</v>
      </c>
      <c r="G4185" s="7">
        <v>0</v>
      </c>
      <c r="H4185" s="7">
        <v>19135.2</v>
      </c>
      <c r="I4185" s="7">
        <v>0</v>
      </c>
      <c r="J4185" s="7">
        <v>0</v>
      </c>
      <c r="K4185" s="7">
        <v>19135.2</v>
      </c>
      <c r="L4185" s="7">
        <v>28969.97</v>
      </c>
      <c r="M4185" s="7">
        <v>3519.96</v>
      </c>
      <c r="N4185" s="8">
        <f t="shared" si="85"/>
        <v>-19135.2</v>
      </c>
    </row>
    <row r="4186" spans="1:14">
      <c r="A4186" t="s">
        <v>33</v>
      </c>
      <c r="B4186" s="10">
        <v>42622</v>
      </c>
      <c r="C4186" s="6">
        <v>2016</v>
      </c>
      <c r="D4186" s="6">
        <v>9</v>
      </c>
      <c r="E4186">
        <v>6</v>
      </c>
      <c r="F4186" t="s">
        <v>18</v>
      </c>
      <c r="G4186" s="7">
        <v>0</v>
      </c>
      <c r="H4186" s="7">
        <v>2733.6</v>
      </c>
      <c r="I4186" s="7">
        <v>0</v>
      </c>
      <c r="J4186" s="7">
        <v>0</v>
      </c>
      <c r="K4186" s="7">
        <v>2733.6</v>
      </c>
      <c r="L4186" s="7">
        <v>3500</v>
      </c>
      <c r="M4186" s="7">
        <v>226.66</v>
      </c>
      <c r="N4186" s="8">
        <f t="shared" si="85"/>
        <v>-2733.6</v>
      </c>
    </row>
    <row r="4187" spans="1:14">
      <c r="A4187" t="s">
        <v>33</v>
      </c>
      <c r="B4187" s="10">
        <v>42622</v>
      </c>
      <c r="C4187" s="6">
        <v>2016</v>
      </c>
      <c r="D4187" s="6">
        <v>9</v>
      </c>
      <c r="E4187">
        <v>13</v>
      </c>
      <c r="F4187" t="s">
        <v>16</v>
      </c>
      <c r="G4187" s="7">
        <v>0</v>
      </c>
      <c r="H4187" s="7">
        <v>1366.8</v>
      </c>
      <c r="I4187" s="7">
        <v>0</v>
      </c>
      <c r="J4187" s="7">
        <v>0</v>
      </c>
      <c r="K4187" s="7">
        <v>1366.8</v>
      </c>
      <c r="L4187" s="7">
        <v>240</v>
      </c>
      <c r="M4187" s="7">
        <v>640</v>
      </c>
      <c r="N4187" s="8">
        <f t="shared" si="85"/>
        <v>-1366.8</v>
      </c>
    </row>
    <row r="4188" spans="1:14">
      <c r="A4188" t="s">
        <v>33</v>
      </c>
      <c r="B4188" s="10">
        <v>42625</v>
      </c>
      <c r="C4188" s="6">
        <v>2016</v>
      </c>
      <c r="D4188" s="6">
        <v>9</v>
      </c>
      <c r="E4188">
        <v>13</v>
      </c>
      <c r="F4188" t="s">
        <v>16</v>
      </c>
      <c r="G4188" s="7">
        <v>0</v>
      </c>
      <c r="H4188" s="7">
        <v>5467.2</v>
      </c>
      <c r="I4188" s="7">
        <v>0</v>
      </c>
      <c r="J4188" s="7">
        <v>1366.8</v>
      </c>
      <c r="K4188" s="7">
        <v>4100.3999999999996</v>
      </c>
      <c r="L4188" s="7">
        <v>960</v>
      </c>
      <c r="M4188" s="7">
        <v>2466.4</v>
      </c>
      <c r="N4188" s="8">
        <f t="shared" si="85"/>
        <v>-5467.2</v>
      </c>
    </row>
    <row r="4189" spans="1:14">
      <c r="A4189" t="s">
        <v>33</v>
      </c>
      <c r="B4189" s="10">
        <v>42626</v>
      </c>
      <c r="C4189" s="6">
        <v>2016</v>
      </c>
      <c r="D4189" s="6">
        <v>9</v>
      </c>
      <c r="E4189">
        <v>13</v>
      </c>
      <c r="F4189" t="s">
        <v>16</v>
      </c>
      <c r="G4189" s="7">
        <v>0</v>
      </c>
      <c r="H4189" s="7">
        <v>2733.6</v>
      </c>
      <c r="I4189" s="7">
        <v>0</v>
      </c>
      <c r="J4189" s="7">
        <v>0</v>
      </c>
      <c r="K4189" s="7">
        <v>2733.6</v>
      </c>
      <c r="L4189" s="7">
        <v>496.59</v>
      </c>
      <c r="M4189" s="7">
        <v>80.2</v>
      </c>
      <c r="N4189" s="8">
        <f t="shared" si="85"/>
        <v>-2733.6</v>
      </c>
    </row>
    <row r="4190" spans="1:14">
      <c r="A4190" t="s">
        <v>33</v>
      </c>
      <c r="B4190" s="10">
        <v>42627</v>
      </c>
      <c r="C4190" s="6">
        <v>2016</v>
      </c>
      <c r="D4190" s="6">
        <v>9</v>
      </c>
      <c r="E4190">
        <v>13</v>
      </c>
      <c r="F4190" t="s">
        <v>16</v>
      </c>
      <c r="G4190" s="7">
        <v>0</v>
      </c>
      <c r="H4190" s="7">
        <v>6834</v>
      </c>
      <c r="I4190" s="7">
        <v>0</v>
      </c>
      <c r="J4190" s="7">
        <v>1366.8</v>
      </c>
      <c r="K4190" s="7">
        <v>5467.2</v>
      </c>
      <c r="L4190" s="7">
        <v>1080</v>
      </c>
      <c r="M4190" s="7">
        <v>433.27</v>
      </c>
      <c r="N4190" s="8">
        <f t="shared" si="85"/>
        <v>-6834</v>
      </c>
    </row>
    <row r="4191" spans="1:14">
      <c r="A4191" t="s">
        <v>33</v>
      </c>
      <c r="B4191" s="10">
        <v>42628</v>
      </c>
      <c r="C4191" s="6">
        <v>2016</v>
      </c>
      <c r="D4191" s="6">
        <v>9</v>
      </c>
      <c r="E4191">
        <v>13</v>
      </c>
      <c r="F4191" t="s">
        <v>16</v>
      </c>
      <c r="G4191" s="7">
        <v>0</v>
      </c>
      <c r="H4191" s="7">
        <v>486.8</v>
      </c>
      <c r="I4191" s="7">
        <v>0</v>
      </c>
      <c r="J4191" s="7">
        <v>0</v>
      </c>
      <c r="K4191" s="7">
        <v>486.8</v>
      </c>
      <c r="L4191" s="7">
        <v>360</v>
      </c>
      <c r="M4191" s="7">
        <v>273.2</v>
      </c>
      <c r="N4191" s="8">
        <f t="shared" si="85"/>
        <v>-486.8</v>
      </c>
    </row>
    <row r="4192" spans="1:14">
      <c r="A4192" t="s">
        <v>33</v>
      </c>
      <c r="B4192" s="10">
        <v>42634</v>
      </c>
      <c r="C4192" s="6">
        <v>2016</v>
      </c>
      <c r="D4192" s="6">
        <v>9</v>
      </c>
      <c r="E4192">
        <v>13</v>
      </c>
      <c r="F4192" t="s">
        <v>16</v>
      </c>
      <c r="G4192" s="7">
        <v>0</v>
      </c>
      <c r="H4192" s="7">
        <v>683.4</v>
      </c>
      <c r="I4192" s="7">
        <v>0</v>
      </c>
      <c r="J4192" s="7">
        <v>0</v>
      </c>
      <c r="K4192" s="7">
        <v>683.4</v>
      </c>
      <c r="L4192" s="7">
        <v>390</v>
      </c>
      <c r="M4192" s="7">
        <v>60</v>
      </c>
      <c r="N4192" s="8">
        <f t="shared" si="85"/>
        <v>-683.4</v>
      </c>
    </row>
    <row r="4193" spans="1:14">
      <c r="A4193" t="s">
        <v>33</v>
      </c>
      <c r="B4193" s="10">
        <v>42640</v>
      </c>
      <c r="C4193" s="6">
        <v>2016</v>
      </c>
      <c r="D4193" s="6">
        <v>9</v>
      </c>
      <c r="E4193">
        <v>2</v>
      </c>
      <c r="F4193" t="s">
        <v>15</v>
      </c>
      <c r="G4193" s="7">
        <v>0</v>
      </c>
      <c r="H4193" s="7">
        <v>114811.34</v>
      </c>
      <c r="I4193" s="7">
        <v>0</v>
      </c>
      <c r="J4193" s="7">
        <v>0</v>
      </c>
      <c r="K4193" s="7">
        <v>114811.34</v>
      </c>
      <c r="L4193" s="7">
        <v>34049.919999999998</v>
      </c>
      <c r="M4193" s="7">
        <v>11823.33</v>
      </c>
      <c r="N4193" s="8">
        <f t="shared" si="85"/>
        <v>-114811.34</v>
      </c>
    </row>
    <row r="4194" spans="1:14">
      <c r="A4194" t="s">
        <v>33</v>
      </c>
      <c r="B4194" s="10">
        <v>42640</v>
      </c>
      <c r="C4194" s="6">
        <v>2016</v>
      </c>
      <c r="D4194" s="6">
        <v>9</v>
      </c>
      <c r="E4194">
        <v>6</v>
      </c>
      <c r="F4194" t="s">
        <v>18</v>
      </c>
      <c r="G4194" s="7">
        <v>0</v>
      </c>
      <c r="H4194" s="7">
        <v>7517.4</v>
      </c>
      <c r="I4194" s="7">
        <v>0</v>
      </c>
      <c r="J4194" s="7">
        <v>0</v>
      </c>
      <c r="K4194" s="7">
        <v>7517.4</v>
      </c>
      <c r="L4194" s="7">
        <v>5009.99</v>
      </c>
      <c r="M4194" s="7">
        <v>520</v>
      </c>
      <c r="N4194" s="8">
        <f t="shared" si="85"/>
        <v>-7517.4</v>
      </c>
    </row>
    <row r="4195" spans="1:14">
      <c r="A4195" t="s">
        <v>33</v>
      </c>
      <c r="B4195" s="10">
        <v>42640</v>
      </c>
      <c r="C4195" s="6">
        <v>2016</v>
      </c>
      <c r="D4195" s="6">
        <v>9</v>
      </c>
      <c r="E4195">
        <v>13</v>
      </c>
      <c r="F4195" t="s">
        <v>16</v>
      </c>
      <c r="G4195" s="7">
        <v>0</v>
      </c>
      <c r="H4195" s="7">
        <v>683.4</v>
      </c>
      <c r="I4195" s="7">
        <v>0</v>
      </c>
      <c r="J4195" s="7">
        <v>0</v>
      </c>
      <c r="K4195" s="7">
        <v>683.4</v>
      </c>
      <c r="L4195" s="7">
        <v>360</v>
      </c>
      <c r="M4195" s="7">
        <v>60</v>
      </c>
      <c r="N4195" s="8">
        <f t="shared" si="85"/>
        <v>-683.4</v>
      </c>
    </row>
    <row r="4196" spans="1:14">
      <c r="A4196" t="s">
        <v>33</v>
      </c>
      <c r="B4196" s="10">
        <v>42641</v>
      </c>
      <c r="C4196" s="6">
        <v>2016</v>
      </c>
      <c r="D4196" s="6">
        <v>9</v>
      </c>
      <c r="E4196">
        <v>2</v>
      </c>
      <c r="F4196" t="s">
        <v>15</v>
      </c>
      <c r="G4196" s="7">
        <v>0</v>
      </c>
      <c r="H4196" s="7">
        <v>58772.440000000097</v>
      </c>
      <c r="I4196" s="7">
        <v>0</v>
      </c>
      <c r="J4196" s="7">
        <v>0</v>
      </c>
      <c r="K4196" s="7">
        <v>58772.440000000097</v>
      </c>
      <c r="L4196" s="7">
        <v>50979.9</v>
      </c>
      <c r="M4196" s="7">
        <v>7430</v>
      </c>
      <c r="N4196" s="8">
        <f t="shared" si="85"/>
        <v>-58772.440000000097</v>
      </c>
    </row>
    <row r="4197" spans="1:14">
      <c r="A4197" t="s">
        <v>33</v>
      </c>
      <c r="B4197" s="10">
        <v>42641</v>
      </c>
      <c r="C4197" s="6">
        <v>2016</v>
      </c>
      <c r="D4197" s="6">
        <v>9</v>
      </c>
      <c r="E4197">
        <v>6</v>
      </c>
      <c r="F4197" t="s">
        <v>18</v>
      </c>
      <c r="G4197" s="7">
        <v>0</v>
      </c>
      <c r="H4197" s="7">
        <v>10251.01</v>
      </c>
      <c r="I4197" s="7">
        <v>0</v>
      </c>
      <c r="J4197" s="7">
        <v>0</v>
      </c>
      <c r="K4197" s="7">
        <v>10251.01</v>
      </c>
      <c r="L4197" s="7">
        <v>4520</v>
      </c>
      <c r="M4197" s="7">
        <v>1290</v>
      </c>
      <c r="N4197" s="8">
        <f t="shared" si="85"/>
        <v>-10251.01</v>
      </c>
    </row>
    <row r="4198" spans="1:14">
      <c r="A4198" t="s">
        <v>33</v>
      </c>
      <c r="B4198" s="10">
        <v>42642</v>
      </c>
      <c r="C4198" s="6">
        <v>2016</v>
      </c>
      <c r="D4198" s="6">
        <v>9</v>
      </c>
      <c r="E4198">
        <v>13</v>
      </c>
      <c r="F4198" t="s">
        <v>16</v>
      </c>
      <c r="G4198" s="7">
        <v>0</v>
      </c>
      <c r="H4198" s="7">
        <v>2733.6</v>
      </c>
      <c r="I4198" s="7">
        <v>0</v>
      </c>
      <c r="J4198" s="7">
        <v>1366.8</v>
      </c>
      <c r="K4198" s="7">
        <v>1366.8</v>
      </c>
      <c r="L4198" s="7">
        <v>80</v>
      </c>
      <c r="M4198" s="7">
        <v>266.67</v>
      </c>
      <c r="N4198" s="8">
        <f t="shared" si="85"/>
        <v>-2733.6</v>
      </c>
    </row>
    <row r="4199" spans="1:14">
      <c r="A4199" t="s">
        <v>33</v>
      </c>
      <c r="B4199" s="10">
        <v>42644</v>
      </c>
      <c r="C4199" s="6">
        <v>2016</v>
      </c>
      <c r="D4199" s="6">
        <v>10</v>
      </c>
      <c r="E4199">
        <v>2</v>
      </c>
      <c r="F4199" t="s">
        <v>15</v>
      </c>
      <c r="G4199" s="7">
        <v>0</v>
      </c>
      <c r="H4199" s="7">
        <v>64239.680000000102</v>
      </c>
      <c r="I4199" s="7">
        <v>0</v>
      </c>
      <c r="J4199" s="7">
        <v>0</v>
      </c>
      <c r="K4199" s="7">
        <v>64239.680000000102</v>
      </c>
      <c r="L4199" s="7">
        <v>19469.84</v>
      </c>
      <c r="M4199" s="7">
        <v>6863.33</v>
      </c>
      <c r="N4199" s="8">
        <f t="shared" si="85"/>
        <v>-64239.680000000102</v>
      </c>
    </row>
    <row r="4200" spans="1:14">
      <c r="A4200" t="s">
        <v>33</v>
      </c>
      <c r="B4200" s="10">
        <v>42644</v>
      </c>
      <c r="C4200" s="6">
        <v>2016</v>
      </c>
      <c r="D4200" s="6">
        <v>10</v>
      </c>
      <c r="E4200">
        <v>6</v>
      </c>
      <c r="F4200" t="s">
        <v>18</v>
      </c>
      <c r="G4200" s="7">
        <v>0</v>
      </c>
      <c r="H4200" s="7">
        <v>2733.6</v>
      </c>
      <c r="I4200" s="7">
        <v>0</v>
      </c>
      <c r="J4200" s="7">
        <v>0</v>
      </c>
      <c r="K4200" s="7">
        <v>2733.6</v>
      </c>
      <c r="L4200" s="7">
        <v>1680</v>
      </c>
      <c r="M4200" s="7">
        <v>330</v>
      </c>
      <c r="N4200" s="8">
        <f t="shared" si="85"/>
        <v>-2733.6</v>
      </c>
    </row>
    <row r="4201" spans="1:14">
      <c r="A4201" t="s">
        <v>33</v>
      </c>
      <c r="B4201" s="10">
        <v>42645</v>
      </c>
      <c r="C4201" s="6">
        <v>2016</v>
      </c>
      <c r="D4201" s="6">
        <v>10</v>
      </c>
      <c r="E4201">
        <v>2</v>
      </c>
      <c r="F4201" t="s">
        <v>15</v>
      </c>
      <c r="G4201" s="7">
        <v>0</v>
      </c>
      <c r="H4201" s="7">
        <v>41004.04</v>
      </c>
      <c r="I4201" s="7">
        <v>0</v>
      </c>
      <c r="J4201" s="7">
        <v>0</v>
      </c>
      <c r="K4201" s="7">
        <v>41004.04</v>
      </c>
      <c r="L4201" s="7">
        <v>13039.95</v>
      </c>
      <c r="M4201" s="7">
        <v>3460</v>
      </c>
      <c r="N4201" s="8">
        <f t="shared" si="85"/>
        <v>-41004.04</v>
      </c>
    </row>
    <row r="4202" spans="1:14">
      <c r="A4202" t="s">
        <v>33</v>
      </c>
      <c r="B4202" s="10">
        <v>42645</v>
      </c>
      <c r="C4202" s="6">
        <v>2016</v>
      </c>
      <c r="D4202" s="6">
        <v>10</v>
      </c>
      <c r="E4202">
        <v>6</v>
      </c>
      <c r="F4202" t="s">
        <v>18</v>
      </c>
      <c r="G4202" s="7">
        <v>0</v>
      </c>
      <c r="H4202" s="7">
        <v>4783.82</v>
      </c>
      <c r="I4202" s="7">
        <v>0</v>
      </c>
      <c r="J4202" s="7">
        <v>0</v>
      </c>
      <c r="K4202" s="7">
        <v>4783.82</v>
      </c>
      <c r="L4202" s="7">
        <v>1339.98</v>
      </c>
      <c r="M4202" s="7">
        <v>580</v>
      </c>
      <c r="N4202" s="8">
        <f t="shared" si="85"/>
        <v>-4783.82</v>
      </c>
    </row>
    <row r="4203" spans="1:14">
      <c r="A4203" t="s">
        <v>33</v>
      </c>
      <c r="B4203" s="10">
        <v>42646</v>
      </c>
      <c r="C4203" s="6">
        <v>2016</v>
      </c>
      <c r="D4203" s="6">
        <v>10</v>
      </c>
      <c r="E4203">
        <v>2</v>
      </c>
      <c r="F4203" t="s">
        <v>15</v>
      </c>
      <c r="G4203" s="7">
        <v>0</v>
      </c>
      <c r="H4203" s="7">
        <v>24602.43</v>
      </c>
      <c r="I4203" s="7">
        <v>0</v>
      </c>
      <c r="J4203" s="7">
        <v>0</v>
      </c>
      <c r="K4203" s="7">
        <v>24602.43</v>
      </c>
      <c r="L4203" s="7">
        <v>13019.94</v>
      </c>
      <c r="M4203" s="7">
        <v>2790</v>
      </c>
      <c r="N4203" s="8">
        <f t="shared" si="85"/>
        <v>-24602.43</v>
      </c>
    </row>
    <row r="4204" spans="1:14">
      <c r="A4204" t="s">
        <v>33</v>
      </c>
      <c r="B4204" s="10">
        <v>42646</v>
      </c>
      <c r="C4204" s="6">
        <v>2016</v>
      </c>
      <c r="D4204" s="6">
        <v>10</v>
      </c>
      <c r="E4204">
        <v>13</v>
      </c>
      <c r="F4204" t="s">
        <v>16</v>
      </c>
      <c r="G4204" s="7">
        <v>0</v>
      </c>
      <c r="H4204" s="7">
        <v>1000</v>
      </c>
      <c r="I4204" s="7">
        <v>0</v>
      </c>
      <c r="J4204" s="7">
        <v>0</v>
      </c>
      <c r="K4204" s="7">
        <v>1000</v>
      </c>
      <c r="L4204" s="7">
        <v>0</v>
      </c>
      <c r="M4204" s="7">
        <v>0</v>
      </c>
      <c r="N4204" s="8">
        <f t="shared" si="85"/>
        <v>-1000</v>
      </c>
    </row>
    <row r="4205" spans="1:14">
      <c r="A4205" t="s">
        <v>33</v>
      </c>
      <c r="B4205" s="10">
        <v>42647</v>
      </c>
      <c r="C4205" s="6">
        <v>2016</v>
      </c>
      <c r="D4205" s="6">
        <v>10</v>
      </c>
      <c r="E4205">
        <v>2</v>
      </c>
      <c r="F4205" t="s">
        <v>15</v>
      </c>
      <c r="G4205" s="7">
        <v>0</v>
      </c>
      <c r="H4205" s="7">
        <v>29386.22</v>
      </c>
      <c r="I4205" s="7">
        <v>0</v>
      </c>
      <c r="J4205" s="7">
        <v>0</v>
      </c>
      <c r="K4205" s="7">
        <v>29386.22</v>
      </c>
      <c r="L4205" s="7">
        <v>17399.98</v>
      </c>
      <c r="M4205" s="7">
        <v>5250</v>
      </c>
      <c r="N4205" s="8">
        <f t="shared" si="85"/>
        <v>-29386.22</v>
      </c>
    </row>
    <row r="4206" spans="1:14">
      <c r="A4206" t="s">
        <v>33</v>
      </c>
      <c r="B4206" s="10">
        <v>42648</v>
      </c>
      <c r="C4206" s="6">
        <v>2016</v>
      </c>
      <c r="D4206" s="6">
        <v>10</v>
      </c>
      <c r="E4206">
        <v>2</v>
      </c>
      <c r="F4206" t="s">
        <v>15</v>
      </c>
      <c r="G4206" s="7">
        <v>0</v>
      </c>
      <c r="H4206" s="7">
        <v>13668.02</v>
      </c>
      <c r="I4206" s="7">
        <v>0</v>
      </c>
      <c r="J4206" s="7">
        <v>0</v>
      </c>
      <c r="K4206" s="7">
        <v>13668.02</v>
      </c>
      <c r="L4206" s="7">
        <v>15239.9</v>
      </c>
      <c r="M4206" s="7">
        <v>2760</v>
      </c>
      <c r="N4206" s="8">
        <f t="shared" si="85"/>
        <v>-13668.02</v>
      </c>
    </row>
    <row r="4207" spans="1:14">
      <c r="A4207" t="s">
        <v>33</v>
      </c>
      <c r="B4207" s="10">
        <v>42648</v>
      </c>
      <c r="C4207" s="6">
        <v>2016</v>
      </c>
      <c r="D4207" s="6">
        <v>10</v>
      </c>
      <c r="E4207">
        <v>6</v>
      </c>
      <c r="F4207" t="s">
        <v>18</v>
      </c>
      <c r="G4207" s="7">
        <v>0</v>
      </c>
      <c r="H4207" s="7">
        <v>3417</v>
      </c>
      <c r="I4207" s="7">
        <v>0</v>
      </c>
      <c r="J4207" s="7">
        <v>0</v>
      </c>
      <c r="K4207" s="7">
        <v>3417</v>
      </c>
      <c r="L4207" s="7">
        <v>1119.99</v>
      </c>
      <c r="M4207" s="7">
        <v>750</v>
      </c>
      <c r="N4207" s="8">
        <f t="shared" si="85"/>
        <v>-3417</v>
      </c>
    </row>
    <row r="4208" spans="1:14">
      <c r="A4208" t="s">
        <v>33</v>
      </c>
      <c r="B4208" s="10">
        <v>42649</v>
      </c>
      <c r="C4208" s="6">
        <v>2016</v>
      </c>
      <c r="D4208" s="6">
        <v>10</v>
      </c>
      <c r="E4208">
        <v>2</v>
      </c>
      <c r="F4208" t="s">
        <v>15</v>
      </c>
      <c r="G4208" s="7">
        <v>0</v>
      </c>
      <c r="H4208" s="7">
        <v>14351.43</v>
      </c>
      <c r="I4208" s="7">
        <v>0</v>
      </c>
      <c r="J4208" s="7">
        <v>0</v>
      </c>
      <c r="K4208" s="7">
        <v>14351.43</v>
      </c>
      <c r="L4208" s="7">
        <v>14649.93</v>
      </c>
      <c r="M4208" s="7">
        <v>2443.33</v>
      </c>
      <c r="N4208" s="8">
        <f t="shared" si="85"/>
        <v>-14351.43</v>
      </c>
    </row>
    <row r="4209" spans="1:14">
      <c r="A4209" t="s">
        <v>33</v>
      </c>
      <c r="B4209" s="10">
        <v>42649</v>
      </c>
      <c r="C4209" s="6">
        <v>2016</v>
      </c>
      <c r="D4209" s="6">
        <v>10</v>
      </c>
      <c r="E4209">
        <v>6</v>
      </c>
      <c r="F4209" t="s">
        <v>18</v>
      </c>
      <c r="G4209" s="7">
        <v>0</v>
      </c>
      <c r="H4209" s="7">
        <v>2733.6</v>
      </c>
      <c r="I4209" s="7">
        <v>0</v>
      </c>
      <c r="J4209" s="7">
        <v>0</v>
      </c>
      <c r="K4209" s="7">
        <v>2733.6</v>
      </c>
      <c r="L4209" s="7">
        <v>2639.99</v>
      </c>
      <c r="M4209" s="7">
        <v>570</v>
      </c>
      <c r="N4209" s="8">
        <f t="shared" si="85"/>
        <v>-2733.6</v>
      </c>
    </row>
    <row r="4210" spans="1:14">
      <c r="A4210" t="s">
        <v>33</v>
      </c>
      <c r="B4210" s="10">
        <v>42650</v>
      </c>
      <c r="C4210" s="6">
        <v>2016</v>
      </c>
      <c r="D4210" s="6">
        <v>10</v>
      </c>
      <c r="E4210">
        <v>2</v>
      </c>
      <c r="F4210" t="s">
        <v>15</v>
      </c>
      <c r="G4210" s="7">
        <v>0</v>
      </c>
      <c r="H4210" s="7">
        <v>7517.4</v>
      </c>
      <c r="I4210" s="7">
        <v>0</v>
      </c>
      <c r="J4210" s="7">
        <v>0</v>
      </c>
      <c r="K4210" s="7">
        <v>7517.4</v>
      </c>
      <c r="L4210" s="7">
        <v>18059.93</v>
      </c>
      <c r="M4210" s="7">
        <v>1660</v>
      </c>
      <c r="N4210" s="8">
        <f t="shared" si="85"/>
        <v>-7517.4</v>
      </c>
    </row>
    <row r="4211" spans="1:14">
      <c r="A4211" t="s">
        <v>33</v>
      </c>
      <c r="B4211" s="10">
        <v>42650</v>
      </c>
      <c r="C4211" s="6">
        <v>2016</v>
      </c>
      <c r="D4211" s="6">
        <v>10</v>
      </c>
      <c r="E4211">
        <v>6</v>
      </c>
      <c r="F4211" t="s">
        <v>18</v>
      </c>
      <c r="G4211" s="7">
        <v>0</v>
      </c>
      <c r="H4211" s="7">
        <v>4783.8</v>
      </c>
      <c r="I4211" s="7">
        <v>0</v>
      </c>
      <c r="J4211" s="7">
        <v>0</v>
      </c>
      <c r="K4211" s="7">
        <v>4783.8</v>
      </c>
      <c r="L4211" s="7">
        <v>1059.98</v>
      </c>
      <c r="M4211" s="7">
        <v>970</v>
      </c>
      <c r="N4211" s="8">
        <f t="shared" si="85"/>
        <v>-4783.8</v>
      </c>
    </row>
    <row r="4212" spans="1:14">
      <c r="A4212" t="s">
        <v>33</v>
      </c>
      <c r="B4212" s="10">
        <v>42651</v>
      </c>
      <c r="C4212" s="6">
        <v>2016</v>
      </c>
      <c r="D4212" s="6">
        <v>10</v>
      </c>
      <c r="E4212">
        <v>2</v>
      </c>
      <c r="F4212" t="s">
        <v>15</v>
      </c>
      <c r="G4212" s="7">
        <v>0</v>
      </c>
      <c r="H4212" s="7">
        <v>14351.42</v>
      </c>
      <c r="I4212" s="7">
        <v>0</v>
      </c>
      <c r="J4212" s="7">
        <v>0</v>
      </c>
      <c r="K4212" s="7">
        <v>14351.42</v>
      </c>
      <c r="L4212" s="7">
        <v>31329.86</v>
      </c>
      <c r="M4212" s="7">
        <v>3440</v>
      </c>
      <c r="N4212" s="8">
        <f t="shared" si="85"/>
        <v>-14351.42</v>
      </c>
    </row>
    <row r="4213" spans="1:14">
      <c r="A4213" t="s">
        <v>33</v>
      </c>
      <c r="B4213" s="10">
        <v>42651</v>
      </c>
      <c r="C4213" s="6">
        <v>2016</v>
      </c>
      <c r="D4213" s="6">
        <v>10</v>
      </c>
      <c r="E4213">
        <v>6</v>
      </c>
      <c r="F4213" t="s">
        <v>18</v>
      </c>
      <c r="G4213" s="7">
        <v>0</v>
      </c>
      <c r="H4213" s="7">
        <v>3417</v>
      </c>
      <c r="I4213" s="7">
        <v>0</v>
      </c>
      <c r="J4213" s="7">
        <v>0</v>
      </c>
      <c r="K4213" s="7">
        <v>3417</v>
      </c>
      <c r="L4213" s="7">
        <v>1869.99</v>
      </c>
      <c r="M4213" s="7">
        <v>820</v>
      </c>
      <c r="N4213" s="8">
        <f t="shared" si="85"/>
        <v>-3417</v>
      </c>
    </row>
    <row r="4214" spans="1:14">
      <c r="A4214" t="s">
        <v>33</v>
      </c>
      <c r="B4214" s="10">
        <v>42652</v>
      </c>
      <c r="C4214" s="6">
        <v>2016</v>
      </c>
      <c r="D4214" s="6">
        <v>10</v>
      </c>
      <c r="E4214">
        <v>2</v>
      </c>
      <c r="F4214" t="s">
        <v>15</v>
      </c>
      <c r="G4214" s="7">
        <v>0</v>
      </c>
      <c r="H4214" s="7">
        <v>41687.43</v>
      </c>
      <c r="I4214" s="7">
        <v>0</v>
      </c>
      <c r="J4214" s="7">
        <v>0</v>
      </c>
      <c r="K4214" s="7">
        <v>41687.43</v>
      </c>
      <c r="L4214" s="7">
        <v>46619.79</v>
      </c>
      <c r="M4214" s="7">
        <v>11153.33</v>
      </c>
      <c r="N4214" s="8">
        <f t="shared" si="85"/>
        <v>-41687.43</v>
      </c>
    </row>
    <row r="4215" spans="1:14">
      <c r="A4215" t="s">
        <v>33</v>
      </c>
      <c r="B4215" s="10">
        <v>42652</v>
      </c>
      <c r="C4215" s="6">
        <v>2016</v>
      </c>
      <c r="D4215" s="6">
        <v>10</v>
      </c>
      <c r="E4215">
        <v>13</v>
      </c>
      <c r="F4215" t="s">
        <v>16</v>
      </c>
      <c r="G4215" s="7">
        <v>0</v>
      </c>
      <c r="H4215" s="7">
        <v>1366.8</v>
      </c>
      <c r="I4215" s="7">
        <v>0</v>
      </c>
      <c r="J4215" s="7">
        <v>0</v>
      </c>
      <c r="K4215" s="7">
        <v>1366.8</v>
      </c>
      <c r="L4215" s="7">
        <v>240</v>
      </c>
      <c r="M4215" s="7">
        <v>313.33</v>
      </c>
      <c r="N4215" s="8">
        <f t="shared" si="85"/>
        <v>-1366.8</v>
      </c>
    </row>
    <row r="4216" spans="1:14">
      <c r="A4216" t="s">
        <v>33</v>
      </c>
      <c r="B4216" s="10">
        <v>42653</v>
      </c>
      <c r="C4216" s="6">
        <v>2016</v>
      </c>
      <c r="D4216" s="6">
        <v>10</v>
      </c>
      <c r="E4216">
        <v>6</v>
      </c>
      <c r="F4216" t="s">
        <v>18</v>
      </c>
      <c r="G4216" s="7">
        <v>0</v>
      </c>
      <c r="H4216" s="7">
        <v>6834</v>
      </c>
      <c r="I4216" s="7">
        <v>0</v>
      </c>
      <c r="J4216" s="7">
        <v>0</v>
      </c>
      <c r="K4216" s="7">
        <v>6834</v>
      </c>
      <c r="L4216" s="7">
        <v>5579.96</v>
      </c>
      <c r="M4216" s="7">
        <v>1720</v>
      </c>
      <c r="N4216" s="8">
        <f t="shared" si="85"/>
        <v>-6834</v>
      </c>
    </row>
    <row r="4217" spans="1:14">
      <c r="A4217" t="s">
        <v>33</v>
      </c>
      <c r="B4217" s="10">
        <v>42653</v>
      </c>
      <c r="C4217" s="6">
        <v>2016</v>
      </c>
      <c r="D4217" s="6">
        <v>10</v>
      </c>
      <c r="E4217">
        <v>13</v>
      </c>
      <c r="F4217" t="s">
        <v>16</v>
      </c>
      <c r="G4217" s="7">
        <v>0</v>
      </c>
      <c r="H4217" s="7">
        <v>2050.21</v>
      </c>
      <c r="I4217" s="7">
        <v>0</v>
      </c>
      <c r="J4217" s="7">
        <v>0</v>
      </c>
      <c r="K4217" s="7">
        <v>2050.21</v>
      </c>
      <c r="L4217" s="7">
        <v>1080</v>
      </c>
      <c r="M4217" s="7">
        <v>480</v>
      </c>
      <c r="N4217" s="8">
        <f t="shared" si="85"/>
        <v>-2050.21</v>
      </c>
    </row>
    <row r="4218" spans="1:14">
      <c r="A4218" t="s">
        <v>33</v>
      </c>
      <c r="B4218" s="10">
        <v>42655</v>
      </c>
      <c r="C4218" s="6">
        <v>2016</v>
      </c>
      <c r="D4218" s="6">
        <v>10</v>
      </c>
      <c r="E4218">
        <v>13</v>
      </c>
      <c r="F4218" t="s">
        <v>16</v>
      </c>
      <c r="G4218" s="7">
        <v>0</v>
      </c>
      <c r="H4218" s="7">
        <v>1733.6</v>
      </c>
      <c r="I4218" s="7">
        <v>0</v>
      </c>
      <c r="J4218" s="7">
        <v>1366.8</v>
      </c>
      <c r="K4218" s="7">
        <v>366.8</v>
      </c>
      <c r="L4218" s="7">
        <v>240</v>
      </c>
      <c r="M4218" s="7">
        <v>93.2</v>
      </c>
      <c r="N4218" s="8">
        <f t="shared" si="85"/>
        <v>-1733.6</v>
      </c>
    </row>
    <row r="4219" spans="1:14">
      <c r="A4219" t="s">
        <v>33</v>
      </c>
      <c r="B4219" s="10">
        <v>42656</v>
      </c>
      <c r="C4219" s="6">
        <v>2016</v>
      </c>
      <c r="D4219" s="6">
        <v>10</v>
      </c>
      <c r="E4219">
        <v>13</v>
      </c>
      <c r="F4219" t="s">
        <v>16</v>
      </c>
      <c r="G4219" s="7">
        <v>0</v>
      </c>
      <c r="H4219" s="7">
        <v>683.4</v>
      </c>
      <c r="I4219" s="7">
        <v>0</v>
      </c>
      <c r="J4219" s="7">
        <v>0</v>
      </c>
      <c r="K4219" s="7">
        <v>683.4</v>
      </c>
      <c r="L4219" s="7">
        <v>170</v>
      </c>
      <c r="M4219" s="7">
        <v>229.6</v>
      </c>
      <c r="N4219" s="8">
        <f t="shared" si="85"/>
        <v>-683.4</v>
      </c>
    </row>
    <row r="4220" spans="1:14">
      <c r="A4220" t="s">
        <v>33</v>
      </c>
      <c r="B4220" s="10">
        <v>42660</v>
      </c>
      <c r="C4220" s="6">
        <v>2016</v>
      </c>
      <c r="D4220" s="6">
        <v>10</v>
      </c>
      <c r="E4220">
        <v>13</v>
      </c>
      <c r="F4220" t="s">
        <v>16</v>
      </c>
      <c r="G4220" s="7">
        <v>0</v>
      </c>
      <c r="H4220" s="7">
        <v>4100.3999999999996</v>
      </c>
      <c r="I4220" s="7">
        <v>0</v>
      </c>
      <c r="J4220" s="7">
        <v>683.4</v>
      </c>
      <c r="K4220" s="7">
        <v>3417</v>
      </c>
      <c r="L4220" s="7">
        <v>670</v>
      </c>
      <c r="M4220" s="7">
        <v>1560.01</v>
      </c>
      <c r="N4220" s="8">
        <f t="shared" si="85"/>
        <v>-4100.3999999999996</v>
      </c>
    </row>
    <row r="4221" spans="1:14">
      <c r="A4221" t="s">
        <v>33</v>
      </c>
      <c r="B4221" s="10">
        <v>42666</v>
      </c>
      <c r="C4221" s="6">
        <v>2016</v>
      </c>
      <c r="D4221" s="6">
        <v>10</v>
      </c>
      <c r="E4221">
        <v>13</v>
      </c>
      <c r="F4221" t="s">
        <v>16</v>
      </c>
      <c r="G4221" s="7">
        <v>0</v>
      </c>
      <c r="H4221" s="7">
        <v>3417</v>
      </c>
      <c r="I4221" s="7">
        <v>0</v>
      </c>
      <c r="J4221" s="7">
        <v>683.4</v>
      </c>
      <c r="K4221" s="7">
        <v>2733.6</v>
      </c>
      <c r="L4221" s="7">
        <v>480</v>
      </c>
      <c r="M4221" s="7">
        <v>823.41</v>
      </c>
      <c r="N4221" s="8">
        <f t="shared" si="85"/>
        <v>-3417</v>
      </c>
    </row>
    <row r="4222" spans="1:14">
      <c r="A4222" t="s">
        <v>33</v>
      </c>
      <c r="B4222" s="10">
        <v>42669</v>
      </c>
      <c r="C4222" s="6">
        <v>2016</v>
      </c>
      <c r="D4222" s="6">
        <v>10</v>
      </c>
      <c r="E4222">
        <v>13</v>
      </c>
      <c r="F4222" t="s">
        <v>16</v>
      </c>
      <c r="G4222" s="7">
        <v>0</v>
      </c>
      <c r="H4222" s="7">
        <v>3417.01</v>
      </c>
      <c r="I4222" s="7">
        <v>0</v>
      </c>
      <c r="J4222" s="7">
        <v>2050.21</v>
      </c>
      <c r="K4222" s="7">
        <v>1366.8</v>
      </c>
      <c r="L4222" s="7">
        <v>240</v>
      </c>
      <c r="M4222" s="7">
        <v>200</v>
      </c>
      <c r="N4222" s="8">
        <f t="shared" si="85"/>
        <v>-3417.01</v>
      </c>
    </row>
    <row r="4223" spans="1:14">
      <c r="A4223" t="s">
        <v>33</v>
      </c>
      <c r="B4223" s="10">
        <v>42670</v>
      </c>
      <c r="C4223" s="6">
        <v>2016</v>
      </c>
      <c r="D4223" s="6">
        <v>10</v>
      </c>
      <c r="E4223">
        <v>2</v>
      </c>
      <c r="F4223" t="s">
        <v>15</v>
      </c>
      <c r="G4223" s="7">
        <v>0</v>
      </c>
      <c r="H4223" s="7">
        <v>90208.93</v>
      </c>
      <c r="I4223" s="7">
        <v>0</v>
      </c>
      <c r="J4223" s="7">
        <v>0</v>
      </c>
      <c r="K4223" s="7">
        <v>90208.93</v>
      </c>
      <c r="L4223" s="7">
        <v>42939.63</v>
      </c>
      <c r="M4223" s="7">
        <v>9056.64</v>
      </c>
      <c r="N4223" s="8">
        <f t="shared" si="85"/>
        <v>-90208.93</v>
      </c>
    </row>
    <row r="4224" spans="1:14">
      <c r="A4224" t="s">
        <v>33</v>
      </c>
      <c r="B4224" s="10">
        <v>42670</v>
      </c>
      <c r="C4224" s="6">
        <v>2016</v>
      </c>
      <c r="D4224" s="6">
        <v>10</v>
      </c>
      <c r="E4224">
        <v>6</v>
      </c>
      <c r="F4224" t="s">
        <v>18</v>
      </c>
      <c r="G4224" s="7">
        <v>0</v>
      </c>
      <c r="H4224" s="7">
        <v>22552.240000000002</v>
      </c>
      <c r="I4224" s="7">
        <v>0</v>
      </c>
      <c r="J4224" s="7">
        <v>0</v>
      </c>
      <c r="K4224" s="7">
        <v>22552.240000000002</v>
      </c>
      <c r="L4224" s="7">
        <v>5429.95</v>
      </c>
      <c r="M4224" s="7">
        <v>1723.33</v>
      </c>
      <c r="N4224" s="8">
        <f t="shared" si="85"/>
        <v>-22552.240000000002</v>
      </c>
    </row>
    <row r="4225" spans="1:14">
      <c r="A4225" t="s">
        <v>33</v>
      </c>
      <c r="B4225" s="10">
        <v>42670</v>
      </c>
      <c r="C4225" s="6">
        <v>2016</v>
      </c>
      <c r="D4225" s="6">
        <v>10</v>
      </c>
      <c r="E4225">
        <v>13</v>
      </c>
      <c r="F4225" t="s">
        <v>16</v>
      </c>
      <c r="G4225" s="7">
        <v>0</v>
      </c>
      <c r="H4225" s="7">
        <v>683.4</v>
      </c>
      <c r="I4225" s="7">
        <v>0</v>
      </c>
      <c r="J4225" s="7">
        <v>0</v>
      </c>
      <c r="K4225" s="7">
        <v>683.4</v>
      </c>
      <c r="L4225" s="7">
        <v>150</v>
      </c>
      <c r="M4225" s="7">
        <v>290</v>
      </c>
      <c r="N4225" s="8">
        <f t="shared" si="85"/>
        <v>-683.4</v>
      </c>
    </row>
    <row r="4226" spans="1:14">
      <c r="A4226" t="s">
        <v>33</v>
      </c>
      <c r="B4226" s="10">
        <v>42671</v>
      </c>
      <c r="C4226" s="6">
        <v>2016</v>
      </c>
      <c r="D4226" s="6">
        <v>10</v>
      </c>
      <c r="E4226">
        <v>2</v>
      </c>
      <c r="F4226" t="s">
        <v>15</v>
      </c>
      <c r="G4226" s="7">
        <v>0</v>
      </c>
      <c r="H4226" s="7">
        <v>53305.26</v>
      </c>
      <c r="I4226" s="7">
        <v>0</v>
      </c>
      <c r="J4226" s="7">
        <v>0</v>
      </c>
      <c r="K4226" s="7">
        <v>53305.26</v>
      </c>
      <c r="L4226" s="7">
        <v>49029.5</v>
      </c>
      <c r="M4226" s="7">
        <v>5466.67</v>
      </c>
      <c r="N4226" s="8">
        <f t="shared" si="85"/>
        <v>-53305.26</v>
      </c>
    </row>
    <row r="4227" spans="1:14">
      <c r="A4227" t="s">
        <v>33</v>
      </c>
      <c r="B4227" s="10">
        <v>42671</v>
      </c>
      <c r="C4227" s="6">
        <v>2016</v>
      </c>
      <c r="D4227" s="6">
        <v>10</v>
      </c>
      <c r="E4227">
        <v>6</v>
      </c>
      <c r="F4227" t="s">
        <v>18</v>
      </c>
      <c r="G4227" s="7">
        <v>0</v>
      </c>
      <c r="H4227" s="7">
        <v>14351.44</v>
      </c>
      <c r="I4227" s="7">
        <v>0</v>
      </c>
      <c r="J4227" s="7">
        <v>0</v>
      </c>
      <c r="K4227" s="7">
        <v>14351.44</v>
      </c>
      <c r="L4227" s="7">
        <v>5269.95</v>
      </c>
      <c r="M4227" s="7">
        <v>1516.67</v>
      </c>
      <c r="N4227" s="8">
        <f t="shared" ref="N4227:N4290" si="86">G4227-H4227</f>
        <v>-14351.44</v>
      </c>
    </row>
    <row r="4228" spans="1:14">
      <c r="A4228" t="s">
        <v>33</v>
      </c>
      <c r="B4228" s="10">
        <v>42671</v>
      </c>
      <c r="C4228" s="6">
        <v>2016</v>
      </c>
      <c r="D4228" s="6">
        <v>10</v>
      </c>
      <c r="E4228">
        <v>13</v>
      </c>
      <c r="F4228" t="s">
        <v>16</v>
      </c>
      <c r="G4228" s="7">
        <v>0</v>
      </c>
      <c r="H4228" s="7">
        <v>0</v>
      </c>
      <c r="I4228" s="7">
        <v>0</v>
      </c>
      <c r="J4228" s="7">
        <v>0</v>
      </c>
      <c r="K4228" s="7">
        <v>0</v>
      </c>
      <c r="L4228" s="7">
        <v>0</v>
      </c>
      <c r="M4228" s="7">
        <v>0</v>
      </c>
      <c r="N4228" s="8">
        <f t="shared" si="86"/>
        <v>0</v>
      </c>
    </row>
    <row r="4229" spans="1:14">
      <c r="A4229" t="s">
        <v>33</v>
      </c>
      <c r="B4229" s="10">
        <v>42673</v>
      </c>
      <c r="C4229" s="6">
        <v>2016</v>
      </c>
      <c r="D4229" s="6">
        <v>10</v>
      </c>
      <c r="E4229">
        <v>2</v>
      </c>
      <c r="F4229" t="s">
        <v>15</v>
      </c>
      <c r="G4229" s="7">
        <v>0</v>
      </c>
      <c r="H4229" s="7">
        <v>68340.070000000007</v>
      </c>
      <c r="I4229" s="7">
        <v>0</v>
      </c>
      <c r="J4229" s="7">
        <v>0</v>
      </c>
      <c r="K4229" s="7">
        <v>68340.070000000007</v>
      </c>
      <c r="L4229" s="7">
        <v>35689.69</v>
      </c>
      <c r="M4229" s="7">
        <v>7096.69</v>
      </c>
      <c r="N4229" s="8">
        <f t="shared" si="86"/>
        <v>-68340.070000000007</v>
      </c>
    </row>
    <row r="4230" spans="1:14">
      <c r="A4230" t="s">
        <v>33</v>
      </c>
      <c r="B4230" s="10">
        <v>42673</v>
      </c>
      <c r="C4230" s="6">
        <v>2016</v>
      </c>
      <c r="D4230" s="6">
        <v>10</v>
      </c>
      <c r="E4230">
        <v>6</v>
      </c>
      <c r="F4230" t="s">
        <v>18</v>
      </c>
      <c r="G4230" s="7">
        <v>0</v>
      </c>
      <c r="H4230" s="7">
        <v>4783.8</v>
      </c>
      <c r="I4230" s="7">
        <v>0</v>
      </c>
      <c r="J4230" s="7">
        <v>0</v>
      </c>
      <c r="K4230" s="7">
        <v>4783.8</v>
      </c>
      <c r="L4230" s="7">
        <v>3389.98</v>
      </c>
      <c r="M4230" s="7">
        <v>226.67</v>
      </c>
      <c r="N4230" s="8">
        <f t="shared" si="86"/>
        <v>-4783.8</v>
      </c>
    </row>
    <row r="4231" spans="1:14">
      <c r="A4231" t="s">
        <v>33</v>
      </c>
      <c r="B4231" s="10">
        <v>42673</v>
      </c>
      <c r="C4231" s="6">
        <v>2016</v>
      </c>
      <c r="D4231" s="6">
        <v>10</v>
      </c>
      <c r="E4231">
        <v>13</v>
      </c>
      <c r="F4231" t="s">
        <v>16</v>
      </c>
      <c r="G4231" s="7">
        <v>0</v>
      </c>
      <c r="H4231" s="7">
        <v>1366.8</v>
      </c>
      <c r="I4231" s="7">
        <v>0</v>
      </c>
      <c r="J4231" s="7">
        <v>0</v>
      </c>
      <c r="K4231" s="7">
        <v>1366.8</v>
      </c>
      <c r="L4231" s="7">
        <v>234.2</v>
      </c>
      <c r="M4231" s="7">
        <v>0</v>
      </c>
      <c r="N4231" s="8">
        <f t="shared" si="86"/>
        <v>-1366.8</v>
      </c>
    </row>
    <row r="4232" spans="1:14">
      <c r="A4232" t="s">
        <v>33</v>
      </c>
      <c r="B4232" s="10">
        <v>42675</v>
      </c>
      <c r="C4232" s="6">
        <v>2016</v>
      </c>
      <c r="D4232" s="6">
        <v>11</v>
      </c>
      <c r="E4232">
        <v>2</v>
      </c>
      <c r="F4232" t="s">
        <v>15</v>
      </c>
      <c r="G4232" s="7">
        <v>0</v>
      </c>
      <c r="H4232" s="7">
        <v>112077.75999999999</v>
      </c>
      <c r="I4232" s="7">
        <v>0</v>
      </c>
      <c r="J4232" s="7">
        <v>0</v>
      </c>
      <c r="K4232" s="7">
        <v>112077.75999999999</v>
      </c>
      <c r="L4232" s="7">
        <v>37189.53</v>
      </c>
      <c r="M4232" s="7">
        <v>9633.34</v>
      </c>
      <c r="N4232" s="8">
        <f t="shared" si="86"/>
        <v>-112077.75999999999</v>
      </c>
    </row>
    <row r="4233" spans="1:14">
      <c r="A4233" t="s">
        <v>33</v>
      </c>
      <c r="B4233" s="10">
        <v>42675</v>
      </c>
      <c r="C4233" s="6">
        <v>2016</v>
      </c>
      <c r="D4233" s="6">
        <v>11</v>
      </c>
      <c r="E4233">
        <v>6</v>
      </c>
      <c r="F4233" t="s">
        <v>18</v>
      </c>
      <c r="G4233" s="7">
        <v>0</v>
      </c>
      <c r="H4233" s="7">
        <v>19135.22</v>
      </c>
      <c r="I4233" s="7">
        <v>0</v>
      </c>
      <c r="J4233" s="7">
        <v>0</v>
      </c>
      <c r="K4233" s="7">
        <v>19135.22</v>
      </c>
      <c r="L4233" s="7">
        <v>5299.96</v>
      </c>
      <c r="M4233" s="7">
        <v>3163.34</v>
      </c>
      <c r="N4233" s="8">
        <f t="shared" si="86"/>
        <v>-19135.22</v>
      </c>
    </row>
    <row r="4234" spans="1:14">
      <c r="A4234" t="s">
        <v>33</v>
      </c>
      <c r="B4234" s="10">
        <v>42675</v>
      </c>
      <c r="C4234" s="6">
        <v>2016</v>
      </c>
      <c r="D4234" s="6">
        <v>11</v>
      </c>
      <c r="E4234">
        <v>13</v>
      </c>
      <c r="F4234" t="s">
        <v>16</v>
      </c>
      <c r="G4234" s="7">
        <v>0</v>
      </c>
      <c r="H4234" s="7">
        <v>6834.02</v>
      </c>
      <c r="I4234" s="7">
        <v>0</v>
      </c>
      <c r="J4234" s="7">
        <v>0</v>
      </c>
      <c r="K4234" s="7">
        <v>6834.02</v>
      </c>
      <c r="L4234" s="7">
        <v>1080</v>
      </c>
      <c r="M4234" s="7">
        <v>540.17999999999995</v>
      </c>
      <c r="N4234" s="8">
        <f t="shared" si="86"/>
        <v>-6834.02</v>
      </c>
    </row>
    <row r="4235" spans="1:14">
      <c r="A4235" t="s">
        <v>33</v>
      </c>
      <c r="B4235" s="10">
        <v>42676</v>
      </c>
      <c r="C4235" s="6">
        <v>2016</v>
      </c>
      <c r="D4235" s="6">
        <v>11</v>
      </c>
      <c r="E4235">
        <v>2</v>
      </c>
      <c r="F4235" t="s">
        <v>15</v>
      </c>
      <c r="G4235" s="7">
        <v>0</v>
      </c>
      <c r="H4235" s="7">
        <v>69706.87</v>
      </c>
      <c r="I4235" s="7">
        <v>0</v>
      </c>
      <c r="J4235" s="7">
        <v>0</v>
      </c>
      <c r="K4235" s="7">
        <v>69706.87</v>
      </c>
      <c r="L4235" s="7">
        <v>31369.59</v>
      </c>
      <c r="M4235" s="7">
        <v>9273.34</v>
      </c>
      <c r="N4235" s="8">
        <f t="shared" si="86"/>
        <v>-69706.87</v>
      </c>
    </row>
    <row r="4236" spans="1:14">
      <c r="A4236" t="s">
        <v>33</v>
      </c>
      <c r="B4236" s="10">
        <v>42676</v>
      </c>
      <c r="C4236" s="6">
        <v>2016</v>
      </c>
      <c r="D4236" s="6">
        <v>11</v>
      </c>
      <c r="E4236">
        <v>6</v>
      </c>
      <c r="F4236" t="s">
        <v>18</v>
      </c>
      <c r="G4236" s="7">
        <v>0</v>
      </c>
      <c r="H4236" s="7">
        <v>2733.6</v>
      </c>
      <c r="I4236" s="7">
        <v>0</v>
      </c>
      <c r="J4236" s="7">
        <v>0</v>
      </c>
      <c r="K4236" s="7">
        <v>2733.6</v>
      </c>
      <c r="L4236" s="7">
        <v>1489.97</v>
      </c>
      <c r="M4236" s="7">
        <v>516.66</v>
      </c>
      <c r="N4236" s="8">
        <f t="shared" si="86"/>
        <v>-2733.6</v>
      </c>
    </row>
    <row r="4237" spans="1:14">
      <c r="A4237" t="s">
        <v>33</v>
      </c>
      <c r="B4237" s="10">
        <v>42676</v>
      </c>
      <c r="C4237" s="6">
        <v>2016</v>
      </c>
      <c r="D4237" s="6">
        <v>11</v>
      </c>
      <c r="E4237">
        <v>13</v>
      </c>
      <c r="F4237" t="s">
        <v>16</v>
      </c>
      <c r="G4237" s="7">
        <v>0</v>
      </c>
      <c r="H4237" s="7">
        <v>683.4</v>
      </c>
      <c r="I4237" s="7">
        <v>0</v>
      </c>
      <c r="J4237" s="7">
        <v>0</v>
      </c>
      <c r="K4237" s="7">
        <v>683.4</v>
      </c>
      <c r="L4237" s="7">
        <v>150</v>
      </c>
      <c r="M4237" s="7">
        <v>66.599999999999994</v>
      </c>
      <c r="N4237" s="8">
        <f t="shared" si="86"/>
        <v>-683.4</v>
      </c>
    </row>
    <row r="4238" spans="1:14">
      <c r="A4238" t="s">
        <v>33</v>
      </c>
      <c r="B4238" s="10">
        <v>42677</v>
      </c>
      <c r="C4238" s="6">
        <v>2016</v>
      </c>
      <c r="D4238" s="6">
        <v>11</v>
      </c>
      <c r="E4238">
        <v>2</v>
      </c>
      <c r="F4238" t="s">
        <v>15</v>
      </c>
      <c r="G4238" s="7">
        <v>0</v>
      </c>
      <c r="H4238" s="7">
        <v>58089.040000000103</v>
      </c>
      <c r="I4238" s="7">
        <v>0</v>
      </c>
      <c r="J4238" s="7">
        <v>0</v>
      </c>
      <c r="K4238" s="7">
        <v>58089.040000000103</v>
      </c>
      <c r="L4238" s="7">
        <v>32059.52</v>
      </c>
      <c r="M4238" s="7">
        <v>10160.01</v>
      </c>
      <c r="N4238" s="8">
        <f t="shared" si="86"/>
        <v>-58089.040000000103</v>
      </c>
    </row>
    <row r="4239" spans="1:14">
      <c r="A4239" t="s">
        <v>33</v>
      </c>
      <c r="B4239" s="10">
        <v>42677</v>
      </c>
      <c r="C4239" s="6">
        <v>2016</v>
      </c>
      <c r="D4239" s="6">
        <v>11</v>
      </c>
      <c r="E4239">
        <v>6</v>
      </c>
      <c r="F4239" t="s">
        <v>18</v>
      </c>
      <c r="G4239" s="7">
        <v>0</v>
      </c>
      <c r="H4239" s="7">
        <v>7517.4</v>
      </c>
      <c r="I4239" s="7">
        <v>0</v>
      </c>
      <c r="J4239" s="7">
        <v>0</v>
      </c>
      <c r="K4239" s="7">
        <v>7517.4</v>
      </c>
      <c r="L4239" s="7">
        <v>3739.97</v>
      </c>
      <c r="M4239" s="7">
        <v>1260.01</v>
      </c>
      <c r="N4239" s="8">
        <f t="shared" si="86"/>
        <v>-7517.4</v>
      </c>
    </row>
    <row r="4240" spans="1:14">
      <c r="A4240" t="s">
        <v>33</v>
      </c>
      <c r="B4240" s="10">
        <v>42678</v>
      </c>
      <c r="C4240" s="6">
        <v>2016</v>
      </c>
      <c r="D4240" s="6">
        <v>11</v>
      </c>
      <c r="E4240">
        <v>2</v>
      </c>
      <c r="F4240" t="s">
        <v>15</v>
      </c>
      <c r="G4240" s="7">
        <v>0</v>
      </c>
      <c r="H4240" s="7">
        <v>44421.04</v>
      </c>
      <c r="I4240" s="7">
        <v>0</v>
      </c>
      <c r="J4240" s="7">
        <v>0</v>
      </c>
      <c r="K4240" s="7">
        <v>44421.04</v>
      </c>
      <c r="L4240" s="7">
        <v>28909.67</v>
      </c>
      <c r="M4240" s="7">
        <v>8520.01</v>
      </c>
      <c r="N4240" s="8">
        <f t="shared" si="86"/>
        <v>-44421.04</v>
      </c>
    </row>
    <row r="4241" spans="1:14">
      <c r="A4241" t="s">
        <v>33</v>
      </c>
      <c r="B4241" s="10">
        <v>42678</v>
      </c>
      <c r="C4241" s="6">
        <v>2016</v>
      </c>
      <c r="D4241" s="6">
        <v>11</v>
      </c>
      <c r="E4241">
        <v>6</v>
      </c>
      <c r="F4241" t="s">
        <v>18</v>
      </c>
      <c r="G4241" s="7">
        <v>0</v>
      </c>
      <c r="H4241" s="7">
        <v>2050.1999999999998</v>
      </c>
      <c r="I4241" s="7">
        <v>0</v>
      </c>
      <c r="J4241" s="7">
        <v>0</v>
      </c>
      <c r="K4241" s="7">
        <v>2050.1999999999998</v>
      </c>
      <c r="L4241" s="7">
        <v>3099.96</v>
      </c>
      <c r="M4241" s="7">
        <v>486.67</v>
      </c>
      <c r="N4241" s="8">
        <f t="shared" si="86"/>
        <v>-2050.1999999999998</v>
      </c>
    </row>
    <row r="4242" spans="1:14">
      <c r="A4242" t="s">
        <v>33</v>
      </c>
      <c r="B4242" s="10">
        <v>42678</v>
      </c>
      <c r="C4242" s="6">
        <v>2016</v>
      </c>
      <c r="D4242" s="6">
        <v>11</v>
      </c>
      <c r="E4242">
        <v>13</v>
      </c>
      <c r="F4242" t="s">
        <v>16</v>
      </c>
      <c r="G4242" s="7">
        <v>0</v>
      </c>
      <c r="H4242" s="7">
        <v>2050.21</v>
      </c>
      <c r="I4242" s="7">
        <v>0</v>
      </c>
      <c r="J4242" s="7">
        <v>0</v>
      </c>
      <c r="K4242" s="7">
        <v>2050.21</v>
      </c>
      <c r="L4242" s="7">
        <v>240</v>
      </c>
      <c r="M4242" s="7">
        <v>9.7899999999999601</v>
      </c>
      <c r="N4242" s="8">
        <f t="shared" si="86"/>
        <v>-2050.21</v>
      </c>
    </row>
    <row r="4243" spans="1:14">
      <c r="A4243" t="s">
        <v>33</v>
      </c>
      <c r="B4243" s="10">
        <v>42679</v>
      </c>
      <c r="C4243" s="6">
        <v>2016</v>
      </c>
      <c r="D4243" s="6">
        <v>11</v>
      </c>
      <c r="E4243">
        <v>2</v>
      </c>
      <c r="F4243" t="s">
        <v>15</v>
      </c>
      <c r="G4243" s="7">
        <v>0</v>
      </c>
      <c r="H4243" s="7">
        <v>21868.84</v>
      </c>
      <c r="I4243" s="7">
        <v>0</v>
      </c>
      <c r="J4243" s="7">
        <v>0</v>
      </c>
      <c r="K4243" s="7">
        <v>21868.84</v>
      </c>
      <c r="L4243" s="7">
        <v>19239.73</v>
      </c>
      <c r="M4243" s="7">
        <v>2626.67</v>
      </c>
      <c r="N4243" s="8">
        <f t="shared" si="86"/>
        <v>-21868.84</v>
      </c>
    </row>
    <row r="4244" spans="1:14">
      <c r="A4244" t="s">
        <v>33</v>
      </c>
      <c r="B4244" s="10">
        <v>42679</v>
      </c>
      <c r="C4244" s="6">
        <v>2016</v>
      </c>
      <c r="D4244" s="6">
        <v>11</v>
      </c>
      <c r="E4244">
        <v>6</v>
      </c>
      <c r="F4244" t="s">
        <v>18</v>
      </c>
      <c r="G4244" s="7">
        <v>0</v>
      </c>
      <c r="H4244" s="7">
        <v>4100.3999999999996</v>
      </c>
      <c r="I4244" s="7">
        <v>0</v>
      </c>
      <c r="J4244" s="7">
        <v>0</v>
      </c>
      <c r="K4244" s="7">
        <v>4100.3999999999996</v>
      </c>
      <c r="L4244" s="7">
        <v>1359.97</v>
      </c>
      <c r="M4244" s="7">
        <v>846.66</v>
      </c>
      <c r="N4244" s="8">
        <f t="shared" si="86"/>
        <v>-4100.3999999999996</v>
      </c>
    </row>
    <row r="4245" spans="1:14">
      <c r="A4245" t="s">
        <v>33</v>
      </c>
      <c r="B4245" s="10">
        <v>42680</v>
      </c>
      <c r="C4245" s="6">
        <v>2016</v>
      </c>
      <c r="D4245" s="6">
        <v>11</v>
      </c>
      <c r="E4245">
        <v>2</v>
      </c>
      <c r="F4245" t="s">
        <v>15</v>
      </c>
      <c r="G4245" s="7">
        <v>0</v>
      </c>
      <c r="H4245" s="7">
        <v>10251</v>
      </c>
      <c r="I4245" s="7">
        <v>0</v>
      </c>
      <c r="J4245" s="7">
        <v>0</v>
      </c>
      <c r="K4245" s="7">
        <v>10251</v>
      </c>
      <c r="L4245" s="7">
        <v>14529.84</v>
      </c>
      <c r="M4245" s="7">
        <v>2533.34</v>
      </c>
      <c r="N4245" s="8">
        <f t="shared" si="86"/>
        <v>-10251</v>
      </c>
    </row>
    <row r="4246" spans="1:14">
      <c r="A4246" t="s">
        <v>33</v>
      </c>
      <c r="B4246" s="10">
        <v>42680</v>
      </c>
      <c r="C4246" s="6">
        <v>2016</v>
      </c>
      <c r="D4246" s="6">
        <v>11</v>
      </c>
      <c r="E4246">
        <v>6</v>
      </c>
      <c r="F4246" t="s">
        <v>18</v>
      </c>
      <c r="G4246" s="7">
        <v>0</v>
      </c>
      <c r="H4246" s="7">
        <v>1366.8</v>
      </c>
      <c r="I4246" s="7">
        <v>0</v>
      </c>
      <c r="J4246" s="7">
        <v>0</v>
      </c>
      <c r="K4246" s="7">
        <v>1366.8</v>
      </c>
      <c r="L4246" s="7">
        <v>1289.99</v>
      </c>
      <c r="M4246" s="7">
        <v>373.33</v>
      </c>
      <c r="N4246" s="8">
        <f t="shared" si="86"/>
        <v>-1366.8</v>
      </c>
    </row>
    <row r="4247" spans="1:14">
      <c r="A4247" t="s">
        <v>33</v>
      </c>
      <c r="B4247" s="10">
        <v>42681</v>
      </c>
      <c r="C4247" s="6">
        <v>2016</v>
      </c>
      <c r="D4247" s="6">
        <v>11</v>
      </c>
      <c r="E4247">
        <v>2</v>
      </c>
      <c r="F4247" t="s">
        <v>15</v>
      </c>
      <c r="G4247" s="7">
        <v>0</v>
      </c>
      <c r="H4247" s="7">
        <v>38270.410000000003</v>
      </c>
      <c r="I4247" s="7">
        <v>0</v>
      </c>
      <c r="J4247" s="7">
        <v>0</v>
      </c>
      <c r="K4247" s="7">
        <v>38270.410000000003</v>
      </c>
      <c r="L4247" s="7">
        <v>30889.62</v>
      </c>
      <c r="M4247" s="7">
        <v>6993.36</v>
      </c>
      <c r="N4247" s="8">
        <f t="shared" si="86"/>
        <v>-38270.410000000003</v>
      </c>
    </row>
    <row r="4248" spans="1:14">
      <c r="A4248" t="s">
        <v>33</v>
      </c>
      <c r="B4248" s="10">
        <v>42681</v>
      </c>
      <c r="C4248" s="6">
        <v>2016</v>
      </c>
      <c r="D4248" s="6">
        <v>11</v>
      </c>
      <c r="E4248">
        <v>6</v>
      </c>
      <c r="F4248" t="s">
        <v>18</v>
      </c>
      <c r="G4248" s="7">
        <v>0</v>
      </c>
      <c r="H4248" s="7">
        <v>7517.4</v>
      </c>
      <c r="I4248" s="7">
        <v>0</v>
      </c>
      <c r="J4248" s="7">
        <v>0</v>
      </c>
      <c r="K4248" s="7">
        <v>7517.4</v>
      </c>
      <c r="L4248" s="7">
        <v>4899.95</v>
      </c>
      <c r="M4248" s="7">
        <v>1650</v>
      </c>
      <c r="N4248" s="8">
        <f t="shared" si="86"/>
        <v>-7517.4</v>
      </c>
    </row>
    <row r="4249" spans="1:14">
      <c r="A4249" t="s">
        <v>33</v>
      </c>
      <c r="B4249" s="10">
        <v>42681</v>
      </c>
      <c r="C4249" s="6">
        <v>2016</v>
      </c>
      <c r="D4249" s="6">
        <v>11</v>
      </c>
      <c r="E4249">
        <v>13</v>
      </c>
      <c r="F4249" t="s">
        <v>16</v>
      </c>
      <c r="G4249" s="7">
        <v>0</v>
      </c>
      <c r="H4249" s="7">
        <v>683.4</v>
      </c>
      <c r="I4249" s="7">
        <v>0</v>
      </c>
      <c r="J4249" s="7">
        <v>0</v>
      </c>
      <c r="K4249" s="7">
        <v>683.4</v>
      </c>
      <c r="L4249" s="7">
        <v>150</v>
      </c>
      <c r="M4249" s="7">
        <v>0</v>
      </c>
      <c r="N4249" s="8">
        <f t="shared" si="86"/>
        <v>-683.4</v>
      </c>
    </row>
    <row r="4250" spans="1:14">
      <c r="A4250" t="s">
        <v>33</v>
      </c>
      <c r="B4250" s="10">
        <v>42682</v>
      </c>
      <c r="C4250" s="6">
        <v>2016</v>
      </c>
      <c r="D4250" s="6">
        <v>11</v>
      </c>
      <c r="E4250">
        <v>2</v>
      </c>
      <c r="F4250" t="s">
        <v>15</v>
      </c>
      <c r="G4250" s="7">
        <v>0</v>
      </c>
      <c r="H4250" s="7">
        <v>35536.82</v>
      </c>
      <c r="I4250" s="7">
        <v>0</v>
      </c>
      <c r="J4250" s="7">
        <v>0</v>
      </c>
      <c r="K4250" s="7">
        <v>35536.82</v>
      </c>
      <c r="L4250" s="7">
        <v>33679.64</v>
      </c>
      <c r="M4250" s="7">
        <v>7989.75</v>
      </c>
      <c r="N4250" s="8">
        <f t="shared" si="86"/>
        <v>-35536.82</v>
      </c>
    </row>
    <row r="4251" spans="1:14">
      <c r="A4251" t="s">
        <v>33</v>
      </c>
      <c r="B4251" s="10">
        <v>42682</v>
      </c>
      <c r="C4251" s="6">
        <v>2016</v>
      </c>
      <c r="D4251" s="6">
        <v>11</v>
      </c>
      <c r="E4251">
        <v>6</v>
      </c>
      <c r="F4251" t="s">
        <v>18</v>
      </c>
      <c r="G4251" s="7">
        <v>0</v>
      </c>
      <c r="H4251" s="7">
        <v>3417</v>
      </c>
      <c r="I4251" s="7">
        <v>0</v>
      </c>
      <c r="J4251" s="7">
        <v>0</v>
      </c>
      <c r="K4251" s="7">
        <v>3417</v>
      </c>
      <c r="L4251" s="7">
        <v>2469.9699999999998</v>
      </c>
      <c r="M4251" s="7">
        <v>693.34</v>
      </c>
      <c r="N4251" s="8">
        <f t="shared" si="86"/>
        <v>-3417</v>
      </c>
    </row>
    <row r="4252" spans="1:14">
      <c r="A4252" t="s">
        <v>33</v>
      </c>
      <c r="B4252" s="10">
        <v>42682</v>
      </c>
      <c r="C4252" s="6">
        <v>2016</v>
      </c>
      <c r="D4252" s="6">
        <v>11</v>
      </c>
      <c r="E4252">
        <v>13</v>
      </c>
      <c r="F4252" t="s">
        <v>16</v>
      </c>
      <c r="G4252" s="7">
        <v>0</v>
      </c>
      <c r="H4252" s="7">
        <v>683.4</v>
      </c>
      <c r="I4252" s="7">
        <v>0</v>
      </c>
      <c r="J4252" s="7">
        <v>0</v>
      </c>
      <c r="K4252" s="7">
        <v>683.4</v>
      </c>
      <c r="L4252" s="7">
        <v>60</v>
      </c>
      <c r="M4252" s="7">
        <v>410</v>
      </c>
      <c r="N4252" s="8">
        <f t="shared" si="86"/>
        <v>-683.4</v>
      </c>
    </row>
    <row r="4253" spans="1:14">
      <c r="A4253" t="s">
        <v>33</v>
      </c>
      <c r="B4253" s="10">
        <v>42683</v>
      </c>
      <c r="C4253" s="6">
        <v>2016</v>
      </c>
      <c r="D4253" s="6">
        <v>11</v>
      </c>
      <c r="E4253">
        <v>2</v>
      </c>
      <c r="F4253" t="s">
        <v>15</v>
      </c>
      <c r="G4253" s="7">
        <v>0</v>
      </c>
      <c r="H4253" s="7">
        <v>38953.85</v>
      </c>
      <c r="I4253" s="7">
        <v>0</v>
      </c>
      <c r="J4253" s="7">
        <v>0</v>
      </c>
      <c r="K4253" s="7">
        <v>38953.85</v>
      </c>
      <c r="L4253" s="7">
        <v>34259.519999999997</v>
      </c>
      <c r="M4253" s="7">
        <v>8786.67</v>
      </c>
      <c r="N4253" s="8">
        <f t="shared" si="86"/>
        <v>-38953.85</v>
      </c>
    </row>
    <row r="4254" spans="1:14">
      <c r="A4254" t="s">
        <v>33</v>
      </c>
      <c r="B4254" s="10">
        <v>42683</v>
      </c>
      <c r="C4254" s="6">
        <v>2016</v>
      </c>
      <c r="D4254" s="6">
        <v>11</v>
      </c>
      <c r="E4254">
        <v>6</v>
      </c>
      <c r="F4254" t="s">
        <v>18</v>
      </c>
      <c r="G4254" s="7">
        <v>0</v>
      </c>
      <c r="H4254" s="7">
        <v>10251.01</v>
      </c>
      <c r="I4254" s="7">
        <v>0</v>
      </c>
      <c r="J4254" s="7">
        <v>0</v>
      </c>
      <c r="K4254" s="7">
        <v>10251.01</v>
      </c>
      <c r="L4254" s="7">
        <v>5039.92</v>
      </c>
      <c r="M4254" s="7">
        <v>1940</v>
      </c>
      <c r="N4254" s="8">
        <f t="shared" si="86"/>
        <v>-10251.01</v>
      </c>
    </row>
    <row r="4255" spans="1:14">
      <c r="A4255" t="s">
        <v>33</v>
      </c>
      <c r="B4255" s="10">
        <v>42684</v>
      </c>
      <c r="C4255" s="6">
        <v>2016</v>
      </c>
      <c r="D4255" s="6">
        <v>11</v>
      </c>
      <c r="E4255">
        <v>6</v>
      </c>
      <c r="F4255" t="s">
        <v>18</v>
      </c>
      <c r="G4255" s="7">
        <v>0</v>
      </c>
      <c r="H4255" s="7">
        <v>13668.02</v>
      </c>
      <c r="I4255" s="7">
        <v>0</v>
      </c>
      <c r="J4255" s="7">
        <v>0</v>
      </c>
      <c r="K4255" s="7">
        <v>13668.02</v>
      </c>
      <c r="L4255" s="7">
        <v>8529.89</v>
      </c>
      <c r="M4255" s="7">
        <v>4116</v>
      </c>
      <c r="N4255" s="8">
        <f t="shared" si="86"/>
        <v>-13668.02</v>
      </c>
    </row>
    <row r="4256" spans="1:14">
      <c r="A4256" t="s">
        <v>33</v>
      </c>
      <c r="B4256" s="10">
        <v>42686</v>
      </c>
      <c r="C4256" s="6">
        <v>2016</v>
      </c>
      <c r="D4256" s="6">
        <v>11</v>
      </c>
      <c r="E4256">
        <v>13</v>
      </c>
      <c r="F4256" t="s">
        <v>16</v>
      </c>
      <c r="G4256" s="7">
        <v>0</v>
      </c>
      <c r="H4256" s="7">
        <v>4100.3999999999996</v>
      </c>
      <c r="I4256" s="7">
        <v>0</v>
      </c>
      <c r="J4256" s="7">
        <v>2733.6</v>
      </c>
      <c r="K4256" s="7">
        <v>1366.8</v>
      </c>
      <c r="L4256" s="7">
        <v>240</v>
      </c>
      <c r="M4256" s="7">
        <v>466.67</v>
      </c>
      <c r="N4256" s="8">
        <f t="shared" si="86"/>
        <v>-4100.3999999999996</v>
      </c>
    </row>
    <row r="4257" spans="1:14">
      <c r="A4257" t="s">
        <v>33</v>
      </c>
      <c r="B4257" s="10">
        <v>42687</v>
      </c>
      <c r="C4257" s="6">
        <v>2016</v>
      </c>
      <c r="D4257" s="6">
        <v>11</v>
      </c>
      <c r="E4257">
        <v>6</v>
      </c>
      <c r="F4257" t="s">
        <v>18</v>
      </c>
      <c r="G4257" s="7">
        <v>0</v>
      </c>
      <c r="H4257" s="7">
        <v>17085.009999999998</v>
      </c>
      <c r="I4257" s="7">
        <v>0</v>
      </c>
      <c r="J4257" s="7">
        <v>8200.7999999999993</v>
      </c>
      <c r="K4257" s="7">
        <v>8884.2099999999991</v>
      </c>
      <c r="L4257" s="7">
        <v>3729.97</v>
      </c>
      <c r="M4257" s="7">
        <v>2780</v>
      </c>
      <c r="N4257" s="8">
        <f t="shared" si="86"/>
        <v>-17085.009999999998</v>
      </c>
    </row>
    <row r="4258" spans="1:14">
      <c r="A4258" t="s">
        <v>33</v>
      </c>
      <c r="B4258" s="10">
        <v>42687</v>
      </c>
      <c r="C4258" s="6">
        <v>2016</v>
      </c>
      <c r="D4258" s="6">
        <v>11</v>
      </c>
      <c r="E4258">
        <v>13</v>
      </c>
      <c r="F4258" t="s">
        <v>16</v>
      </c>
      <c r="G4258" s="7">
        <v>0</v>
      </c>
      <c r="H4258" s="7">
        <v>850</v>
      </c>
      <c r="I4258" s="7">
        <v>0</v>
      </c>
      <c r="J4258" s="7">
        <v>0</v>
      </c>
      <c r="K4258" s="7">
        <v>850</v>
      </c>
      <c r="L4258" s="7">
        <v>150</v>
      </c>
      <c r="M4258" s="7">
        <v>0</v>
      </c>
      <c r="N4258" s="8">
        <f t="shared" si="86"/>
        <v>-850</v>
      </c>
    </row>
    <row r="4259" spans="1:14">
      <c r="A4259" t="s">
        <v>33</v>
      </c>
      <c r="B4259" s="10">
        <v>42688</v>
      </c>
      <c r="C4259" s="6">
        <v>2016</v>
      </c>
      <c r="D4259" s="6">
        <v>11</v>
      </c>
      <c r="E4259">
        <v>13</v>
      </c>
      <c r="F4259" t="s">
        <v>16</v>
      </c>
      <c r="G4259" s="7">
        <v>0</v>
      </c>
      <c r="H4259" s="7">
        <v>8884.23</v>
      </c>
      <c r="I4259" s="7">
        <v>0</v>
      </c>
      <c r="J4259" s="7">
        <v>0</v>
      </c>
      <c r="K4259" s="7">
        <v>8884.23</v>
      </c>
      <c r="L4259" s="7">
        <v>1160</v>
      </c>
      <c r="M4259" s="7">
        <v>3413.2</v>
      </c>
      <c r="N4259" s="8">
        <f t="shared" si="86"/>
        <v>-8884.23</v>
      </c>
    </row>
    <row r="4260" spans="1:14">
      <c r="A4260" t="s">
        <v>33</v>
      </c>
      <c r="B4260" s="10">
        <v>42689</v>
      </c>
      <c r="C4260" s="6">
        <v>2016</v>
      </c>
      <c r="D4260" s="6">
        <v>11</v>
      </c>
      <c r="E4260">
        <v>13</v>
      </c>
      <c r="F4260" t="s">
        <v>16</v>
      </c>
      <c r="G4260" s="7">
        <v>0</v>
      </c>
      <c r="H4260" s="7">
        <v>3033.6</v>
      </c>
      <c r="I4260" s="7">
        <v>0</v>
      </c>
      <c r="J4260" s="7">
        <v>1366.8</v>
      </c>
      <c r="K4260" s="7">
        <v>1666.8</v>
      </c>
      <c r="L4260" s="7">
        <v>180</v>
      </c>
      <c r="M4260" s="7">
        <v>693.33</v>
      </c>
      <c r="N4260" s="8">
        <f t="shared" si="86"/>
        <v>-3033.6</v>
      </c>
    </row>
    <row r="4261" spans="1:14">
      <c r="A4261" t="s">
        <v>33</v>
      </c>
      <c r="B4261" s="10">
        <v>42690</v>
      </c>
      <c r="C4261" s="6">
        <v>2016</v>
      </c>
      <c r="D4261" s="6">
        <v>11</v>
      </c>
      <c r="E4261">
        <v>13</v>
      </c>
      <c r="F4261" t="s">
        <v>16</v>
      </c>
      <c r="G4261" s="7">
        <v>0</v>
      </c>
      <c r="H4261" s="7">
        <v>4783.8100000000004</v>
      </c>
      <c r="I4261" s="7">
        <v>0</v>
      </c>
      <c r="J4261" s="7">
        <v>2733.6</v>
      </c>
      <c r="K4261" s="7">
        <v>2050.21</v>
      </c>
      <c r="L4261" s="7">
        <v>360</v>
      </c>
      <c r="M4261" s="7">
        <v>0.79000000000002002</v>
      </c>
      <c r="N4261" s="8">
        <f t="shared" si="86"/>
        <v>-4783.8100000000004</v>
      </c>
    </row>
    <row r="4262" spans="1:14">
      <c r="A4262" t="s">
        <v>33</v>
      </c>
      <c r="B4262" s="10">
        <v>42691</v>
      </c>
      <c r="C4262" s="6">
        <v>2016</v>
      </c>
      <c r="D4262" s="6">
        <v>11</v>
      </c>
      <c r="E4262">
        <v>13</v>
      </c>
      <c r="F4262" t="s">
        <v>16</v>
      </c>
      <c r="G4262" s="7">
        <v>0</v>
      </c>
      <c r="H4262" s="7">
        <v>2733.62</v>
      </c>
      <c r="I4262" s="7">
        <v>0</v>
      </c>
      <c r="J4262" s="7">
        <v>683.41</v>
      </c>
      <c r="K4262" s="7">
        <v>2050.21</v>
      </c>
      <c r="L4262" s="7">
        <v>240</v>
      </c>
      <c r="M4262" s="7">
        <v>0.78999999999996395</v>
      </c>
      <c r="N4262" s="8">
        <f t="shared" si="86"/>
        <v>-2733.62</v>
      </c>
    </row>
    <row r="4263" spans="1:14">
      <c r="A4263" t="s">
        <v>33</v>
      </c>
      <c r="B4263" s="10">
        <v>42692</v>
      </c>
      <c r="C4263" s="6">
        <v>2016</v>
      </c>
      <c r="D4263" s="6">
        <v>11</v>
      </c>
      <c r="E4263">
        <v>13</v>
      </c>
      <c r="F4263" t="s">
        <v>16</v>
      </c>
      <c r="G4263" s="7">
        <v>0</v>
      </c>
      <c r="H4263" s="7">
        <v>6834</v>
      </c>
      <c r="I4263" s="7">
        <v>0</v>
      </c>
      <c r="J4263" s="7">
        <v>0</v>
      </c>
      <c r="K4263" s="7">
        <v>6834</v>
      </c>
      <c r="L4263" s="7">
        <v>1320</v>
      </c>
      <c r="M4263" s="7">
        <v>13.200000000000101</v>
      </c>
      <c r="N4263" s="8">
        <f t="shared" si="86"/>
        <v>-6834</v>
      </c>
    </row>
    <row r="4264" spans="1:14">
      <c r="A4264" t="s">
        <v>33</v>
      </c>
      <c r="B4264" s="10">
        <v>42695</v>
      </c>
      <c r="C4264" s="6">
        <v>2016</v>
      </c>
      <c r="D4264" s="6">
        <v>11</v>
      </c>
      <c r="E4264">
        <v>13</v>
      </c>
      <c r="F4264" t="s">
        <v>16</v>
      </c>
      <c r="G4264" s="7">
        <v>0</v>
      </c>
      <c r="H4264" s="7">
        <v>4630.62</v>
      </c>
      <c r="I4264" s="7">
        <v>0</v>
      </c>
      <c r="J4264" s="7">
        <v>683.41</v>
      </c>
      <c r="K4264" s="7">
        <v>3947.21</v>
      </c>
      <c r="L4264" s="7">
        <v>1166.79</v>
      </c>
      <c r="M4264" s="7">
        <v>459.86</v>
      </c>
      <c r="N4264" s="8">
        <f t="shared" si="86"/>
        <v>-4630.62</v>
      </c>
    </row>
    <row r="4265" spans="1:14">
      <c r="A4265" t="s">
        <v>33</v>
      </c>
      <c r="B4265" s="10">
        <v>42698</v>
      </c>
      <c r="C4265" s="6">
        <v>2016</v>
      </c>
      <c r="D4265" s="6">
        <v>11</v>
      </c>
      <c r="E4265">
        <v>6</v>
      </c>
      <c r="F4265" t="s">
        <v>18</v>
      </c>
      <c r="G4265" s="7">
        <v>0</v>
      </c>
      <c r="H4265" s="7">
        <v>20502.04</v>
      </c>
      <c r="I4265" s="7">
        <v>0</v>
      </c>
      <c r="J4265" s="7">
        <v>2733.6</v>
      </c>
      <c r="K4265" s="7">
        <v>17768.439999999999</v>
      </c>
      <c r="L4265" s="7">
        <v>4839.9399999999996</v>
      </c>
      <c r="M4265" s="7">
        <v>1503.32</v>
      </c>
      <c r="N4265" s="8">
        <f t="shared" si="86"/>
        <v>-20502.04</v>
      </c>
    </row>
    <row r="4266" spans="1:14">
      <c r="A4266" t="s">
        <v>33</v>
      </c>
      <c r="B4266" s="10">
        <v>42699</v>
      </c>
      <c r="C4266" s="6">
        <v>2016</v>
      </c>
      <c r="D4266" s="6">
        <v>11</v>
      </c>
      <c r="E4266">
        <v>13</v>
      </c>
      <c r="F4266" t="s">
        <v>16</v>
      </c>
      <c r="G4266" s="7">
        <v>0</v>
      </c>
      <c r="H4266" s="7">
        <v>2733.62</v>
      </c>
      <c r="I4266" s="7">
        <v>0</v>
      </c>
      <c r="J4266" s="7">
        <v>683.41</v>
      </c>
      <c r="K4266" s="7">
        <v>2050.21</v>
      </c>
      <c r="L4266" s="7">
        <v>240</v>
      </c>
      <c r="M4266" s="7">
        <v>0</v>
      </c>
      <c r="N4266" s="8">
        <f t="shared" si="86"/>
        <v>-2733.62</v>
      </c>
    </row>
    <row r="4267" spans="1:14">
      <c r="A4267" t="s">
        <v>33</v>
      </c>
      <c r="B4267" s="10">
        <v>42700</v>
      </c>
      <c r="C4267" s="6">
        <v>2016</v>
      </c>
      <c r="D4267" s="6">
        <v>11</v>
      </c>
      <c r="E4267">
        <v>13</v>
      </c>
      <c r="F4267" t="s">
        <v>16</v>
      </c>
      <c r="G4267" s="7">
        <v>0</v>
      </c>
      <c r="H4267" s="7">
        <v>683.4</v>
      </c>
      <c r="I4267" s="7">
        <v>0</v>
      </c>
      <c r="J4267" s="7">
        <v>0</v>
      </c>
      <c r="K4267" s="7">
        <v>683.4</v>
      </c>
      <c r="L4267" s="7">
        <v>120</v>
      </c>
      <c r="M4267" s="7">
        <v>80</v>
      </c>
      <c r="N4267" s="8">
        <f t="shared" si="86"/>
        <v>-683.4</v>
      </c>
    </row>
    <row r="4268" spans="1:14">
      <c r="A4268" t="s">
        <v>33</v>
      </c>
      <c r="B4268" s="10">
        <v>42701</v>
      </c>
      <c r="C4268" s="6">
        <v>2016</v>
      </c>
      <c r="D4268" s="6">
        <v>11</v>
      </c>
      <c r="E4268">
        <v>2</v>
      </c>
      <c r="F4268" t="s">
        <v>15</v>
      </c>
      <c r="G4268" s="7">
        <v>0</v>
      </c>
      <c r="H4268" s="7">
        <v>49204.95</v>
      </c>
      <c r="I4268" s="7">
        <v>0</v>
      </c>
      <c r="J4268" s="7">
        <v>0</v>
      </c>
      <c r="K4268" s="7">
        <v>49204.95</v>
      </c>
      <c r="L4268" s="7">
        <v>20819.560000000001</v>
      </c>
      <c r="M4268" s="7">
        <v>6686.55</v>
      </c>
      <c r="N4268" s="8">
        <f t="shared" si="86"/>
        <v>-49204.95</v>
      </c>
    </row>
    <row r="4269" spans="1:14">
      <c r="A4269" t="s">
        <v>33</v>
      </c>
      <c r="B4269" s="10">
        <v>42701</v>
      </c>
      <c r="C4269" s="6">
        <v>2016</v>
      </c>
      <c r="D4269" s="6">
        <v>11</v>
      </c>
      <c r="E4269">
        <v>6</v>
      </c>
      <c r="F4269" t="s">
        <v>18</v>
      </c>
      <c r="G4269" s="7">
        <v>0</v>
      </c>
      <c r="H4269" s="7">
        <v>3417.02</v>
      </c>
      <c r="I4269" s="7">
        <v>0</v>
      </c>
      <c r="J4269" s="7">
        <v>0</v>
      </c>
      <c r="K4269" s="7">
        <v>3417.02</v>
      </c>
      <c r="L4269" s="7">
        <v>2129.94</v>
      </c>
      <c r="M4269" s="7">
        <v>296.64</v>
      </c>
      <c r="N4269" s="8">
        <f t="shared" si="86"/>
        <v>-3417.02</v>
      </c>
    </row>
    <row r="4270" spans="1:14">
      <c r="A4270" t="s">
        <v>33</v>
      </c>
      <c r="B4270" s="10">
        <v>42702</v>
      </c>
      <c r="C4270" s="6">
        <v>2016</v>
      </c>
      <c r="D4270" s="6">
        <v>11</v>
      </c>
      <c r="E4270">
        <v>2</v>
      </c>
      <c r="F4270" t="s">
        <v>15</v>
      </c>
      <c r="G4270" s="7">
        <v>0</v>
      </c>
      <c r="H4270" s="7">
        <v>59456.05</v>
      </c>
      <c r="I4270" s="7">
        <v>0</v>
      </c>
      <c r="J4270" s="7">
        <v>0</v>
      </c>
      <c r="K4270" s="7">
        <v>59456.05</v>
      </c>
      <c r="L4270" s="7">
        <v>37619.190000000097</v>
      </c>
      <c r="M4270" s="7">
        <v>6393.2</v>
      </c>
      <c r="N4270" s="8">
        <f t="shared" si="86"/>
        <v>-59456.05</v>
      </c>
    </row>
    <row r="4271" spans="1:14">
      <c r="A4271" t="s">
        <v>33</v>
      </c>
      <c r="B4271" s="10">
        <v>42702</v>
      </c>
      <c r="C4271" s="6">
        <v>2016</v>
      </c>
      <c r="D4271" s="6">
        <v>11</v>
      </c>
      <c r="E4271">
        <v>6</v>
      </c>
      <c r="F4271" t="s">
        <v>18</v>
      </c>
      <c r="G4271" s="7">
        <v>0</v>
      </c>
      <c r="H4271" s="7">
        <v>11617.82</v>
      </c>
      <c r="I4271" s="7">
        <v>0</v>
      </c>
      <c r="J4271" s="7">
        <v>0</v>
      </c>
      <c r="K4271" s="7">
        <v>11617.82</v>
      </c>
      <c r="L4271" s="7">
        <v>5549.91</v>
      </c>
      <c r="M4271" s="7">
        <v>1703.31</v>
      </c>
      <c r="N4271" s="8">
        <f t="shared" si="86"/>
        <v>-11617.82</v>
      </c>
    </row>
    <row r="4272" spans="1:14">
      <c r="A4272" t="s">
        <v>33</v>
      </c>
      <c r="B4272" s="10">
        <v>42703</v>
      </c>
      <c r="C4272" s="6">
        <v>2016</v>
      </c>
      <c r="D4272" s="6">
        <v>11</v>
      </c>
      <c r="E4272">
        <v>13</v>
      </c>
      <c r="F4272" t="s">
        <v>16</v>
      </c>
      <c r="G4272" s="7">
        <v>0</v>
      </c>
      <c r="H4272" s="7">
        <v>1366.8</v>
      </c>
      <c r="I4272" s="7">
        <v>0</v>
      </c>
      <c r="J4272" s="7">
        <v>0</v>
      </c>
      <c r="K4272" s="7">
        <v>1366.8</v>
      </c>
      <c r="L4272" s="7">
        <v>120</v>
      </c>
      <c r="M4272" s="7">
        <v>0.19999999999998899</v>
      </c>
      <c r="N4272" s="8">
        <f t="shared" si="86"/>
        <v>-1366.8</v>
      </c>
    </row>
    <row r="4273" spans="1:14">
      <c r="A4273" t="s">
        <v>33</v>
      </c>
      <c r="B4273" s="10">
        <v>42704</v>
      </c>
      <c r="C4273" s="6">
        <v>2016</v>
      </c>
      <c r="D4273" s="6">
        <v>11</v>
      </c>
      <c r="E4273">
        <v>13</v>
      </c>
      <c r="F4273" t="s">
        <v>16</v>
      </c>
      <c r="G4273" s="7">
        <v>0</v>
      </c>
      <c r="H4273" s="7">
        <v>5467.22</v>
      </c>
      <c r="I4273" s="7">
        <v>0</v>
      </c>
      <c r="J4273" s="7">
        <v>4100.42</v>
      </c>
      <c r="K4273" s="7">
        <v>1366.8</v>
      </c>
      <c r="L4273" s="7">
        <v>510</v>
      </c>
      <c r="M4273" s="7">
        <v>306.67</v>
      </c>
      <c r="N4273" s="8">
        <f t="shared" si="86"/>
        <v>-5467.22</v>
      </c>
    </row>
    <row r="4274" spans="1:14">
      <c r="A4274" t="s">
        <v>33</v>
      </c>
      <c r="B4274" s="10">
        <v>42705</v>
      </c>
      <c r="C4274" s="6">
        <v>2016</v>
      </c>
      <c r="D4274" s="6">
        <v>12</v>
      </c>
      <c r="E4274">
        <v>2</v>
      </c>
      <c r="F4274" t="s">
        <v>15</v>
      </c>
      <c r="G4274" s="7">
        <v>0</v>
      </c>
      <c r="H4274" s="7">
        <v>64923.24</v>
      </c>
      <c r="I4274" s="7">
        <v>0</v>
      </c>
      <c r="J4274" s="7">
        <v>0</v>
      </c>
      <c r="K4274" s="7">
        <v>64923.24</v>
      </c>
      <c r="L4274" s="7">
        <v>20866.48</v>
      </c>
      <c r="M4274" s="7">
        <v>5963.01</v>
      </c>
      <c r="N4274" s="8">
        <f t="shared" si="86"/>
        <v>-64923.24</v>
      </c>
    </row>
    <row r="4275" spans="1:14">
      <c r="A4275" t="s">
        <v>33</v>
      </c>
      <c r="B4275" s="10">
        <v>42705</v>
      </c>
      <c r="C4275" s="6">
        <v>2016</v>
      </c>
      <c r="D4275" s="6">
        <v>12</v>
      </c>
      <c r="E4275">
        <v>6</v>
      </c>
      <c r="F4275" t="s">
        <v>18</v>
      </c>
      <c r="G4275" s="7">
        <v>0</v>
      </c>
      <c r="H4275" s="7">
        <v>8200.85</v>
      </c>
      <c r="I4275" s="7">
        <v>0</v>
      </c>
      <c r="J4275" s="7">
        <v>0</v>
      </c>
      <c r="K4275" s="7">
        <v>8200.85</v>
      </c>
      <c r="L4275" s="7">
        <v>2639.98</v>
      </c>
      <c r="M4275" s="7">
        <v>603.29</v>
      </c>
      <c r="N4275" s="8">
        <f t="shared" si="86"/>
        <v>-8200.85</v>
      </c>
    </row>
    <row r="4276" spans="1:14">
      <c r="A4276" t="s">
        <v>33</v>
      </c>
      <c r="B4276" s="10">
        <v>42706</v>
      </c>
      <c r="C4276" s="6">
        <v>2016</v>
      </c>
      <c r="D4276" s="6">
        <v>12</v>
      </c>
      <c r="E4276">
        <v>2</v>
      </c>
      <c r="F4276" t="s">
        <v>15</v>
      </c>
      <c r="G4276" s="7">
        <v>0</v>
      </c>
      <c r="H4276" s="7">
        <v>62873.02</v>
      </c>
      <c r="I4276" s="7">
        <v>0</v>
      </c>
      <c r="J4276" s="7">
        <v>0</v>
      </c>
      <c r="K4276" s="7">
        <v>62873.02</v>
      </c>
      <c r="L4276" s="7">
        <v>18799.919999999998</v>
      </c>
      <c r="M4276" s="7">
        <v>6563.24</v>
      </c>
      <c r="N4276" s="8">
        <f t="shared" si="86"/>
        <v>-62873.02</v>
      </c>
    </row>
    <row r="4277" spans="1:14">
      <c r="A4277" t="s">
        <v>33</v>
      </c>
      <c r="B4277" s="10">
        <v>42706</v>
      </c>
      <c r="C4277" s="6">
        <v>2016</v>
      </c>
      <c r="D4277" s="6">
        <v>12</v>
      </c>
      <c r="E4277">
        <v>6</v>
      </c>
      <c r="F4277" t="s">
        <v>18</v>
      </c>
      <c r="G4277" s="7">
        <v>0</v>
      </c>
      <c r="H4277" s="7">
        <v>7517.45</v>
      </c>
      <c r="I4277" s="7">
        <v>0</v>
      </c>
      <c r="J4277" s="7">
        <v>0</v>
      </c>
      <c r="K4277" s="7">
        <v>7517.45</v>
      </c>
      <c r="L4277" s="7">
        <v>2079.9899999999998</v>
      </c>
      <c r="M4277" s="7">
        <v>693.3</v>
      </c>
      <c r="N4277" s="8">
        <f t="shared" si="86"/>
        <v>-7517.45</v>
      </c>
    </row>
    <row r="4278" spans="1:14">
      <c r="A4278" t="s">
        <v>33</v>
      </c>
      <c r="B4278" s="10">
        <v>42706</v>
      </c>
      <c r="C4278" s="6">
        <v>2016</v>
      </c>
      <c r="D4278" s="6">
        <v>12</v>
      </c>
      <c r="E4278">
        <v>13</v>
      </c>
      <c r="F4278" t="s">
        <v>16</v>
      </c>
      <c r="G4278" s="7">
        <v>0</v>
      </c>
      <c r="H4278" s="7">
        <v>2050.1999999999998</v>
      </c>
      <c r="I4278" s="7">
        <v>0</v>
      </c>
      <c r="J4278" s="7">
        <v>0</v>
      </c>
      <c r="K4278" s="7">
        <v>2050.1999999999998</v>
      </c>
      <c r="L4278" s="7">
        <v>270</v>
      </c>
      <c r="M4278" s="7">
        <v>679.93</v>
      </c>
      <c r="N4278" s="8">
        <f t="shared" si="86"/>
        <v>-2050.1999999999998</v>
      </c>
    </row>
    <row r="4279" spans="1:14">
      <c r="A4279" t="s">
        <v>33</v>
      </c>
      <c r="B4279" s="10">
        <v>42707</v>
      </c>
      <c r="C4279" s="6">
        <v>2016</v>
      </c>
      <c r="D4279" s="6">
        <v>12</v>
      </c>
      <c r="E4279">
        <v>2</v>
      </c>
      <c r="F4279" t="s">
        <v>15</v>
      </c>
      <c r="G4279" s="7">
        <v>0</v>
      </c>
      <c r="H4279" s="7">
        <v>33486.69</v>
      </c>
      <c r="I4279" s="7">
        <v>0</v>
      </c>
      <c r="J4279" s="7">
        <v>0</v>
      </c>
      <c r="K4279" s="7">
        <v>33486.69</v>
      </c>
      <c r="L4279" s="7">
        <v>11629.85</v>
      </c>
      <c r="M4279" s="7">
        <v>4409.95</v>
      </c>
      <c r="N4279" s="8">
        <f t="shared" si="86"/>
        <v>-33486.69</v>
      </c>
    </row>
    <row r="4280" spans="1:14">
      <c r="A4280" t="s">
        <v>33</v>
      </c>
      <c r="B4280" s="10">
        <v>42707</v>
      </c>
      <c r="C4280" s="6">
        <v>2016</v>
      </c>
      <c r="D4280" s="6">
        <v>12</v>
      </c>
      <c r="E4280">
        <v>6</v>
      </c>
      <c r="F4280" t="s">
        <v>18</v>
      </c>
      <c r="G4280" s="7">
        <v>0</v>
      </c>
      <c r="H4280" s="7">
        <v>4100.45</v>
      </c>
      <c r="I4280" s="7">
        <v>0</v>
      </c>
      <c r="J4280" s="7">
        <v>0</v>
      </c>
      <c r="K4280" s="7">
        <v>4100.45</v>
      </c>
      <c r="L4280" s="7">
        <v>2069.96</v>
      </c>
      <c r="M4280" s="7">
        <v>293.27</v>
      </c>
      <c r="N4280" s="8">
        <f t="shared" si="86"/>
        <v>-4100.45</v>
      </c>
    </row>
    <row r="4281" spans="1:14">
      <c r="A4281" t="s">
        <v>33</v>
      </c>
      <c r="B4281" s="10">
        <v>42707</v>
      </c>
      <c r="C4281" s="6">
        <v>2016</v>
      </c>
      <c r="D4281" s="6">
        <v>12</v>
      </c>
      <c r="E4281">
        <v>13</v>
      </c>
      <c r="F4281" t="s">
        <v>16</v>
      </c>
      <c r="G4281" s="7">
        <v>0</v>
      </c>
      <c r="H4281" s="7">
        <v>1366.8</v>
      </c>
      <c r="I4281" s="7">
        <v>0</v>
      </c>
      <c r="J4281" s="7">
        <v>0</v>
      </c>
      <c r="K4281" s="7">
        <v>1366.8</v>
      </c>
      <c r="L4281" s="7">
        <v>240</v>
      </c>
      <c r="M4281" s="7">
        <v>506.67</v>
      </c>
      <c r="N4281" s="8">
        <f t="shared" si="86"/>
        <v>-1366.8</v>
      </c>
    </row>
    <row r="4282" spans="1:14">
      <c r="A4282" t="s">
        <v>33</v>
      </c>
      <c r="B4282" s="10">
        <v>42708</v>
      </c>
      <c r="C4282" s="6">
        <v>2016</v>
      </c>
      <c r="D4282" s="6">
        <v>12</v>
      </c>
      <c r="E4282">
        <v>2</v>
      </c>
      <c r="F4282" t="s">
        <v>15</v>
      </c>
      <c r="G4282" s="7">
        <v>0</v>
      </c>
      <c r="H4282" s="7">
        <v>32119.9</v>
      </c>
      <c r="I4282" s="7">
        <v>0</v>
      </c>
      <c r="J4282" s="7">
        <v>0</v>
      </c>
      <c r="K4282" s="7">
        <v>32119.9</v>
      </c>
      <c r="L4282" s="7">
        <v>11619.87</v>
      </c>
      <c r="M4282" s="7">
        <v>5239.91</v>
      </c>
      <c r="N4282" s="8">
        <f t="shared" si="86"/>
        <v>-32119.9</v>
      </c>
    </row>
    <row r="4283" spans="1:14">
      <c r="A4283" t="s">
        <v>33</v>
      </c>
      <c r="B4283" s="10">
        <v>42708</v>
      </c>
      <c r="C4283" s="6">
        <v>2016</v>
      </c>
      <c r="D4283" s="6">
        <v>12</v>
      </c>
      <c r="E4283">
        <v>6</v>
      </c>
      <c r="F4283" t="s">
        <v>18</v>
      </c>
      <c r="G4283" s="7">
        <v>0</v>
      </c>
      <c r="H4283" s="7">
        <v>5467.24</v>
      </c>
      <c r="I4283" s="7">
        <v>0</v>
      </c>
      <c r="J4283" s="7">
        <v>0</v>
      </c>
      <c r="K4283" s="7">
        <v>5467.24</v>
      </c>
      <c r="L4283" s="7">
        <v>1930</v>
      </c>
      <c r="M4283" s="7">
        <v>549.96</v>
      </c>
      <c r="N4283" s="8">
        <f t="shared" si="86"/>
        <v>-5467.24</v>
      </c>
    </row>
    <row r="4284" spans="1:14">
      <c r="A4284" t="s">
        <v>33</v>
      </c>
      <c r="B4284" s="10">
        <v>42709</v>
      </c>
      <c r="C4284" s="6">
        <v>2016</v>
      </c>
      <c r="D4284" s="6">
        <v>12</v>
      </c>
      <c r="E4284">
        <v>2</v>
      </c>
      <c r="F4284" t="s">
        <v>15</v>
      </c>
      <c r="G4284" s="7">
        <v>0</v>
      </c>
      <c r="H4284" s="7">
        <v>28019.47</v>
      </c>
      <c r="I4284" s="7">
        <v>0</v>
      </c>
      <c r="J4284" s="7">
        <v>0</v>
      </c>
      <c r="K4284" s="7">
        <v>28019.47</v>
      </c>
      <c r="L4284" s="7">
        <v>17469.77</v>
      </c>
      <c r="M4284" s="7">
        <v>4342.88</v>
      </c>
      <c r="N4284" s="8">
        <f t="shared" si="86"/>
        <v>-28019.47</v>
      </c>
    </row>
    <row r="4285" spans="1:14">
      <c r="A4285" t="s">
        <v>33</v>
      </c>
      <c r="B4285" s="10">
        <v>42709</v>
      </c>
      <c r="C4285" s="6">
        <v>2016</v>
      </c>
      <c r="D4285" s="6">
        <v>12</v>
      </c>
      <c r="E4285">
        <v>6</v>
      </c>
      <c r="F4285" t="s">
        <v>18</v>
      </c>
      <c r="G4285" s="7">
        <v>0</v>
      </c>
      <c r="H4285" s="7">
        <v>3417.03</v>
      </c>
      <c r="I4285" s="7">
        <v>0</v>
      </c>
      <c r="J4285" s="7">
        <v>0</v>
      </c>
      <c r="K4285" s="7">
        <v>3417.03</v>
      </c>
      <c r="L4285" s="7">
        <v>1999.98</v>
      </c>
      <c r="M4285" s="7">
        <v>509.97</v>
      </c>
      <c r="N4285" s="8">
        <f t="shared" si="86"/>
        <v>-3417.03</v>
      </c>
    </row>
    <row r="4286" spans="1:14">
      <c r="A4286" t="s">
        <v>33</v>
      </c>
      <c r="B4286" s="10">
        <v>42709</v>
      </c>
      <c r="C4286" s="6">
        <v>2016</v>
      </c>
      <c r="D4286" s="6">
        <v>12</v>
      </c>
      <c r="E4286">
        <v>13</v>
      </c>
      <c r="F4286" t="s">
        <v>16</v>
      </c>
      <c r="G4286" s="7">
        <v>0</v>
      </c>
      <c r="H4286" s="7">
        <v>1366.8</v>
      </c>
      <c r="I4286" s="7">
        <v>0</v>
      </c>
      <c r="J4286" s="7">
        <v>0</v>
      </c>
      <c r="K4286" s="7">
        <v>1366.8</v>
      </c>
      <c r="L4286" s="7">
        <v>120</v>
      </c>
      <c r="M4286" s="7">
        <v>613.20000000000005</v>
      </c>
      <c r="N4286" s="8">
        <f t="shared" si="86"/>
        <v>-1366.8</v>
      </c>
    </row>
    <row r="4287" spans="1:14">
      <c r="A4287" t="s">
        <v>33</v>
      </c>
      <c r="B4287" s="10">
        <v>42710</v>
      </c>
      <c r="C4287" s="6">
        <v>2016</v>
      </c>
      <c r="D4287" s="6">
        <v>12</v>
      </c>
      <c r="E4287">
        <v>2</v>
      </c>
      <c r="F4287" t="s">
        <v>15</v>
      </c>
      <c r="G4287" s="7">
        <v>0</v>
      </c>
      <c r="H4287" s="7">
        <v>53305.41</v>
      </c>
      <c r="I4287" s="7">
        <v>0</v>
      </c>
      <c r="J4287" s="7">
        <v>0</v>
      </c>
      <c r="K4287" s="7">
        <v>53305.41</v>
      </c>
      <c r="L4287" s="7">
        <v>18749.88</v>
      </c>
      <c r="M4287" s="7">
        <v>10240.200000000001</v>
      </c>
      <c r="N4287" s="8">
        <f t="shared" si="86"/>
        <v>-53305.41</v>
      </c>
    </row>
    <row r="4288" spans="1:14">
      <c r="A4288" t="s">
        <v>33</v>
      </c>
      <c r="B4288" s="10">
        <v>42710</v>
      </c>
      <c r="C4288" s="6">
        <v>2016</v>
      </c>
      <c r="D4288" s="6">
        <v>12</v>
      </c>
      <c r="E4288">
        <v>6</v>
      </c>
      <c r="F4288" t="s">
        <v>18</v>
      </c>
      <c r="G4288" s="7">
        <v>0</v>
      </c>
      <c r="H4288" s="7">
        <v>6150.64</v>
      </c>
      <c r="I4288" s="7">
        <v>0</v>
      </c>
      <c r="J4288" s="7">
        <v>0</v>
      </c>
      <c r="K4288" s="7">
        <v>6150.64</v>
      </c>
      <c r="L4288" s="7">
        <v>1939.99</v>
      </c>
      <c r="M4288" s="7">
        <v>600.29999999999995</v>
      </c>
      <c r="N4288" s="8">
        <f t="shared" si="86"/>
        <v>-6150.64</v>
      </c>
    </row>
    <row r="4289" spans="1:14">
      <c r="A4289" t="s">
        <v>33</v>
      </c>
      <c r="B4289" s="10">
        <v>42710</v>
      </c>
      <c r="C4289" s="6">
        <v>2016</v>
      </c>
      <c r="D4289" s="6">
        <v>12</v>
      </c>
      <c r="E4289">
        <v>13</v>
      </c>
      <c r="F4289" t="s">
        <v>16</v>
      </c>
      <c r="G4289" s="7">
        <v>0</v>
      </c>
      <c r="H4289" s="7">
        <v>4100.42</v>
      </c>
      <c r="I4289" s="7">
        <v>0</v>
      </c>
      <c r="J4289" s="7">
        <v>0</v>
      </c>
      <c r="K4289" s="7">
        <v>4100.42</v>
      </c>
      <c r="L4289" s="7">
        <v>420</v>
      </c>
      <c r="M4289" s="7">
        <v>780.79</v>
      </c>
      <c r="N4289" s="8">
        <f t="shared" si="86"/>
        <v>-4100.42</v>
      </c>
    </row>
    <row r="4290" spans="1:14">
      <c r="A4290" t="s">
        <v>33</v>
      </c>
      <c r="B4290" s="10">
        <v>42711</v>
      </c>
      <c r="C4290" s="6">
        <v>2016</v>
      </c>
      <c r="D4290" s="6">
        <v>12</v>
      </c>
      <c r="E4290">
        <v>2</v>
      </c>
      <c r="F4290" t="s">
        <v>15</v>
      </c>
      <c r="G4290" s="7">
        <v>0</v>
      </c>
      <c r="H4290" s="7">
        <v>47838.19</v>
      </c>
      <c r="I4290" s="7">
        <v>0</v>
      </c>
      <c r="J4290" s="7">
        <v>0</v>
      </c>
      <c r="K4290" s="7">
        <v>47838.19</v>
      </c>
      <c r="L4290" s="7">
        <v>19799.759999999998</v>
      </c>
      <c r="M4290" s="7">
        <v>10846.31</v>
      </c>
      <c r="N4290" s="8">
        <f t="shared" si="86"/>
        <v>-47838.19</v>
      </c>
    </row>
    <row r="4291" spans="1:14">
      <c r="A4291" t="s">
        <v>33</v>
      </c>
      <c r="B4291" s="10">
        <v>42711</v>
      </c>
      <c r="C4291" s="6">
        <v>2016</v>
      </c>
      <c r="D4291" s="6">
        <v>12</v>
      </c>
      <c r="E4291">
        <v>6</v>
      </c>
      <c r="F4291" t="s">
        <v>18</v>
      </c>
      <c r="G4291" s="7">
        <v>0</v>
      </c>
      <c r="H4291" s="7">
        <v>8200.81</v>
      </c>
      <c r="I4291" s="7">
        <v>0</v>
      </c>
      <c r="J4291" s="7">
        <v>0</v>
      </c>
      <c r="K4291" s="7">
        <v>8200.81</v>
      </c>
      <c r="L4291" s="7">
        <v>3089.97</v>
      </c>
      <c r="M4291" s="7">
        <v>1756.65</v>
      </c>
      <c r="N4291" s="8">
        <f t="shared" ref="N4291:N4354" si="87">G4291-H4291</f>
        <v>-8200.81</v>
      </c>
    </row>
    <row r="4292" spans="1:14">
      <c r="A4292" t="s">
        <v>33</v>
      </c>
      <c r="B4292" s="10">
        <v>42711</v>
      </c>
      <c r="C4292" s="6">
        <v>2016</v>
      </c>
      <c r="D4292" s="6">
        <v>12</v>
      </c>
      <c r="E4292">
        <v>13</v>
      </c>
      <c r="F4292" t="s">
        <v>16</v>
      </c>
      <c r="G4292" s="7">
        <v>0</v>
      </c>
      <c r="H4292" s="7">
        <v>1366.81</v>
      </c>
      <c r="I4292" s="7">
        <v>0</v>
      </c>
      <c r="J4292" s="7">
        <v>0</v>
      </c>
      <c r="K4292" s="7">
        <v>1366.81</v>
      </c>
      <c r="L4292" s="7">
        <v>239.99</v>
      </c>
      <c r="M4292" s="7">
        <v>0.19999999999998899</v>
      </c>
      <c r="N4292" s="8">
        <f t="shared" si="87"/>
        <v>-1366.81</v>
      </c>
    </row>
    <row r="4293" spans="1:14">
      <c r="A4293" t="s">
        <v>33</v>
      </c>
      <c r="B4293" s="10">
        <v>42712</v>
      </c>
      <c r="C4293" s="6">
        <v>2016</v>
      </c>
      <c r="D4293" s="6">
        <v>12</v>
      </c>
      <c r="E4293">
        <v>2</v>
      </c>
      <c r="F4293" t="s">
        <v>15</v>
      </c>
      <c r="G4293" s="7">
        <v>0</v>
      </c>
      <c r="H4293" s="7">
        <v>32803.29</v>
      </c>
      <c r="I4293" s="7">
        <v>0</v>
      </c>
      <c r="J4293" s="7">
        <v>0</v>
      </c>
      <c r="K4293" s="7">
        <v>32803.29</v>
      </c>
      <c r="L4293" s="7">
        <v>16949.72</v>
      </c>
      <c r="M4293" s="7">
        <v>6443.25</v>
      </c>
      <c r="N4293" s="8">
        <f t="shared" si="87"/>
        <v>-32803.29</v>
      </c>
    </row>
    <row r="4294" spans="1:14">
      <c r="A4294" t="s">
        <v>33</v>
      </c>
      <c r="B4294" s="10">
        <v>42712</v>
      </c>
      <c r="C4294" s="6">
        <v>2016</v>
      </c>
      <c r="D4294" s="6">
        <v>12</v>
      </c>
      <c r="E4294">
        <v>6</v>
      </c>
      <c r="F4294" t="s">
        <v>18</v>
      </c>
      <c r="G4294" s="7">
        <v>0</v>
      </c>
      <c r="H4294" s="7">
        <v>8200.86</v>
      </c>
      <c r="I4294" s="7">
        <v>0</v>
      </c>
      <c r="J4294" s="7">
        <v>0</v>
      </c>
      <c r="K4294" s="7">
        <v>8200.86</v>
      </c>
      <c r="L4294" s="7">
        <v>2676.64</v>
      </c>
      <c r="M4294" s="7">
        <v>1819.97</v>
      </c>
      <c r="N4294" s="8">
        <f t="shared" si="87"/>
        <v>-8200.86</v>
      </c>
    </row>
    <row r="4295" spans="1:14">
      <c r="A4295" t="s">
        <v>33</v>
      </c>
      <c r="B4295" s="10">
        <v>42712</v>
      </c>
      <c r="C4295" s="6">
        <v>2016</v>
      </c>
      <c r="D4295" s="6">
        <v>12</v>
      </c>
      <c r="E4295">
        <v>13</v>
      </c>
      <c r="F4295" t="s">
        <v>16</v>
      </c>
      <c r="G4295" s="7">
        <v>0</v>
      </c>
      <c r="H4295" s="7">
        <v>4783.8100000000004</v>
      </c>
      <c r="I4295" s="7">
        <v>0</v>
      </c>
      <c r="J4295" s="7">
        <v>0</v>
      </c>
      <c r="K4295" s="7">
        <v>4783.8100000000004</v>
      </c>
      <c r="L4295" s="7">
        <v>660</v>
      </c>
      <c r="M4295" s="7">
        <v>963.2</v>
      </c>
      <c r="N4295" s="8">
        <f t="shared" si="87"/>
        <v>-4783.8100000000004</v>
      </c>
    </row>
    <row r="4296" spans="1:14">
      <c r="A4296" t="s">
        <v>33</v>
      </c>
      <c r="B4296" s="10">
        <v>42713</v>
      </c>
      <c r="C4296" s="6">
        <v>2016</v>
      </c>
      <c r="D4296" s="6">
        <v>12</v>
      </c>
      <c r="E4296">
        <v>2</v>
      </c>
      <c r="F4296" t="s">
        <v>15</v>
      </c>
      <c r="G4296" s="7">
        <v>0</v>
      </c>
      <c r="H4296" s="7">
        <v>23919.09</v>
      </c>
      <c r="I4296" s="7">
        <v>0</v>
      </c>
      <c r="J4296" s="7">
        <v>0</v>
      </c>
      <c r="K4296" s="7">
        <v>23919.09</v>
      </c>
      <c r="L4296" s="7">
        <v>16149.78</v>
      </c>
      <c r="M4296" s="7">
        <v>5223.25</v>
      </c>
      <c r="N4296" s="8">
        <f t="shared" si="87"/>
        <v>-23919.09</v>
      </c>
    </row>
    <row r="4297" spans="1:14">
      <c r="A4297" t="s">
        <v>33</v>
      </c>
      <c r="B4297" s="10">
        <v>42713</v>
      </c>
      <c r="C4297" s="6">
        <v>2016</v>
      </c>
      <c r="D4297" s="6">
        <v>12</v>
      </c>
      <c r="E4297">
        <v>6</v>
      </c>
      <c r="F4297" t="s">
        <v>18</v>
      </c>
      <c r="G4297" s="7">
        <v>0</v>
      </c>
      <c r="H4297" s="7">
        <v>3417.02</v>
      </c>
      <c r="I4297" s="7">
        <v>0</v>
      </c>
      <c r="J4297" s="7">
        <v>0</v>
      </c>
      <c r="K4297" s="7">
        <v>3417.02</v>
      </c>
      <c r="L4297" s="7">
        <v>2909.99</v>
      </c>
      <c r="M4297" s="7">
        <v>606.65</v>
      </c>
      <c r="N4297" s="8">
        <f t="shared" si="87"/>
        <v>-3417.02</v>
      </c>
    </row>
    <row r="4298" spans="1:14">
      <c r="A4298" t="s">
        <v>33</v>
      </c>
      <c r="B4298" s="10">
        <v>42713</v>
      </c>
      <c r="C4298" s="6">
        <v>2016</v>
      </c>
      <c r="D4298" s="6">
        <v>12</v>
      </c>
      <c r="E4298">
        <v>13</v>
      </c>
      <c r="F4298" t="s">
        <v>16</v>
      </c>
      <c r="G4298" s="7">
        <v>0</v>
      </c>
      <c r="H4298" s="7">
        <v>0</v>
      </c>
      <c r="I4298" s="7">
        <v>0</v>
      </c>
      <c r="J4298" s="7">
        <v>0</v>
      </c>
      <c r="K4298" s="7">
        <v>0</v>
      </c>
      <c r="L4298" s="7">
        <v>0</v>
      </c>
      <c r="M4298" s="7">
        <v>159.41999999999999</v>
      </c>
      <c r="N4298" s="8">
        <f t="shared" si="87"/>
        <v>0</v>
      </c>
    </row>
    <row r="4299" spans="1:14">
      <c r="A4299" t="s">
        <v>33</v>
      </c>
      <c r="B4299" s="10">
        <v>42714</v>
      </c>
      <c r="C4299" s="6">
        <v>2016</v>
      </c>
      <c r="D4299" s="6">
        <v>12</v>
      </c>
      <c r="E4299">
        <v>2</v>
      </c>
      <c r="F4299" t="s">
        <v>15</v>
      </c>
      <c r="G4299" s="7">
        <v>0</v>
      </c>
      <c r="H4299" s="7">
        <v>30069.69</v>
      </c>
      <c r="I4299" s="7">
        <v>0</v>
      </c>
      <c r="J4299" s="7">
        <v>0</v>
      </c>
      <c r="K4299" s="7">
        <v>30069.69</v>
      </c>
      <c r="L4299" s="7">
        <v>14939.78</v>
      </c>
      <c r="M4299" s="7">
        <v>6196.61</v>
      </c>
      <c r="N4299" s="8">
        <f t="shared" si="87"/>
        <v>-30069.69</v>
      </c>
    </row>
    <row r="4300" spans="1:14">
      <c r="A4300" t="s">
        <v>33</v>
      </c>
      <c r="B4300" s="10">
        <v>42714</v>
      </c>
      <c r="C4300" s="6">
        <v>2016</v>
      </c>
      <c r="D4300" s="6">
        <v>12</v>
      </c>
      <c r="E4300">
        <v>6</v>
      </c>
      <c r="F4300" t="s">
        <v>18</v>
      </c>
      <c r="G4300" s="7">
        <v>0</v>
      </c>
      <c r="H4300" s="7">
        <v>2050.21</v>
      </c>
      <c r="I4300" s="7">
        <v>0</v>
      </c>
      <c r="J4300" s="7">
        <v>0</v>
      </c>
      <c r="K4300" s="7">
        <v>2050.21</v>
      </c>
      <c r="L4300" s="7">
        <v>1939.98</v>
      </c>
      <c r="M4300" s="7">
        <v>189.99</v>
      </c>
      <c r="N4300" s="8">
        <f t="shared" si="87"/>
        <v>-2050.21</v>
      </c>
    </row>
    <row r="4301" spans="1:14">
      <c r="A4301" t="s">
        <v>33</v>
      </c>
      <c r="B4301" s="10">
        <v>42714</v>
      </c>
      <c r="C4301" s="6">
        <v>2016</v>
      </c>
      <c r="D4301" s="6">
        <v>12</v>
      </c>
      <c r="E4301">
        <v>13</v>
      </c>
      <c r="F4301" t="s">
        <v>16</v>
      </c>
      <c r="G4301" s="7">
        <v>0</v>
      </c>
      <c r="H4301" s="7">
        <v>1366.8</v>
      </c>
      <c r="I4301" s="7">
        <v>0</v>
      </c>
      <c r="J4301" s="7">
        <v>0</v>
      </c>
      <c r="K4301" s="7">
        <v>1366.8</v>
      </c>
      <c r="L4301" s="7">
        <v>240</v>
      </c>
      <c r="M4301" s="7">
        <v>293.2</v>
      </c>
      <c r="N4301" s="8">
        <f t="shared" si="87"/>
        <v>-1366.8</v>
      </c>
    </row>
    <row r="4302" spans="1:14">
      <c r="A4302" t="s">
        <v>33</v>
      </c>
      <c r="B4302" s="10">
        <v>42715</v>
      </c>
      <c r="C4302" s="6">
        <v>2016</v>
      </c>
      <c r="D4302" s="6">
        <v>12</v>
      </c>
      <c r="E4302">
        <v>2</v>
      </c>
      <c r="F4302" t="s">
        <v>15</v>
      </c>
      <c r="G4302" s="7">
        <v>0</v>
      </c>
      <c r="H4302" s="7">
        <v>12301.25</v>
      </c>
      <c r="I4302" s="7">
        <v>0</v>
      </c>
      <c r="J4302" s="7">
        <v>0</v>
      </c>
      <c r="K4302" s="7">
        <v>12301.25</v>
      </c>
      <c r="L4302" s="7">
        <v>15579.87</v>
      </c>
      <c r="M4302" s="7">
        <v>2729.97</v>
      </c>
      <c r="N4302" s="8">
        <f t="shared" si="87"/>
        <v>-12301.25</v>
      </c>
    </row>
    <row r="4303" spans="1:14">
      <c r="A4303" t="s">
        <v>33</v>
      </c>
      <c r="B4303" s="10">
        <v>42715</v>
      </c>
      <c r="C4303" s="6">
        <v>2016</v>
      </c>
      <c r="D4303" s="6">
        <v>12</v>
      </c>
      <c r="E4303">
        <v>6</v>
      </c>
      <c r="F4303" t="s">
        <v>18</v>
      </c>
      <c r="G4303" s="7">
        <v>0</v>
      </c>
      <c r="H4303" s="7">
        <v>2733.62</v>
      </c>
      <c r="I4303" s="7">
        <v>0</v>
      </c>
      <c r="J4303" s="7">
        <v>0</v>
      </c>
      <c r="K4303" s="7">
        <v>2733.62</v>
      </c>
      <c r="L4303" s="7">
        <v>1129.98</v>
      </c>
      <c r="M4303" s="7">
        <v>373.31</v>
      </c>
      <c r="N4303" s="8">
        <f t="shared" si="87"/>
        <v>-2733.62</v>
      </c>
    </row>
    <row r="4304" spans="1:14">
      <c r="A4304" t="s">
        <v>33</v>
      </c>
      <c r="B4304" s="10">
        <v>42716</v>
      </c>
      <c r="C4304" s="6">
        <v>2016</v>
      </c>
      <c r="D4304" s="6">
        <v>12</v>
      </c>
      <c r="E4304">
        <v>2</v>
      </c>
      <c r="F4304" t="s">
        <v>15</v>
      </c>
      <c r="G4304" s="7">
        <v>0</v>
      </c>
      <c r="H4304" s="7">
        <v>34853.5</v>
      </c>
      <c r="I4304" s="7">
        <v>0</v>
      </c>
      <c r="J4304" s="7">
        <v>0</v>
      </c>
      <c r="K4304" s="7">
        <v>34853.5</v>
      </c>
      <c r="L4304" s="7">
        <v>21329.86</v>
      </c>
      <c r="M4304" s="7">
        <v>10579.97</v>
      </c>
      <c r="N4304" s="8">
        <f t="shared" si="87"/>
        <v>-34853.5</v>
      </c>
    </row>
    <row r="4305" spans="1:14">
      <c r="A4305" t="s">
        <v>33</v>
      </c>
      <c r="B4305" s="10">
        <v>42716</v>
      </c>
      <c r="C4305" s="6">
        <v>2016</v>
      </c>
      <c r="D4305" s="6">
        <v>12</v>
      </c>
      <c r="E4305">
        <v>6</v>
      </c>
      <c r="F4305" t="s">
        <v>18</v>
      </c>
      <c r="G4305" s="7">
        <v>0</v>
      </c>
      <c r="H4305" s="7">
        <v>8200.85</v>
      </c>
      <c r="I4305" s="7">
        <v>0</v>
      </c>
      <c r="J4305" s="7">
        <v>0</v>
      </c>
      <c r="K4305" s="7">
        <v>8200.85</v>
      </c>
      <c r="L4305" s="7">
        <v>3619.99</v>
      </c>
      <c r="M4305" s="7">
        <v>1183.3</v>
      </c>
      <c r="N4305" s="8">
        <f t="shared" si="87"/>
        <v>-8200.85</v>
      </c>
    </row>
    <row r="4306" spans="1:14">
      <c r="A4306" t="s">
        <v>33</v>
      </c>
      <c r="B4306" s="10">
        <v>42717</v>
      </c>
      <c r="C4306" s="6">
        <v>2016</v>
      </c>
      <c r="D4306" s="6">
        <v>12</v>
      </c>
      <c r="E4306">
        <v>2</v>
      </c>
      <c r="F4306" t="s">
        <v>15</v>
      </c>
      <c r="G4306" s="7">
        <v>0</v>
      </c>
      <c r="H4306" s="7">
        <v>25969.279999999999</v>
      </c>
      <c r="I4306" s="7">
        <v>0</v>
      </c>
      <c r="J4306" s="7">
        <v>0</v>
      </c>
      <c r="K4306" s="7">
        <v>25969.279999999999</v>
      </c>
      <c r="L4306" s="7">
        <v>25529.759999999998</v>
      </c>
      <c r="M4306" s="7">
        <v>5383.29</v>
      </c>
      <c r="N4306" s="8">
        <f t="shared" si="87"/>
        <v>-25969.279999999999</v>
      </c>
    </row>
    <row r="4307" spans="1:14">
      <c r="A4307" t="s">
        <v>33</v>
      </c>
      <c r="B4307" s="10">
        <v>42717</v>
      </c>
      <c r="C4307" s="6">
        <v>2016</v>
      </c>
      <c r="D4307" s="6">
        <v>12</v>
      </c>
      <c r="E4307">
        <v>6</v>
      </c>
      <c r="F4307" t="s">
        <v>18</v>
      </c>
      <c r="G4307" s="7">
        <v>0</v>
      </c>
      <c r="H4307" s="7">
        <v>1366.8</v>
      </c>
      <c r="I4307" s="7">
        <v>0</v>
      </c>
      <c r="J4307" s="7">
        <v>0</v>
      </c>
      <c r="K4307" s="7">
        <v>1366.8</v>
      </c>
      <c r="L4307" s="7">
        <v>1199.99</v>
      </c>
      <c r="M4307" s="7">
        <v>153.33000000000001</v>
      </c>
      <c r="N4307" s="8">
        <f t="shared" si="87"/>
        <v>-1366.8</v>
      </c>
    </row>
    <row r="4308" spans="1:14">
      <c r="A4308" t="s">
        <v>33</v>
      </c>
      <c r="B4308" s="10">
        <v>42717</v>
      </c>
      <c r="C4308" s="6">
        <v>2016</v>
      </c>
      <c r="D4308" s="6">
        <v>12</v>
      </c>
      <c r="E4308">
        <v>13</v>
      </c>
      <c r="F4308" t="s">
        <v>16</v>
      </c>
      <c r="G4308" s="7">
        <v>0</v>
      </c>
      <c r="H4308" s="7">
        <v>1450.2</v>
      </c>
      <c r="I4308" s="7">
        <v>0</v>
      </c>
      <c r="J4308" s="7">
        <v>0</v>
      </c>
      <c r="K4308" s="7">
        <v>1450.2</v>
      </c>
      <c r="L4308" s="7">
        <v>360</v>
      </c>
      <c r="M4308" s="7">
        <v>286.8</v>
      </c>
      <c r="N4308" s="8">
        <f t="shared" si="87"/>
        <v>-1450.2</v>
      </c>
    </row>
    <row r="4309" spans="1:14">
      <c r="A4309" t="s">
        <v>33</v>
      </c>
      <c r="B4309" s="10">
        <v>42718</v>
      </c>
      <c r="C4309" s="6">
        <v>2016</v>
      </c>
      <c r="D4309" s="6">
        <v>12</v>
      </c>
      <c r="E4309">
        <v>2</v>
      </c>
      <c r="F4309" t="s">
        <v>15</v>
      </c>
      <c r="G4309" s="7">
        <v>0</v>
      </c>
      <c r="H4309" s="7">
        <v>34853.550000000003</v>
      </c>
      <c r="I4309" s="7">
        <v>0</v>
      </c>
      <c r="J4309" s="7">
        <v>0</v>
      </c>
      <c r="K4309" s="7">
        <v>34853.550000000003</v>
      </c>
      <c r="L4309" s="7">
        <v>30509.8</v>
      </c>
      <c r="M4309" s="7">
        <v>8773.26</v>
      </c>
      <c r="N4309" s="8">
        <f t="shared" si="87"/>
        <v>-34853.550000000003</v>
      </c>
    </row>
    <row r="4310" spans="1:14">
      <c r="A4310" t="s">
        <v>33</v>
      </c>
      <c r="B4310" s="10">
        <v>42718</v>
      </c>
      <c r="C4310" s="6">
        <v>2016</v>
      </c>
      <c r="D4310" s="6">
        <v>12</v>
      </c>
      <c r="E4310">
        <v>6</v>
      </c>
      <c r="F4310" t="s">
        <v>18</v>
      </c>
      <c r="G4310" s="7">
        <v>0</v>
      </c>
      <c r="H4310" s="7">
        <v>6150.63</v>
      </c>
      <c r="I4310" s="7">
        <v>0</v>
      </c>
      <c r="J4310" s="7">
        <v>0</v>
      </c>
      <c r="K4310" s="7">
        <v>6150.63</v>
      </c>
      <c r="L4310" s="7">
        <v>3719.98</v>
      </c>
      <c r="M4310" s="7">
        <v>1209.97</v>
      </c>
      <c r="N4310" s="8">
        <f t="shared" si="87"/>
        <v>-6150.63</v>
      </c>
    </row>
    <row r="4311" spans="1:14">
      <c r="A4311" t="s">
        <v>33</v>
      </c>
      <c r="B4311" s="10">
        <v>42718</v>
      </c>
      <c r="C4311" s="6">
        <v>2016</v>
      </c>
      <c r="D4311" s="6">
        <v>12</v>
      </c>
      <c r="E4311">
        <v>13</v>
      </c>
      <c r="F4311" t="s">
        <v>16</v>
      </c>
      <c r="G4311" s="7">
        <v>0</v>
      </c>
      <c r="H4311" s="7">
        <v>4100.3999999999996</v>
      </c>
      <c r="I4311" s="7">
        <v>0</v>
      </c>
      <c r="J4311" s="7">
        <v>0</v>
      </c>
      <c r="K4311" s="7">
        <v>4100.3999999999996</v>
      </c>
      <c r="L4311" s="7">
        <v>720</v>
      </c>
      <c r="M4311" s="7">
        <v>1259.9000000000001</v>
      </c>
      <c r="N4311" s="8">
        <f t="shared" si="87"/>
        <v>-4100.3999999999996</v>
      </c>
    </row>
    <row r="4312" spans="1:14">
      <c r="A4312" t="s">
        <v>33</v>
      </c>
      <c r="B4312" s="10">
        <v>42719</v>
      </c>
      <c r="C4312" s="6">
        <v>2016</v>
      </c>
      <c r="D4312" s="6">
        <v>12</v>
      </c>
      <c r="E4312">
        <v>2</v>
      </c>
      <c r="F4312" t="s">
        <v>15</v>
      </c>
      <c r="G4312" s="7">
        <v>0</v>
      </c>
      <c r="H4312" s="7">
        <v>36220.33</v>
      </c>
      <c r="I4312" s="7">
        <v>0</v>
      </c>
      <c r="J4312" s="7">
        <v>0</v>
      </c>
      <c r="K4312" s="7">
        <v>36220.33</v>
      </c>
      <c r="L4312" s="7">
        <v>50939.61</v>
      </c>
      <c r="M4312" s="7">
        <v>7872.95</v>
      </c>
      <c r="N4312" s="8">
        <f t="shared" si="87"/>
        <v>-36220.33</v>
      </c>
    </row>
    <row r="4313" spans="1:14">
      <c r="A4313" t="s">
        <v>33</v>
      </c>
      <c r="B4313" s="10">
        <v>42719</v>
      </c>
      <c r="C4313" s="6">
        <v>2016</v>
      </c>
      <c r="D4313" s="6">
        <v>12</v>
      </c>
      <c r="E4313">
        <v>6</v>
      </c>
      <c r="F4313" t="s">
        <v>18</v>
      </c>
      <c r="G4313" s="7">
        <v>0</v>
      </c>
      <c r="H4313" s="7">
        <v>2050.1999999999998</v>
      </c>
      <c r="I4313" s="7">
        <v>0</v>
      </c>
      <c r="J4313" s="7">
        <v>0</v>
      </c>
      <c r="K4313" s="7">
        <v>2050.1999999999998</v>
      </c>
      <c r="L4313" s="7">
        <v>4959.93</v>
      </c>
      <c r="M4313" s="7">
        <v>706.67</v>
      </c>
      <c r="N4313" s="8">
        <f t="shared" si="87"/>
        <v>-2050.1999999999998</v>
      </c>
    </row>
    <row r="4314" spans="1:14">
      <c r="A4314" t="s">
        <v>33</v>
      </c>
      <c r="B4314" s="10">
        <v>42719</v>
      </c>
      <c r="C4314" s="6">
        <v>2016</v>
      </c>
      <c r="D4314" s="6">
        <v>12</v>
      </c>
      <c r="E4314">
        <v>13</v>
      </c>
      <c r="F4314" t="s">
        <v>16</v>
      </c>
      <c r="G4314" s="7">
        <v>0</v>
      </c>
      <c r="H4314" s="7">
        <v>1366.8</v>
      </c>
      <c r="I4314" s="7">
        <v>0</v>
      </c>
      <c r="J4314" s="7">
        <v>0</v>
      </c>
      <c r="K4314" s="7">
        <v>1366.8</v>
      </c>
      <c r="L4314" s="7">
        <v>120</v>
      </c>
      <c r="M4314" s="7">
        <v>733.33</v>
      </c>
      <c r="N4314" s="8">
        <f t="shared" si="87"/>
        <v>-1366.8</v>
      </c>
    </row>
    <row r="4315" spans="1:14">
      <c r="A4315" t="s">
        <v>33</v>
      </c>
      <c r="B4315" s="10">
        <v>42720</v>
      </c>
      <c r="C4315" s="6">
        <v>2016</v>
      </c>
      <c r="D4315" s="6">
        <v>12</v>
      </c>
      <c r="E4315">
        <v>2</v>
      </c>
      <c r="F4315" t="s">
        <v>15</v>
      </c>
      <c r="G4315" s="7">
        <v>0</v>
      </c>
      <c r="H4315" s="7">
        <v>19135.259999999998</v>
      </c>
      <c r="I4315" s="7">
        <v>0</v>
      </c>
      <c r="J4315" s="7">
        <v>0</v>
      </c>
      <c r="K4315" s="7">
        <v>19135.259999999998</v>
      </c>
      <c r="L4315" s="7">
        <v>65593.58</v>
      </c>
      <c r="M4315" s="7">
        <v>2486.94</v>
      </c>
      <c r="N4315" s="8">
        <f t="shared" si="87"/>
        <v>-19135.259999999998</v>
      </c>
    </row>
    <row r="4316" spans="1:14">
      <c r="A4316" t="s">
        <v>33</v>
      </c>
      <c r="B4316" s="10">
        <v>42720</v>
      </c>
      <c r="C4316" s="6">
        <v>2016</v>
      </c>
      <c r="D4316" s="6">
        <v>12</v>
      </c>
      <c r="E4316">
        <v>6</v>
      </c>
      <c r="F4316" t="s">
        <v>18</v>
      </c>
      <c r="G4316" s="7">
        <v>0</v>
      </c>
      <c r="H4316" s="7">
        <v>6150.62</v>
      </c>
      <c r="I4316" s="7">
        <v>0</v>
      </c>
      <c r="J4316" s="7">
        <v>0</v>
      </c>
      <c r="K4316" s="7">
        <v>6150.62</v>
      </c>
      <c r="L4316" s="7">
        <v>6019.92</v>
      </c>
      <c r="M4316" s="7">
        <v>1830</v>
      </c>
      <c r="N4316" s="8">
        <f t="shared" si="87"/>
        <v>-6150.62</v>
      </c>
    </row>
    <row r="4317" spans="1:14">
      <c r="A4317" t="s">
        <v>33</v>
      </c>
      <c r="B4317" s="10">
        <v>42720</v>
      </c>
      <c r="C4317" s="6">
        <v>2016</v>
      </c>
      <c r="D4317" s="6">
        <v>12</v>
      </c>
      <c r="E4317">
        <v>13</v>
      </c>
      <c r="F4317" t="s">
        <v>16</v>
      </c>
      <c r="G4317" s="7">
        <v>0</v>
      </c>
      <c r="H4317" s="7">
        <v>3417.01</v>
      </c>
      <c r="I4317" s="7">
        <v>0</v>
      </c>
      <c r="J4317" s="7">
        <v>0</v>
      </c>
      <c r="K4317" s="7">
        <v>3417.01</v>
      </c>
      <c r="L4317" s="7">
        <v>280</v>
      </c>
      <c r="M4317" s="7">
        <v>13.200000000000101</v>
      </c>
      <c r="N4317" s="8">
        <f t="shared" si="87"/>
        <v>-3417.01</v>
      </c>
    </row>
    <row r="4318" spans="1:14">
      <c r="A4318" t="s">
        <v>33</v>
      </c>
      <c r="B4318" s="10">
        <v>42722</v>
      </c>
      <c r="C4318" s="6">
        <v>2016</v>
      </c>
      <c r="D4318" s="6">
        <v>12</v>
      </c>
      <c r="E4318">
        <v>13</v>
      </c>
      <c r="F4318" t="s">
        <v>16</v>
      </c>
      <c r="G4318" s="7">
        <v>0</v>
      </c>
      <c r="H4318" s="7">
        <v>683.4</v>
      </c>
      <c r="I4318" s="7">
        <v>0</v>
      </c>
      <c r="J4318" s="7">
        <v>0</v>
      </c>
      <c r="K4318" s="7">
        <v>683.4</v>
      </c>
      <c r="L4318" s="7">
        <v>140</v>
      </c>
      <c r="M4318" s="7">
        <v>2086.6</v>
      </c>
      <c r="N4318" s="8">
        <f t="shared" si="87"/>
        <v>-683.4</v>
      </c>
    </row>
    <row r="4319" spans="1:14">
      <c r="A4319" t="s">
        <v>33</v>
      </c>
      <c r="B4319" s="10">
        <v>42726</v>
      </c>
      <c r="C4319" s="6">
        <v>2016</v>
      </c>
      <c r="D4319" s="6">
        <v>12</v>
      </c>
      <c r="E4319">
        <v>13</v>
      </c>
      <c r="F4319" t="s">
        <v>16</v>
      </c>
      <c r="G4319" s="7">
        <v>0</v>
      </c>
      <c r="H4319" s="7">
        <v>9567.6200000000008</v>
      </c>
      <c r="I4319" s="7">
        <v>0</v>
      </c>
      <c r="J4319" s="7">
        <v>683.41</v>
      </c>
      <c r="K4319" s="7">
        <v>8884.2099999999991</v>
      </c>
      <c r="L4319" s="7">
        <v>1470</v>
      </c>
      <c r="M4319" s="7">
        <v>30.4</v>
      </c>
      <c r="N4319" s="8">
        <f t="shared" si="87"/>
        <v>-9567.6200000000008</v>
      </c>
    </row>
    <row r="4320" spans="1:14">
      <c r="A4320" t="s">
        <v>33</v>
      </c>
      <c r="B4320" s="10">
        <v>42727</v>
      </c>
      <c r="C4320" s="6">
        <v>2016</v>
      </c>
      <c r="D4320" s="6">
        <v>12</v>
      </c>
      <c r="E4320">
        <v>13</v>
      </c>
      <c r="F4320" t="s">
        <v>16</v>
      </c>
      <c r="G4320" s="7">
        <v>0</v>
      </c>
      <c r="H4320" s="7">
        <v>5467.21</v>
      </c>
      <c r="I4320" s="7">
        <v>0</v>
      </c>
      <c r="J4320" s="7">
        <v>0</v>
      </c>
      <c r="K4320" s="7">
        <v>5467.21</v>
      </c>
      <c r="L4320" s="7">
        <v>870</v>
      </c>
      <c r="M4320" s="7">
        <v>23.990000000000101</v>
      </c>
      <c r="N4320" s="8">
        <f t="shared" si="87"/>
        <v>-5467.21</v>
      </c>
    </row>
    <row r="4321" spans="1:14">
      <c r="A4321" t="s">
        <v>33</v>
      </c>
      <c r="B4321" s="10">
        <v>42730</v>
      </c>
      <c r="C4321" s="6">
        <v>2016</v>
      </c>
      <c r="D4321" s="6">
        <v>12</v>
      </c>
      <c r="E4321">
        <v>2</v>
      </c>
      <c r="F4321" t="s">
        <v>15</v>
      </c>
      <c r="G4321" s="7">
        <v>0</v>
      </c>
      <c r="H4321" s="7">
        <v>57405.74</v>
      </c>
      <c r="I4321" s="7">
        <v>0</v>
      </c>
      <c r="J4321" s="7">
        <v>0</v>
      </c>
      <c r="K4321" s="7">
        <v>57405.74</v>
      </c>
      <c r="L4321" s="7">
        <v>21929.77</v>
      </c>
      <c r="M4321" s="7">
        <v>4296.6400000000003</v>
      </c>
      <c r="N4321" s="8">
        <f t="shared" si="87"/>
        <v>-57405.74</v>
      </c>
    </row>
    <row r="4322" spans="1:14">
      <c r="A4322" t="s">
        <v>33</v>
      </c>
      <c r="B4322" s="10">
        <v>42730</v>
      </c>
      <c r="C4322" s="6">
        <v>2016</v>
      </c>
      <c r="D4322" s="6">
        <v>12</v>
      </c>
      <c r="E4322">
        <v>6</v>
      </c>
      <c r="F4322" t="s">
        <v>18</v>
      </c>
      <c r="G4322" s="7">
        <v>0</v>
      </c>
      <c r="H4322" s="7">
        <v>11617.83</v>
      </c>
      <c r="I4322" s="7">
        <v>0</v>
      </c>
      <c r="J4322" s="7">
        <v>0</v>
      </c>
      <c r="K4322" s="7">
        <v>11617.83</v>
      </c>
      <c r="L4322" s="7">
        <v>2669.99</v>
      </c>
      <c r="M4322" s="7">
        <v>1419.99</v>
      </c>
      <c r="N4322" s="8">
        <f t="shared" si="87"/>
        <v>-11617.83</v>
      </c>
    </row>
    <row r="4323" spans="1:14">
      <c r="A4323" t="s">
        <v>33</v>
      </c>
      <c r="B4323" s="10">
        <v>42731</v>
      </c>
      <c r="C4323" s="6">
        <v>2016</v>
      </c>
      <c r="D4323" s="6">
        <v>12</v>
      </c>
      <c r="E4323">
        <v>2</v>
      </c>
      <c r="F4323" t="s">
        <v>15</v>
      </c>
      <c r="G4323" s="7">
        <v>0</v>
      </c>
      <c r="H4323" s="7">
        <v>32119.89</v>
      </c>
      <c r="I4323" s="7">
        <v>0</v>
      </c>
      <c r="J4323" s="7">
        <v>0</v>
      </c>
      <c r="K4323" s="7">
        <v>32119.89</v>
      </c>
      <c r="L4323" s="7">
        <v>28859.81</v>
      </c>
      <c r="M4323" s="7">
        <v>2716.66</v>
      </c>
      <c r="N4323" s="8">
        <f t="shared" si="87"/>
        <v>-32119.89</v>
      </c>
    </row>
    <row r="4324" spans="1:14">
      <c r="A4324" t="s">
        <v>33</v>
      </c>
      <c r="B4324" s="10">
        <v>42731</v>
      </c>
      <c r="C4324" s="6">
        <v>2016</v>
      </c>
      <c r="D4324" s="6">
        <v>12</v>
      </c>
      <c r="E4324">
        <v>6</v>
      </c>
      <c r="F4324" t="s">
        <v>18</v>
      </c>
      <c r="G4324" s="7">
        <v>0</v>
      </c>
      <c r="H4324" s="7">
        <v>7517.41</v>
      </c>
      <c r="I4324" s="7">
        <v>0</v>
      </c>
      <c r="J4324" s="7">
        <v>0</v>
      </c>
      <c r="K4324" s="7">
        <v>7517.41</v>
      </c>
      <c r="L4324" s="7">
        <v>2619.9899999999998</v>
      </c>
      <c r="M4324" s="7">
        <v>700.01</v>
      </c>
      <c r="N4324" s="8">
        <f t="shared" si="87"/>
        <v>-7517.41</v>
      </c>
    </row>
    <row r="4325" spans="1:14">
      <c r="A4325" t="s">
        <v>33</v>
      </c>
      <c r="B4325" s="10">
        <v>42733</v>
      </c>
      <c r="C4325" s="6">
        <v>2016</v>
      </c>
      <c r="D4325" s="6">
        <v>12</v>
      </c>
      <c r="E4325">
        <v>13</v>
      </c>
      <c r="F4325" t="s">
        <v>16</v>
      </c>
      <c r="G4325" s="7">
        <v>0</v>
      </c>
      <c r="H4325" s="7">
        <v>2733.61</v>
      </c>
      <c r="I4325" s="7">
        <v>0</v>
      </c>
      <c r="J4325" s="7">
        <v>683.4</v>
      </c>
      <c r="K4325" s="7">
        <v>2050.21</v>
      </c>
      <c r="L4325" s="7">
        <v>180</v>
      </c>
      <c r="M4325" s="7">
        <v>130</v>
      </c>
      <c r="N4325" s="8">
        <f t="shared" si="87"/>
        <v>-2733.61</v>
      </c>
    </row>
    <row r="4326" spans="1:14">
      <c r="A4326" t="s">
        <v>33</v>
      </c>
      <c r="B4326" s="10">
        <v>42734</v>
      </c>
      <c r="C4326" s="6">
        <v>2016</v>
      </c>
      <c r="D4326" s="6">
        <v>12</v>
      </c>
      <c r="E4326">
        <v>6</v>
      </c>
      <c r="F4326" t="s">
        <v>18</v>
      </c>
      <c r="G4326" s="7">
        <v>0</v>
      </c>
      <c r="H4326" s="7">
        <v>6150.61</v>
      </c>
      <c r="I4326" s="7">
        <v>0</v>
      </c>
      <c r="J4326" s="7">
        <v>0</v>
      </c>
      <c r="K4326" s="7">
        <v>6150.61</v>
      </c>
      <c r="L4326" s="7">
        <v>2519.98</v>
      </c>
      <c r="M4326" s="7">
        <v>593.33000000000004</v>
      </c>
      <c r="N4326" s="8">
        <f t="shared" si="87"/>
        <v>-6150.61</v>
      </c>
    </row>
    <row r="4327" spans="1:14">
      <c r="A4327" t="s">
        <v>33</v>
      </c>
      <c r="B4327" s="10">
        <v>42547</v>
      </c>
      <c r="C4327" s="6">
        <v>2016</v>
      </c>
      <c r="D4327" s="6">
        <v>6</v>
      </c>
      <c r="E4327">
        <v>13</v>
      </c>
      <c r="F4327" t="s">
        <v>16</v>
      </c>
      <c r="G4327" s="7">
        <v>0</v>
      </c>
      <c r="H4327" s="7">
        <v>2733.6</v>
      </c>
      <c r="I4327" s="7">
        <v>0</v>
      </c>
      <c r="J4327" s="7">
        <v>2733.6</v>
      </c>
      <c r="K4327" s="7">
        <v>0</v>
      </c>
      <c r="L4327" s="7">
        <v>0</v>
      </c>
      <c r="M4327" s="7">
        <v>0</v>
      </c>
      <c r="N4327" s="8">
        <f t="shared" si="87"/>
        <v>-2733.6</v>
      </c>
    </row>
    <row r="4328" spans="1:14">
      <c r="A4328" t="s">
        <v>33</v>
      </c>
      <c r="B4328" s="10">
        <v>42577</v>
      </c>
      <c r="C4328" s="6">
        <v>2016</v>
      </c>
      <c r="D4328" s="6">
        <v>7</v>
      </c>
      <c r="E4328">
        <v>13</v>
      </c>
      <c r="F4328" t="s">
        <v>16</v>
      </c>
      <c r="G4328" s="7">
        <v>0</v>
      </c>
      <c r="H4328" s="7">
        <v>6834</v>
      </c>
      <c r="I4328" s="7">
        <v>0</v>
      </c>
      <c r="J4328" s="7">
        <v>6834</v>
      </c>
      <c r="K4328" s="7">
        <v>0</v>
      </c>
      <c r="L4328" s="7">
        <v>320</v>
      </c>
      <c r="M4328" s="7">
        <v>0</v>
      </c>
      <c r="N4328" s="8">
        <f t="shared" si="87"/>
        <v>-6834</v>
      </c>
    </row>
    <row r="4329" spans="1:14">
      <c r="A4329" t="s">
        <v>33</v>
      </c>
      <c r="B4329" s="10">
        <v>42608</v>
      </c>
      <c r="C4329" s="6">
        <v>2016</v>
      </c>
      <c r="D4329" s="6">
        <v>8</v>
      </c>
      <c r="E4329">
        <v>4</v>
      </c>
      <c r="F4329" t="s">
        <v>17</v>
      </c>
      <c r="G4329" s="7">
        <v>0</v>
      </c>
      <c r="H4329" s="7">
        <v>2733.6</v>
      </c>
      <c r="I4329" s="7">
        <v>0</v>
      </c>
      <c r="J4329" s="7">
        <v>2733.6</v>
      </c>
      <c r="K4329" s="7">
        <v>0</v>
      </c>
      <c r="L4329" s="7">
        <v>0</v>
      </c>
      <c r="M4329" s="7">
        <v>0</v>
      </c>
      <c r="N4329" s="8">
        <f t="shared" si="87"/>
        <v>-2733.6</v>
      </c>
    </row>
    <row r="4330" spans="1:14">
      <c r="A4330" t="s">
        <v>33</v>
      </c>
      <c r="B4330" s="10">
        <v>42609</v>
      </c>
      <c r="C4330" s="6">
        <v>2016</v>
      </c>
      <c r="D4330" s="6">
        <v>8</v>
      </c>
      <c r="E4330">
        <v>6</v>
      </c>
      <c r="F4330" t="s">
        <v>18</v>
      </c>
      <c r="G4330" s="7">
        <v>0</v>
      </c>
      <c r="H4330" s="7">
        <v>5467.2</v>
      </c>
      <c r="I4330" s="7">
        <v>0</v>
      </c>
      <c r="J4330" s="7">
        <v>5467.2</v>
      </c>
      <c r="K4330" s="7">
        <v>0</v>
      </c>
      <c r="L4330" s="7">
        <v>1200</v>
      </c>
      <c r="M4330" s="7">
        <v>0</v>
      </c>
      <c r="N4330" s="8">
        <f t="shared" si="87"/>
        <v>-5467.2</v>
      </c>
    </row>
    <row r="4331" spans="1:14">
      <c r="A4331" t="s">
        <v>33</v>
      </c>
      <c r="B4331" s="10">
        <v>42610</v>
      </c>
      <c r="C4331" s="6">
        <v>2016</v>
      </c>
      <c r="D4331" s="6">
        <v>8</v>
      </c>
      <c r="E4331">
        <v>6</v>
      </c>
      <c r="F4331" t="s">
        <v>18</v>
      </c>
      <c r="G4331" s="7">
        <v>0</v>
      </c>
      <c r="H4331" s="7">
        <v>1366.8</v>
      </c>
      <c r="I4331" s="7">
        <v>0</v>
      </c>
      <c r="J4331" s="7">
        <v>1366.8</v>
      </c>
      <c r="K4331" s="7">
        <v>0</v>
      </c>
      <c r="L4331" s="7">
        <v>1280</v>
      </c>
      <c r="M4331" s="7">
        <v>0</v>
      </c>
      <c r="N4331" s="8">
        <f t="shared" si="87"/>
        <v>-1366.8</v>
      </c>
    </row>
    <row r="4332" spans="1:14">
      <c r="A4332" t="s">
        <v>33</v>
      </c>
      <c r="B4332" s="10">
        <v>42611</v>
      </c>
      <c r="C4332" s="6">
        <v>2016</v>
      </c>
      <c r="D4332" s="6">
        <v>8</v>
      </c>
      <c r="E4332">
        <v>4</v>
      </c>
      <c r="F4332" t="s">
        <v>17</v>
      </c>
      <c r="G4332" s="7">
        <v>0</v>
      </c>
      <c r="H4332" s="7">
        <v>2733.6</v>
      </c>
      <c r="I4332" s="7">
        <v>0</v>
      </c>
      <c r="J4332" s="7">
        <v>2733.6</v>
      </c>
      <c r="K4332" s="7">
        <v>0</v>
      </c>
      <c r="L4332" s="7">
        <v>0</v>
      </c>
      <c r="M4332" s="7">
        <v>0</v>
      </c>
      <c r="N4332" s="8">
        <f t="shared" si="87"/>
        <v>-2733.6</v>
      </c>
    </row>
    <row r="4333" spans="1:14">
      <c r="A4333" t="s">
        <v>33</v>
      </c>
      <c r="B4333" s="10">
        <v>42631</v>
      </c>
      <c r="C4333" s="6">
        <v>2016</v>
      </c>
      <c r="D4333" s="6">
        <v>9</v>
      </c>
      <c r="E4333">
        <v>13</v>
      </c>
      <c r="F4333" t="s">
        <v>16</v>
      </c>
      <c r="G4333" s="7">
        <v>0</v>
      </c>
      <c r="H4333" s="7">
        <v>1366.8</v>
      </c>
      <c r="I4333" s="7">
        <v>0</v>
      </c>
      <c r="J4333" s="7">
        <v>1366.8</v>
      </c>
      <c r="K4333" s="7">
        <v>0</v>
      </c>
      <c r="L4333" s="7">
        <v>60</v>
      </c>
      <c r="M4333" s="7">
        <v>0</v>
      </c>
      <c r="N4333" s="8">
        <f t="shared" si="87"/>
        <v>-1366.8</v>
      </c>
    </row>
    <row r="4334" spans="1:14">
      <c r="A4334" t="s">
        <v>33</v>
      </c>
      <c r="B4334" s="10">
        <v>42635</v>
      </c>
      <c r="C4334" s="6">
        <v>2016</v>
      </c>
      <c r="D4334" s="6">
        <v>9</v>
      </c>
      <c r="E4334">
        <v>13</v>
      </c>
      <c r="F4334" t="s">
        <v>16</v>
      </c>
      <c r="G4334" s="7">
        <v>0</v>
      </c>
      <c r="H4334" s="7">
        <v>683.4</v>
      </c>
      <c r="I4334" s="7">
        <v>0</v>
      </c>
      <c r="J4334" s="7">
        <v>683.4</v>
      </c>
      <c r="K4334" s="7">
        <v>0</v>
      </c>
      <c r="L4334" s="7">
        <v>0</v>
      </c>
      <c r="M4334" s="7">
        <v>0</v>
      </c>
      <c r="N4334" s="8">
        <f t="shared" si="87"/>
        <v>-683.4</v>
      </c>
    </row>
    <row r="4335" spans="1:14">
      <c r="A4335" t="s">
        <v>33</v>
      </c>
      <c r="B4335" s="10">
        <v>42637</v>
      </c>
      <c r="C4335" s="6">
        <v>2016</v>
      </c>
      <c r="D4335" s="6">
        <v>9</v>
      </c>
      <c r="E4335">
        <v>13</v>
      </c>
      <c r="F4335" t="s">
        <v>16</v>
      </c>
      <c r="G4335" s="7">
        <v>0</v>
      </c>
      <c r="H4335" s="7">
        <v>683.4</v>
      </c>
      <c r="I4335" s="7">
        <v>0</v>
      </c>
      <c r="J4335" s="7">
        <v>683.4</v>
      </c>
      <c r="K4335" s="7">
        <v>0</v>
      </c>
      <c r="L4335" s="7">
        <v>480</v>
      </c>
      <c r="M4335" s="7">
        <v>0</v>
      </c>
      <c r="N4335" s="8">
        <f t="shared" si="87"/>
        <v>-683.4</v>
      </c>
    </row>
    <row r="4336" spans="1:14">
      <c r="A4336" t="s">
        <v>33</v>
      </c>
      <c r="B4336" s="10">
        <v>42657</v>
      </c>
      <c r="C4336" s="6">
        <v>2016</v>
      </c>
      <c r="D4336" s="6">
        <v>10</v>
      </c>
      <c r="E4336">
        <v>13</v>
      </c>
      <c r="F4336" t="s">
        <v>16</v>
      </c>
      <c r="G4336" s="7">
        <v>0</v>
      </c>
      <c r="H4336" s="7">
        <v>1366.8</v>
      </c>
      <c r="I4336" s="7">
        <v>0</v>
      </c>
      <c r="J4336" s="7">
        <v>1366.8</v>
      </c>
      <c r="K4336" s="7">
        <v>0</v>
      </c>
      <c r="L4336" s="7">
        <v>0</v>
      </c>
      <c r="M4336" s="7">
        <v>0</v>
      </c>
      <c r="N4336" s="8">
        <f t="shared" si="87"/>
        <v>-1366.8</v>
      </c>
    </row>
    <row r="4337" spans="1:14">
      <c r="A4337" t="s">
        <v>33</v>
      </c>
      <c r="B4337" s="10">
        <v>42659</v>
      </c>
      <c r="C4337" s="6">
        <v>2016</v>
      </c>
      <c r="D4337" s="6">
        <v>10</v>
      </c>
      <c r="E4337">
        <v>13</v>
      </c>
      <c r="F4337" t="s">
        <v>16</v>
      </c>
      <c r="G4337" s="7">
        <v>0</v>
      </c>
      <c r="H4337" s="7">
        <v>1366.8</v>
      </c>
      <c r="I4337" s="7">
        <v>0</v>
      </c>
      <c r="J4337" s="7">
        <v>1366.8</v>
      </c>
      <c r="K4337" s="7">
        <v>0</v>
      </c>
      <c r="L4337" s="7">
        <v>0</v>
      </c>
      <c r="M4337" s="7">
        <v>0</v>
      </c>
      <c r="N4337" s="8">
        <f t="shared" si="87"/>
        <v>-1366.8</v>
      </c>
    </row>
    <row r="4338" spans="1:14">
      <c r="A4338" t="s">
        <v>33</v>
      </c>
      <c r="B4338" s="10">
        <v>42685</v>
      </c>
      <c r="C4338" s="6">
        <v>2016</v>
      </c>
      <c r="D4338" s="6">
        <v>11</v>
      </c>
      <c r="E4338">
        <v>13</v>
      </c>
      <c r="F4338" t="s">
        <v>16</v>
      </c>
      <c r="G4338" s="7">
        <v>0</v>
      </c>
      <c r="H4338" s="7">
        <v>8120.4</v>
      </c>
      <c r="I4338" s="7">
        <v>0</v>
      </c>
      <c r="J4338" s="7">
        <v>8120.4</v>
      </c>
      <c r="K4338" s="7">
        <v>0</v>
      </c>
      <c r="L4338" s="7">
        <v>299.99</v>
      </c>
      <c r="M4338" s="7">
        <v>0</v>
      </c>
      <c r="N4338" s="8">
        <f t="shared" si="87"/>
        <v>-8120.4</v>
      </c>
    </row>
    <row r="4339" spans="1:14">
      <c r="A4339" t="s">
        <v>33</v>
      </c>
      <c r="B4339" s="10">
        <v>42721</v>
      </c>
      <c r="C4339" s="6">
        <v>2016</v>
      </c>
      <c r="D4339" s="6">
        <v>12</v>
      </c>
      <c r="E4339">
        <v>13</v>
      </c>
      <c r="F4339" t="s">
        <v>16</v>
      </c>
      <c r="G4339" s="7">
        <v>0</v>
      </c>
      <c r="H4339" s="7">
        <v>1366.8</v>
      </c>
      <c r="I4339" s="7">
        <v>0</v>
      </c>
      <c r="J4339" s="7">
        <v>1366.8</v>
      </c>
      <c r="K4339" s="7">
        <v>0</v>
      </c>
      <c r="L4339" s="7">
        <v>0</v>
      </c>
      <c r="M4339" s="7">
        <v>0</v>
      </c>
      <c r="N4339" s="8">
        <f t="shared" si="87"/>
        <v>-1366.8</v>
      </c>
    </row>
    <row r="4340" spans="1:14">
      <c r="A4340" t="s">
        <v>33</v>
      </c>
      <c r="B4340" s="10">
        <v>42735</v>
      </c>
      <c r="C4340" s="6">
        <v>2016</v>
      </c>
      <c r="D4340" s="6">
        <v>12</v>
      </c>
      <c r="E4340">
        <v>13</v>
      </c>
      <c r="F4340" t="s">
        <v>16</v>
      </c>
      <c r="G4340" s="7">
        <v>0</v>
      </c>
      <c r="H4340" s="7">
        <v>2050.21</v>
      </c>
      <c r="I4340" s="7">
        <v>0</v>
      </c>
      <c r="J4340" s="7">
        <v>2050.21</v>
      </c>
      <c r="K4340" s="7">
        <v>0</v>
      </c>
      <c r="L4340" s="7">
        <v>0</v>
      </c>
      <c r="M4340" s="7">
        <v>0</v>
      </c>
      <c r="N4340" s="8">
        <f t="shared" si="87"/>
        <v>-2050.21</v>
      </c>
    </row>
    <row r="4341" spans="1:14">
      <c r="A4341" t="s">
        <v>33</v>
      </c>
      <c r="B4341" s="10">
        <v>42517</v>
      </c>
      <c r="C4341" s="6">
        <v>2016</v>
      </c>
      <c r="D4341" s="6">
        <v>5</v>
      </c>
      <c r="E4341">
        <v>2</v>
      </c>
      <c r="F4341" t="s">
        <v>15</v>
      </c>
      <c r="G4341" s="7">
        <v>0</v>
      </c>
      <c r="H4341" s="7">
        <v>0</v>
      </c>
      <c r="I4341" s="7">
        <v>0</v>
      </c>
      <c r="J4341" s="7">
        <v>0</v>
      </c>
      <c r="K4341" s="7">
        <v>0</v>
      </c>
      <c r="L4341" s="7">
        <v>1440</v>
      </c>
      <c r="M4341" s="7">
        <v>0</v>
      </c>
      <c r="N4341" s="8">
        <f t="shared" si="87"/>
        <v>0</v>
      </c>
    </row>
    <row r="4342" spans="1:14">
      <c r="A4342" t="s">
        <v>33</v>
      </c>
      <c r="B4342" s="10">
        <v>42518</v>
      </c>
      <c r="C4342" s="6">
        <v>2016</v>
      </c>
      <c r="D4342" s="6">
        <v>5</v>
      </c>
      <c r="E4342">
        <v>2</v>
      </c>
      <c r="F4342" t="s">
        <v>15</v>
      </c>
      <c r="G4342" s="7">
        <v>0</v>
      </c>
      <c r="H4342" s="7">
        <v>0</v>
      </c>
      <c r="I4342" s="7">
        <v>0</v>
      </c>
      <c r="J4342" s="7">
        <v>0</v>
      </c>
      <c r="K4342" s="7">
        <v>0</v>
      </c>
      <c r="L4342" s="7">
        <v>240</v>
      </c>
      <c r="M4342" s="7">
        <v>0</v>
      </c>
      <c r="N4342" s="8">
        <f t="shared" si="87"/>
        <v>0</v>
      </c>
    </row>
    <row r="4343" spans="1:14">
      <c r="A4343" t="s">
        <v>33</v>
      </c>
      <c r="B4343" s="10">
        <v>42520</v>
      </c>
      <c r="C4343" s="6">
        <v>2016</v>
      </c>
      <c r="D4343" s="6">
        <v>5</v>
      </c>
      <c r="E4343">
        <v>2</v>
      </c>
      <c r="F4343" t="s">
        <v>15</v>
      </c>
      <c r="G4343" s="7">
        <v>0</v>
      </c>
      <c r="H4343" s="7">
        <v>0</v>
      </c>
      <c r="I4343" s="7">
        <v>0</v>
      </c>
      <c r="J4343" s="7">
        <v>0</v>
      </c>
      <c r="K4343" s="7">
        <v>0</v>
      </c>
      <c r="L4343" s="7">
        <v>4400</v>
      </c>
      <c r="M4343" s="7">
        <v>0</v>
      </c>
      <c r="N4343" s="8">
        <f t="shared" si="87"/>
        <v>0</v>
      </c>
    </row>
    <row r="4344" spans="1:14">
      <c r="A4344" t="s">
        <v>33</v>
      </c>
      <c r="B4344" s="10">
        <v>42521</v>
      </c>
      <c r="C4344" s="6">
        <v>2016</v>
      </c>
      <c r="D4344" s="6">
        <v>5</v>
      </c>
      <c r="E4344">
        <v>2</v>
      </c>
      <c r="F4344" t="s">
        <v>15</v>
      </c>
      <c r="G4344" s="7">
        <v>0</v>
      </c>
      <c r="H4344" s="7">
        <v>0</v>
      </c>
      <c r="I4344" s="7">
        <v>0</v>
      </c>
      <c r="J4344" s="7">
        <v>0</v>
      </c>
      <c r="K4344" s="7">
        <v>0</v>
      </c>
      <c r="L4344" s="7">
        <v>3520</v>
      </c>
      <c r="M4344" s="7">
        <v>0</v>
      </c>
      <c r="N4344" s="8">
        <f t="shared" si="87"/>
        <v>0</v>
      </c>
    </row>
    <row r="4345" spans="1:14">
      <c r="A4345" t="s">
        <v>33</v>
      </c>
      <c r="B4345" s="10">
        <v>42521</v>
      </c>
      <c r="C4345" s="6">
        <v>2016</v>
      </c>
      <c r="D4345" s="6">
        <v>5</v>
      </c>
      <c r="E4345">
        <v>13</v>
      </c>
      <c r="F4345" t="s">
        <v>16</v>
      </c>
      <c r="G4345" s="7">
        <v>0</v>
      </c>
      <c r="H4345" s="7">
        <v>0</v>
      </c>
      <c r="I4345" s="7">
        <v>0</v>
      </c>
      <c r="J4345" s="7">
        <v>0</v>
      </c>
      <c r="K4345" s="7">
        <v>0</v>
      </c>
      <c r="L4345" s="7">
        <v>0</v>
      </c>
      <c r="M4345" s="7">
        <v>0</v>
      </c>
      <c r="N4345" s="8">
        <f t="shared" si="87"/>
        <v>0</v>
      </c>
    </row>
    <row r="4346" spans="1:14">
      <c r="A4346" t="s">
        <v>33</v>
      </c>
      <c r="B4346" s="10">
        <v>42522</v>
      </c>
      <c r="C4346" s="6">
        <v>2016</v>
      </c>
      <c r="D4346" s="6">
        <v>6</v>
      </c>
      <c r="E4346">
        <v>2</v>
      </c>
      <c r="F4346" t="s">
        <v>15</v>
      </c>
      <c r="G4346" s="7">
        <v>0</v>
      </c>
      <c r="H4346" s="7">
        <v>0</v>
      </c>
      <c r="I4346" s="7">
        <v>0</v>
      </c>
      <c r="J4346" s="7">
        <v>0</v>
      </c>
      <c r="K4346" s="7">
        <v>0</v>
      </c>
      <c r="L4346" s="7">
        <v>2240</v>
      </c>
      <c r="M4346" s="7">
        <v>0</v>
      </c>
      <c r="N4346" s="8">
        <f t="shared" si="87"/>
        <v>0</v>
      </c>
    </row>
    <row r="4347" spans="1:14">
      <c r="A4347" t="s">
        <v>33</v>
      </c>
      <c r="B4347" s="10">
        <v>42523</v>
      </c>
      <c r="C4347" s="6">
        <v>2016</v>
      </c>
      <c r="D4347" s="6">
        <v>6</v>
      </c>
      <c r="E4347">
        <v>2</v>
      </c>
      <c r="F4347" t="s">
        <v>15</v>
      </c>
      <c r="G4347" s="7">
        <v>0</v>
      </c>
      <c r="H4347" s="7">
        <v>0</v>
      </c>
      <c r="I4347" s="7">
        <v>0</v>
      </c>
      <c r="J4347" s="7">
        <v>0</v>
      </c>
      <c r="K4347" s="7">
        <v>0</v>
      </c>
      <c r="L4347" s="7">
        <v>1680</v>
      </c>
      <c r="M4347" s="7">
        <v>0</v>
      </c>
      <c r="N4347" s="8">
        <f t="shared" si="87"/>
        <v>0</v>
      </c>
    </row>
    <row r="4348" spans="1:14">
      <c r="A4348" t="s">
        <v>33</v>
      </c>
      <c r="B4348" s="10">
        <v>42524</v>
      </c>
      <c r="C4348" s="6">
        <v>2016</v>
      </c>
      <c r="D4348" s="6">
        <v>6</v>
      </c>
      <c r="E4348">
        <v>2</v>
      </c>
      <c r="F4348" t="s">
        <v>15</v>
      </c>
      <c r="G4348" s="7">
        <v>0</v>
      </c>
      <c r="H4348" s="7">
        <v>0</v>
      </c>
      <c r="I4348" s="7">
        <v>0</v>
      </c>
      <c r="J4348" s="7">
        <v>0</v>
      </c>
      <c r="K4348" s="7">
        <v>0</v>
      </c>
      <c r="L4348" s="7">
        <v>1600</v>
      </c>
      <c r="M4348" s="7">
        <v>0</v>
      </c>
      <c r="N4348" s="8">
        <f t="shared" si="87"/>
        <v>0</v>
      </c>
    </row>
    <row r="4349" spans="1:14">
      <c r="A4349" t="s">
        <v>33</v>
      </c>
      <c r="B4349" s="10">
        <v>42525</v>
      </c>
      <c r="C4349" s="6">
        <v>2016</v>
      </c>
      <c r="D4349" s="6">
        <v>6</v>
      </c>
      <c r="E4349">
        <v>2</v>
      </c>
      <c r="F4349" t="s">
        <v>15</v>
      </c>
      <c r="G4349" s="7">
        <v>0</v>
      </c>
      <c r="H4349" s="7">
        <v>0</v>
      </c>
      <c r="I4349" s="7">
        <v>0</v>
      </c>
      <c r="J4349" s="7">
        <v>0</v>
      </c>
      <c r="K4349" s="7">
        <v>0</v>
      </c>
      <c r="L4349" s="7">
        <v>1440</v>
      </c>
      <c r="M4349" s="7">
        <v>0</v>
      </c>
      <c r="N4349" s="8">
        <f t="shared" si="87"/>
        <v>0</v>
      </c>
    </row>
    <row r="4350" spans="1:14">
      <c r="A4350" t="s">
        <v>33</v>
      </c>
      <c r="B4350" s="10">
        <v>42526</v>
      </c>
      <c r="C4350" s="6">
        <v>2016</v>
      </c>
      <c r="D4350" s="6">
        <v>6</v>
      </c>
      <c r="E4350">
        <v>2</v>
      </c>
      <c r="F4350" t="s">
        <v>15</v>
      </c>
      <c r="G4350" s="7">
        <v>0</v>
      </c>
      <c r="H4350" s="7">
        <v>0</v>
      </c>
      <c r="I4350" s="7">
        <v>0</v>
      </c>
      <c r="J4350" s="7">
        <v>0</v>
      </c>
      <c r="K4350" s="7">
        <v>0</v>
      </c>
      <c r="L4350" s="7">
        <v>720</v>
      </c>
      <c r="M4350" s="7">
        <v>0</v>
      </c>
      <c r="N4350" s="8">
        <f t="shared" si="87"/>
        <v>0</v>
      </c>
    </row>
    <row r="4351" spans="1:14">
      <c r="A4351" t="s">
        <v>33</v>
      </c>
      <c r="B4351" s="10">
        <v>42527</v>
      </c>
      <c r="C4351" s="6">
        <v>2016</v>
      </c>
      <c r="D4351" s="6">
        <v>6</v>
      </c>
      <c r="E4351">
        <v>2</v>
      </c>
      <c r="F4351" t="s">
        <v>15</v>
      </c>
      <c r="G4351" s="7">
        <v>0</v>
      </c>
      <c r="H4351" s="7">
        <v>0</v>
      </c>
      <c r="I4351" s="7">
        <v>0</v>
      </c>
      <c r="J4351" s="7">
        <v>0</v>
      </c>
      <c r="K4351" s="7">
        <v>0</v>
      </c>
      <c r="L4351" s="7">
        <v>7680</v>
      </c>
      <c r="M4351" s="7">
        <v>0</v>
      </c>
      <c r="N4351" s="8">
        <f t="shared" si="87"/>
        <v>0</v>
      </c>
    </row>
    <row r="4352" spans="1:14">
      <c r="A4352" t="s">
        <v>33</v>
      </c>
      <c r="B4352" s="10">
        <v>42528</v>
      </c>
      <c r="C4352" s="6">
        <v>2016</v>
      </c>
      <c r="D4352" s="6">
        <v>6</v>
      </c>
      <c r="E4352">
        <v>2</v>
      </c>
      <c r="F4352" t="s">
        <v>15</v>
      </c>
      <c r="G4352" s="7">
        <v>0</v>
      </c>
      <c r="H4352" s="7">
        <v>0</v>
      </c>
      <c r="I4352" s="7">
        <v>0</v>
      </c>
      <c r="J4352" s="7">
        <v>0</v>
      </c>
      <c r="K4352" s="7">
        <v>0</v>
      </c>
      <c r="L4352" s="7">
        <v>3280</v>
      </c>
      <c r="M4352" s="7">
        <v>0</v>
      </c>
      <c r="N4352" s="8">
        <f t="shared" si="87"/>
        <v>0</v>
      </c>
    </row>
    <row r="4353" spans="1:14">
      <c r="A4353" t="s">
        <v>33</v>
      </c>
      <c r="B4353" s="10">
        <v>42528</v>
      </c>
      <c r="C4353" s="6">
        <v>2016</v>
      </c>
      <c r="D4353" s="6">
        <v>6</v>
      </c>
      <c r="E4353">
        <v>13</v>
      </c>
      <c r="F4353" t="s">
        <v>16</v>
      </c>
      <c r="G4353" s="7">
        <v>0</v>
      </c>
      <c r="H4353" s="7">
        <v>0</v>
      </c>
      <c r="I4353" s="7">
        <v>0</v>
      </c>
      <c r="J4353" s="7">
        <v>0</v>
      </c>
      <c r="K4353" s="7">
        <v>0</v>
      </c>
      <c r="L4353" s="7">
        <v>0</v>
      </c>
      <c r="M4353" s="7">
        <v>0</v>
      </c>
      <c r="N4353" s="8">
        <f t="shared" si="87"/>
        <v>0</v>
      </c>
    </row>
    <row r="4354" spans="1:14">
      <c r="A4354" t="s">
        <v>33</v>
      </c>
      <c r="B4354" s="10">
        <v>42529</v>
      </c>
      <c r="C4354" s="6">
        <v>2016</v>
      </c>
      <c r="D4354" s="6">
        <v>6</v>
      </c>
      <c r="E4354">
        <v>2</v>
      </c>
      <c r="F4354" t="s">
        <v>15</v>
      </c>
      <c r="G4354" s="7">
        <v>0</v>
      </c>
      <c r="H4354" s="7">
        <v>0</v>
      </c>
      <c r="I4354" s="7">
        <v>0</v>
      </c>
      <c r="J4354" s="7">
        <v>0</v>
      </c>
      <c r="K4354" s="7">
        <v>0</v>
      </c>
      <c r="L4354" s="7">
        <v>1920</v>
      </c>
      <c r="M4354" s="7">
        <v>0</v>
      </c>
      <c r="N4354" s="8">
        <f t="shared" si="87"/>
        <v>0</v>
      </c>
    </row>
    <row r="4355" spans="1:14">
      <c r="A4355" t="s">
        <v>33</v>
      </c>
      <c r="B4355" s="10">
        <v>42529</v>
      </c>
      <c r="C4355" s="6">
        <v>2016</v>
      </c>
      <c r="D4355" s="6">
        <v>6</v>
      </c>
      <c r="E4355">
        <v>13</v>
      </c>
      <c r="F4355" t="s">
        <v>16</v>
      </c>
      <c r="G4355" s="7">
        <v>0</v>
      </c>
      <c r="H4355" s="7">
        <v>0</v>
      </c>
      <c r="I4355" s="7">
        <v>0</v>
      </c>
      <c r="J4355" s="7">
        <v>0</v>
      </c>
      <c r="K4355" s="7">
        <v>0</v>
      </c>
      <c r="L4355" s="7">
        <v>0</v>
      </c>
      <c r="M4355" s="7">
        <v>0</v>
      </c>
      <c r="N4355" s="8">
        <f t="shared" ref="N4355:N4418" si="88">G4355-H4355</f>
        <v>0</v>
      </c>
    </row>
    <row r="4356" spans="1:14">
      <c r="A4356" t="s">
        <v>33</v>
      </c>
      <c r="B4356" s="10">
        <v>42530</v>
      </c>
      <c r="C4356" s="6">
        <v>2016</v>
      </c>
      <c r="D4356" s="6">
        <v>6</v>
      </c>
      <c r="E4356">
        <v>2</v>
      </c>
      <c r="F4356" t="s">
        <v>15</v>
      </c>
      <c r="G4356" s="7">
        <v>0</v>
      </c>
      <c r="H4356" s="7">
        <v>0</v>
      </c>
      <c r="I4356" s="7">
        <v>0</v>
      </c>
      <c r="J4356" s="7">
        <v>0</v>
      </c>
      <c r="K4356" s="7">
        <v>0</v>
      </c>
      <c r="L4356" s="7">
        <v>1440</v>
      </c>
      <c r="M4356" s="7">
        <v>0</v>
      </c>
      <c r="N4356" s="8">
        <f t="shared" si="88"/>
        <v>0</v>
      </c>
    </row>
    <row r="4357" spans="1:14">
      <c r="A4357" t="s">
        <v>33</v>
      </c>
      <c r="B4357" s="10">
        <v>42531</v>
      </c>
      <c r="C4357" s="6">
        <v>2016</v>
      </c>
      <c r="D4357" s="6">
        <v>6</v>
      </c>
      <c r="E4357">
        <v>2</v>
      </c>
      <c r="F4357" t="s">
        <v>15</v>
      </c>
      <c r="G4357" s="7">
        <v>0</v>
      </c>
      <c r="H4357" s="7">
        <v>0</v>
      </c>
      <c r="I4357" s="7">
        <v>0</v>
      </c>
      <c r="J4357" s="7">
        <v>0</v>
      </c>
      <c r="K4357" s="7">
        <v>0</v>
      </c>
      <c r="L4357" s="7">
        <v>1280</v>
      </c>
      <c r="M4357" s="7">
        <v>0</v>
      </c>
      <c r="N4357" s="8">
        <f t="shared" si="88"/>
        <v>0</v>
      </c>
    </row>
    <row r="4358" spans="1:14">
      <c r="A4358" t="s">
        <v>33</v>
      </c>
      <c r="B4358" s="10">
        <v>42532</v>
      </c>
      <c r="C4358" s="6">
        <v>2016</v>
      </c>
      <c r="D4358" s="6">
        <v>6</v>
      </c>
      <c r="E4358">
        <v>2</v>
      </c>
      <c r="F4358" t="s">
        <v>15</v>
      </c>
      <c r="G4358" s="7">
        <v>0</v>
      </c>
      <c r="H4358" s="7">
        <v>0</v>
      </c>
      <c r="I4358" s="7">
        <v>0</v>
      </c>
      <c r="J4358" s="7">
        <v>0</v>
      </c>
      <c r="K4358" s="7">
        <v>0</v>
      </c>
      <c r="L4358" s="7">
        <v>1040</v>
      </c>
      <c r="M4358" s="7">
        <v>0</v>
      </c>
      <c r="N4358" s="8">
        <f t="shared" si="88"/>
        <v>0</v>
      </c>
    </row>
    <row r="4359" spans="1:14">
      <c r="A4359" t="s">
        <v>33</v>
      </c>
      <c r="B4359" s="10">
        <v>42533</v>
      </c>
      <c r="C4359" s="6">
        <v>2016</v>
      </c>
      <c r="D4359" s="6">
        <v>6</v>
      </c>
      <c r="E4359">
        <v>2</v>
      </c>
      <c r="F4359" t="s">
        <v>15</v>
      </c>
      <c r="G4359" s="7">
        <v>0</v>
      </c>
      <c r="H4359" s="7">
        <v>0</v>
      </c>
      <c r="I4359" s="7">
        <v>0</v>
      </c>
      <c r="J4359" s="7">
        <v>0</v>
      </c>
      <c r="K4359" s="7">
        <v>0</v>
      </c>
      <c r="L4359" s="7">
        <v>2000</v>
      </c>
      <c r="M4359" s="7">
        <v>0</v>
      </c>
      <c r="N4359" s="8">
        <f t="shared" si="88"/>
        <v>0</v>
      </c>
    </row>
    <row r="4360" spans="1:14">
      <c r="A4360" t="s">
        <v>33</v>
      </c>
      <c r="B4360" s="10">
        <v>42534</v>
      </c>
      <c r="C4360" s="6">
        <v>2016</v>
      </c>
      <c r="D4360" s="6">
        <v>6</v>
      </c>
      <c r="E4360">
        <v>2</v>
      </c>
      <c r="F4360" t="s">
        <v>15</v>
      </c>
      <c r="G4360" s="7">
        <v>0</v>
      </c>
      <c r="H4360" s="7">
        <v>0</v>
      </c>
      <c r="I4360" s="7">
        <v>0</v>
      </c>
      <c r="J4360" s="7">
        <v>0</v>
      </c>
      <c r="K4360" s="7">
        <v>0</v>
      </c>
      <c r="L4360" s="7">
        <v>3840</v>
      </c>
      <c r="M4360" s="7">
        <v>0</v>
      </c>
      <c r="N4360" s="8">
        <f t="shared" si="88"/>
        <v>0</v>
      </c>
    </row>
    <row r="4361" spans="1:14">
      <c r="A4361" t="s">
        <v>33</v>
      </c>
      <c r="B4361" s="10">
        <v>42535</v>
      </c>
      <c r="C4361" s="6">
        <v>2016</v>
      </c>
      <c r="D4361" s="6">
        <v>6</v>
      </c>
      <c r="E4361">
        <v>2</v>
      </c>
      <c r="F4361" t="s">
        <v>15</v>
      </c>
      <c r="G4361" s="7">
        <v>0</v>
      </c>
      <c r="H4361" s="7">
        <v>0</v>
      </c>
      <c r="I4361" s="7">
        <v>0</v>
      </c>
      <c r="J4361" s="7">
        <v>0</v>
      </c>
      <c r="K4361" s="7">
        <v>0</v>
      </c>
      <c r="L4361" s="7">
        <v>2640</v>
      </c>
      <c r="M4361" s="7">
        <v>0</v>
      </c>
      <c r="N4361" s="8">
        <f t="shared" si="88"/>
        <v>0</v>
      </c>
    </row>
    <row r="4362" spans="1:14">
      <c r="A4362" t="s">
        <v>33</v>
      </c>
      <c r="B4362" s="10">
        <v>42536</v>
      </c>
      <c r="C4362" s="6">
        <v>2016</v>
      </c>
      <c r="D4362" s="6">
        <v>6</v>
      </c>
      <c r="E4362">
        <v>2</v>
      </c>
      <c r="F4362" t="s">
        <v>15</v>
      </c>
      <c r="G4362" s="7">
        <v>0</v>
      </c>
      <c r="H4362" s="7">
        <v>0</v>
      </c>
      <c r="I4362" s="7">
        <v>0</v>
      </c>
      <c r="J4362" s="7">
        <v>0</v>
      </c>
      <c r="K4362" s="7">
        <v>0</v>
      </c>
      <c r="L4362" s="7">
        <v>5120</v>
      </c>
      <c r="M4362" s="7">
        <v>0</v>
      </c>
      <c r="N4362" s="8">
        <f t="shared" si="88"/>
        <v>0</v>
      </c>
    </row>
    <row r="4363" spans="1:14">
      <c r="A4363" t="s">
        <v>33</v>
      </c>
      <c r="B4363" s="10">
        <v>42537</v>
      </c>
      <c r="C4363" s="6">
        <v>2016</v>
      </c>
      <c r="D4363" s="6">
        <v>6</v>
      </c>
      <c r="E4363">
        <v>2</v>
      </c>
      <c r="F4363" t="s">
        <v>15</v>
      </c>
      <c r="G4363" s="7">
        <v>0</v>
      </c>
      <c r="H4363" s="7">
        <v>0</v>
      </c>
      <c r="I4363" s="7">
        <v>0</v>
      </c>
      <c r="J4363" s="7">
        <v>0</v>
      </c>
      <c r="K4363" s="7">
        <v>0</v>
      </c>
      <c r="L4363" s="7">
        <v>5440</v>
      </c>
      <c r="M4363" s="7">
        <v>0</v>
      </c>
      <c r="N4363" s="8">
        <f t="shared" si="88"/>
        <v>0</v>
      </c>
    </row>
    <row r="4364" spans="1:14">
      <c r="A4364" t="s">
        <v>33</v>
      </c>
      <c r="B4364" s="10">
        <v>42538</v>
      </c>
      <c r="C4364" s="6">
        <v>2016</v>
      </c>
      <c r="D4364" s="6">
        <v>6</v>
      </c>
      <c r="E4364">
        <v>2</v>
      </c>
      <c r="F4364" t="s">
        <v>15</v>
      </c>
      <c r="G4364" s="7">
        <v>0</v>
      </c>
      <c r="H4364" s="7">
        <v>0</v>
      </c>
      <c r="I4364" s="7">
        <v>0</v>
      </c>
      <c r="J4364" s="7">
        <v>0</v>
      </c>
      <c r="K4364" s="7">
        <v>0</v>
      </c>
      <c r="L4364" s="7">
        <v>6000</v>
      </c>
      <c r="M4364" s="7">
        <v>0</v>
      </c>
      <c r="N4364" s="8">
        <f t="shared" si="88"/>
        <v>0</v>
      </c>
    </row>
    <row r="4365" spans="1:14">
      <c r="A4365" t="s">
        <v>33</v>
      </c>
      <c r="B4365" s="10">
        <v>42538</v>
      </c>
      <c r="C4365" s="6">
        <v>2016</v>
      </c>
      <c r="D4365" s="6">
        <v>6</v>
      </c>
      <c r="E4365">
        <v>13</v>
      </c>
      <c r="F4365" t="s">
        <v>16</v>
      </c>
      <c r="G4365" s="7">
        <v>0</v>
      </c>
      <c r="H4365" s="7">
        <v>0</v>
      </c>
      <c r="I4365" s="7">
        <v>0</v>
      </c>
      <c r="J4365" s="7">
        <v>0</v>
      </c>
      <c r="K4365" s="7">
        <v>0</v>
      </c>
      <c r="L4365" s="7">
        <v>80</v>
      </c>
      <c r="M4365" s="7">
        <v>0</v>
      </c>
      <c r="N4365" s="8">
        <f t="shared" si="88"/>
        <v>0</v>
      </c>
    </row>
    <row r="4366" spans="1:14">
      <c r="A4366" t="s">
        <v>33</v>
      </c>
      <c r="B4366" s="10">
        <v>42539</v>
      </c>
      <c r="C4366" s="6">
        <v>2016</v>
      </c>
      <c r="D4366" s="6">
        <v>6</v>
      </c>
      <c r="E4366">
        <v>2</v>
      </c>
      <c r="F4366" t="s">
        <v>15</v>
      </c>
      <c r="G4366" s="7">
        <v>0</v>
      </c>
      <c r="H4366" s="7">
        <v>0</v>
      </c>
      <c r="I4366" s="7">
        <v>0</v>
      </c>
      <c r="J4366" s="7">
        <v>0</v>
      </c>
      <c r="K4366" s="7">
        <v>0</v>
      </c>
      <c r="L4366" s="7">
        <v>3120</v>
      </c>
      <c r="M4366" s="7">
        <v>0</v>
      </c>
      <c r="N4366" s="8">
        <f t="shared" si="88"/>
        <v>0</v>
      </c>
    </row>
    <row r="4367" spans="1:14">
      <c r="A4367" t="s">
        <v>33</v>
      </c>
      <c r="B4367" s="10">
        <v>42540</v>
      </c>
      <c r="C4367" s="6">
        <v>2016</v>
      </c>
      <c r="D4367" s="6">
        <v>6</v>
      </c>
      <c r="E4367">
        <v>2</v>
      </c>
      <c r="F4367" t="s">
        <v>15</v>
      </c>
      <c r="G4367" s="7">
        <v>0</v>
      </c>
      <c r="H4367" s="7">
        <v>0</v>
      </c>
      <c r="I4367" s="7">
        <v>0</v>
      </c>
      <c r="J4367" s="7">
        <v>0</v>
      </c>
      <c r="K4367" s="7">
        <v>0</v>
      </c>
      <c r="L4367" s="7">
        <v>8080</v>
      </c>
      <c r="M4367" s="7">
        <v>0</v>
      </c>
      <c r="N4367" s="8">
        <f t="shared" si="88"/>
        <v>0</v>
      </c>
    </row>
    <row r="4368" spans="1:14">
      <c r="A4368" t="s">
        <v>33</v>
      </c>
      <c r="B4368" s="10">
        <v>42541</v>
      </c>
      <c r="C4368" s="6">
        <v>2016</v>
      </c>
      <c r="D4368" s="6">
        <v>6</v>
      </c>
      <c r="E4368">
        <v>2</v>
      </c>
      <c r="F4368" t="s">
        <v>15</v>
      </c>
      <c r="G4368" s="7">
        <v>0</v>
      </c>
      <c r="H4368" s="7">
        <v>0</v>
      </c>
      <c r="I4368" s="7">
        <v>0</v>
      </c>
      <c r="J4368" s="7">
        <v>0</v>
      </c>
      <c r="K4368" s="7">
        <v>0</v>
      </c>
      <c r="L4368" s="7">
        <v>7760</v>
      </c>
      <c r="M4368" s="7">
        <v>0</v>
      </c>
      <c r="N4368" s="8">
        <f t="shared" si="88"/>
        <v>0</v>
      </c>
    </row>
    <row r="4369" spans="1:14">
      <c r="A4369" t="s">
        <v>33</v>
      </c>
      <c r="B4369" s="10">
        <v>42541</v>
      </c>
      <c r="C4369" s="6">
        <v>2016</v>
      </c>
      <c r="D4369" s="6">
        <v>6</v>
      </c>
      <c r="E4369">
        <v>13</v>
      </c>
      <c r="F4369" t="s">
        <v>16</v>
      </c>
      <c r="G4369" s="7">
        <v>0</v>
      </c>
      <c r="H4369" s="7">
        <v>0</v>
      </c>
      <c r="I4369" s="7">
        <v>0</v>
      </c>
      <c r="J4369" s="7">
        <v>0</v>
      </c>
      <c r="K4369" s="7">
        <v>0</v>
      </c>
      <c r="L4369" s="7">
        <v>240</v>
      </c>
      <c r="M4369" s="7">
        <v>0</v>
      </c>
      <c r="N4369" s="8">
        <f t="shared" si="88"/>
        <v>0</v>
      </c>
    </row>
    <row r="4370" spans="1:14">
      <c r="A4370" t="s">
        <v>33</v>
      </c>
      <c r="B4370" s="10">
        <v>42542</v>
      </c>
      <c r="C4370" s="6">
        <v>2016</v>
      </c>
      <c r="D4370" s="6">
        <v>6</v>
      </c>
      <c r="E4370">
        <v>2</v>
      </c>
      <c r="F4370" t="s">
        <v>15</v>
      </c>
      <c r="G4370" s="7">
        <v>0</v>
      </c>
      <c r="H4370" s="7">
        <v>0</v>
      </c>
      <c r="I4370" s="7">
        <v>0</v>
      </c>
      <c r="J4370" s="7">
        <v>0</v>
      </c>
      <c r="K4370" s="7">
        <v>0</v>
      </c>
      <c r="L4370" s="7">
        <v>10160</v>
      </c>
      <c r="M4370" s="7">
        <v>0</v>
      </c>
      <c r="N4370" s="8">
        <f t="shared" si="88"/>
        <v>0</v>
      </c>
    </row>
    <row r="4371" spans="1:14">
      <c r="A4371" t="s">
        <v>33</v>
      </c>
      <c r="B4371" s="10">
        <v>42542</v>
      </c>
      <c r="C4371" s="6">
        <v>2016</v>
      </c>
      <c r="D4371" s="6">
        <v>6</v>
      </c>
      <c r="E4371">
        <v>13</v>
      </c>
      <c r="F4371" t="s">
        <v>16</v>
      </c>
      <c r="G4371" s="7">
        <v>0</v>
      </c>
      <c r="H4371" s="7">
        <v>0</v>
      </c>
      <c r="I4371" s="7">
        <v>0</v>
      </c>
      <c r="J4371" s="7">
        <v>0</v>
      </c>
      <c r="K4371" s="7">
        <v>0</v>
      </c>
      <c r="L4371" s="7">
        <v>800</v>
      </c>
      <c r="M4371" s="7">
        <v>0</v>
      </c>
      <c r="N4371" s="8">
        <f t="shared" si="88"/>
        <v>0</v>
      </c>
    </row>
    <row r="4372" spans="1:14">
      <c r="A4372" t="s">
        <v>33</v>
      </c>
      <c r="B4372" s="10">
        <v>42543</v>
      </c>
      <c r="C4372" s="6">
        <v>2016</v>
      </c>
      <c r="D4372" s="6">
        <v>6</v>
      </c>
      <c r="E4372">
        <v>2</v>
      </c>
      <c r="F4372" t="s">
        <v>15</v>
      </c>
      <c r="G4372" s="7">
        <v>0</v>
      </c>
      <c r="H4372" s="7">
        <v>0</v>
      </c>
      <c r="I4372" s="7">
        <v>0</v>
      </c>
      <c r="J4372" s="7">
        <v>0</v>
      </c>
      <c r="K4372" s="7">
        <v>0</v>
      </c>
      <c r="L4372" s="7">
        <v>20000</v>
      </c>
      <c r="M4372" s="7">
        <v>0</v>
      </c>
      <c r="N4372" s="8">
        <f t="shared" si="88"/>
        <v>0</v>
      </c>
    </row>
    <row r="4373" spans="1:14">
      <c r="A4373" t="s">
        <v>33</v>
      </c>
      <c r="B4373" s="10">
        <v>42543</v>
      </c>
      <c r="C4373" s="6">
        <v>2016</v>
      </c>
      <c r="D4373" s="6">
        <v>6</v>
      </c>
      <c r="E4373">
        <v>13</v>
      </c>
      <c r="F4373" t="s">
        <v>16</v>
      </c>
      <c r="G4373" s="7">
        <v>0</v>
      </c>
      <c r="H4373" s="7">
        <v>0</v>
      </c>
      <c r="I4373" s="7">
        <v>0</v>
      </c>
      <c r="J4373" s="7">
        <v>0</v>
      </c>
      <c r="K4373" s="7">
        <v>0</v>
      </c>
      <c r="L4373" s="7">
        <v>240</v>
      </c>
      <c r="M4373" s="7">
        <v>0</v>
      </c>
      <c r="N4373" s="8">
        <f t="shared" si="88"/>
        <v>0</v>
      </c>
    </row>
    <row r="4374" spans="1:14">
      <c r="A4374" t="s">
        <v>33</v>
      </c>
      <c r="B4374" s="10">
        <v>42544</v>
      </c>
      <c r="C4374" s="6">
        <v>2016</v>
      </c>
      <c r="D4374" s="6">
        <v>6</v>
      </c>
      <c r="E4374">
        <v>2</v>
      </c>
      <c r="F4374" t="s">
        <v>15</v>
      </c>
      <c r="G4374" s="7">
        <v>0</v>
      </c>
      <c r="H4374" s="7">
        <v>0</v>
      </c>
      <c r="I4374" s="7">
        <v>0</v>
      </c>
      <c r="J4374" s="7">
        <v>0</v>
      </c>
      <c r="K4374" s="7">
        <v>0</v>
      </c>
      <c r="L4374" s="7">
        <v>14000</v>
      </c>
      <c r="M4374" s="7">
        <v>0</v>
      </c>
      <c r="N4374" s="8">
        <f t="shared" si="88"/>
        <v>0</v>
      </c>
    </row>
    <row r="4375" spans="1:14">
      <c r="A4375" t="s">
        <v>33</v>
      </c>
      <c r="B4375" s="10">
        <v>42544</v>
      </c>
      <c r="C4375" s="6">
        <v>2016</v>
      </c>
      <c r="D4375" s="6">
        <v>6</v>
      </c>
      <c r="E4375">
        <v>13</v>
      </c>
      <c r="F4375" t="s">
        <v>16</v>
      </c>
      <c r="G4375" s="7">
        <v>0</v>
      </c>
      <c r="H4375" s="7">
        <v>0</v>
      </c>
      <c r="I4375" s="7">
        <v>0</v>
      </c>
      <c r="J4375" s="7">
        <v>0</v>
      </c>
      <c r="K4375" s="7">
        <v>0</v>
      </c>
      <c r="L4375" s="7">
        <v>80</v>
      </c>
      <c r="M4375" s="7">
        <v>0</v>
      </c>
      <c r="N4375" s="8">
        <f t="shared" si="88"/>
        <v>0</v>
      </c>
    </row>
    <row r="4376" spans="1:14">
      <c r="A4376" t="s">
        <v>33</v>
      </c>
      <c r="B4376" s="10">
        <v>42545</v>
      </c>
      <c r="C4376" s="6">
        <v>2016</v>
      </c>
      <c r="D4376" s="6">
        <v>6</v>
      </c>
      <c r="E4376">
        <v>2</v>
      </c>
      <c r="F4376" t="s">
        <v>15</v>
      </c>
      <c r="G4376" s="7">
        <v>0</v>
      </c>
      <c r="H4376" s="7">
        <v>0</v>
      </c>
      <c r="I4376" s="7">
        <v>0</v>
      </c>
      <c r="J4376" s="7">
        <v>0</v>
      </c>
      <c r="K4376" s="7">
        <v>0</v>
      </c>
      <c r="L4376" s="7">
        <v>19200</v>
      </c>
      <c r="M4376" s="7">
        <v>0</v>
      </c>
      <c r="N4376" s="8">
        <f t="shared" si="88"/>
        <v>0</v>
      </c>
    </row>
    <row r="4377" spans="1:14">
      <c r="A4377" t="s">
        <v>33</v>
      </c>
      <c r="B4377" s="10">
        <v>42562</v>
      </c>
      <c r="C4377" s="6">
        <v>2016</v>
      </c>
      <c r="D4377" s="6">
        <v>7</v>
      </c>
      <c r="E4377">
        <v>13</v>
      </c>
      <c r="F4377" t="s">
        <v>16</v>
      </c>
      <c r="G4377" s="7">
        <v>0</v>
      </c>
      <c r="H4377" s="7">
        <v>0</v>
      </c>
      <c r="I4377" s="7">
        <v>0</v>
      </c>
      <c r="J4377" s="7">
        <v>0</v>
      </c>
      <c r="K4377" s="7">
        <v>0</v>
      </c>
      <c r="L4377" s="7">
        <v>80</v>
      </c>
      <c r="M4377" s="7">
        <v>0</v>
      </c>
      <c r="N4377" s="8">
        <f t="shared" si="88"/>
        <v>0</v>
      </c>
    </row>
    <row r="4378" spans="1:14">
      <c r="A4378" t="s">
        <v>33</v>
      </c>
      <c r="B4378" s="10">
        <v>42564</v>
      </c>
      <c r="C4378" s="6">
        <v>2016</v>
      </c>
      <c r="D4378" s="6">
        <v>7</v>
      </c>
      <c r="E4378">
        <v>13</v>
      </c>
      <c r="F4378" t="s">
        <v>16</v>
      </c>
      <c r="G4378" s="7">
        <v>0</v>
      </c>
      <c r="H4378" s="7">
        <v>0</v>
      </c>
      <c r="I4378" s="7">
        <v>0</v>
      </c>
      <c r="J4378" s="7">
        <v>0</v>
      </c>
      <c r="K4378" s="7">
        <v>0</v>
      </c>
      <c r="L4378" s="7">
        <v>400</v>
      </c>
      <c r="M4378" s="7">
        <v>0</v>
      </c>
      <c r="N4378" s="8">
        <f t="shared" si="88"/>
        <v>0</v>
      </c>
    </row>
    <row r="4379" spans="1:14">
      <c r="A4379" t="s">
        <v>33</v>
      </c>
      <c r="B4379" s="10">
        <v>42579</v>
      </c>
      <c r="C4379" s="6">
        <v>2016</v>
      </c>
      <c r="D4379" s="6">
        <v>7</v>
      </c>
      <c r="E4379">
        <v>13</v>
      </c>
      <c r="F4379" t="s">
        <v>16</v>
      </c>
      <c r="G4379" s="7">
        <v>0</v>
      </c>
      <c r="H4379" s="7">
        <v>0</v>
      </c>
      <c r="I4379" s="7">
        <v>0</v>
      </c>
      <c r="J4379" s="7">
        <v>0</v>
      </c>
      <c r="K4379" s="7">
        <v>0</v>
      </c>
      <c r="L4379" s="7">
        <v>560</v>
      </c>
      <c r="M4379" s="7">
        <v>0</v>
      </c>
      <c r="N4379" s="8">
        <f t="shared" si="88"/>
        <v>0</v>
      </c>
    </row>
    <row r="4380" spans="1:14">
      <c r="A4380" t="s">
        <v>33</v>
      </c>
      <c r="B4380" s="10">
        <v>42596</v>
      </c>
      <c r="C4380" s="6">
        <v>2016</v>
      </c>
      <c r="D4380" s="6">
        <v>8</v>
      </c>
      <c r="E4380">
        <v>13</v>
      </c>
      <c r="F4380" t="s">
        <v>16</v>
      </c>
      <c r="G4380" s="7">
        <v>0</v>
      </c>
      <c r="H4380" s="7">
        <v>0</v>
      </c>
      <c r="I4380" s="7">
        <v>0</v>
      </c>
      <c r="J4380" s="7">
        <v>0</v>
      </c>
      <c r="K4380" s="7">
        <v>0</v>
      </c>
      <c r="L4380" s="7">
        <v>240</v>
      </c>
      <c r="M4380" s="7">
        <v>0</v>
      </c>
      <c r="N4380" s="8">
        <f t="shared" si="88"/>
        <v>0</v>
      </c>
    </row>
    <row r="4381" spans="1:14">
      <c r="A4381" t="s">
        <v>33</v>
      </c>
      <c r="B4381" s="10">
        <v>42600</v>
      </c>
      <c r="C4381" s="6">
        <v>2016</v>
      </c>
      <c r="D4381" s="6">
        <v>8</v>
      </c>
      <c r="E4381">
        <v>6</v>
      </c>
      <c r="F4381" t="s">
        <v>18</v>
      </c>
      <c r="G4381" s="7">
        <v>0</v>
      </c>
      <c r="H4381" s="7">
        <v>0</v>
      </c>
      <c r="I4381" s="7">
        <v>0</v>
      </c>
      <c r="J4381" s="7">
        <v>0</v>
      </c>
      <c r="K4381" s="7">
        <v>0</v>
      </c>
      <c r="L4381" s="7">
        <v>80</v>
      </c>
      <c r="M4381" s="7">
        <v>0</v>
      </c>
      <c r="N4381" s="8">
        <f t="shared" si="88"/>
        <v>0</v>
      </c>
    </row>
    <row r="4382" spans="1:14">
      <c r="A4382" t="s">
        <v>33</v>
      </c>
      <c r="B4382" s="10">
        <v>42601</v>
      </c>
      <c r="C4382" s="6">
        <v>2016</v>
      </c>
      <c r="D4382" s="6">
        <v>8</v>
      </c>
      <c r="E4382">
        <v>4</v>
      </c>
      <c r="F4382" t="s">
        <v>17</v>
      </c>
      <c r="G4382" s="7">
        <v>0</v>
      </c>
      <c r="H4382" s="7">
        <v>0</v>
      </c>
      <c r="I4382" s="7">
        <v>0</v>
      </c>
      <c r="J4382" s="7">
        <v>0</v>
      </c>
      <c r="K4382" s="7">
        <v>0</v>
      </c>
      <c r="L4382" s="7">
        <v>80</v>
      </c>
      <c r="M4382" s="7">
        <v>0</v>
      </c>
      <c r="N4382" s="8">
        <f t="shared" si="88"/>
        <v>0</v>
      </c>
    </row>
    <row r="4383" spans="1:14">
      <c r="A4383" t="s">
        <v>33</v>
      </c>
      <c r="B4383" s="10">
        <v>42602</v>
      </c>
      <c r="C4383" s="6">
        <v>2016</v>
      </c>
      <c r="D4383" s="6">
        <v>8</v>
      </c>
      <c r="E4383">
        <v>4</v>
      </c>
      <c r="F4383" t="s">
        <v>17</v>
      </c>
      <c r="G4383" s="7">
        <v>0</v>
      </c>
      <c r="H4383" s="7">
        <v>0</v>
      </c>
      <c r="I4383" s="7">
        <v>0</v>
      </c>
      <c r="J4383" s="7">
        <v>0</v>
      </c>
      <c r="K4383" s="7">
        <v>0</v>
      </c>
      <c r="L4383" s="7">
        <v>80</v>
      </c>
      <c r="M4383" s="7">
        <v>0</v>
      </c>
      <c r="N4383" s="8">
        <f t="shared" si="88"/>
        <v>0</v>
      </c>
    </row>
    <row r="4384" spans="1:14">
      <c r="A4384" t="s">
        <v>33</v>
      </c>
      <c r="B4384" s="10">
        <v>42603</v>
      </c>
      <c r="C4384" s="6">
        <v>2016</v>
      </c>
      <c r="D4384" s="6">
        <v>8</v>
      </c>
      <c r="E4384">
        <v>6</v>
      </c>
      <c r="F4384" t="s">
        <v>18</v>
      </c>
      <c r="G4384" s="7">
        <v>0</v>
      </c>
      <c r="H4384" s="7">
        <v>0</v>
      </c>
      <c r="I4384" s="7">
        <v>0</v>
      </c>
      <c r="J4384" s="7">
        <v>0</v>
      </c>
      <c r="K4384" s="7">
        <v>0</v>
      </c>
      <c r="L4384" s="7">
        <v>1120</v>
      </c>
      <c r="M4384" s="7">
        <v>0</v>
      </c>
      <c r="N4384" s="8">
        <f t="shared" si="88"/>
        <v>0</v>
      </c>
    </row>
    <row r="4385" spans="1:14">
      <c r="A4385" t="s">
        <v>33</v>
      </c>
      <c r="B4385" s="10">
        <v>42604</v>
      </c>
      <c r="C4385" s="6">
        <v>2016</v>
      </c>
      <c r="D4385" s="6">
        <v>8</v>
      </c>
      <c r="E4385">
        <v>4</v>
      </c>
      <c r="F4385" t="s">
        <v>17</v>
      </c>
      <c r="G4385" s="7">
        <v>0</v>
      </c>
      <c r="H4385" s="7">
        <v>0</v>
      </c>
      <c r="I4385" s="7">
        <v>0</v>
      </c>
      <c r="J4385" s="7">
        <v>0</v>
      </c>
      <c r="K4385" s="7">
        <v>0</v>
      </c>
      <c r="L4385" s="7">
        <v>240</v>
      </c>
      <c r="M4385" s="7">
        <v>0</v>
      </c>
      <c r="N4385" s="8">
        <f t="shared" si="88"/>
        <v>0</v>
      </c>
    </row>
    <row r="4386" spans="1:14">
      <c r="A4386" t="s">
        <v>33</v>
      </c>
      <c r="B4386" s="10">
        <v>42604</v>
      </c>
      <c r="C4386" s="6">
        <v>2016</v>
      </c>
      <c r="D4386" s="6">
        <v>8</v>
      </c>
      <c r="E4386">
        <v>13</v>
      </c>
      <c r="F4386" t="s">
        <v>16</v>
      </c>
      <c r="G4386" s="7">
        <v>0</v>
      </c>
      <c r="H4386" s="7">
        <v>0</v>
      </c>
      <c r="I4386" s="7">
        <v>0</v>
      </c>
      <c r="J4386" s="7">
        <v>0</v>
      </c>
      <c r="K4386" s="7">
        <v>0</v>
      </c>
      <c r="L4386" s="7">
        <v>240</v>
      </c>
      <c r="M4386" s="7">
        <v>0</v>
      </c>
      <c r="N4386" s="8">
        <f t="shared" si="88"/>
        <v>0</v>
      </c>
    </row>
    <row r="4387" spans="1:14">
      <c r="A4387" t="s">
        <v>33</v>
      </c>
      <c r="B4387" s="10">
        <v>42605</v>
      </c>
      <c r="C4387" s="6">
        <v>2016</v>
      </c>
      <c r="D4387" s="6">
        <v>8</v>
      </c>
      <c r="E4387">
        <v>6</v>
      </c>
      <c r="F4387" t="s">
        <v>18</v>
      </c>
      <c r="G4387" s="7">
        <v>0</v>
      </c>
      <c r="H4387" s="7">
        <v>0</v>
      </c>
      <c r="I4387" s="7">
        <v>0</v>
      </c>
      <c r="J4387" s="7">
        <v>0</v>
      </c>
      <c r="K4387" s="7">
        <v>0</v>
      </c>
      <c r="L4387" s="7">
        <v>1479.99</v>
      </c>
      <c r="M4387" s="7">
        <v>0</v>
      </c>
      <c r="N4387" s="8">
        <f t="shared" si="88"/>
        <v>0</v>
      </c>
    </row>
    <row r="4388" spans="1:14">
      <c r="A4388" t="s">
        <v>33</v>
      </c>
      <c r="B4388" s="10">
        <v>42606</v>
      </c>
      <c r="C4388" s="6">
        <v>2016</v>
      </c>
      <c r="D4388" s="6">
        <v>8</v>
      </c>
      <c r="E4388">
        <v>4</v>
      </c>
      <c r="F4388" t="s">
        <v>17</v>
      </c>
      <c r="G4388" s="7">
        <v>0</v>
      </c>
      <c r="H4388" s="7">
        <v>0</v>
      </c>
      <c r="I4388" s="7">
        <v>0</v>
      </c>
      <c r="J4388" s="7">
        <v>0</v>
      </c>
      <c r="K4388" s="7">
        <v>0</v>
      </c>
      <c r="L4388" s="7">
        <v>80</v>
      </c>
      <c r="M4388" s="7">
        <v>0</v>
      </c>
      <c r="N4388" s="8">
        <f t="shared" si="88"/>
        <v>0</v>
      </c>
    </row>
    <row r="4389" spans="1:14">
      <c r="A4389" t="s">
        <v>33</v>
      </c>
      <c r="B4389" s="10">
        <v>42606</v>
      </c>
      <c r="C4389" s="6">
        <v>2016</v>
      </c>
      <c r="D4389" s="6">
        <v>8</v>
      </c>
      <c r="E4389">
        <v>6</v>
      </c>
      <c r="F4389" t="s">
        <v>18</v>
      </c>
      <c r="G4389" s="7">
        <v>0</v>
      </c>
      <c r="H4389" s="7">
        <v>0</v>
      </c>
      <c r="I4389" s="7">
        <v>0</v>
      </c>
      <c r="J4389" s="7">
        <v>0</v>
      </c>
      <c r="K4389" s="7">
        <v>0</v>
      </c>
      <c r="L4389" s="7">
        <v>1760</v>
      </c>
      <c r="M4389" s="7">
        <v>0</v>
      </c>
      <c r="N4389" s="8">
        <f t="shared" si="88"/>
        <v>0</v>
      </c>
    </row>
    <row r="4390" spans="1:14">
      <c r="A4390" t="s">
        <v>33</v>
      </c>
      <c r="B4390" s="10">
        <v>42610</v>
      </c>
      <c r="C4390" s="6">
        <v>2016</v>
      </c>
      <c r="D4390" s="6">
        <v>8</v>
      </c>
      <c r="E4390">
        <v>13</v>
      </c>
      <c r="F4390" t="s">
        <v>16</v>
      </c>
      <c r="G4390" s="7">
        <v>0</v>
      </c>
      <c r="H4390" s="7">
        <v>0</v>
      </c>
      <c r="I4390" s="7">
        <v>0</v>
      </c>
      <c r="J4390" s="7">
        <v>0</v>
      </c>
      <c r="K4390" s="7">
        <v>0</v>
      </c>
      <c r="L4390" s="7">
        <v>240</v>
      </c>
      <c r="M4390" s="7">
        <v>0</v>
      </c>
      <c r="N4390" s="8">
        <f t="shared" si="88"/>
        <v>0</v>
      </c>
    </row>
    <row r="4391" spans="1:14">
      <c r="A4391" t="s">
        <v>33</v>
      </c>
      <c r="B4391" s="10">
        <v>42614</v>
      </c>
      <c r="C4391" s="6">
        <v>2016</v>
      </c>
      <c r="D4391" s="6">
        <v>9</v>
      </c>
      <c r="E4391">
        <v>6</v>
      </c>
      <c r="F4391" t="s">
        <v>18</v>
      </c>
      <c r="G4391" s="7">
        <v>0</v>
      </c>
      <c r="H4391" s="7">
        <v>0</v>
      </c>
      <c r="I4391" s="7">
        <v>0</v>
      </c>
      <c r="J4391" s="7">
        <v>0</v>
      </c>
      <c r="K4391" s="7">
        <v>0</v>
      </c>
      <c r="L4391" s="7">
        <v>969.99</v>
      </c>
      <c r="M4391" s="7">
        <v>0</v>
      </c>
      <c r="N4391" s="8">
        <f t="shared" si="88"/>
        <v>0</v>
      </c>
    </row>
    <row r="4392" spans="1:14">
      <c r="A4392" t="s">
        <v>33</v>
      </c>
      <c r="B4392" s="10">
        <v>42616</v>
      </c>
      <c r="C4392" s="6">
        <v>2016</v>
      </c>
      <c r="D4392" s="6">
        <v>9</v>
      </c>
      <c r="E4392">
        <v>6</v>
      </c>
      <c r="F4392" t="s">
        <v>18</v>
      </c>
      <c r="G4392" s="7">
        <v>0</v>
      </c>
      <c r="H4392" s="7">
        <v>0</v>
      </c>
      <c r="I4392" s="7">
        <v>0</v>
      </c>
      <c r="J4392" s="7">
        <v>0</v>
      </c>
      <c r="K4392" s="7">
        <v>0</v>
      </c>
      <c r="L4392" s="7">
        <v>1900</v>
      </c>
      <c r="M4392" s="7">
        <v>0</v>
      </c>
      <c r="N4392" s="8">
        <f t="shared" si="88"/>
        <v>0</v>
      </c>
    </row>
    <row r="4393" spans="1:14">
      <c r="A4393" t="s">
        <v>33</v>
      </c>
      <c r="B4393" s="10">
        <v>42617</v>
      </c>
      <c r="C4393" s="6">
        <v>2016</v>
      </c>
      <c r="D4393" s="6">
        <v>9</v>
      </c>
      <c r="E4393">
        <v>6</v>
      </c>
      <c r="F4393" t="s">
        <v>18</v>
      </c>
      <c r="G4393" s="7">
        <v>0</v>
      </c>
      <c r="H4393" s="7">
        <v>0</v>
      </c>
      <c r="I4393" s="7">
        <v>0</v>
      </c>
      <c r="J4393" s="7">
        <v>0</v>
      </c>
      <c r="K4393" s="7">
        <v>0</v>
      </c>
      <c r="L4393" s="7">
        <v>150</v>
      </c>
      <c r="M4393" s="7">
        <v>0</v>
      </c>
      <c r="N4393" s="8">
        <f t="shared" si="88"/>
        <v>0</v>
      </c>
    </row>
    <row r="4394" spans="1:14">
      <c r="A4394" t="s">
        <v>33</v>
      </c>
      <c r="B4394" s="10">
        <v>42618</v>
      </c>
      <c r="C4394" s="6">
        <v>2016</v>
      </c>
      <c r="D4394" s="6">
        <v>9</v>
      </c>
      <c r="E4394">
        <v>6</v>
      </c>
      <c r="F4394" t="s">
        <v>18</v>
      </c>
      <c r="G4394" s="7">
        <v>0</v>
      </c>
      <c r="H4394" s="7">
        <v>0</v>
      </c>
      <c r="I4394" s="7">
        <v>0</v>
      </c>
      <c r="J4394" s="7">
        <v>0</v>
      </c>
      <c r="K4394" s="7">
        <v>0</v>
      </c>
      <c r="L4394" s="7">
        <v>700</v>
      </c>
      <c r="M4394" s="7">
        <v>0</v>
      </c>
      <c r="N4394" s="8">
        <f t="shared" si="88"/>
        <v>0</v>
      </c>
    </row>
    <row r="4395" spans="1:14">
      <c r="A4395" t="s">
        <v>33</v>
      </c>
      <c r="B4395" s="10">
        <v>42623</v>
      </c>
      <c r="C4395" s="6">
        <v>2016</v>
      </c>
      <c r="D4395" s="6">
        <v>9</v>
      </c>
      <c r="E4395">
        <v>6</v>
      </c>
      <c r="F4395" t="s">
        <v>18</v>
      </c>
      <c r="G4395" s="7">
        <v>0</v>
      </c>
      <c r="H4395" s="7">
        <v>0</v>
      </c>
      <c r="I4395" s="7">
        <v>0</v>
      </c>
      <c r="J4395" s="7">
        <v>0</v>
      </c>
      <c r="K4395" s="7">
        <v>0</v>
      </c>
      <c r="L4395" s="7">
        <v>4380</v>
      </c>
      <c r="M4395" s="7">
        <v>0</v>
      </c>
      <c r="N4395" s="8">
        <f t="shared" si="88"/>
        <v>0</v>
      </c>
    </row>
    <row r="4396" spans="1:14">
      <c r="A4396" t="s">
        <v>33</v>
      </c>
      <c r="B4396" s="10">
        <v>42646</v>
      </c>
      <c r="C4396" s="6">
        <v>2016</v>
      </c>
      <c r="D4396" s="6">
        <v>10</v>
      </c>
      <c r="E4396">
        <v>6</v>
      </c>
      <c r="F4396" t="s">
        <v>18</v>
      </c>
      <c r="G4396" s="7">
        <v>0</v>
      </c>
      <c r="H4396" s="7">
        <v>0</v>
      </c>
      <c r="I4396" s="7">
        <v>0</v>
      </c>
      <c r="J4396" s="7">
        <v>0</v>
      </c>
      <c r="K4396" s="7">
        <v>0</v>
      </c>
      <c r="L4396" s="7">
        <v>1079.99</v>
      </c>
      <c r="M4396" s="7">
        <v>0</v>
      </c>
      <c r="N4396" s="8">
        <f t="shared" si="88"/>
        <v>0</v>
      </c>
    </row>
    <row r="4397" spans="1:14">
      <c r="A4397" t="s">
        <v>33</v>
      </c>
      <c r="B4397" s="10">
        <v>42647</v>
      </c>
      <c r="C4397" s="6">
        <v>2016</v>
      </c>
      <c r="D4397" s="6">
        <v>10</v>
      </c>
      <c r="E4397">
        <v>6</v>
      </c>
      <c r="F4397" t="s">
        <v>18</v>
      </c>
      <c r="G4397" s="7">
        <v>0</v>
      </c>
      <c r="H4397" s="7">
        <v>0</v>
      </c>
      <c r="I4397" s="7">
        <v>0</v>
      </c>
      <c r="J4397" s="7">
        <v>0</v>
      </c>
      <c r="K4397" s="7">
        <v>0</v>
      </c>
      <c r="L4397" s="7">
        <v>1239.97</v>
      </c>
      <c r="M4397" s="7">
        <v>0</v>
      </c>
      <c r="N4397" s="8">
        <f t="shared" si="88"/>
        <v>0</v>
      </c>
    </row>
    <row r="4398" spans="1:14">
      <c r="A4398" t="s">
        <v>33</v>
      </c>
      <c r="B4398" s="10">
        <v>42650</v>
      </c>
      <c r="C4398" s="6">
        <v>2016</v>
      </c>
      <c r="D4398" s="6">
        <v>10</v>
      </c>
      <c r="E4398">
        <v>13</v>
      </c>
      <c r="F4398" t="s">
        <v>16</v>
      </c>
      <c r="G4398" s="7">
        <v>0</v>
      </c>
      <c r="H4398" s="7">
        <v>0</v>
      </c>
      <c r="I4398" s="7">
        <v>0</v>
      </c>
      <c r="J4398" s="7">
        <v>0</v>
      </c>
      <c r="K4398" s="7">
        <v>0</v>
      </c>
      <c r="L4398" s="7">
        <v>120</v>
      </c>
      <c r="M4398" s="7">
        <v>0</v>
      </c>
      <c r="N4398" s="8">
        <f t="shared" si="88"/>
        <v>0</v>
      </c>
    </row>
    <row r="4399" spans="1:14">
      <c r="A4399" t="s">
        <v>33</v>
      </c>
      <c r="B4399" s="10">
        <v>42651</v>
      </c>
      <c r="C4399" s="6">
        <v>2016</v>
      </c>
      <c r="D4399" s="6">
        <v>10</v>
      </c>
      <c r="E4399">
        <v>13</v>
      </c>
      <c r="F4399" t="s">
        <v>16</v>
      </c>
      <c r="G4399" s="7">
        <v>0</v>
      </c>
      <c r="H4399" s="7">
        <v>0</v>
      </c>
      <c r="I4399" s="7">
        <v>0</v>
      </c>
      <c r="J4399" s="7">
        <v>0</v>
      </c>
      <c r="K4399" s="7">
        <v>0</v>
      </c>
      <c r="L4399" s="7">
        <v>460</v>
      </c>
      <c r="M4399" s="7">
        <v>0</v>
      </c>
      <c r="N4399" s="8">
        <f t="shared" si="88"/>
        <v>0</v>
      </c>
    </row>
    <row r="4400" spans="1:14">
      <c r="A4400" t="s">
        <v>33</v>
      </c>
      <c r="B4400" s="10">
        <v>42652</v>
      </c>
      <c r="C4400" s="6">
        <v>2016</v>
      </c>
      <c r="D4400" s="6">
        <v>10</v>
      </c>
      <c r="E4400">
        <v>6</v>
      </c>
      <c r="F4400" t="s">
        <v>18</v>
      </c>
      <c r="G4400" s="7">
        <v>0</v>
      </c>
      <c r="H4400" s="7">
        <v>0</v>
      </c>
      <c r="I4400" s="7">
        <v>0</v>
      </c>
      <c r="J4400" s="7">
        <v>0</v>
      </c>
      <c r="K4400" s="7">
        <v>0</v>
      </c>
      <c r="L4400" s="7">
        <v>2700</v>
      </c>
      <c r="M4400" s="7">
        <v>0</v>
      </c>
      <c r="N4400" s="8">
        <f t="shared" si="88"/>
        <v>0</v>
      </c>
    </row>
    <row r="4401" spans="1:14">
      <c r="A4401" t="s">
        <v>33</v>
      </c>
      <c r="B4401" s="10">
        <v>42680</v>
      </c>
      <c r="C4401" s="6">
        <v>2016</v>
      </c>
      <c r="D4401" s="6">
        <v>11</v>
      </c>
      <c r="E4401">
        <v>13</v>
      </c>
      <c r="F4401" t="s">
        <v>16</v>
      </c>
      <c r="G4401" s="7">
        <v>0</v>
      </c>
      <c r="H4401" s="7">
        <v>0</v>
      </c>
      <c r="I4401" s="7">
        <v>0</v>
      </c>
      <c r="J4401" s="7">
        <v>0</v>
      </c>
      <c r="K4401" s="7">
        <v>0</v>
      </c>
      <c r="L4401" s="7">
        <v>240</v>
      </c>
      <c r="M4401" s="7">
        <v>0</v>
      </c>
      <c r="N4401" s="8">
        <f t="shared" si="88"/>
        <v>0</v>
      </c>
    </row>
    <row r="4402" spans="1:14">
      <c r="A4402" t="s">
        <v>33</v>
      </c>
      <c r="B4402" s="10">
        <v>42683</v>
      </c>
      <c r="C4402" s="6">
        <v>2016</v>
      </c>
      <c r="D4402" s="6">
        <v>11</v>
      </c>
      <c r="E4402">
        <v>13</v>
      </c>
      <c r="F4402" t="s">
        <v>16</v>
      </c>
      <c r="G4402" s="7">
        <v>0</v>
      </c>
      <c r="H4402" s="7">
        <v>0</v>
      </c>
      <c r="I4402" s="7">
        <v>0</v>
      </c>
      <c r="J4402" s="7">
        <v>0</v>
      </c>
      <c r="K4402" s="7">
        <v>0</v>
      </c>
      <c r="L4402" s="7">
        <v>220</v>
      </c>
      <c r="M4402" s="7">
        <v>0</v>
      </c>
      <c r="N4402" s="8">
        <f t="shared" si="88"/>
        <v>0</v>
      </c>
    </row>
    <row r="4403" spans="1:14">
      <c r="A4403" t="s">
        <v>33</v>
      </c>
      <c r="B4403" s="10">
        <v>42684</v>
      </c>
      <c r="C4403" s="6">
        <v>2016</v>
      </c>
      <c r="D4403" s="6">
        <v>11</v>
      </c>
      <c r="E4403">
        <v>13</v>
      </c>
      <c r="F4403" t="s">
        <v>16</v>
      </c>
      <c r="G4403" s="7">
        <v>0</v>
      </c>
      <c r="H4403" s="7">
        <v>0</v>
      </c>
      <c r="I4403" s="7">
        <v>0</v>
      </c>
      <c r="J4403" s="7">
        <v>0</v>
      </c>
      <c r="K4403" s="7">
        <v>0</v>
      </c>
      <c r="L4403" s="7">
        <v>240</v>
      </c>
      <c r="M4403" s="7">
        <v>0</v>
      </c>
      <c r="N4403" s="8">
        <f t="shared" si="88"/>
        <v>0</v>
      </c>
    </row>
    <row r="4404" spans="1:14">
      <c r="A4404" t="s">
        <v>33</v>
      </c>
      <c r="B4404" s="10">
        <v>42702</v>
      </c>
      <c r="C4404" s="6">
        <v>2016</v>
      </c>
      <c r="D4404" s="6">
        <v>11</v>
      </c>
      <c r="E4404">
        <v>13</v>
      </c>
      <c r="F4404" t="s">
        <v>16</v>
      </c>
      <c r="G4404" s="7">
        <v>0</v>
      </c>
      <c r="H4404" s="7">
        <v>0</v>
      </c>
      <c r="I4404" s="7">
        <v>0</v>
      </c>
      <c r="J4404" s="7">
        <v>0</v>
      </c>
      <c r="K4404" s="7">
        <v>0</v>
      </c>
      <c r="L4404" s="7">
        <v>100.59</v>
      </c>
      <c r="M4404" s="7">
        <v>0</v>
      </c>
      <c r="N4404" s="8">
        <f t="shared" si="88"/>
        <v>0</v>
      </c>
    </row>
    <row r="4405" spans="1:14">
      <c r="A4405" t="s">
        <v>33</v>
      </c>
      <c r="B4405" s="10">
        <v>42716</v>
      </c>
      <c r="C4405" s="6">
        <v>2016</v>
      </c>
      <c r="D4405" s="6">
        <v>12</v>
      </c>
      <c r="E4405">
        <v>13</v>
      </c>
      <c r="F4405" t="s">
        <v>16</v>
      </c>
      <c r="G4405" s="7">
        <v>0</v>
      </c>
      <c r="H4405" s="7">
        <v>0</v>
      </c>
      <c r="I4405" s="7">
        <v>0</v>
      </c>
      <c r="J4405" s="7">
        <v>0</v>
      </c>
      <c r="K4405" s="7">
        <v>0</v>
      </c>
      <c r="L4405" s="7">
        <v>120</v>
      </c>
      <c r="M4405" s="7">
        <v>0</v>
      </c>
      <c r="N4405" s="8">
        <f t="shared" si="88"/>
        <v>0</v>
      </c>
    </row>
    <row r="4406" spans="1:14">
      <c r="A4406" t="s">
        <v>33</v>
      </c>
      <c r="B4406" s="10">
        <v>42728</v>
      </c>
      <c r="C4406" s="6">
        <v>2016</v>
      </c>
      <c r="D4406" s="6">
        <v>12</v>
      </c>
      <c r="E4406">
        <v>13</v>
      </c>
      <c r="F4406" t="s">
        <v>16</v>
      </c>
      <c r="G4406" s="7">
        <v>0</v>
      </c>
      <c r="H4406" s="7">
        <v>0</v>
      </c>
      <c r="I4406" s="7">
        <v>0</v>
      </c>
      <c r="J4406" s="7">
        <v>0</v>
      </c>
      <c r="K4406" s="7">
        <v>0</v>
      </c>
      <c r="L4406" s="7">
        <v>120</v>
      </c>
      <c r="M4406" s="7">
        <v>0</v>
      </c>
      <c r="N4406" s="8">
        <f t="shared" si="88"/>
        <v>0</v>
      </c>
    </row>
    <row r="4407" spans="1:14">
      <c r="A4407" t="s">
        <v>33</v>
      </c>
      <c r="B4407" s="10">
        <v>42734</v>
      </c>
      <c r="C4407" s="6">
        <v>2016</v>
      </c>
      <c r="D4407" s="6">
        <v>12</v>
      </c>
      <c r="E4407">
        <v>13</v>
      </c>
      <c r="F4407" t="s">
        <v>16</v>
      </c>
      <c r="G4407" s="7">
        <v>0</v>
      </c>
      <c r="H4407" s="7">
        <v>0</v>
      </c>
      <c r="I4407" s="7">
        <v>0</v>
      </c>
      <c r="J4407" s="7">
        <v>0</v>
      </c>
      <c r="K4407" s="7">
        <v>0</v>
      </c>
      <c r="L4407" s="7">
        <v>240</v>
      </c>
      <c r="M4407" s="7">
        <v>0</v>
      </c>
      <c r="N4407" s="8">
        <f t="shared" si="88"/>
        <v>0</v>
      </c>
    </row>
    <row r="4408" spans="1:14">
      <c r="A4408" t="s">
        <v>34</v>
      </c>
      <c r="B4408" s="10">
        <v>42564</v>
      </c>
      <c r="C4408" s="6">
        <v>2016</v>
      </c>
      <c r="D4408" s="6">
        <v>7</v>
      </c>
      <c r="E4408">
        <v>2</v>
      </c>
      <c r="F4408" t="s">
        <v>15</v>
      </c>
      <c r="G4408" s="7">
        <v>6101.07</v>
      </c>
      <c r="H4408" s="7">
        <v>6101.07</v>
      </c>
      <c r="I4408" s="7">
        <v>4067.38</v>
      </c>
      <c r="J4408" s="7">
        <v>2033.69</v>
      </c>
      <c r="K4408" s="7">
        <v>0</v>
      </c>
      <c r="L4408" s="7">
        <v>1690</v>
      </c>
      <c r="M4408" s="7">
        <v>0</v>
      </c>
      <c r="N4408" s="8">
        <f t="shared" si="88"/>
        <v>0</v>
      </c>
    </row>
    <row r="4409" spans="1:14">
      <c r="A4409" t="s">
        <v>34</v>
      </c>
      <c r="B4409" s="10">
        <v>42565</v>
      </c>
      <c r="C4409" s="6">
        <v>2016</v>
      </c>
      <c r="D4409" s="6">
        <v>7</v>
      </c>
      <c r="E4409">
        <v>2</v>
      </c>
      <c r="F4409" t="s">
        <v>15</v>
      </c>
      <c r="G4409" s="7">
        <v>23726.49</v>
      </c>
      <c r="H4409" s="7">
        <v>17625.39</v>
      </c>
      <c r="I4409" s="7">
        <v>11524.29</v>
      </c>
      <c r="J4409" s="7">
        <v>6101.1</v>
      </c>
      <c r="K4409" s="7">
        <v>0</v>
      </c>
      <c r="L4409" s="7">
        <v>1500</v>
      </c>
      <c r="M4409" s="7">
        <v>0</v>
      </c>
      <c r="N4409" s="8">
        <f t="shared" si="88"/>
        <v>6101.1000000000022</v>
      </c>
    </row>
    <row r="4410" spans="1:14">
      <c r="A4410" t="s">
        <v>34</v>
      </c>
      <c r="B4410" s="10">
        <v>42566</v>
      </c>
      <c r="C4410" s="6">
        <v>2016</v>
      </c>
      <c r="D4410" s="6">
        <v>7</v>
      </c>
      <c r="E4410">
        <v>2</v>
      </c>
      <c r="F4410" t="s">
        <v>15</v>
      </c>
      <c r="G4410" s="7">
        <v>6778.99</v>
      </c>
      <c r="H4410" s="7">
        <v>4745.3</v>
      </c>
      <c r="I4410" s="7">
        <v>677.9</v>
      </c>
      <c r="J4410" s="7">
        <v>1355.8</v>
      </c>
      <c r="K4410" s="7">
        <v>2711.6</v>
      </c>
      <c r="L4410" s="7">
        <v>740</v>
      </c>
      <c r="M4410" s="7">
        <v>120</v>
      </c>
      <c r="N4410" s="8">
        <f t="shared" si="88"/>
        <v>2033.6899999999996</v>
      </c>
    </row>
    <row r="4411" spans="1:14">
      <c r="A4411" t="s">
        <v>34</v>
      </c>
      <c r="B4411" s="10">
        <v>42568</v>
      </c>
      <c r="C4411" s="6">
        <v>2016</v>
      </c>
      <c r="D4411" s="6">
        <v>7</v>
      </c>
      <c r="E4411">
        <v>2</v>
      </c>
      <c r="F4411" t="s">
        <v>15</v>
      </c>
      <c r="G4411" s="7">
        <v>7456.9</v>
      </c>
      <c r="H4411" s="7">
        <v>4745.3</v>
      </c>
      <c r="I4411" s="7">
        <v>1355.8</v>
      </c>
      <c r="J4411" s="7">
        <v>3389.5</v>
      </c>
      <c r="K4411" s="7">
        <v>0</v>
      </c>
      <c r="L4411" s="7">
        <v>900</v>
      </c>
      <c r="M4411" s="7">
        <v>0</v>
      </c>
      <c r="N4411" s="8">
        <f t="shared" si="88"/>
        <v>2711.5999999999995</v>
      </c>
    </row>
    <row r="4412" spans="1:14">
      <c r="A4412" t="s">
        <v>34</v>
      </c>
      <c r="B4412" s="10">
        <v>42569</v>
      </c>
      <c r="C4412" s="6">
        <v>2016</v>
      </c>
      <c r="D4412" s="6">
        <v>7</v>
      </c>
      <c r="E4412">
        <v>2</v>
      </c>
      <c r="F4412" t="s">
        <v>15</v>
      </c>
      <c r="G4412" s="7">
        <v>2711.6</v>
      </c>
      <c r="H4412" s="7">
        <v>4067.4</v>
      </c>
      <c r="I4412" s="7">
        <v>0</v>
      </c>
      <c r="J4412" s="7">
        <v>1355.8</v>
      </c>
      <c r="K4412" s="7">
        <v>2711.6</v>
      </c>
      <c r="L4412" s="7">
        <v>2440</v>
      </c>
      <c r="M4412" s="7">
        <v>220</v>
      </c>
      <c r="N4412" s="8">
        <f t="shared" si="88"/>
        <v>-1355.8000000000002</v>
      </c>
    </row>
    <row r="4413" spans="1:14">
      <c r="A4413" t="s">
        <v>34</v>
      </c>
      <c r="B4413" s="10">
        <v>42571</v>
      </c>
      <c r="C4413" s="6">
        <v>2016</v>
      </c>
      <c r="D4413" s="6">
        <v>7</v>
      </c>
      <c r="E4413">
        <v>2</v>
      </c>
      <c r="F4413" t="s">
        <v>15</v>
      </c>
      <c r="G4413" s="7">
        <v>29827.46</v>
      </c>
      <c r="H4413" s="7">
        <v>27115.88</v>
      </c>
      <c r="I4413" s="7">
        <v>10168.450000000001</v>
      </c>
      <c r="J4413" s="7">
        <v>15591.63</v>
      </c>
      <c r="K4413" s="7">
        <v>1355.8</v>
      </c>
      <c r="L4413" s="7">
        <v>2780</v>
      </c>
      <c r="M4413" s="7">
        <v>130</v>
      </c>
      <c r="N4413" s="8">
        <f t="shared" si="88"/>
        <v>2711.5799999999981</v>
      </c>
    </row>
    <row r="4414" spans="1:14">
      <c r="A4414" t="s">
        <v>34</v>
      </c>
      <c r="B4414" s="10">
        <v>42572</v>
      </c>
      <c r="C4414" s="6">
        <v>2016</v>
      </c>
      <c r="D4414" s="6">
        <v>7</v>
      </c>
      <c r="E4414">
        <v>2</v>
      </c>
      <c r="F4414" t="s">
        <v>15</v>
      </c>
      <c r="G4414" s="7">
        <v>21692.7</v>
      </c>
      <c r="H4414" s="7">
        <v>20336.91</v>
      </c>
      <c r="I4414" s="7">
        <v>6101.07</v>
      </c>
      <c r="J4414" s="7">
        <v>13557.94</v>
      </c>
      <c r="K4414" s="7">
        <v>677.9</v>
      </c>
      <c r="L4414" s="7">
        <v>3360</v>
      </c>
      <c r="M4414" s="7">
        <v>80</v>
      </c>
      <c r="N4414" s="8">
        <f t="shared" si="88"/>
        <v>1355.7900000000009</v>
      </c>
    </row>
    <row r="4415" spans="1:14">
      <c r="A4415" t="s">
        <v>34</v>
      </c>
      <c r="B4415" s="10">
        <v>42573</v>
      </c>
      <c r="C4415" s="6">
        <v>2016</v>
      </c>
      <c r="D4415" s="6">
        <v>7</v>
      </c>
      <c r="E4415">
        <v>2</v>
      </c>
      <c r="F4415" t="s">
        <v>15</v>
      </c>
      <c r="G4415" s="7">
        <v>38640.11</v>
      </c>
      <c r="H4415" s="7">
        <v>34572.730000000003</v>
      </c>
      <c r="I4415" s="7">
        <v>10168.450000000001</v>
      </c>
      <c r="J4415" s="7">
        <v>24404.28</v>
      </c>
      <c r="K4415" s="7">
        <v>0</v>
      </c>
      <c r="L4415" s="7">
        <v>3830</v>
      </c>
      <c r="M4415" s="7">
        <v>0</v>
      </c>
      <c r="N4415" s="8">
        <f t="shared" si="88"/>
        <v>4067.3799999999974</v>
      </c>
    </row>
    <row r="4416" spans="1:14">
      <c r="A4416" t="s">
        <v>34</v>
      </c>
      <c r="B4416" s="10">
        <v>42574</v>
      </c>
      <c r="C4416" s="6">
        <v>2016</v>
      </c>
      <c r="D4416" s="6">
        <v>7</v>
      </c>
      <c r="E4416">
        <v>2</v>
      </c>
      <c r="F4416" t="s">
        <v>15</v>
      </c>
      <c r="G4416" s="7">
        <v>26437.97</v>
      </c>
      <c r="H4416" s="7">
        <v>28471.66</v>
      </c>
      <c r="I4416" s="7">
        <v>8134.76</v>
      </c>
      <c r="J4416" s="7">
        <v>18303.21</v>
      </c>
      <c r="K4416" s="7">
        <v>2033.69</v>
      </c>
      <c r="L4416" s="7">
        <v>1750</v>
      </c>
      <c r="M4416" s="7">
        <v>90</v>
      </c>
      <c r="N4416" s="8">
        <f t="shared" si="88"/>
        <v>-2033.6899999999987</v>
      </c>
    </row>
    <row r="4417" spans="1:14">
      <c r="A4417" t="s">
        <v>34</v>
      </c>
      <c r="B4417" s="10">
        <v>42575</v>
      </c>
      <c r="C4417" s="6">
        <v>2016</v>
      </c>
      <c r="D4417" s="6">
        <v>7</v>
      </c>
      <c r="E4417">
        <v>2</v>
      </c>
      <c r="F4417" t="s">
        <v>15</v>
      </c>
      <c r="G4417" s="7">
        <v>16269.52</v>
      </c>
      <c r="H4417" s="7">
        <v>16269.52</v>
      </c>
      <c r="I4417" s="7">
        <v>8134.76</v>
      </c>
      <c r="J4417" s="7">
        <v>6101.07</v>
      </c>
      <c r="K4417" s="7">
        <v>2033.69</v>
      </c>
      <c r="L4417" s="7">
        <v>2440</v>
      </c>
      <c r="M4417" s="7">
        <v>150</v>
      </c>
      <c r="N4417" s="8">
        <f t="shared" si="88"/>
        <v>0</v>
      </c>
    </row>
    <row r="4418" spans="1:14">
      <c r="A4418" t="s">
        <v>34</v>
      </c>
      <c r="B4418" s="10">
        <v>42576</v>
      </c>
      <c r="C4418" s="6">
        <v>2016</v>
      </c>
      <c r="D4418" s="6">
        <v>7</v>
      </c>
      <c r="E4418">
        <v>2</v>
      </c>
      <c r="F4418" t="s">
        <v>15</v>
      </c>
      <c r="G4418" s="7">
        <v>3389.5</v>
      </c>
      <c r="H4418" s="7">
        <v>2711.6</v>
      </c>
      <c r="I4418" s="7">
        <v>677.9</v>
      </c>
      <c r="J4418" s="7">
        <v>2033.7</v>
      </c>
      <c r="K4418" s="7">
        <v>0</v>
      </c>
      <c r="L4418" s="7">
        <v>1880</v>
      </c>
      <c r="M4418" s="7">
        <v>0</v>
      </c>
      <c r="N4418" s="8">
        <f t="shared" si="88"/>
        <v>677.90000000000009</v>
      </c>
    </row>
    <row r="4419" spans="1:14">
      <c r="A4419" t="s">
        <v>34</v>
      </c>
      <c r="B4419" s="10">
        <v>42577</v>
      </c>
      <c r="C4419" s="6">
        <v>2016</v>
      </c>
      <c r="D4419" s="6">
        <v>7</v>
      </c>
      <c r="E4419">
        <v>2</v>
      </c>
      <c r="F4419" t="s">
        <v>15</v>
      </c>
      <c r="G4419" s="7">
        <v>4067.4</v>
      </c>
      <c r="H4419" s="7">
        <v>2711.6</v>
      </c>
      <c r="I4419" s="7">
        <v>0</v>
      </c>
      <c r="J4419" s="7">
        <v>2711.6</v>
      </c>
      <c r="K4419" s="7">
        <v>0</v>
      </c>
      <c r="L4419" s="7">
        <v>1360</v>
      </c>
      <c r="M4419" s="7">
        <v>0</v>
      </c>
      <c r="N4419" s="8">
        <f t="shared" ref="N4419:N4482" si="89">G4419-H4419</f>
        <v>1355.8000000000002</v>
      </c>
    </row>
    <row r="4420" spans="1:14">
      <c r="A4420" t="s">
        <v>34</v>
      </c>
      <c r="B4420" s="10">
        <v>42578</v>
      </c>
      <c r="C4420" s="6">
        <v>2016</v>
      </c>
      <c r="D4420" s="6">
        <v>7</v>
      </c>
      <c r="E4420">
        <v>2</v>
      </c>
      <c r="F4420" t="s">
        <v>15</v>
      </c>
      <c r="G4420" s="7">
        <v>27115.94</v>
      </c>
      <c r="H4420" s="7">
        <v>23726.45</v>
      </c>
      <c r="I4420" s="7">
        <v>2711.59</v>
      </c>
      <c r="J4420" s="7">
        <v>18303.27</v>
      </c>
      <c r="K4420" s="7">
        <v>2711.59</v>
      </c>
      <c r="L4420" s="7">
        <v>3190</v>
      </c>
      <c r="M4420" s="7">
        <v>190</v>
      </c>
      <c r="N4420" s="8">
        <f t="shared" si="89"/>
        <v>3389.489999999998</v>
      </c>
    </row>
    <row r="4421" spans="1:14">
      <c r="A4421" t="s">
        <v>34</v>
      </c>
      <c r="B4421" s="10">
        <v>42579</v>
      </c>
      <c r="C4421" s="6">
        <v>2016</v>
      </c>
      <c r="D4421" s="6">
        <v>7</v>
      </c>
      <c r="E4421">
        <v>2</v>
      </c>
      <c r="F4421" t="s">
        <v>15</v>
      </c>
      <c r="G4421" s="7">
        <v>43385.46</v>
      </c>
      <c r="H4421" s="7">
        <v>42707.57</v>
      </c>
      <c r="I4421" s="7">
        <v>10168.459999999999</v>
      </c>
      <c r="J4421" s="7">
        <v>31183.31</v>
      </c>
      <c r="K4421" s="7">
        <v>1355.8</v>
      </c>
      <c r="L4421" s="7">
        <v>3090</v>
      </c>
      <c r="M4421" s="7">
        <v>70</v>
      </c>
      <c r="N4421" s="8">
        <f t="shared" si="89"/>
        <v>677.88999999999942</v>
      </c>
    </row>
    <row r="4422" spans="1:14">
      <c r="A4422" t="s">
        <v>34</v>
      </c>
      <c r="B4422" s="10">
        <v>42580</v>
      </c>
      <c r="C4422" s="6">
        <v>2016</v>
      </c>
      <c r="D4422" s="6">
        <v>7</v>
      </c>
      <c r="E4422">
        <v>2</v>
      </c>
      <c r="F4422" t="s">
        <v>15</v>
      </c>
      <c r="G4422" s="7">
        <v>27793.79</v>
      </c>
      <c r="H4422" s="7">
        <v>29827.48</v>
      </c>
      <c r="I4422" s="7">
        <v>9490.56</v>
      </c>
      <c r="J4422" s="7">
        <v>18303.23</v>
      </c>
      <c r="K4422" s="7">
        <v>2033.69</v>
      </c>
      <c r="L4422" s="7">
        <v>2040</v>
      </c>
      <c r="M4422" s="7">
        <v>120</v>
      </c>
      <c r="N4422" s="8">
        <f t="shared" si="89"/>
        <v>-2033.6899999999987</v>
      </c>
    </row>
    <row r="4423" spans="1:14">
      <c r="A4423" t="s">
        <v>34</v>
      </c>
      <c r="B4423" s="10">
        <v>42582</v>
      </c>
      <c r="C4423" s="6">
        <v>2016</v>
      </c>
      <c r="D4423" s="6">
        <v>7</v>
      </c>
      <c r="E4423">
        <v>2</v>
      </c>
      <c r="F4423" t="s">
        <v>15</v>
      </c>
      <c r="G4423" s="7">
        <v>44063.39</v>
      </c>
      <c r="H4423" s="7">
        <v>39995.980000000003</v>
      </c>
      <c r="I4423" s="7">
        <v>13557.96</v>
      </c>
      <c r="J4423" s="7">
        <v>24404.33</v>
      </c>
      <c r="K4423" s="7">
        <v>2033.69</v>
      </c>
      <c r="L4423" s="7">
        <v>2380</v>
      </c>
      <c r="M4423" s="7">
        <v>180</v>
      </c>
      <c r="N4423" s="8">
        <f t="shared" si="89"/>
        <v>4067.4099999999962</v>
      </c>
    </row>
    <row r="4424" spans="1:14">
      <c r="A4424" t="s">
        <v>34</v>
      </c>
      <c r="B4424" s="10">
        <v>42583</v>
      </c>
      <c r="C4424" s="6">
        <v>2016</v>
      </c>
      <c r="D4424" s="6">
        <v>8</v>
      </c>
      <c r="E4424">
        <v>2</v>
      </c>
      <c r="F4424" t="s">
        <v>15</v>
      </c>
      <c r="G4424" s="7">
        <v>9490.58</v>
      </c>
      <c r="H4424" s="7">
        <v>11524.28</v>
      </c>
      <c r="I4424" s="7">
        <v>677.9</v>
      </c>
      <c r="J4424" s="7">
        <v>8812.68</v>
      </c>
      <c r="K4424" s="7">
        <v>2033.7</v>
      </c>
      <c r="L4424" s="7">
        <v>2050</v>
      </c>
      <c r="M4424" s="7">
        <v>90</v>
      </c>
      <c r="N4424" s="8">
        <f t="shared" si="89"/>
        <v>-2033.7000000000007</v>
      </c>
    </row>
    <row r="4425" spans="1:14">
      <c r="A4425" t="s">
        <v>34</v>
      </c>
      <c r="B4425" s="10">
        <v>42584</v>
      </c>
      <c r="C4425" s="6">
        <v>2016</v>
      </c>
      <c r="D4425" s="6">
        <v>8</v>
      </c>
      <c r="E4425">
        <v>2</v>
      </c>
      <c r="F4425" t="s">
        <v>15</v>
      </c>
      <c r="G4425" s="7">
        <v>677.9</v>
      </c>
      <c r="H4425" s="7">
        <v>677.9</v>
      </c>
      <c r="I4425" s="7">
        <v>0</v>
      </c>
      <c r="J4425" s="7">
        <v>677.9</v>
      </c>
      <c r="K4425" s="7">
        <v>0</v>
      </c>
      <c r="L4425" s="7">
        <v>1800</v>
      </c>
      <c r="M4425" s="7">
        <v>0</v>
      </c>
      <c r="N4425" s="8">
        <f t="shared" si="89"/>
        <v>0</v>
      </c>
    </row>
    <row r="4426" spans="1:14">
      <c r="A4426" t="s">
        <v>34</v>
      </c>
      <c r="B4426" s="10">
        <v>42585</v>
      </c>
      <c r="C4426" s="6">
        <v>2016</v>
      </c>
      <c r="D4426" s="6">
        <v>8</v>
      </c>
      <c r="E4426">
        <v>2</v>
      </c>
      <c r="F4426" t="s">
        <v>15</v>
      </c>
      <c r="G4426" s="7">
        <v>677.9</v>
      </c>
      <c r="H4426" s="7">
        <v>4067.39</v>
      </c>
      <c r="I4426" s="7">
        <v>0</v>
      </c>
      <c r="J4426" s="7">
        <v>677.9</v>
      </c>
      <c r="K4426" s="7">
        <v>3389.49</v>
      </c>
      <c r="L4426" s="7">
        <v>1330</v>
      </c>
      <c r="M4426" s="7">
        <v>520</v>
      </c>
      <c r="N4426" s="8">
        <f t="shared" si="89"/>
        <v>-3389.49</v>
      </c>
    </row>
    <row r="4427" spans="1:14">
      <c r="A4427" t="s">
        <v>34</v>
      </c>
      <c r="B4427" s="10">
        <v>42589</v>
      </c>
      <c r="C4427" s="6">
        <v>2016</v>
      </c>
      <c r="D4427" s="6">
        <v>8</v>
      </c>
      <c r="E4427">
        <v>2</v>
      </c>
      <c r="F4427" t="s">
        <v>15</v>
      </c>
      <c r="G4427" s="7">
        <v>48130.81</v>
      </c>
      <c r="H4427" s="7">
        <v>39318.120000000003</v>
      </c>
      <c r="I4427" s="7">
        <v>8134.79</v>
      </c>
      <c r="J4427" s="7">
        <v>31183.33</v>
      </c>
      <c r="K4427" s="7">
        <v>0</v>
      </c>
      <c r="L4427" s="7">
        <v>2080</v>
      </c>
      <c r="M4427" s="7">
        <v>0</v>
      </c>
      <c r="N4427" s="8">
        <f t="shared" si="89"/>
        <v>8812.6899999999951</v>
      </c>
    </row>
    <row r="4428" spans="1:14">
      <c r="A4428" t="s">
        <v>34</v>
      </c>
      <c r="B4428" s="10">
        <v>42590</v>
      </c>
      <c r="C4428" s="6">
        <v>2016</v>
      </c>
      <c r="D4428" s="6">
        <v>8</v>
      </c>
      <c r="E4428">
        <v>2</v>
      </c>
      <c r="F4428" t="s">
        <v>15</v>
      </c>
      <c r="G4428" s="7">
        <v>5423.19</v>
      </c>
      <c r="H4428" s="7">
        <v>5423.19</v>
      </c>
      <c r="I4428" s="7">
        <v>0</v>
      </c>
      <c r="J4428" s="7">
        <v>4067.39</v>
      </c>
      <c r="K4428" s="7">
        <v>1355.8</v>
      </c>
      <c r="L4428" s="7">
        <v>810</v>
      </c>
      <c r="M4428" s="7">
        <v>60</v>
      </c>
      <c r="N4428" s="8">
        <f t="shared" si="89"/>
        <v>0</v>
      </c>
    </row>
    <row r="4429" spans="1:14">
      <c r="A4429" t="s">
        <v>34</v>
      </c>
      <c r="B4429" s="10">
        <v>42591</v>
      </c>
      <c r="C4429" s="6">
        <v>2016</v>
      </c>
      <c r="D4429" s="6">
        <v>8</v>
      </c>
      <c r="E4429">
        <v>2</v>
      </c>
      <c r="F4429" t="s">
        <v>15</v>
      </c>
      <c r="G4429" s="7">
        <v>4745.29</v>
      </c>
      <c r="H4429" s="7">
        <v>6101.09</v>
      </c>
      <c r="I4429" s="7">
        <v>2033.7</v>
      </c>
      <c r="J4429" s="7">
        <v>2711.59</v>
      </c>
      <c r="K4429" s="7">
        <v>1355.8</v>
      </c>
      <c r="L4429" s="7">
        <v>870</v>
      </c>
      <c r="M4429" s="7">
        <v>70</v>
      </c>
      <c r="N4429" s="8">
        <f t="shared" si="89"/>
        <v>-1355.8000000000002</v>
      </c>
    </row>
    <row r="4430" spans="1:14">
      <c r="A4430" t="s">
        <v>34</v>
      </c>
      <c r="B4430" s="10">
        <v>42593</v>
      </c>
      <c r="C4430" s="6">
        <v>2016</v>
      </c>
      <c r="D4430" s="6">
        <v>8</v>
      </c>
      <c r="E4430">
        <v>2</v>
      </c>
      <c r="F4430" t="s">
        <v>15</v>
      </c>
      <c r="G4430" s="7">
        <v>27793.88</v>
      </c>
      <c r="H4430" s="7">
        <v>20336.990000000002</v>
      </c>
      <c r="I4430" s="7">
        <v>1355.8</v>
      </c>
      <c r="J4430" s="7">
        <v>18303.29</v>
      </c>
      <c r="K4430" s="7">
        <v>677.9</v>
      </c>
      <c r="L4430" s="7">
        <v>2380</v>
      </c>
      <c r="M4430" s="7">
        <v>60</v>
      </c>
      <c r="N4430" s="8">
        <f t="shared" si="89"/>
        <v>7456.8899999999994</v>
      </c>
    </row>
    <row r="4431" spans="1:14">
      <c r="A4431" t="s">
        <v>34</v>
      </c>
      <c r="B4431" s="10">
        <v>42594</v>
      </c>
      <c r="C4431" s="6">
        <v>2016</v>
      </c>
      <c r="D4431" s="6">
        <v>8</v>
      </c>
      <c r="E4431">
        <v>2</v>
      </c>
      <c r="F4431" t="s">
        <v>15</v>
      </c>
      <c r="G4431" s="7">
        <v>16947.48</v>
      </c>
      <c r="H4431" s="7">
        <v>16947.48</v>
      </c>
      <c r="I4431" s="7">
        <v>8134.8</v>
      </c>
      <c r="J4431" s="7">
        <v>6778.98</v>
      </c>
      <c r="K4431" s="7">
        <v>2033.7</v>
      </c>
      <c r="L4431" s="7">
        <v>2870</v>
      </c>
      <c r="M4431" s="7">
        <v>250</v>
      </c>
      <c r="N4431" s="8">
        <f t="shared" si="89"/>
        <v>0</v>
      </c>
    </row>
    <row r="4432" spans="1:14">
      <c r="A4432" t="s">
        <v>34</v>
      </c>
      <c r="B4432" s="10">
        <v>42595</v>
      </c>
      <c r="C4432" s="6">
        <v>2016</v>
      </c>
      <c r="D4432" s="6">
        <v>8</v>
      </c>
      <c r="E4432">
        <v>2</v>
      </c>
      <c r="F4432" t="s">
        <v>15</v>
      </c>
      <c r="G4432" s="7">
        <v>37962.32</v>
      </c>
      <c r="H4432" s="7">
        <v>33217.019999999997</v>
      </c>
      <c r="I4432" s="7">
        <v>6101.08</v>
      </c>
      <c r="J4432" s="7">
        <v>25082.240000000002</v>
      </c>
      <c r="K4432" s="7">
        <v>2033.7</v>
      </c>
      <c r="L4432" s="7">
        <v>2620</v>
      </c>
      <c r="M4432" s="7">
        <v>150</v>
      </c>
      <c r="N4432" s="8">
        <f t="shared" si="89"/>
        <v>4745.3000000000029</v>
      </c>
    </row>
    <row r="4433" spans="1:14">
      <c r="A4433" t="s">
        <v>34</v>
      </c>
      <c r="B4433" s="10">
        <v>42596</v>
      </c>
      <c r="C4433" s="6">
        <v>2016</v>
      </c>
      <c r="D4433" s="6">
        <v>8</v>
      </c>
      <c r="E4433">
        <v>2</v>
      </c>
      <c r="F4433" t="s">
        <v>15</v>
      </c>
      <c r="G4433" s="7">
        <v>33217.08</v>
      </c>
      <c r="H4433" s="7">
        <v>31861.279999999999</v>
      </c>
      <c r="I4433" s="7">
        <v>12880.08</v>
      </c>
      <c r="J4433" s="7">
        <v>14235.9</v>
      </c>
      <c r="K4433" s="7">
        <v>4745.3</v>
      </c>
      <c r="L4433" s="7">
        <v>2460</v>
      </c>
      <c r="M4433" s="7">
        <v>260</v>
      </c>
      <c r="N4433" s="8">
        <f t="shared" si="89"/>
        <v>1355.8000000000029</v>
      </c>
    </row>
    <row r="4434" spans="1:14">
      <c r="A4434" t="s">
        <v>34</v>
      </c>
      <c r="B4434" s="10">
        <v>42597</v>
      </c>
      <c r="C4434" s="6">
        <v>2016</v>
      </c>
      <c r="D4434" s="6">
        <v>8</v>
      </c>
      <c r="E4434">
        <v>2</v>
      </c>
      <c r="F4434" t="s">
        <v>15</v>
      </c>
      <c r="G4434" s="7">
        <v>6778.99</v>
      </c>
      <c r="H4434" s="7">
        <v>4745.3</v>
      </c>
      <c r="I4434" s="7">
        <v>0</v>
      </c>
      <c r="J4434" s="7">
        <v>1355.8</v>
      </c>
      <c r="K4434" s="7">
        <v>3389.5</v>
      </c>
      <c r="L4434" s="7">
        <v>820</v>
      </c>
      <c r="M4434" s="7">
        <v>133.33000000000001</v>
      </c>
      <c r="N4434" s="8">
        <f t="shared" si="89"/>
        <v>2033.6899999999996</v>
      </c>
    </row>
    <row r="4435" spans="1:14">
      <c r="A4435" t="s">
        <v>34</v>
      </c>
      <c r="B4435" s="10">
        <v>42599</v>
      </c>
      <c r="C4435" s="6">
        <v>2016</v>
      </c>
      <c r="D4435" s="6">
        <v>8</v>
      </c>
      <c r="E4435">
        <v>2</v>
      </c>
      <c r="F4435" t="s">
        <v>15</v>
      </c>
      <c r="G4435" s="7">
        <v>7456.9</v>
      </c>
      <c r="H4435" s="7">
        <v>5423.2</v>
      </c>
      <c r="I4435" s="7">
        <v>1355.8</v>
      </c>
      <c r="J4435" s="7">
        <v>4067.4</v>
      </c>
      <c r="K4435" s="7">
        <v>0</v>
      </c>
      <c r="L4435" s="7">
        <v>1600</v>
      </c>
      <c r="M4435" s="7">
        <v>0</v>
      </c>
      <c r="N4435" s="8">
        <f t="shared" si="89"/>
        <v>2033.6999999999998</v>
      </c>
    </row>
    <row r="4436" spans="1:14">
      <c r="A4436" t="s">
        <v>34</v>
      </c>
      <c r="B4436" s="10">
        <v>42600</v>
      </c>
      <c r="C4436" s="6">
        <v>2016</v>
      </c>
      <c r="D4436" s="6">
        <v>8</v>
      </c>
      <c r="E4436">
        <v>2</v>
      </c>
      <c r="F4436" t="s">
        <v>15</v>
      </c>
      <c r="G4436" s="7">
        <v>2711.6</v>
      </c>
      <c r="H4436" s="7">
        <v>2033.7</v>
      </c>
      <c r="I4436" s="7">
        <v>0</v>
      </c>
      <c r="J4436" s="7">
        <v>1355.8</v>
      </c>
      <c r="K4436" s="7">
        <v>677.9</v>
      </c>
      <c r="L4436" s="7">
        <v>1700</v>
      </c>
      <c r="M4436" s="7">
        <v>40</v>
      </c>
      <c r="N4436" s="8">
        <f t="shared" si="89"/>
        <v>677.89999999999986</v>
      </c>
    </row>
    <row r="4437" spans="1:14">
      <c r="A4437" t="s">
        <v>34</v>
      </c>
      <c r="B4437" s="10">
        <v>42602</v>
      </c>
      <c r="C4437" s="6">
        <v>2016</v>
      </c>
      <c r="D4437" s="6">
        <v>8</v>
      </c>
      <c r="E4437">
        <v>2</v>
      </c>
      <c r="F4437" t="s">
        <v>15</v>
      </c>
      <c r="G4437" s="7">
        <v>29827.46</v>
      </c>
      <c r="H4437" s="7">
        <v>21692.7</v>
      </c>
      <c r="I4437" s="7">
        <v>6101.07</v>
      </c>
      <c r="J4437" s="7">
        <v>15591.63</v>
      </c>
      <c r="K4437" s="7">
        <v>0</v>
      </c>
      <c r="L4437" s="7">
        <v>1300</v>
      </c>
      <c r="M4437" s="7">
        <v>0</v>
      </c>
      <c r="N4437" s="8">
        <f t="shared" si="89"/>
        <v>8134.7599999999984</v>
      </c>
    </row>
    <row r="4438" spans="1:14">
      <c r="A4438" t="s">
        <v>34</v>
      </c>
      <c r="B4438" s="10">
        <v>42603</v>
      </c>
      <c r="C4438" s="6">
        <v>2016</v>
      </c>
      <c r="D4438" s="6">
        <v>8</v>
      </c>
      <c r="E4438">
        <v>2</v>
      </c>
      <c r="F4438" t="s">
        <v>15</v>
      </c>
      <c r="G4438" s="7">
        <v>21692.7</v>
      </c>
      <c r="H4438" s="7">
        <v>18303.22</v>
      </c>
      <c r="I4438" s="7">
        <v>4067.38</v>
      </c>
      <c r="J4438" s="7">
        <v>11524.25</v>
      </c>
      <c r="K4438" s="7">
        <v>2711.59</v>
      </c>
      <c r="L4438" s="7">
        <v>1620</v>
      </c>
      <c r="M4438" s="7">
        <v>310</v>
      </c>
      <c r="N4438" s="8">
        <f t="shared" si="89"/>
        <v>3389.4799999999996</v>
      </c>
    </row>
    <row r="4439" spans="1:14">
      <c r="A4439" t="s">
        <v>34</v>
      </c>
      <c r="B4439" s="10">
        <v>42604</v>
      </c>
      <c r="C4439" s="6">
        <v>2016</v>
      </c>
      <c r="D4439" s="6">
        <v>8</v>
      </c>
      <c r="E4439">
        <v>2</v>
      </c>
      <c r="F4439" t="s">
        <v>15</v>
      </c>
      <c r="G4439" s="7">
        <v>38640.11</v>
      </c>
      <c r="H4439" s="7">
        <v>35250.629999999997</v>
      </c>
      <c r="I4439" s="7">
        <v>12202.14</v>
      </c>
      <c r="J4439" s="7">
        <v>20336.900000000001</v>
      </c>
      <c r="K4439" s="7">
        <v>2711.59</v>
      </c>
      <c r="L4439" s="7">
        <v>2840</v>
      </c>
      <c r="M4439" s="7">
        <v>190</v>
      </c>
      <c r="N4439" s="8">
        <f t="shared" si="89"/>
        <v>3389.4800000000032</v>
      </c>
    </row>
    <row r="4440" spans="1:14">
      <c r="A4440" t="s">
        <v>34</v>
      </c>
      <c r="B4440" s="10">
        <v>42605</v>
      </c>
      <c r="C4440" s="6">
        <v>2016</v>
      </c>
      <c r="D4440" s="6">
        <v>8</v>
      </c>
      <c r="E4440">
        <v>2</v>
      </c>
      <c r="F4440" t="s">
        <v>15</v>
      </c>
      <c r="G4440" s="7">
        <v>26437.97</v>
      </c>
      <c r="H4440" s="7">
        <v>16947.419999999998</v>
      </c>
      <c r="I4440" s="7">
        <v>6101.07</v>
      </c>
      <c r="J4440" s="7">
        <v>10168.450000000001</v>
      </c>
      <c r="K4440" s="7">
        <v>677.9</v>
      </c>
      <c r="L4440" s="7">
        <v>1470</v>
      </c>
      <c r="M4440" s="7">
        <v>140</v>
      </c>
      <c r="N4440" s="8">
        <f t="shared" si="89"/>
        <v>9490.5500000000029</v>
      </c>
    </row>
    <row r="4441" spans="1:14">
      <c r="A4441" t="s">
        <v>34</v>
      </c>
      <c r="B4441" s="10">
        <v>42606</v>
      </c>
      <c r="C4441" s="6">
        <v>2016</v>
      </c>
      <c r="D4441" s="6">
        <v>8</v>
      </c>
      <c r="E4441">
        <v>2</v>
      </c>
      <c r="F4441" t="s">
        <v>15</v>
      </c>
      <c r="G4441" s="7">
        <v>16269.52</v>
      </c>
      <c r="H4441" s="7">
        <v>10168.450000000001</v>
      </c>
      <c r="I4441" s="7">
        <v>4067.38</v>
      </c>
      <c r="J4441" s="7">
        <v>4067.38</v>
      </c>
      <c r="K4441" s="7">
        <v>2033.69</v>
      </c>
      <c r="L4441" s="7">
        <v>2230</v>
      </c>
      <c r="M4441" s="7">
        <v>80</v>
      </c>
      <c r="N4441" s="8">
        <f t="shared" si="89"/>
        <v>6101.07</v>
      </c>
    </row>
    <row r="4442" spans="1:14">
      <c r="A4442" t="s">
        <v>34</v>
      </c>
      <c r="B4442" s="10">
        <v>42607</v>
      </c>
      <c r="C4442" s="6">
        <v>2016</v>
      </c>
      <c r="D4442" s="6">
        <v>8</v>
      </c>
      <c r="E4442">
        <v>2</v>
      </c>
      <c r="F4442" t="s">
        <v>15</v>
      </c>
      <c r="G4442" s="7">
        <v>3389.5</v>
      </c>
      <c r="H4442" s="7">
        <v>6778.98</v>
      </c>
      <c r="I4442" s="7">
        <v>677.9</v>
      </c>
      <c r="J4442" s="7">
        <v>2033.7</v>
      </c>
      <c r="K4442" s="7">
        <v>4067.38</v>
      </c>
      <c r="L4442" s="7">
        <v>2880</v>
      </c>
      <c r="M4442" s="7">
        <v>200</v>
      </c>
      <c r="N4442" s="8">
        <f t="shared" si="89"/>
        <v>-3389.4799999999996</v>
      </c>
    </row>
    <row r="4443" spans="1:14">
      <c r="A4443" t="s">
        <v>34</v>
      </c>
      <c r="B4443" s="10">
        <v>42608</v>
      </c>
      <c r="C4443" s="6">
        <v>2016</v>
      </c>
      <c r="D4443" s="6">
        <v>8</v>
      </c>
      <c r="E4443">
        <v>2</v>
      </c>
      <c r="F4443" t="s">
        <v>15</v>
      </c>
      <c r="G4443" s="7">
        <v>4067.4</v>
      </c>
      <c r="H4443" s="7">
        <v>3389.5</v>
      </c>
      <c r="I4443" s="7">
        <v>0</v>
      </c>
      <c r="J4443" s="7">
        <v>3389.5</v>
      </c>
      <c r="K4443" s="7">
        <v>0</v>
      </c>
      <c r="L4443" s="7">
        <v>2730</v>
      </c>
      <c r="M4443" s="7">
        <v>0</v>
      </c>
      <c r="N4443" s="8">
        <f t="shared" si="89"/>
        <v>677.90000000000009</v>
      </c>
    </row>
    <row r="4444" spans="1:14">
      <c r="A4444" t="s">
        <v>34</v>
      </c>
      <c r="B4444" s="10">
        <v>42609</v>
      </c>
      <c r="C4444" s="6">
        <v>2016</v>
      </c>
      <c r="D4444" s="6">
        <v>8</v>
      </c>
      <c r="E4444">
        <v>2</v>
      </c>
      <c r="F4444" t="s">
        <v>15</v>
      </c>
      <c r="G4444" s="7">
        <v>27115.94</v>
      </c>
      <c r="H4444" s="7">
        <v>25082.25</v>
      </c>
      <c r="I4444" s="7">
        <v>5423.2</v>
      </c>
      <c r="J4444" s="7">
        <v>18981.150000000001</v>
      </c>
      <c r="K4444" s="7">
        <v>677.9</v>
      </c>
      <c r="L4444" s="7">
        <v>2350</v>
      </c>
      <c r="M4444" s="7">
        <v>106.67</v>
      </c>
      <c r="N4444" s="8">
        <f t="shared" si="89"/>
        <v>2033.6899999999987</v>
      </c>
    </row>
    <row r="4445" spans="1:14">
      <c r="A4445" t="s">
        <v>34</v>
      </c>
      <c r="B4445" s="10">
        <v>42610</v>
      </c>
      <c r="C4445" s="6">
        <v>2016</v>
      </c>
      <c r="D4445" s="6">
        <v>8</v>
      </c>
      <c r="E4445">
        <v>2</v>
      </c>
      <c r="F4445" t="s">
        <v>15</v>
      </c>
      <c r="G4445" s="7">
        <v>43385.46</v>
      </c>
      <c r="H4445" s="7">
        <v>31861.200000000001</v>
      </c>
      <c r="I4445" s="7">
        <v>10168.459999999999</v>
      </c>
      <c r="J4445" s="7">
        <v>21014.84</v>
      </c>
      <c r="K4445" s="7">
        <v>677.9</v>
      </c>
      <c r="L4445" s="7">
        <v>2730</v>
      </c>
      <c r="M4445" s="7">
        <v>40</v>
      </c>
      <c r="N4445" s="8">
        <f t="shared" si="89"/>
        <v>11524.259999999998</v>
      </c>
    </row>
    <row r="4446" spans="1:14">
      <c r="A4446" t="s">
        <v>34</v>
      </c>
      <c r="B4446" s="10">
        <v>42611</v>
      </c>
      <c r="C4446" s="6">
        <v>2016</v>
      </c>
      <c r="D4446" s="6">
        <v>8</v>
      </c>
      <c r="E4446">
        <v>2</v>
      </c>
      <c r="F4446" t="s">
        <v>15</v>
      </c>
      <c r="G4446" s="7">
        <v>27793.79</v>
      </c>
      <c r="H4446" s="7">
        <v>31183.3</v>
      </c>
      <c r="I4446" s="7">
        <v>12202.16</v>
      </c>
      <c r="J4446" s="7">
        <v>11524.25</v>
      </c>
      <c r="K4446" s="7">
        <v>7456.89</v>
      </c>
      <c r="L4446" s="7">
        <v>3240</v>
      </c>
      <c r="M4446" s="7">
        <v>446.67</v>
      </c>
      <c r="N4446" s="8">
        <f t="shared" si="89"/>
        <v>-3389.5099999999984</v>
      </c>
    </row>
    <row r="4447" spans="1:14">
      <c r="A4447" t="s">
        <v>34</v>
      </c>
      <c r="B4447" s="10">
        <v>42613</v>
      </c>
      <c r="C4447" s="6">
        <v>2016</v>
      </c>
      <c r="D4447" s="6">
        <v>8</v>
      </c>
      <c r="E4447">
        <v>2</v>
      </c>
      <c r="F4447" t="s">
        <v>15</v>
      </c>
      <c r="G4447" s="7">
        <v>44063.39</v>
      </c>
      <c r="H4447" s="7">
        <v>37284.400000000001</v>
      </c>
      <c r="I4447" s="7">
        <v>14235.87</v>
      </c>
      <c r="J4447" s="7">
        <v>23048.53</v>
      </c>
      <c r="K4447" s="7">
        <v>0</v>
      </c>
      <c r="L4447" s="7">
        <v>3370</v>
      </c>
      <c r="M4447" s="7">
        <v>0</v>
      </c>
      <c r="N4447" s="8">
        <f t="shared" si="89"/>
        <v>6778.989999999998</v>
      </c>
    </row>
    <row r="4448" spans="1:14">
      <c r="A4448" t="s">
        <v>34</v>
      </c>
      <c r="B4448" s="10">
        <v>42614</v>
      </c>
      <c r="C4448" s="6">
        <v>2016</v>
      </c>
      <c r="D4448" s="6">
        <v>9</v>
      </c>
      <c r="E4448">
        <v>2</v>
      </c>
      <c r="F4448" t="s">
        <v>15</v>
      </c>
      <c r="G4448" s="7">
        <v>9490.58</v>
      </c>
      <c r="H4448" s="7">
        <v>12880.06</v>
      </c>
      <c r="I4448" s="7">
        <v>2033.69</v>
      </c>
      <c r="J4448" s="7">
        <v>6101.09</v>
      </c>
      <c r="K4448" s="7">
        <v>4745.28</v>
      </c>
      <c r="L4448" s="7">
        <v>1580</v>
      </c>
      <c r="M4448" s="7">
        <v>856.67</v>
      </c>
      <c r="N4448" s="8">
        <f t="shared" si="89"/>
        <v>-3389.4799999999996</v>
      </c>
    </row>
    <row r="4449" spans="1:14">
      <c r="A4449" t="s">
        <v>34</v>
      </c>
      <c r="B4449" s="10">
        <v>42615</v>
      </c>
      <c r="C4449" s="6">
        <v>2016</v>
      </c>
      <c r="D4449" s="6">
        <v>9</v>
      </c>
      <c r="E4449">
        <v>2</v>
      </c>
      <c r="F4449" t="s">
        <v>15</v>
      </c>
      <c r="G4449" s="7">
        <v>20337</v>
      </c>
      <c r="H4449" s="7">
        <v>13558</v>
      </c>
      <c r="I4449" s="7">
        <v>2711.6</v>
      </c>
      <c r="J4449" s="7">
        <v>10846.4</v>
      </c>
      <c r="K4449" s="7">
        <v>0</v>
      </c>
      <c r="L4449" s="7">
        <v>1670</v>
      </c>
      <c r="M4449" s="7">
        <v>0</v>
      </c>
      <c r="N4449" s="8">
        <f t="shared" si="89"/>
        <v>6779</v>
      </c>
    </row>
    <row r="4450" spans="1:14">
      <c r="A4450" t="s">
        <v>34</v>
      </c>
      <c r="B4450" s="10">
        <v>42616</v>
      </c>
      <c r="C4450" s="6">
        <v>2016</v>
      </c>
      <c r="D4450" s="6">
        <v>9</v>
      </c>
      <c r="E4450">
        <v>2</v>
      </c>
      <c r="F4450" t="s">
        <v>15</v>
      </c>
      <c r="G4450" s="7">
        <v>677.9</v>
      </c>
      <c r="H4450" s="7">
        <v>1355.8</v>
      </c>
      <c r="I4450" s="7">
        <v>0</v>
      </c>
      <c r="J4450" s="7">
        <v>677.9</v>
      </c>
      <c r="K4450" s="7">
        <v>677.9</v>
      </c>
      <c r="L4450" s="7">
        <v>1120</v>
      </c>
      <c r="M4450" s="7">
        <v>30</v>
      </c>
      <c r="N4450" s="8">
        <f t="shared" si="89"/>
        <v>-677.9</v>
      </c>
    </row>
    <row r="4451" spans="1:14">
      <c r="A4451" t="s">
        <v>34</v>
      </c>
      <c r="B4451" s="10">
        <v>42620</v>
      </c>
      <c r="C4451" s="6">
        <v>2016</v>
      </c>
      <c r="D4451" s="6">
        <v>9</v>
      </c>
      <c r="E4451">
        <v>2</v>
      </c>
      <c r="F4451" t="s">
        <v>15</v>
      </c>
      <c r="G4451" s="7">
        <v>48130.81</v>
      </c>
      <c r="H4451" s="7">
        <v>37962.33</v>
      </c>
      <c r="I4451" s="7">
        <v>12880.09</v>
      </c>
      <c r="J4451" s="7">
        <v>25082.240000000002</v>
      </c>
      <c r="K4451" s="7">
        <v>0</v>
      </c>
      <c r="L4451" s="7">
        <v>2870</v>
      </c>
      <c r="M4451" s="7">
        <v>0</v>
      </c>
      <c r="N4451" s="8">
        <f t="shared" si="89"/>
        <v>10168.479999999996</v>
      </c>
    </row>
    <row r="4452" spans="1:14">
      <c r="A4452" t="s">
        <v>34</v>
      </c>
      <c r="B4452" s="10">
        <v>42621</v>
      </c>
      <c r="C4452" s="6">
        <v>2016</v>
      </c>
      <c r="D4452" s="6">
        <v>9</v>
      </c>
      <c r="E4452">
        <v>2</v>
      </c>
      <c r="F4452" t="s">
        <v>15</v>
      </c>
      <c r="G4452" s="7">
        <v>5423.19</v>
      </c>
      <c r="H4452" s="7">
        <v>8812.68</v>
      </c>
      <c r="I4452" s="7">
        <v>0</v>
      </c>
      <c r="J4452" s="7">
        <v>4067.39</v>
      </c>
      <c r="K4452" s="7">
        <v>4745.29</v>
      </c>
      <c r="L4452" s="7">
        <v>1690</v>
      </c>
      <c r="M4452" s="7">
        <v>493.33</v>
      </c>
      <c r="N4452" s="8">
        <f t="shared" si="89"/>
        <v>-3389.4900000000007</v>
      </c>
    </row>
    <row r="4453" spans="1:14">
      <c r="A4453" t="s">
        <v>34</v>
      </c>
      <c r="B4453" s="10">
        <v>42622</v>
      </c>
      <c r="C4453" s="6">
        <v>2016</v>
      </c>
      <c r="D4453" s="6">
        <v>9</v>
      </c>
      <c r="E4453">
        <v>2</v>
      </c>
      <c r="F4453" t="s">
        <v>15</v>
      </c>
      <c r="G4453" s="7">
        <v>4745.29</v>
      </c>
      <c r="H4453" s="7">
        <v>3389.49</v>
      </c>
      <c r="I4453" s="7">
        <v>0</v>
      </c>
      <c r="J4453" s="7">
        <v>2711.59</v>
      </c>
      <c r="K4453" s="7">
        <v>677.9</v>
      </c>
      <c r="L4453" s="7">
        <v>1490</v>
      </c>
      <c r="M4453" s="7">
        <v>26.67</v>
      </c>
      <c r="N4453" s="8">
        <f t="shared" si="89"/>
        <v>1355.8000000000002</v>
      </c>
    </row>
    <row r="4454" spans="1:14">
      <c r="A4454" t="s">
        <v>34</v>
      </c>
      <c r="B4454" s="10">
        <v>42624</v>
      </c>
      <c r="C4454" s="6">
        <v>2016</v>
      </c>
      <c r="D4454" s="6">
        <v>9</v>
      </c>
      <c r="E4454">
        <v>2</v>
      </c>
      <c r="F4454" t="s">
        <v>15</v>
      </c>
      <c r="G4454" s="7">
        <v>27793.88</v>
      </c>
      <c r="H4454" s="7">
        <v>26438.07</v>
      </c>
      <c r="I4454" s="7">
        <v>4745.29</v>
      </c>
      <c r="J4454" s="7">
        <v>18303.29</v>
      </c>
      <c r="K4454" s="7">
        <v>3389.49</v>
      </c>
      <c r="L4454" s="7">
        <v>1680</v>
      </c>
      <c r="M4454" s="7">
        <v>553.33000000000004</v>
      </c>
      <c r="N4454" s="8">
        <f t="shared" si="89"/>
        <v>1355.8100000000013</v>
      </c>
    </row>
    <row r="4455" spans="1:14">
      <c r="A4455" t="s">
        <v>34</v>
      </c>
      <c r="B4455" s="10">
        <v>42625</v>
      </c>
      <c r="C4455" s="6">
        <v>2016</v>
      </c>
      <c r="D4455" s="6">
        <v>9</v>
      </c>
      <c r="E4455">
        <v>2</v>
      </c>
      <c r="F4455" t="s">
        <v>15</v>
      </c>
      <c r="G4455" s="7">
        <v>16947.48</v>
      </c>
      <c r="H4455" s="7">
        <v>13557.98</v>
      </c>
      <c r="I4455" s="7">
        <v>4067.4</v>
      </c>
      <c r="J4455" s="7">
        <v>8134.78</v>
      </c>
      <c r="K4455" s="7">
        <v>1355.8</v>
      </c>
      <c r="L4455" s="7">
        <v>2580</v>
      </c>
      <c r="M4455" s="7">
        <v>4.1999999999999904</v>
      </c>
      <c r="N4455" s="8">
        <f t="shared" si="89"/>
        <v>3389.5</v>
      </c>
    </row>
    <row r="4456" spans="1:14">
      <c r="A4456" t="s">
        <v>34</v>
      </c>
      <c r="B4456" s="10">
        <v>42626</v>
      </c>
      <c r="C4456" s="6">
        <v>2016</v>
      </c>
      <c r="D4456" s="6">
        <v>9</v>
      </c>
      <c r="E4456">
        <v>2</v>
      </c>
      <c r="F4456" t="s">
        <v>15</v>
      </c>
      <c r="G4456" s="7">
        <v>37962.32</v>
      </c>
      <c r="H4456" s="7">
        <v>34572.83</v>
      </c>
      <c r="I4456" s="7">
        <v>4745.29</v>
      </c>
      <c r="J4456" s="7">
        <v>26438.04</v>
      </c>
      <c r="K4456" s="7">
        <v>3389.5</v>
      </c>
      <c r="L4456" s="7">
        <v>2440</v>
      </c>
      <c r="M4456" s="7">
        <v>340</v>
      </c>
      <c r="N4456" s="8">
        <f t="shared" si="89"/>
        <v>3389.489999999998</v>
      </c>
    </row>
    <row r="4457" spans="1:14">
      <c r="A4457" t="s">
        <v>34</v>
      </c>
      <c r="B4457" s="10">
        <v>42627</v>
      </c>
      <c r="C4457" s="6">
        <v>2016</v>
      </c>
      <c r="D4457" s="6">
        <v>9</v>
      </c>
      <c r="E4457">
        <v>2</v>
      </c>
      <c r="F4457" t="s">
        <v>15</v>
      </c>
      <c r="G4457" s="7">
        <v>33217.08</v>
      </c>
      <c r="H4457" s="7">
        <v>31183.38</v>
      </c>
      <c r="I4457" s="7">
        <v>7456.89</v>
      </c>
      <c r="J4457" s="7">
        <v>19659.09</v>
      </c>
      <c r="K4457" s="7">
        <v>4067.4</v>
      </c>
      <c r="L4457" s="7">
        <v>2060</v>
      </c>
      <c r="M4457" s="7">
        <v>260</v>
      </c>
      <c r="N4457" s="8">
        <f t="shared" si="89"/>
        <v>2033.7000000000007</v>
      </c>
    </row>
    <row r="4458" spans="1:14">
      <c r="A4458" t="s">
        <v>34</v>
      </c>
      <c r="B4458" s="10">
        <v>42628</v>
      </c>
      <c r="C4458" s="6">
        <v>2016</v>
      </c>
      <c r="D4458" s="6">
        <v>9</v>
      </c>
      <c r="E4458">
        <v>2</v>
      </c>
      <c r="F4458" t="s">
        <v>15</v>
      </c>
      <c r="G4458" s="7">
        <v>6778.99</v>
      </c>
      <c r="H4458" s="7">
        <v>2033.7</v>
      </c>
      <c r="I4458" s="7">
        <v>677.9</v>
      </c>
      <c r="J4458" s="7">
        <v>1355.8</v>
      </c>
      <c r="K4458" s="7">
        <v>0</v>
      </c>
      <c r="L4458" s="7">
        <v>160</v>
      </c>
      <c r="M4458" s="7">
        <v>0</v>
      </c>
      <c r="N4458" s="8">
        <f t="shared" si="89"/>
        <v>4745.29</v>
      </c>
    </row>
    <row r="4459" spans="1:14">
      <c r="A4459" t="s">
        <v>34</v>
      </c>
      <c r="B4459" s="10">
        <v>42630</v>
      </c>
      <c r="C4459" s="6">
        <v>2016</v>
      </c>
      <c r="D4459" s="6">
        <v>9</v>
      </c>
      <c r="E4459">
        <v>2</v>
      </c>
      <c r="F4459" t="s">
        <v>15</v>
      </c>
      <c r="G4459" s="7">
        <v>7456.9</v>
      </c>
      <c r="H4459" s="7">
        <v>6101.1</v>
      </c>
      <c r="I4459" s="7">
        <v>0</v>
      </c>
      <c r="J4459" s="7">
        <v>4067.4</v>
      </c>
      <c r="K4459" s="7">
        <v>2033.7</v>
      </c>
      <c r="L4459" s="7">
        <v>1500</v>
      </c>
      <c r="M4459" s="7">
        <v>176.67</v>
      </c>
      <c r="N4459" s="8">
        <f t="shared" si="89"/>
        <v>1355.7999999999993</v>
      </c>
    </row>
    <row r="4460" spans="1:14">
      <c r="A4460" t="s">
        <v>34</v>
      </c>
      <c r="B4460" s="10">
        <v>42631</v>
      </c>
      <c r="C4460" s="6">
        <v>2016</v>
      </c>
      <c r="D4460" s="6">
        <v>9</v>
      </c>
      <c r="E4460">
        <v>2</v>
      </c>
      <c r="F4460" t="s">
        <v>15</v>
      </c>
      <c r="G4460" s="7">
        <v>2711.6</v>
      </c>
      <c r="H4460" s="7">
        <v>6778.99</v>
      </c>
      <c r="I4460" s="7">
        <v>0</v>
      </c>
      <c r="J4460" s="7">
        <v>2711.6</v>
      </c>
      <c r="K4460" s="7">
        <v>4067.39</v>
      </c>
      <c r="L4460" s="7">
        <v>2140</v>
      </c>
      <c r="M4460" s="7">
        <v>1060</v>
      </c>
      <c r="N4460" s="8">
        <f t="shared" si="89"/>
        <v>-4067.39</v>
      </c>
    </row>
    <row r="4461" spans="1:14">
      <c r="A4461" t="s">
        <v>34</v>
      </c>
      <c r="B4461" s="10">
        <v>42633</v>
      </c>
      <c r="C4461" s="6">
        <v>2016</v>
      </c>
      <c r="D4461" s="6">
        <v>9</v>
      </c>
      <c r="E4461">
        <v>2</v>
      </c>
      <c r="F4461" t="s">
        <v>15</v>
      </c>
      <c r="G4461" s="7">
        <v>29827.46</v>
      </c>
      <c r="H4461" s="7">
        <v>22370.6</v>
      </c>
      <c r="I4461" s="7">
        <v>4067.38</v>
      </c>
      <c r="J4461" s="7">
        <v>17625.32</v>
      </c>
      <c r="K4461" s="7">
        <v>677.9</v>
      </c>
      <c r="L4461" s="7">
        <v>1890</v>
      </c>
      <c r="M4461" s="7">
        <v>146.66999999999999</v>
      </c>
      <c r="N4461" s="8">
        <f t="shared" si="89"/>
        <v>7456.8600000000006</v>
      </c>
    </row>
    <row r="4462" spans="1:14">
      <c r="A4462" t="s">
        <v>34</v>
      </c>
      <c r="B4462" s="10">
        <v>42634</v>
      </c>
      <c r="C4462" s="6">
        <v>2016</v>
      </c>
      <c r="D4462" s="6">
        <v>9</v>
      </c>
      <c r="E4462">
        <v>2</v>
      </c>
      <c r="F4462" t="s">
        <v>15</v>
      </c>
      <c r="G4462" s="7">
        <v>21692.7</v>
      </c>
      <c r="H4462" s="7">
        <v>16269.53</v>
      </c>
      <c r="I4462" s="7">
        <v>1355.8</v>
      </c>
      <c r="J4462" s="7">
        <v>14235.83</v>
      </c>
      <c r="K4462" s="7">
        <v>677.9</v>
      </c>
      <c r="L4462" s="7">
        <v>990</v>
      </c>
      <c r="M4462" s="7">
        <v>193.33</v>
      </c>
      <c r="N4462" s="8">
        <f t="shared" si="89"/>
        <v>5423.17</v>
      </c>
    </row>
    <row r="4463" spans="1:14">
      <c r="A4463" t="s">
        <v>34</v>
      </c>
      <c r="B4463" s="10">
        <v>42635</v>
      </c>
      <c r="C4463" s="6">
        <v>2016</v>
      </c>
      <c r="D4463" s="6">
        <v>9</v>
      </c>
      <c r="E4463">
        <v>2</v>
      </c>
      <c r="F4463" t="s">
        <v>15</v>
      </c>
      <c r="G4463" s="7">
        <v>38640.11</v>
      </c>
      <c r="H4463" s="7">
        <v>32539.040000000001</v>
      </c>
      <c r="I4463" s="7">
        <v>4067.38</v>
      </c>
      <c r="J4463" s="7">
        <v>28471.66</v>
      </c>
      <c r="K4463" s="7">
        <v>0</v>
      </c>
      <c r="L4463" s="7">
        <v>1290</v>
      </c>
      <c r="M4463" s="7">
        <v>0</v>
      </c>
      <c r="N4463" s="8">
        <f t="shared" si="89"/>
        <v>6101.07</v>
      </c>
    </row>
    <row r="4464" spans="1:14">
      <c r="A4464" t="s">
        <v>34</v>
      </c>
      <c r="B4464" s="10">
        <v>42636</v>
      </c>
      <c r="C4464" s="6">
        <v>2016</v>
      </c>
      <c r="D4464" s="6">
        <v>9</v>
      </c>
      <c r="E4464">
        <v>2</v>
      </c>
      <c r="F4464" t="s">
        <v>15</v>
      </c>
      <c r="G4464" s="7">
        <v>26437.97</v>
      </c>
      <c r="H4464" s="7">
        <v>20336.900000000001</v>
      </c>
      <c r="I4464" s="7">
        <v>2033.69</v>
      </c>
      <c r="J4464" s="7">
        <v>18303.21</v>
      </c>
      <c r="K4464" s="7">
        <v>0</v>
      </c>
      <c r="L4464" s="7">
        <v>1120</v>
      </c>
      <c r="M4464" s="7">
        <v>0</v>
      </c>
      <c r="N4464" s="8">
        <f t="shared" si="89"/>
        <v>6101.07</v>
      </c>
    </row>
    <row r="4465" spans="1:14">
      <c r="A4465" t="s">
        <v>34</v>
      </c>
      <c r="B4465" s="10">
        <v>42637</v>
      </c>
      <c r="C4465" s="6">
        <v>2016</v>
      </c>
      <c r="D4465" s="6">
        <v>9</v>
      </c>
      <c r="E4465">
        <v>2</v>
      </c>
      <c r="F4465" t="s">
        <v>15</v>
      </c>
      <c r="G4465" s="7">
        <v>16269.52</v>
      </c>
      <c r="H4465" s="7">
        <v>10168.450000000001</v>
      </c>
      <c r="I4465" s="7">
        <v>0</v>
      </c>
      <c r="J4465" s="7">
        <v>10168.450000000001</v>
      </c>
      <c r="K4465" s="7">
        <v>0</v>
      </c>
      <c r="L4465" s="7">
        <v>790</v>
      </c>
      <c r="M4465" s="7">
        <v>0</v>
      </c>
      <c r="N4465" s="8">
        <f t="shared" si="89"/>
        <v>6101.07</v>
      </c>
    </row>
    <row r="4466" spans="1:14">
      <c r="A4466" t="s">
        <v>34</v>
      </c>
      <c r="B4466" s="10">
        <v>42638</v>
      </c>
      <c r="C4466" s="6">
        <v>2016</v>
      </c>
      <c r="D4466" s="6">
        <v>9</v>
      </c>
      <c r="E4466">
        <v>2</v>
      </c>
      <c r="F4466" t="s">
        <v>15</v>
      </c>
      <c r="G4466" s="7">
        <v>3389.5</v>
      </c>
      <c r="H4466" s="7">
        <v>4067.4</v>
      </c>
      <c r="I4466" s="7">
        <v>677.9</v>
      </c>
      <c r="J4466" s="7">
        <v>2711.6</v>
      </c>
      <c r="K4466" s="7">
        <v>677.9</v>
      </c>
      <c r="L4466" s="7">
        <v>710</v>
      </c>
      <c r="M4466" s="7">
        <v>250</v>
      </c>
      <c r="N4466" s="8">
        <f t="shared" si="89"/>
        <v>-677.90000000000009</v>
      </c>
    </row>
    <row r="4467" spans="1:14">
      <c r="A4467" t="s">
        <v>34</v>
      </c>
      <c r="B4467" s="10">
        <v>42639</v>
      </c>
      <c r="C4467" s="6">
        <v>2016</v>
      </c>
      <c r="D4467" s="6">
        <v>9</v>
      </c>
      <c r="E4467">
        <v>2</v>
      </c>
      <c r="F4467" t="s">
        <v>15</v>
      </c>
      <c r="G4467" s="7">
        <v>4067.4</v>
      </c>
      <c r="H4467" s="7">
        <v>4067.4</v>
      </c>
      <c r="I4467" s="7">
        <v>0</v>
      </c>
      <c r="J4467" s="7">
        <v>4067.4</v>
      </c>
      <c r="K4467" s="7">
        <v>0</v>
      </c>
      <c r="L4467" s="7">
        <v>690</v>
      </c>
      <c r="M4467" s="7">
        <v>0</v>
      </c>
      <c r="N4467" s="8">
        <f t="shared" si="89"/>
        <v>0</v>
      </c>
    </row>
    <row r="4468" spans="1:14">
      <c r="A4468" t="s">
        <v>34</v>
      </c>
      <c r="B4468" s="10">
        <v>42640</v>
      </c>
      <c r="C4468" s="6">
        <v>2016</v>
      </c>
      <c r="D4468" s="6">
        <v>9</v>
      </c>
      <c r="E4468">
        <v>2</v>
      </c>
      <c r="F4468" t="s">
        <v>15</v>
      </c>
      <c r="G4468" s="7">
        <v>27115.94</v>
      </c>
      <c r="H4468" s="7">
        <v>27115.94</v>
      </c>
      <c r="I4468" s="7">
        <v>2711.6</v>
      </c>
      <c r="J4468" s="7">
        <v>24404.34</v>
      </c>
      <c r="K4468" s="7">
        <v>0</v>
      </c>
      <c r="L4468" s="7">
        <v>1620</v>
      </c>
      <c r="M4468" s="7">
        <v>0</v>
      </c>
      <c r="N4468" s="8">
        <f t="shared" si="89"/>
        <v>0</v>
      </c>
    </row>
    <row r="4469" spans="1:14">
      <c r="A4469" t="s">
        <v>34</v>
      </c>
      <c r="B4469" s="10">
        <v>42641</v>
      </c>
      <c r="C4469" s="6">
        <v>2016</v>
      </c>
      <c r="D4469" s="6">
        <v>9</v>
      </c>
      <c r="E4469">
        <v>2</v>
      </c>
      <c r="F4469" t="s">
        <v>15</v>
      </c>
      <c r="G4469" s="7">
        <v>43385.46</v>
      </c>
      <c r="H4469" s="7">
        <v>34572.79</v>
      </c>
      <c r="I4469" s="7">
        <v>8812.68</v>
      </c>
      <c r="J4469" s="7">
        <v>23726.42</v>
      </c>
      <c r="K4469" s="7">
        <v>2033.69</v>
      </c>
      <c r="L4469" s="7">
        <v>2630</v>
      </c>
      <c r="M4469" s="7">
        <v>110</v>
      </c>
      <c r="N4469" s="8">
        <f t="shared" si="89"/>
        <v>8812.6699999999983</v>
      </c>
    </row>
    <row r="4470" spans="1:14">
      <c r="A4470" t="s">
        <v>34</v>
      </c>
      <c r="B4470" s="10">
        <v>42642</v>
      </c>
      <c r="C4470" s="6">
        <v>2016</v>
      </c>
      <c r="D4470" s="6">
        <v>9</v>
      </c>
      <c r="E4470">
        <v>2</v>
      </c>
      <c r="F4470" t="s">
        <v>15</v>
      </c>
      <c r="G4470" s="7">
        <v>27793.79</v>
      </c>
      <c r="H4470" s="7">
        <v>27115.9</v>
      </c>
      <c r="I4470" s="7">
        <v>2033.69</v>
      </c>
      <c r="J4470" s="7">
        <v>23726.41</v>
      </c>
      <c r="K4470" s="7">
        <v>1355.8</v>
      </c>
      <c r="L4470" s="7">
        <v>1160</v>
      </c>
      <c r="M4470" s="7">
        <v>280</v>
      </c>
      <c r="N4470" s="8">
        <f t="shared" si="89"/>
        <v>677.88999999999942</v>
      </c>
    </row>
    <row r="4471" spans="1:14">
      <c r="A4471" t="s">
        <v>34</v>
      </c>
      <c r="B4471" s="10">
        <v>42643</v>
      </c>
      <c r="C4471" s="6">
        <v>2016</v>
      </c>
      <c r="D4471" s="6">
        <v>9</v>
      </c>
      <c r="E4471">
        <v>2</v>
      </c>
      <c r="F4471" t="s">
        <v>15</v>
      </c>
      <c r="G4471" s="7">
        <v>44063.39</v>
      </c>
      <c r="H4471" s="7">
        <v>125411.26</v>
      </c>
      <c r="I4471" s="7">
        <v>5423.18</v>
      </c>
      <c r="J4471" s="7">
        <v>116598.59</v>
      </c>
      <c r="K4471" s="7">
        <v>3389.49</v>
      </c>
      <c r="L4471" s="7">
        <v>1420</v>
      </c>
      <c r="M4471" s="7">
        <v>226.67</v>
      </c>
      <c r="N4471" s="8">
        <f t="shared" si="89"/>
        <v>-81347.87</v>
      </c>
    </row>
    <row r="4472" spans="1:14">
      <c r="A4472" t="s">
        <v>34</v>
      </c>
      <c r="B4472" s="10">
        <v>42644</v>
      </c>
      <c r="C4472" s="6">
        <v>2016</v>
      </c>
      <c r="D4472" s="6">
        <v>10</v>
      </c>
      <c r="E4472">
        <v>2</v>
      </c>
      <c r="F4472" t="s">
        <v>15</v>
      </c>
      <c r="G4472" s="7">
        <v>9490.58</v>
      </c>
      <c r="H4472" s="7">
        <v>677.9</v>
      </c>
      <c r="I4472" s="7">
        <v>0</v>
      </c>
      <c r="J4472" s="7">
        <v>0</v>
      </c>
      <c r="K4472" s="7">
        <v>677.9</v>
      </c>
      <c r="L4472" s="7">
        <v>910</v>
      </c>
      <c r="M4472" s="7">
        <v>23.33</v>
      </c>
      <c r="N4472" s="8">
        <f t="shared" si="89"/>
        <v>8812.68</v>
      </c>
    </row>
    <row r="4473" spans="1:14">
      <c r="A4473" t="s">
        <v>34</v>
      </c>
      <c r="B4473" s="10">
        <v>42645</v>
      </c>
      <c r="C4473" s="6">
        <v>2016</v>
      </c>
      <c r="D4473" s="6">
        <v>10</v>
      </c>
      <c r="E4473">
        <v>2</v>
      </c>
      <c r="F4473" t="s">
        <v>15</v>
      </c>
      <c r="G4473" s="7">
        <v>20337</v>
      </c>
      <c r="H4473" s="7">
        <v>8812.7000000000007</v>
      </c>
      <c r="I4473" s="7">
        <v>5423.2</v>
      </c>
      <c r="J4473" s="7">
        <v>3389.5</v>
      </c>
      <c r="K4473" s="7">
        <v>0</v>
      </c>
      <c r="L4473" s="7">
        <v>1350</v>
      </c>
      <c r="M4473" s="7">
        <v>0</v>
      </c>
      <c r="N4473" s="8">
        <f t="shared" si="89"/>
        <v>11524.3</v>
      </c>
    </row>
    <row r="4474" spans="1:14">
      <c r="A4474" t="s">
        <v>34</v>
      </c>
      <c r="B4474" s="10">
        <v>42646</v>
      </c>
      <c r="C4474" s="6">
        <v>2016</v>
      </c>
      <c r="D4474" s="6">
        <v>10</v>
      </c>
      <c r="E4474">
        <v>2</v>
      </c>
      <c r="F4474" t="s">
        <v>15</v>
      </c>
      <c r="G4474" s="7">
        <v>677.9</v>
      </c>
      <c r="H4474" s="7">
        <v>0</v>
      </c>
      <c r="I4474" s="7">
        <v>0</v>
      </c>
      <c r="J4474" s="7">
        <v>0</v>
      </c>
      <c r="K4474" s="7">
        <v>0</v>
      </c>
      <c r="L4474" s="7">
        <v>290</v>
      </c>
      <c r="M4474" s="7">
        <v>0</v>
      </c>
      <c r="N4474" s="8">
        <f t="shared" si="89"/>
        <v>677.9</v>
      </c>
    </row>
    <row r="4475" spans="1:14">
      <c r="A4475" t="s">
        <v>34</v>
      </c>
      <c r="B4475" s="10">
        <v>42650</v>
      </c>
      <c r="C4475" s="6">
        <v>2016</v>
      </c>
      <c r="D4475" s="6">
        <v>10</v>
      </c>
      <c r="E4475">
        <v>2</v>
      </c>
      <c r="F4475" t="s">
        <v>15</v>
      </c>
      <c r="G4475" s="7">
        <v>48130.81</v>
      </c>
      <c r="H4475" s="7">
        <v>19659.05</v>
      </c>
      <c r="I4475" s="7">
        <v>7456.88</v>
      </c>
      <c r="J4475" s="7">
        <v>12202.17</v>
      </c>
      <c r="K4475" s="7">
        <v>0</v>
      </c>
      <c r="L4475" s="7">
        <v>860</v>
      </c>
      <c r="M4475" s="7">
        <v>0</v>
      </c>
      <c r="N4475" s="8">
        <f t="shared" si="89"/>
        <v>28471.759999999998</v>
      </c>
    </row>
    <row r="4476" spans="1:14">
      <c r="A4476" t="s">
        <v>34</v>
      </c>
      <c r="B4476" s="10">
        <v>42651</v>
      </c>
      <c r="C4476" s="6">
        <v>2016</v>
      </c>
      <c r="D4476" s="6">
        <v>10</v>
      </c>
      <c r="E4476">
        <v>2</v>
      </c>
      <c r="F4476" t="s">
        <v>15</v>
      </c>
      <c r="G4476" s="7">
        <v>5423.19</v>
      </c>
      <c r="H4476" s="7">
        <v>3389.5</v>
      </c>
      <c r="I4476" s="7">
        <v>2033.7</v>
      </c>
      <c r="J4476" s="7">
        <v>677.9</v>
      </c>
      <c r="K4476" s="7">
        <v>677.9</v>
      </c>
      <c r="L4476" s="7">
        <v>860</v>
      </c>
      <c r="M4476" s="7">
        <v>60</v>
      </c>
      <c r="N4476" s="8">
        <f t="shared" si="89"/>
        <v>2033.6899999999996</v>
      </c>
    </row>
    <row r="4477" spans="1:14">
      <c r="A4477" t="s">
        <v>34</v>
      </c>
      <c r="B4477" s="10">
        <v>42652</v>
      </c>
      <c r="C4477" s="6">
        <v>2016</v>
      </c>
      <c r="D4477" s="6">
        <v>10</v>
      </c>
      <c r="E4477">
        <v>2</v>
      </c>
      <c r="F4477" t="s">
        <v>15</v>
      </c>
      <c r="G4477" s="7">
        <v>4745.29</v>
      </c>
      <c r="H4477" s="7">
        <v>1355.8</v>
      </c>
      <c r="I4477" s="7">
        <v>677.9</v>
      </c>
      <c r="J4477" s="7">
        <v>0</v>
      </c>
      <c r="K4477" s="7">
        <v>677.9</v>
      </c>
      <c r="L4477" s="7">
        <v>570</v>
      </c>
      <c r="M4477" s="7">
        <v>26.67</v>
      </c>
      <c r="N4477" s="8">
        <f t="shared" si="89"/>
        <v>3389.49</v>
      </c>
    </row>
    <row r="4478" spans="1:14">
      <c r="A4478" t="s">
        <v>34</v>
      </c>
      <c r="B4478" s="10">
        <v>42654</v>
      </c>
      <c r="C4478" s="6">
        <v>2016</v>
      </c>
      <c r="D4478" s="6">
        <v>10</v>
      </c>
      <c r="E4478">
        <v>2</v>
      </c>
      <c r="F4478" t="s">
        <v>15</v>
      </c>
      <c r="G4478" s="7">
        <v>27793.88</v>
      </c>
      <c r="H4478" s="7">
        <v>3389.5</v>
      </c>
      <c r="I4478" s="7">
        <v>0</v>
      </c>
      <c r="J4478" s="7">
        <v>3389.5</v>
      </c>
      <c r="K4478" s="7">
        <v>0</v>
      </c>
      <c r="L4478" s="7">
        <v>0</v>
      </c>
      <c r="M4478" s="7">
        <v>0</v>
      </c>
      <c r="N4478" s="8">
        <f t="shared" si="89"/>
        <v>24404.38</v>
      </c>
    </row>
    <row r="4479" spans="1:14">
      <c r="A4479" t="s">
        <v>34</v>
      </c>
      <c r="B4479" s="10">
        <v>42655</v>
      </c>
      <c r="C4479" s="6">
        <v>2016</v>
      </c>
      <c r="D4479" s="6">
        <v>10</v>
      </c>
      <c r="E4479">
        <v>2</v>
      </c>
      <c r="F4479" t="s">
        <v>15</v>
      </c>
      <c r="G4479" s="7">
        <v>16947.48</v>
      </c>
      <c r="H4479" s="7">
        <v>1355.8</v>
      </c>
      <c r="I4479" s="7">
        <v>0</v>
      </c>
      <c r="J4479" s="7">
        <v>1355.8</v>
      </c>
      <c r="K4479" s="7">
        <v>0</v>
      </c>
      <c r="L4479" s="7">
        <v>0</v>
      </c>
      <c r="M4479" s="7">
        <v>0</v>
      </c>
      <c r="N4479" s="8">
        <f t="shared" si="89"/>
        <v>15591.68</v>
      </c>
    </row>
    <row r="4480" spans="1:14">
      <c r="A4480" t="s">
        <v>34</v>
      </c>
      <c r="B4480" s="10">
        <v>42656</v>
      </c>
      <c r="C4480" s="6">
        <v>2016</v>
      </c>
      <c r="D4480" s="6">
        <v>10</v>
      </c>
      <c r="E4480">
        <v>2</v>
      </c>
      <c r="F4480" t="s">
        <v>15</v>
      </c>
      <c r="G4480" s="7">
        <v>31861.25</v>
      </c>
      <c r="H4480" s="7">
        <v>2033.7</v>
      </c>
      <c r="I4480" s="7">
        <v>0</v>
      </c>
      <c r="J4480" s="7">
        <v>2033.7</v>
      </c>
      <c r="K4480" s="7">
        <v>0</v>
      </c>
      <c r="L4480" s="7">
        <v>0</v>
      </c>
      <c r="M4480" s="7">
        <v>0</v>
      </c>
      <c r="N4480" s="8">
        <f t="shared" si="89"/>
        <v>29827.55</v>
      </c>
    </row>
    <row r="4481" spans="1:14">
      <c r="A4481" t="s">
        <v>34</v>
      </c>
      <c r="B4481" s="10">
        <v>42657</v>
      </c>
      <c r="C4481" s="6">
        <v>2016</v>
      </c>
      <c r="D4481" s="6">
        <v>10</v>
      </c>
      <c r="E4481">
        <v>2</v>
      </c>
      <c r="F4481" t="s">
        <v>15</v>
      </c>
      <c r="G4481" s="7">
        <v>9490.59</v>
      </c>
      <c r="H4481" s="7">
        <v>1355.8</v>
      </c>
      <c r="I4481" s="7">
        <v>0</v>
      </c>
      <c r="J4481" s="7">
        <v>1355.8</v>
      </c>
      <c r="K4481" s="7">
        <v>0</v>
      </c>
      <c r="L4481" s="7">
        <v>0</v>
      </c>
      <c r="M4481" s="7">
        <v>0</v>
      </c>
      <c r="N4481" s="8">
        <f t="shared" si="89"/>
        <v>8134.79</v>
      </c>
    </row>
    <row r="4482" spans="1:14">
      <c r="A4482" t="s">
        <v>34</v>
      </c>
      <c r="B4482" s="10">
        <v>42676</v>
      </c>
      <c r="C4482" s="6">
        <v>2016</v>
      </c>
      <c r="D4482" s="6">
        <v>11</v>
      </c>
      <c r="E4482">
        <v>2</v>
      </c>
      <c r="F4482" t="s">
        <v>15</v>
      </c>
      <c r="G4482" s="7">
        <v>19659.099999999999</v>
      </c>
      <c r="H4482" s="7">
        <v>2711.6</v>
      </c>
      <c r="I4482" s="7">
        <v>0</v>
      </c>
      <c r="J4482" s="7">
        <v>2711.6</v>
      </c>
      <c r="K4482" s="7">
        <v>0</v>
      </c>
      <c r="L4482" s="7">
        <v>0</v>
      </c>
      <c r="M4482" s="7">
        <v>0</v>
      </c>
      <c r="N4482" s="8">
        <f t="shared" si="89"/>
        <v>16947.5</v>
      </c>
    </row>
    <row r="4483" spans="1:14">
      <c r="A4483" t="s">
        <v>34</v>
      </c>
      <c r="B4483" s="10">
        <v>42685</v>
      </c>
      <c r="C4483" s="6">
        <v>2016</v>
      </c>
      <c r="D4483" s="6">
        <v>11</v>
      </c>
      <c r="E4483">
        <v>2</v>
      </c>
      <c r="F4483" t="s">
        <v>15</v>
      </c>
      <c r="G4483" s="7">
        <v>677.9</v>
      </c>
      <c r="H4483" s="7">
        <v>0</v>
      </c>
      <c r="I4483" s="7">
        <v>0</v>
      </c>
      <c r="J4483" s="7">
        <v>0</v>
      </c>
      <c r="K4483" s="7">
        <v>0</v>
      </c>
      <c r="L4483" s="7">
        <v>0</v>
      </c>
      <c r="M4483" s="7">
        <v>0</v>
      </c>
      <c r="N4483" s="8">
        <f t="shared" ref="N4483:N4546" si="90">G4483-H4483</f>
        <v>677.9</v>
      </c>
    </row>
    <row r="4484" spans="1:14">
      <c r="A4484" t="s">
        <v>34</v>
      </c>
      <c r="B4484" s="10">
        <v>42686</v>
      </c>
      <c r="C4484" s="6">
        <v>2016</v>
      </c>
      <c r="D4484" s="6">
        <v>11</v>
      </c>
      <c r="E4484">
        <v>2</v>
      </c>
      <c r="F4484" t="s">
        <v>15</v>
      </c>
      <c r="G4484" s="7">
        <v>2033.7</v>
      </c>
      <c r="H4484" s="7">
        <v>0</v>
      </c>
      <c r="I4484" s="7">
        <v>0</v>
      </c>
      <c r="J4484" s="7">
        <v>0</v>
      </c>
      <c r="K4484" s="7">
        <v>0</v>
      </c>
      <c r="L4484" s="7">
        <v>0</v>
      </c>
      <c r="M4484" s="7">
        <v>0</v>
      </c>
      <c r="N4484" s="8">
        <f t="shared" si="90"/>
        <v>2033.7</v>
      </c>
    </row>
    <row r="4485" spans="1:14">
      <c r="A4485" t="s">
        <v>34</v>
      </c>
      <c r="B4485" s="10">
        <v>42687</v>
      </c>
      <c r="C4485" s="6">
        <v>2016</v>
      </c>
      <c r="D4485" s="6">
        <v>11</v>
      </c>
      <c r="E4485">
        <v>2</v>
      </c>
      <c r="F4485" t="s">
        <v>15</v>
      </c>
      <c r="G4485" s="7">
        <v>6101.1</v>
      </c>
      <c r="H4485" s="7">
        <v>0</v>
      </c>
      <c r="I4485" s="7">
        <v>0</v>
      </c>
      <c r="J4485" s="7">
        <v>0</v>
      </c>
      <c r="K4485" s="7">
        <v>0</v>
      </c>
      <c r="L4485" s="7">
        <v>0</v>
      </c>
      <c r="M4485" s="7">
        <v>0</v>
      </c>
      <c r="N4485" s="8">
        <f t="shared" si="90"/>
        <v>6101.1</v>
      </c>
    </row>
    <row r="4486" spans="1:14">
      <c r="A4486" t="s">
        <v>34</v>
      </c>
      <c r="B4486" s="10">
        <v>42688</v>
      </c>
      <c r="C4486" s="6">
        <v>2016</v>
      </c>
      <c r="D4486" s="6">
        <v>11</v>
      </c>
      <c r="E4486">
        <v>2</v>
      </c>
      <c r="F4486" t="s">
        <v>15</v>
      </c>
      <c r="G4486" s="7">
        <v>25760.15</v>
      </c>
      <c r="H4486" s="7">
        <v>0</v>
      </c>
      <c r="I4486" s="7">
        <v>0</v>
      </c>
      <c r="J4486" s="7">
        <v>0</v>
      </c>
      <c r="K4486" s="7">
        <v>0</v>
      </c>
      <c r="L4486" s="7">
        <v>0</v>
      </c>
      <c r="M4486" s="7">
        <v>0</v>
      </c>
      <c r="N4486" s="8">
        <f t="shared" si="90"/>
        <v>25760.15</v>
      </c>
    </row>
    <row r="4487" spans="1:14">
      <c r="A4487" t="s">
        <v>34</v>
      </c>
      <c r="B4487" s="10">
        <v>42691</v>
      </c>
      <c r="C4487" s="6">
        <v>2016</v>
      </c>
      <c r="D4487" s="6">
        <v>11</v>
      </c>
      <c r="E4487">
        <v>2</v>
      </c>
      <c r="F4487" t="s">
        <v>15</v>
      </c>
      <c r="G4487" s="7">
        <v>67111.92</v>
      </c>
      <c r="H4487" s="7">
        <v>0</v>
      </c>
      <c r="I4487" s="7">
        <v>0</v>
      </c>
      <c r="J4487" s="7">
        <v>0</v>
      </c>
      <c r="K4487" s="7">
        <v>0</v>
      </c>
      <c r="L4487" s="7">
        <v>0</v>
      </c>
      <c r="M4487" s="7">
        <v>0</v>
      </c>
      <c r="N4487" s="8">
        <f t="shared" si="90"/>
        <v>67111.92</v>
      </c>
    </row>
    <row r="4488" spans="1:14">
      <c r="A4488" t="s">
        <v>34</v>
      </c>
      <c r="B4488" s="10">
        <v>42693</v>
      </c>
      <c r="C4488" s="6">
        <v>2016</v>
      </c>
      <c r="D4488" s="6">
        <v>11</v>
      </c>
      <c r="E4488">
        <v>2</v>
      </c>
      <c r="F4488" t="s">
        <v>15</v>
      </c>
      <c r="G4488" s="7">
        <v>16269.55</v>
      </c>
      <c r="H4488" s="7">
        <v>0</v>
      </c>
      <c r="I4488" s="7">
        <v>0</v>
      </c>
      <c r="J4488" s="7">
        <v>0</v>
      </c>
      <c r="K4488" s="7">
        <v>0</v>
      </c>
      <c r="L4488" s="7">
        <v>0</v>
      </c>
      <c r="M4488" s="7">
        <v>0</v>
      </c>
      <c r="N4488" s="8">
        <f t="shared" si="90"/>
        <v>16269.55</v>
      </c>
    </row>
    <row r="4489" spans="1:14">
      <c r="A4489" t="s">
        <v>34</v>
      </c>
      <c r="B4489" s="10">
        <v>42694</v>
      </c>
      <c r="C4489" s="6">
        <v>2016</v>
      </c>
      <c r="D4489" s="6">
        <v>11</v>
      </c>
      <c r="E4489">
        <v>2</v>
      </c>
      <c r="F4489" t="s">
        <v>15</v>
      </c>
      <c r="G4489" s="7">
        <v>37284.46</v>
      </c>
      <c r="H4489" s="7">
        <v>0</v>
      </c>
      <c r="I4489" s="7">
        <v>0</v>
      </c>
      <c r="J4489" s="7">
        <v>0</v>
      </c>
      <c r="K4489" s="7">
        <v>0</v>
      </c>
      <c r="L4489" s="7">
        <v>0</v>
      </c>
      <c r="M4489" s="7">
        <v>0</v>
      </c>
      <c r="N4489" s="8">
        <f t="shared" si="90"/>
        <v>37284.46</v>
      </c>
    </row>
    <row r="4490" spans="1:14">
      <c r="A4490" t="s">
        <v>34</v>
      </c>
      <c r="B4490" s="10">
        <v>42695</v>
      </c>
      <c r="C4490" s="6">
        <v>2016</v>
      </c>
      <c r="D4490" s="6">
        <v>11</v>
      </c>
      <c r="E4490">
        <v>2</v>
      </c>
      <c r="F4490" t="s">
        <v>15</v>
      </c>
      <c r="G4490" s="7">
        <v>31861.23</v>
      </c>
      <c r="H4490" s="7">
        <v>0</v>
      </c>
      <c r="I4490" s="7">
        <v>0</v>
      </c>
      <c r="J4490" s="7">
        <v>0</v>
      </c>
      <c r="K4490" s="7">
        <v>0</v>
      </c>
      <c r="L4490" s="7">
        <v>0</v>
      </c>
      <c r="M4490" s="7">
        <v>0</v>
      </c>
      <c r="N4490" s="8">
        <f t="shared" si="90"/>
        <v>31861.23</v>
      </c>
    </row>
    <row r="4491" spans="1:14">
      <c r="A4491" t="s">
        <v>34</v>
      </c>
      <c r="B4491" s="10">
        <v>42705</v>
      </c>
      <c r="C4491" s="6">
        <v>2016</v>
      </c>
      <c r="D4491" s="6">
        <v>12</v>
      </c>
      <c r="E4491">
        <v>2</v>
      </c>
      <c r="F4491" t="s">
        <v>15</v>
      </c>
      <c r="G4491" s="7">
        <v>12880.08</v>
      </c>
      <c r="H4491" s="7">
        <v>0</v>
      </c>
      <c r="I4491" s="7">
        <v>0</v>
      </c>
      <c r="J4491" s="7">
        <v>0</v>
      </c>
      <c r="K4491" s="7">
        <v>0</v>
      </c>
      <c r="L4491" s="7">
        <v>0</v>
      </c>
      <c r="M4491" s="7">
        <v>0</v>
      </c>
      <c r="N4491" s="8">
        <f t="shared" si="90"/>
        <v>12880.08</v>
      </c>
    </row>
    <row r="4492" spans="1:14">
      <c r="A4492" t="s">
        <v>34</v>
      </c>
      <c r="B4492" s="10">
        <v>42706</v>
      </c>
      <c r="C4492" s="6">
        <v>2016</v>
      </c>
      <c r="D4492" s="6">
        <v>12</v>
      </c>
      <c r="E4492">
        <v>2</v>
      </c>
      <c r="F4492" t="s">
        <v>15</v>
      </c>
      <c r="G4492" s="7">
        <v>185066.38</v>
      </c>
      <c r="H4492" s="7">
        <v>0</v>
      </c>
      <c r="I4492" s="7">
        <v>0</v>
      </c>
      <c r="J4492" s="7">
        <v>0</v>
      </c>
      <c r="K4492" s="7">
        <v>0</v>
      </c>
      <c r="L4492" s="7">
        <v>0</v>
      </c>
      <c r="M4492" s="7">
        <v>0</v>
      </c>
      <c r="N4492" s="8">
        <f t="shared" si="90"/>
        <v>185066.38</v>
      </c>
    </row>
    <row r="4493" spans="1:14">
      <c r="A4493" t="s">
        <v>34</v>
      </c>
      <c r="B4493" s="10">
        <v>42708</v>
      </c>
      <c r="C4493" s="6">
        <v>2016</v>
      </c>
      <c r="D4493" s="6">
        <v>12</v>
      </c>
      <c r="E4493">
        <v>2</v>
      </c>
      <c r="F4493" t="s">
        <v>15</v>
      </c>
      <c r="G4493" s="7">
        <v>352507.24</v>
      </c>
      <c r="H4493" s="7">
        <v>0</v>
      </c>
      <c r="I4493" s="7">
        <v>0</v>
      </c>
      <c r="J4493" s="7">
        <v>0</v>
      </c>
      <c r="K4493" s="7">
        <v>0</v>
      </c>
      <c r="L4493" s="7">
        <v>0</v>
      </c>
      <c r="M4493" s="7">
        <v>0</v>
      </c>
      <c r="N4493" s="8">
        <f t="shared" si="90"/>
        <v>352507.24</v>
      </c>
    </row>
    <row r="4494" spans="1:14">
      <c r="A4494" t="s">
        <v>34</v>
      </c>
      <c r="B4494" s="10">
        <v>42715</v>
      </c>
      <c r="C4494" s="6">
        <v>2016</v>
      </c>
      <c r="D4494" s="6">
        <v>12</v>
      </c>
      <c r="E4494">
        <v>2</v>
      </c>
      <c r="F4494" t="s">
        <v>15</v>
      </c>
      <c r="G4494" s="7">
        <v>1471039.61</v>
      </c>
      <c r="H4494" s="7">
        <v>0</v>
      </c>
      <c r="I4494" s="7">
        <v>0</v>
      </c>
      <c r="J4494" s="7">
        <v>0</v>
      </c>
      <c r="K4494" s="7">
        <v>0</v>
      </c>
      <c r="L4494" s="7">
        <v>0</v>
      </c>
      <c r="M4494" s="7">
        <v>0</v>
      </c>
      <c r="N4494" s="8">
        <f t="shared" si="90"/>
        <v>1471039.61</v>
      </c>
    </row>
    <row r="4495" spans="1:14">
      <c r="A4495" t="s">
        <v>34</v>
      </c>
      <c r="B4495" s="10">
        <v>42716</v>
      </c>
      <c r="C4495" s="6">
        <v>2016</v>
      </c>
      <c r="D4495" s="6">
        <v>12</v>
      </c>
      <c r="E4495">
        <v>2</v>
      </c>
      <c r="F4495" t="s">
        <v>15</v>
      </c>
      <c r="G4495" s="7">
        <v>2033.7</v>
      </c>
      <c r="H4495" s="7">
        <v>0</v>
      </c>
      <c r="I4495" s="7">
        <v>0</v>
      </c>
      <c r="J4495" s="7">
        <v>0</v>
      </c>
      <c r="K4495" s="7">
        <v>0</v>
      </c>
      <c r="L4495" s="7">
        <v>0</v>
      </c>
      <c r="M4495" s="7">
        <v>0</v>
      </c>
      <c r="N4495" s="8">
        <f t="shared" si="90"/>
        <v>2033.7</v>
      </c>
    </row>
    <row r="4496" spans="1:14">
      <c r="A4496" t="s">
        <v>34</v>
      </c>
      <c r="B4496" s="10">
        <v>42717</v>
      </c>
      <c r="C4496" s="6">
        <v>2016</v>
      </c>
      <c r="D4496" s="6">
        <v>12</v>
      </c>
      <c r="E4496">
        <v>2</v>
      </c>
      <c r="F4496" t="s">
        <v>15</v>
      </c>
      <c r="G4496" s="7">
        <v>6101.1</v>
      </c>
      <c r="H4496" s="7">
        <v>0</v>
      </c>
      <c r="I4496" s="7">
        <v>0</v>
      </c>
      <c r="J4496" s="7">
        <v>0</v>
      </c>
      <c r="K4496" s="7">
        <v>0</v>
      </c>
      <c r="L4496" s="7">
        <v>0</v>
      </c>
      <c r="M4496" s="7">
        <v>0</v>
      </c>
      <c r="N4496" s="8">
        <f t="shared" si="90"/>
        <v>6101.1</v>
      </c>
    </row>
    <row r="4497" spans="1:14">
      <c r="A4497" t="s">
        <v>34</v>
      </c>
      <c r="B4497" s="10">
        <v>42718</v>
      </c>
      <c r="C4497" s="6">
        <v>2016</v>
      </c>
      <c r="D4497" s="6">
        <v>12</v>
      </c>
      <c r="E4497">
        <v>2</v>
      </c>
      <c r="F4497" t="s">
        <v>15</v>
      </c>
      <c r="G4497" s="7">
        <v>366065.17</v>
      </c>
      <c r="H4497" s="7">
        <v>0</v>
      </c>
      <c r="I4497" s="7">
        <v>0</v>
      </c>
      <c r="J4497" s="7">
        <v>0</v>
      </c>
      <c r="K4497" s="7">
        <v>0</v>
      </c>
      <c r="L4497" s="7">
        <v>0</v>
      </c>
      <c r="M4497" s="7">
        <v>0</v>
      </c>
      <c r="N4497" s="8">
        <f t="shared" si="90"/>
        <v>366065.17</v>
      </c>
    </row>
    <row r="4498" spans="1:14">
      <c r="A4498" t="s">
        <v>34</v>
      </c>
      <c r="B4498" s="10">
        <v>42719</v>
      </c>
      <c r="C4498" s="6">
        <v>2016</v>
      </c>
      <c r="D4498" s="6">
        <v>12</v>
      </c>
      <c r="E4498">
        <v>2</v>
      </c>
      <c r="F4498" t="s">
        <v>15</v>
      </c>
      <c r="G4498" s="7">
        <v>338271.34</v>
      </c>
      <c r="H4498" s="7">
        <v>0</v>
      </c>
      <c r="I4498" s="7">
        <v>0</v>
      </c>
      <c r="J4498" s="7">
        <v>0</v>
      </c>
      <c r="K4498" s="7">
        <v>0</v>
      </c>
      <c r="L4498" s="7">
        <v>0</v>
      </c>
      <c r="M4498" s="7">
        <v>0</v>
      </c>
      <c r="N4498" s="8">
        <f t="shared" si="90"/>
        <v>338271.34</v>
      </c>
    </row>
    <row r="4499" spans="1:14">
      <c r="A4499" t="s">
        <v>34</v>
      </c>
      <c r="B4499" s="10">
        <v>42720</v>
      </c>
      <c r="C4499" s="6">
        <v>2016</v>
      </c>
      <c r="D4499" s="6">
        <v>12</v>
      </c>
      <c r="E4499">
        <v>2</v>
      </c>
      <c r="F4499" t="s">
        <v>15</v>
      </c>
      <c r="G4499" s="7">
        <v>338949.21</v>
      </c>
      <c r="H4499" s="7">
        <v>0</v>
      </c>
      <c r="I4499" s="7">
        <v>0</v>
      </c>
      <c r="J4499" s="7">
        <v>0</v>
      </c>
      <c r="K4499" s="7">
        <v>0</v>
      </c>
      <c r="L4499" s="7">
        <v>0</v>
      </c>
      <c r="M4499" s="7">
        <v>0</v>
      </c>
      <c r="N4499" s="8">
        <f t="shared" si="90"/>
        <v>338949.21</v>
      </c>
    </row>
    <row r="4500" spans="1:14">
      <c r="A4500" t="s">
        <v>34</v>
      </c>
      <c r="B4500" s="10">
        <v>42721</v>
      </c>
      <c r="C4500" s="6">
        <v>2016</v>
      </c>
      <c r="D4500" s="6">
        <v>12</v>
      </c>
      <c r="E4500">
        <v>2</v>
      </c>
      <c r="F4500" t="s">
        <v>15</v>
      </c>
      <c r="G4500" s="7">
        <v>404705.46</v>
      </c>
      <c r="H4500" s="7">
        <v>0</v>
      </c>
      <c r="I4500" s="7">
        <v>0</v>
      </c>
      <c r="J4500" s="7">
        <v>0</v>
      </c>
      <c r="K4500" s="7">
        <v>0</v>
      </c>
      <c r="L4500" s="7">
        <v>0</v>
      </c>
      <c r="M4500" s="7">
        <v>0</v>
      </c>
      <c r="N4500" s="8">
        <f t="shared" si="90"/>
        <v>404705.46</v>
      </c>
    </row>
    <row r="4501" spans="1:14">
      <c r="A4501" t="s">
        <v>34</v>
      </c>
      <c r="B4501" s="10">
        <v>42722</v>
      </c>
      <c r="C4501" s="6">
        <v>2016</v>
      </c>
      <c r="D4501" s="6">
        <v>12</v>
      </c>
      <c r="E4501">
        <v>2</v>
      </c>
      <c r="F4501" t="s">
        <v>15</v>
      </c>
      <c r="G4501" s="7">
        <v>337593.4</v>
      </c>
      <c r="H4501" s="7">
        <v>0</v>
      </c>
      <c r="I4501" s="7">
        <v>0</v>
      </c>
      <c r="J4501" s="7">
        <v>0</v>
      </c>
      <c r="K4501" s="7">
        <v>0</v>
      </c>
      <c r="L4501" s="7">
        <v>0</v>
      </c>
      <c r="M4501" s="7">
        <v>0</v>
      </c>
      <c r="N4501" s="8">
        <f t="shared" si="90"/>
        <v>337593.4</v>
      </c>
    </row>
    <row r="4502" spans="1:14">
      <c r="A4502" t="s">
        <v>34</v>
      </c>
      <c r="B4502" s="10">
        <v>42723</v>
      </c>
      <c r="C4502" s="6">
        <v>2016</v>
      </c>
      <c r="D4502" s="6">
        <v>12</v>
      </c>
      <c r="E4502">
        <v>2</v>
      </c>
      <c r="F4502" t="s">
        <v>15</v>
      </c>
      <c r="G4502" s="7">
        <v>16269.55</v>
      </c>
      <c r="H4502" s="7">
        <v>0</v>
      </c>
      <c r="I4502" s="7">
        <v>0</v>
      </c>
      <c r="J4502" s="7">
        <v>0</v>
      </c>
      <c r="K4502" s="7">
        <v>0</v>
      </c>
      <c r="L4502" s="7">
        <v>0</v>
      </c>
      <c r="M4502" s="7">
        <v>0</v>
      </c>
      <c r="N4502" s="8">
        <f t="shared" si="90"/>
        <v>16269.55</v>
      </c>
    </row>
    <row r="4503" spans="1:14">
      <c r="A4503" t="s">
        <v>34</v>
      </c>
      <c r="B4503" s="10">
        <v>42724</v>
      </c>
      <c r="C4503" s="6">
        <v>2016</v>
      </c>
      <c r="D4503" s="6">
        <v>12</v>
      </c>
      <c r="E4503">
        <v>2</v>
      </c>
      <c r="F4503" t="s">
        <v>15</v>
      </c>
      <c r="G4503" s="7">
        <v>37284.46</v>
      </c>
      <c r="H4503" s="7">
        <v>0</v>
      </c>
      <c r="I4503" s="7">
        <v>0</v>
      </c>
      <c r="J4503" s="7">
        <v>0</v>
      </c>
      <c r="K4503" s="7">
        <v>0</v>
      </c>
      <c r="L4503" s="7">
        <v>0</v>
      </c>
      <c r="M4503" s="7">
        <v>0</v>
      </c>
      <c r="N4503" s="8">
        <f t="shared" si="90"/>
        <v>37284.46</v>
      </c>
    </row>
    <row r="4504" spans="1:14">
      <c r="A4504" t="s">
        <v>34</v>
      </c>
      <c r="B4504" s="10">
        <v>42725</v>
      </c>
      <c r="C4504" s="6">
        <v>2016</v>
      </c>
      <c r="D4504" s="6">
        <v>12</v>
      </c>
      <c r="E4504">
        <v>2</v>
      </c>
      <c r="F4504" t="s">
        <v>15</v>
      </c>
      <c r="G4504" s="7">
        <v>199302.16</v>
      </c>
      <c r="H4504" s="7">
        <v>1355.8</v>
      </c>
      <c r="I4504" s="7">
        <v>0</v>
      </c>
      <c r="J4504" s="7">
        <v>0</v>
      </c>
      <c r="K4504" s="7">
        <v>1355.8</v>
      </c>
      <c r="L4504" s="7">
        <v>240</v>
      </c>
      <c r="M4504" s="7">
        <v>380</v>
      </c>
      <c r="N4504" s="8">
        <f t="shared" si="90"/>
        <v>197946.36000000002</v>
      </c>
    </row>
    <row r="4505" spans="1:14">
      <c r="A4505" t="s">
        <v>34</v>
      </c>
      <c r="B4505" s="10">
        <v>42726</v>
      </c>
      <c r="C4505" s="6">
        <v>2016</v>
      </c>
      <c r="D4505" s="6">
        <v>12</v>
      </c>
      <c r="E4505">
        <v>2</v>
      </c>
      <c r="F4505" t="s">
        <v>15</v>
      </c>
      <c r="G4505" s="7">
        <v>76602.570000000007</v>
      </c>
      <c r="H4505" s="7">
        <v>1355.8</v>
      </c>
      <c r="I4505" s="7">
        <v>0</v>
      </c>
      <c r="J4505" s="7">
        <v>0</v>
      </c>
      <c r="K4505" s="7">
        <v>1355.8</v>
      </c>
      <c r="L4505" s="7">
        <v>240</v>
      </c>
      <c r="M4505" s="7">
        <v>260</v>
      </c>
      <c r="N4505" s="8">
        <f t="shared" si="90"/>
        <v>75246.77</v>
      </c>
    </row>
    <row r="4506" spans="1:14">
      <c r="A4506" t="s">
        <v>34</v>
      </c>
      <c r="B4506" s="10">
        <v>42578</v>
      </c>
      <c r="C4506" s="6">
        <v>2016</v>
      </c>
      <c r="D4506" s="6">
        <v>7</v>
      </c>
      <c r="E4506">
        <v>13</v>
      </c>
      <c r="F4506" t="s">
        <v>16</v>
      </c>
      <c r="G4506" s="7">
        <v>0</v>
      </c>
      <c r="H4506" s="7">
        <v>677.9</v>
      </c>
      <c r="I4506" s="7">
        <v>677.9</v>
      </c>
      <c r="J4506" s="7">
        <v>0</v>
      </c>
      <c r="K4506" s="7">
        <v>0</v>
      </c>
      <c r="L4506" s="7">
        <v>120</v>
      </c>
      <c r="M4506" s="7">
        <v>0</v>
      </c>
      <c r="N4506" s="8">
        <f t="shared" si="90"/>
        <v>-677.9</v>
      </c>
    </row>
    <row r="4507" spans="1:14">
      <c r="A4507" t="s">
        <v>34</v>
      </c>
      <c r="B4507" s="10">
        <v>42603</v>
      </c>
      <c r="C4507" s="6">
        <v>2016</v>
      </c>
      <c r="D4507" s="6">
        <v>8</v>
      </c>
      <c r="E4507">
        <v>6</v>
      </c>
      <c r="F4507" t="s">
        <v>18</v>
      </c>
      <c r="G4507" s="7">
        <v>0</v>
      </c>
      <c r="H4507" s="7">
        <v>2033.69</v>
      </c>
      <c r="I4507" s="7">
        <v>2033.69</v>
      </c>
      <c r="J4507" s="7">
        <v>0</v>
      </c>
      <c r="K4507" s="7">
        <v>0</v>
      </c>
      <c r="L4507" s="7">
        <v>340</v>
      </c>
      <c r="M4507" s="7">
        <v>0</v>
      </c>
      <c r="N4507" s="8">
        <f t="shared" si="90"/>
        <v>-2033.69</v>
      </c>
    </row>
    <row r="4508" spans="1:14">
      <c r="A4508" t="s">
        <v>34</v>
      </c>
      <c r="B4508" s="10">
        <v>42606</v>
      </c>
      <c r="C4508" s="6">
        <v>2016</v>
      </c>
      <c r="D4508" s="6">
        <v>8</v>
      </c>
      <c r="E4508">
        <v>6</v>
      </c>
      <c r="F4508" t="s">
        <v>18</v>
      </c>
      <c r="G4508" s="7">
        <v>0</v>
      </c>
      <c r="H4508" s="7">
        <v>4067.38</v>
      </c>
      <c r="I4508" s="7">
        <v>2033.69</v>
      </c>
      <c r="J4508" s="7">
        <v>2033.69</v>
      </c>
      <c r="K4508" s="7">
        <v>0</v>
      </c>
      <c r="L4508" s="7">
        <v>340</v>
      </c>
      <c r="M4508" s="7">
        <v>0</v>
      </c>
      <c r="N4508" s="8">
        <f t="shared" si="90"/>
        <v>-4067.38</v>
      </c>
    </row>
    <row r="4509" spans="1:14">
      <c r="A4509" t="s">
        <v>34</v>
      </c>
      <c r="B4509" s="10">
        <v>42615</v>
      </c>
      <c r="C4509" s="6">
        <v>2016</v>
      </c>
      <c r="D4509" s="6">
        <v>9</v>
      </c>
      <c r="E4509">
        <v>6</v>
      </c>
      <c r="F4509" t="s">
        <v>18</v>
      </c>
      <c r="G4509" s="7">
        <v>0</v>
      </c>
      <c r="H4509" s="7">
        <v>2033.7</v>
      </c>
      <c r="I4509" s="7">
        <v>1355.8</v>
      </c>
      <c r="J4509" s="7">
        <v>677.9</v>
      </c>
      <c r="K4509" s="7">
        <v>0</v>
      </c>
      <c r="L4509" s="7">
        <v>340</v>
      </c>
      <c r="M4509" s="7">
        <v>0</v>
      </c>
      <c r="N4509" s="8">
        <f t="shared" si="90"/>
        <v>-2033.7</v>
      </c>
    </row>
    <row r="4510" spans="1:14">
      <c r="A4510" t="s">
        <v>34</v>
      </c>
      <c r="B4510" s="10">
        <v>42627</v>
      </c>
      <c r="C4510" s="6">
        <v>2016</v>
      </c>
      <c r="D4510" s="6">
        <v>9</v>
      </c>
      <c r="E4510">
        <v>6</v>
      </c>
      <c r="F4510" t="s">
        <v>18</v>
      </c>
      <c r="G4510" s="7">
        <v>0</v>
      </c>
      <c r="H4510" s="7">
        <v>2033.7</v>
      </c>
      <c r="I4510" s="7">
        <v>677.9</v>
      </c>
      <c r="J4510" s="7">
        <v>0</v>
      </c>
      <c r="K4510" s="7">
        <v>1355.8</v>
      </c>
      <c r="L4510" s="7">
        <v>280</v>
      </c>
      <c r="M4510" s="7">
        <v>80</v>
      </c>
      <c r="N4510" s="8">
        <f t="shared" si="90"/>
        <v>-2033.7</v>
      </c>
    </row>
    <row r="4511" spans="1:14">
      <c r="A4511" t="s">
        <v>34</v>
      </c>
      <c r="B4511" s="10">
        <v>42641</v>
      </c>
      <c r="C4511" s="6">
        <v>2016</v>
      </c>
      <c r="D4511" s="6">
        <v>9</v>
      </c>
      <c r="E4511">
        <v>6</v>
      </c>
      <c r="F4511" t="s">
        <v>18</v>
      </c>
      <c r="G4511" s="7">
        <v>0</v>
      </c>
      <c r="H4511" s="7">
        <v>5423.18</v>
      </c>
      <c r="I4511" s="7">
        <v>677.9</v>
      </c>
      <c r="J4511" s="7">
        <v>4745.28</v>
      </c>
      <c r="K4511" s="7">
        <v>0</v>
      </c>
      <c r="L4511" s="7">
        <v>60</v>
      </c>
      <c r="M4511" s="7">
        <v>0</v>
      </c>
      <c r="N4511" s="8">
        <f t="shared" si="90"/>
        <v>-5423.18</v>
      </c>
    </row>
    <row r="4512" spans="1:14">
      <c r="A4512" t="s">
        <v>34</v>
      </c>
      <c r="B4512" s="10">
        <v>42654</v>
      </c>
      <c r="C4512" s="6">
        <v>2016</v>
      </c>
      <c r="D4512" s="6">
        <v>10</v>
      </c>
      <c r="E4512">
        <v>8</v>
      </c>
      <c r="F4512" t="s">
        <v>35</v>
      </c>
      <c r="G4512" s="7">
        <v>0</v>
      </c>
      <c r="H4512" s="7">
        <v>6101.09</v>
      </c>
      <c r="I4512" s="7">
        <v>1355.8</v>
      </c>
      <c r="J4512" s="7">
        <v>4067.39</v>
      </c>
      <c r="K4512" s="7">
        <v>677.9</v>
      </c>
      <c r="L4512" s="7">
        <v>1020</v>
      </c>
      <c r="M4512" s="7">
        <v>80</v>
      </c>
      <c r="N4512" s="8">
        <f t="shared" si="90"/>
        <v>-6101.09</v>
      </c>
    </row>
    <row r="4513" spans="1:14">
      <c r="A4513" t="s">
        <v>34</v>
      </c>
      <c r="B4513" s="10">
        <v>42655</v>
      </c>
      <c r="C4513" s="6">
        <v>2016</v>
      </c>
      <c r="D4513" s="6">
        <v>10</v>
      </c>
      <c r="E4513">
        <v>8</v>
      </c>
      <c r="F4513" t="s">
        <v>35</v>
      </c>
      <c r="G4513" s="7">
        <v>0</v>
      </c>
      <c r="H4513" s="7">
        <v>4067.4</v>
      </c>
      <c r="I4513" s="7">
        <v>677.9</v>
      </c>
      <c r="J4513" s="7">
        <v>2033.7</v>
      </c>
      <c r="K4513" s="7">
        <v>1355.8</v>
      </c>
      <c r="L4513" s="7">
        <v>440</v>
      </c>
      <c r="M4513" s="7">
        <v>46.67</v>
      </c>
      <c r="N4513" s="8">
        <f t="shared" si="90"/>
        <v>-4067.4</v>
      </c>
    </row>
    <row r="4514" spans="1:14">
      <c r="A4514" t="s">
        <v>34</v>
      </c>
      <c r="B4514" s="10">
        <v>42656</v>
      </c>
      <c r="C4514" s="6">
        <v>2016</v>
      </c>
      <c r="D4514" s="6">
        <v>10</v>
      </c>
      <c r="E4514">
        <v>8</v>
      </c>
      <c r="F4514" t="s">
        <v>35</v>
      </c>
      <c r="G4514" s="7">
        <v>0</v>
      </c>
      <c r="H4514" s="7">
        <v>8812.69</v>
      </c>
      <c r="I4514" s="7">
        <v>1355.8</v>
      </c>
      <c r="J4514" s="7">
        <v>3389.49</v>
      </c>
      <c r="K4514" s="7">
        <v>4067.4</v>
      </c>
      <c r="L4514" s="7">
        <v>940</v>
      </c>
      <c r="M4514" s="7">
        <v>686.67</v>
      </c>
      <c r="N4514" s="8">
        <f t="shared" si="90"/>
        <v>-8812.69</v>
      </c>
    </row>
    <row r="4515" spans="1:14">
      <c r="A4515" t="s">
        <v>34</v>
      </c>
      <c r="B4515" s="10">
        <v>42657</v>
      </c>
      <c r="C4515" s="6">
        <v>2016</v>
      </c>
      <c r="D4515" s="6">
        <v>10</v>
      </c>
      <c r="E4515">
        <v>8</v>
      </c>
      <c r="F4515" t="s">
        <v>35</v>
      </c>
      <c r="G4515" s="7">
        <v>0</v>
      </c>
      <c r="H4515" s="7">
        <v>2033.7</v>
      </c>
      <c r="I4515" s="7">
        <v>1355.8</v>
      </c>
      <c r="J4515" s="7">
        <v>677.9</v>
      </c>
      <c r="K4515" s="7">
        <v>0</v>
      </c>
      <c r="L4515" s="7">
        <v>220</v>
      </c>
      <c r="M4515" s="7">
        <v>0</v>
      </c>
      <c r="N4515" s="8">
        <f t="shared" si="90"/>
        <v>-2033.7</v>
      </c>
    </row>
    <row r="4516" spans="1:14">
      <c r="A4516" t="s">
        <v>34</v>
      </c>
      <c r="B4516" s="10">
        <v>42676</v>
      </c>
      <c r="C4516" s="6">
        <v>2016</v>
      </c>
      <c r="D4516" s="6">
        <v>11</v>
      </c>
      <c r="E4516">
        <v>8</v>
      </c>
      <c r="F4516" t="s">
        <v>35</v>
      </c>
      <c r="G4516" s="7">
        <v>0</v>
      </c>
      <c r="H4516" s="7">
        <v>11524.3</v>
      </c>
      <c r="I4516" s="7">
        <v>2711.6</v>
      </c>
      <c r="J4516" s="7">
        <v>7456.9</v>
      </c>
      <c r="K4516" s="7">
        <v>1355.8</v>
      </c>
      <c r="L4516" s="7">
        <v>820</v>
      </c>
      <c r="M4516" s="7">
        <v>200</v>
      </c>
      <c r="N4516" s="8">
        <f t="shared" si="90"/>
        <v>-11524.3</v>
      </c>
    </row>
    <row r="4517" spans="1:14">
      <c r="A4517" t="s">
        <v>34</v>
      </c>
      <c r="B4517" s="10">
        <v>42676</v>
      </c>
      <c r="C4517" s="6">
        <v>2016</v>
      </c>
      <c r="D4517" s="6">
        <v>11</v>
      </c>
      <c r="E4517">
        <v>13</v>
      </c>
      <c r="F4517" t="s">
        <v>16</v>
      </c>
      <c r="G4517" s="7">
        <v>0</v>
      </c>
      <c r="H4517" s="7">
        <v>2033.7</v>
      </c>
      <c r="I4517" s="7">
        <v>2033.7</v>
      </c>
      <c r="J4517" s="7">
        <v>0</v>
      </c>
      <c r="K4517" s="7">
        <v>0</v>
      </c>
      <c r="L4517" s="7">
        <v>350</v>
      </c>
      <c r="M4517" s="7">
        <v>0</v>
      </c>
      <c r="N4517" s="8">
        <f t="shared" si="90"/>
        <v>-2033.7</v>
      </c>
    </row>
    <row r="4518" spans="1:14">
      <c r="A4518" t="s">
        <v>34</v>
      </c>
      <c r="B4518" s="10">
        <v>42686</v>
      </c>
      <c r="C4518" s="6">
        <v>2016</v>
      </c>
      <c r="D4518" s="6">
        <v>11</v>
      </c>
      <c r="E4518">
        <v>8</v>
      </c>
      <c r="F4518" t="s">
        <v>35</v>
      </c>
      <c r="G4518" s="7">
        <v>0</v>
      </c>
      <c r="H4518" s="7">
        <v>2033.7</v>
      </c>
      <c r="I4518" s="7">
        <v>1355.8</v>
      </c>
      <c r="J4518" s="7">
        <v>677.9</v>
      </c>
      <c r="K4518" s="7">
        <v>0</v>
      </c>
      <c r="L4518" s="7">
        <v>1850</v>
      </c>
      <c r="M4518" s="7">
        <v>0</v>
      </c>
      <c r="N4518" s="8">
        <f t="shared" si="90"/>
        <v>-2033.7</v>
      </c>
    </row>
    <row r="4519" spans="1:14">
      <c r="A4519" t="s">
        <v>34</v>
      </c>
      <c r="B4519" s="10">
        <v>42688</v>
      </c>
      <c r="C4519" s="6">
        <v>2016</v>
      </c>
      <c r="D4519" s="6">
        <v>11</v>
      </c>
      <c r="E4519">
        <v>8</v>
      </c>
      <c r="F4519" t="s">
        <v>35</v>
      </c>
      <c r="G4519" s="7">
        <v>0</v>
      </c>
      <c r="H4519" s="7">
        <v>21692.75</v>
      </c>
      <c r="I4519" s="7">
        <v>14235.86</v>
      </c>
      <c r="J4519" s="7">
        <v>6778.99</v>
      </c>
      <c r="K4519" s="7">
        <v>677.9</v>
      </c>
      <c r="L4519" s="7">
        <v>4590</v>
      </c>
      <c r="M4519" s="7">
        <v>30</v>
      </c>
      <c r="N4519" s="8">
        <f t="shared" si="90"/>
        <v>-21692.75</v>
      </c>
    </row>
    <row r="4520" spans="1:14">
      <c r="A4520" t="s">
        <v>34</v>
      </c>
      <c r="B4520" s="10">
        <v>42691</v>
      </c>
      <c r="C4520" s="6">
        <v>2016</v>
      </c>
      <c r="D4520" s="6">
        <v>11</v>
      </c>
      <c r="E4520">
        <v>8</v>
      </c>
      <c r="F4520" t="s">
        <v>35</v>
      </c>
      <c r="G4520" s="7">
        <v>0</v>
      </c>
      <c r="H4520" s="7">
        <v>50164.46</v>
      </c>
      <c r="I4520" s="7">
        <v>18981.150000000001</v>
      </c>
      <c r="J4520" s="7">
        <v>31183.31</v>
      </c>
      <c r="K4520" s="7">
        <v>0</v>
      </c>
      <c r="L4520" s="7">
        <v>5530</v>
      </c>
      <c r="M4520" s="7">
        <v>0</v>
      </c>
      <c r="N4520" s="8">
        <f t="shared" si="90"/>
        <v>-50164.46</v>
      </c>
    </row>
    <row r="4521" spans="1:14">
      <c r="A4521" t="s">
        <v>34</v>
      </c>
      <c r="B4521" s="10">
        <v>42693</v>
      </c>
      <c r="C4521" s="6">
        <v>2016</v>
      </c>
      <c r="D4521" s="6">
        <v>11</v>
      </c>
      <c r="E4521">
        <v>8</v>
      </c>
      <c r="F4521" t="s">
        <v>35</v>
      </c>
      <c r="G4521" s="7">
        <v>0</v>
      </c>
      <c r="H4521" s="7">
        <v>11524.26</v>
      </c>
      <c r="I4521" s="7">
        <v>6778.97</v>
      </c>
      <c r="J4521" s="7">
        <v>4067.39</v>
      </c>
      <c r="K4521" s="7">
        <v>677.9</v>
      </c>
      <c r="L4521" s="7">
        <v>5150</v>
      </c>
      <c r="M4521" s="7">
        <v>80</v>
      </c>
      <c r="N4521" s="8">
        <f t="shared" si="90"/>
        <v>-11524.26</v>
      </c>
    </row>
    <row r="4522" spans="1:14">
      <c r="A4522" t="s">
        <v>34</v>
      </c>
      <c r="B4522" s="10">
        <v>42694</v>
      </c>
      <c r="C4522" s="6">
        <v>2016</v>
      </c>
      <c r="D4522" s="6">
        <v>11</v>
      </c>
      <c r="E4522">
        <v>8</v>
      </c>
      <c r="F4522" t="s">
        <v>35</v>
      </c>
      <c r="G4522" s="7">
        <v>0</v>
      </c>
      <c r="H4522" s="7">
        <v>22370.69</v>
      </c>
      <c r="I4522" s="7">
        <v>6778.99</v>
      </c>
      <c r="J4522" s="7">
        <v>14913.8</v>
      </c>
      <c r="K4522" s="7">
        <v>677.9</v>
      </c>
      <c r="L4522" s="7">
        <v>5660</v>
      </c>
      <c r="M4522" s="7">
        <v>30</v>
      </c>
      <c r="N4522" s="8">
        <f t="shared" si="90"/>
        <v>-22370.69</v>
      </c>
    </row>
    <row r="4523" spans="1:14">
      <c r="A4523" t="s">
        <v>34</v>
      </c>
      <c r="B4523" s="10">
        <v>42695</v>
      </c>
      <c r="C4523" s="6">
        <v>2016</v>
      </c>
      <c r="D4523" s="6">
        <v>11</v>
      </c>
      <c r="E4523">
        <v>8</v>
      </c>
      <c r="F4523" t="s">
        <v>35</v>
      </c>
      <c r="G4523" s="7">
        <v>0</v>
      </c>
      <c r="H4523" s="7">
        <v>25760.14</v>
      </c>
      <c r="I4523" s="7">
        <v>6101.08</v>
      </c>
      <c r="J4523" s="7">
        <v>17625.36</v>
      </c>
      <c r="K4523" s="7">
        <v>2033.7</v>
      </c>
      <c r="L4523" s="7">
        <v>2660</v>
      </c>
      <c r="M4523" s="7">
        <v>90</v>
      </c>
      <c r="N4523" s="8">
        <f t="shared" si="90"/>
        <v>-25760.14</v>
      </c>
    </row>
    <row r="4524" spans="1:14">
      <c r="A4524" t="s">
        <v>34</v>
      </c>
      <c r="B4524" s="10">
        <v>42695</v>
      </c>
      <c r="C4524" s="6">
        <v>2016</v>
      </c>
      <c r="D4524" s="6">
        <v>11</v>
      </c>
      <c r="E4524">
        <v>13</v>
      </c>
      <c r="F4524" t="s">
        <v>16</v>
      </c>
      <c r="G4524" s="7">
        <v>0</v>
      </c>
      <c r="H4524" s="7">
        <v>6778.98</v>
      </c>
      <c r="I4524" s="7">
        <v>677.9</v>
      </c>
      <c r="J4524" s="7">
        <v>0</v>
      </c>
      <c r="K4524" s="7">
        <v>6101.08</v>
      </c>
      <c r="L4524" s="7">
        <v>1020</v>
      </c>
      <c r="M4524" s="7">
        <v>300</v>
      </c>
      <c r="N4524" s="8">
        <f t="shared" si="90"/>
        <v>-6778.98</v>
      </c>
    </row>
    <row r="4525" spans="1:14">
      <c r="A4525" t="s">
        <v>34</v>
      </c>
      <c r="B4525" s="10">
        <v>42705</v>
      </c>
      <c r="C4525" s="6">
        <v>2016</v>
      </c>
      <c r="D4525" s="6">
        <v>12</v>
      </c>
      <c r="E4525">
        <v>8</v>
      </c>
      <c r="F4525" t="s">
        <v>35</v>
      </c>
      <c r="G4525" s="7">
        <v>0</v>
      </c>
      <c r="H4525" s="7">
        <v>8812.69</v>
      </c>
      <c r="I4525" s="7">
        <v>3389.49</v>
      </c>
      <c r="J4525" s="7">
        <v>5423.2</v>
      </c>
      <c r="K4525" s="7">
        <v>0</v>
      </c>
      <c r="L4525" s="7">
        <v>13230</v>
      </c>
      <c r="M4525" s="7">
        <v>0</v>
      </c>
      <c r="N4525" s="8">
        <f t="shared" si="90"/>
        <v>-8812.69</v>
      </c>
    </row>
    <row r="4526" spans="1:14">
      <c r="A4526" t="s">
        <v>34</v>
      </c>
      <c r="B4526" s="10">
        <v>42706</v>
      </c>
      <c r="C4526" s="6">
        <v>2016</v>
      </c>
      <c r="D4526" s="6">
        <v>12</v>
      </c>
      <c r="E4526">
        <v>8</v>
      </c>
      <c r="F4526" t="s">
        <v>35</v>
      </c>
      <c r="G4526" s="7">
        <v>0</v>
      </c>
      <c r="H4526" s="7">
        <v>129478.68</v>
      </c>
      <c r="I4526" s="7">
        <v>50842.41</v>
      </c>
      <c r="J4526" s="7">
        <v>77958.37</v>
      </c>
      <c r="K4526" s="7">
        <v>677.9</v>
      </c>
      <c r="L4526" s="7">
        <v>21620</v>
      </c>
      <c r="M4526" s="7">
        <v>30</v>
      </c>
      <c r="N4526" s="8">
        <f t="shared" si="90"/>
        <v>-129478.68</v>
      </c>
    </row>
    <row r="4527" spans="1:14">
      <c r="A4527" t="s">
        <v>34</v>
      </c>
      <c r="B4527" s="10">
        <v>42706</v>
      </c>
      <c r="C4527" s="6">
        <v>2016</v>
      </c>
      <c r="D4527" s="6">
        <v>12</v>
      </c>
      <c r="E4527">
        <v>13</v>
      </c>
      <c r="F4527" t="s">
        <v>16</v>
      </c>
      <c r="G4527" s="7">
        <v>0</v>
      </c>
      <c r="H4527" s="7">
        <v>6101.07</v>
      </c>
      <c r="I4527" s="7">
        <v>4067.38</v>
      </c>
      <c r="J4527" s="7">
        <v>2033.69</v>
      </c>
      <c r="K4527" s="7">
        <v>0</v>
      </c>
      <c r="L4527" s="7">
        <v>600</v>
      </c>
      <c r="M4527" s="7">
        <v>0</v>
      </c>
      <c r="N4527" s="8">
        <f t="shared" si="90"/>
        <v>-6101.07</v>
      </c>
    </row>
    <row r="4528" spans="1:14">
      <c r="A4528" t="s">
        <v>34</v>
      </c>
      <c r="B4528" s="10">
        <v>42708</v>
      </c>
      <c r="C4528" s="6">
        <v>2016</v>
      </c>
      <c r="D4528" s="6">
        <v>12</v>
      </c>
      <c r="E4528">
        <v>8</v>
      </c>
      <c r="F4528" t="s">
        <v>35</v>
      </c>
      <c r="G4528" s="7">
        <v>0</v>
      </c>
      <c r="H4528" s="7">
        <v>282683.71000000002</v>
      </c>
      <c r="I4528" s="7">
        <v>108463.8</v>
      </c>
      <c r="J4528" s="7">
        <v>172186.21</v>
      </c>
      <c r="K4528" s="7">
        <v>2033.7</v>
      </c>
      <c r="L4528" s="7">
        <v>22400</v>
      </c>
      <c r="M4528" s="7">
        <v>300</v>
      </c>
      <c r="N4528" s="8">
        <f t="shared" si="90"/>
        <v>-282683.71000000002</v>
      </c>
    </row>
    <row r="4529" spans="1:14">
      <c r="A4529" t="s">
        <v>34</v>
      </c>
      <c r="B4529" s="10">
        <v>42708</v>
      </c>
      <c r="C4529" s="6">
        <v>2016</v>
      </c>
      <c r="D4529" s="6">
        <v>12</v>
      </c>
      <c r="E4529">
        <v>13</v>
      </c>
      <c r="F4529" t="s">
        <v>16</v>
      </c>
      <c r="G4529" s="7">
        <v>0</v>
      </c>
      <c r="H4529" s="7">
        <v>10168.469999999999</v>
      </c>
      <c r="I4529" s="7">
        <v>6778.98</v>
      </c>
      <c r="J4529" s="7">
        <v>3389.49</v>
      </c>
      <c r="K4529" s="7">
        <v>0</v>
      </c>
      <c r="L4529" s="7">
        <v>780</v>
      </c>
      <c r="M4529" s="7">
        <v>0</v>
      </c>
      <c r="N4529" s="8">
        <f t="shared" si="90"/>
        <v>-10168.469999999999</v>
      </c>
    </row>
    <row r="4530" spans="1:14">
      <c r="A4530" t="s">
        <v>34</v>
      </c>
      <c r="B4530" s="10">
        <v>42715</v>
      </c>
      <c r="C4530" s="6">
        <v>2016</v>
      </c>
      <c r="D4530" s="6">
        <v>12</v>
      </c>
      <c r="E4530">
        <v>8</v>
      </c>
      <c r="F4530" t="s">
        <v>35</v>
      </c>
      <c r="G4530" s="7">
        <v>0</v>
      </c>
      <c r="H4530" s="7">
        <v>1069723.67</v>
      </c>
      <c r="I4530" s="7">
        <v>445379.21</v>
      </c>
      <c r="J4530" s="7">
        <v>622988.66000000201</v>
      </c>
      <c r="K4530" s="7">
        <v>1355.8</v>
      </c>
      <c r="L4530" s="7">
        <v>69500</v>
      </c>
      <c r="M4530" s="7">
        <v>220</v>
      </c>
      <c r="N4530" s="8">
        <f t="shared" si="90"/>
        <v>-1069723.67</v>
      </c>
    </row>
    <row r="4531" spans="1:14">
      <c r="A4531" t="s">
        <v>34</v>
      </c>
      <c r="B4531" s="10">
        <v>42715</v>
      </c>
      <c r="C4531" s="6">
        <v>2016</v>
      </c>
      <c r="D4531" s="6">
        <v>12</v>
      </c>
      <c r="E4531">
        <v>13</v>
      </c>
      <c r="F4531" t="s">
        <v>16</v>
      </c>
      <c r="G4531" s="7">
        <v>0</v>
      </c>
      <c r="H4531" s="7">
        <v>23693.41</v>
      </c>
      <c r="I4531" s="7">
        <v>21015.5</v>
      </c>
      <c r="J4531" s="7">
        <v>2677.91</v>
      </c>
      <c r="K4531" s="7">
        <v>0</v>
      </c>
      <c r="L4531" s="7">
        <v>2340</v>
      </c>
      <c r="M4531" s="7">
        <v>1.3099999999999901</v>
      </c>
      <c r="N4531" s="8">
        <f t="shared" si="90"/>
        <v>-23693.41</v>
      </c>
    </row>
    <row r="4532" spans="1:14">
      <c r="A4532" t="s">
        <v>34</v>
      </c>
      <c r="B4532" s="10">
        <v>42716</v>
      </c>
      <c r="C4532" s="6">
        <v>2016</v>
      </c>
      <c r="D4532" s="6">
        <v>12</v>
      </c>
      <c r="E4532">
        <v>8</v>
      </c>
      <c r="F4532" t="s">
        <v>35</v>
      </c>
      <c r="G4532" s="7">
        <v>0</v>
      </c>
      <c r="H4532" s="7">
        <v>169473.9</v>
      </c>
      <c r="I4532" s="7">
        <v>1355.8</v>
      </c>
      <c r="J4532" s="7">
        <v>677.9</v>
      </c>
      <c r="K4532" s="7">
        <v>167440.20000000001</v>
      </c>
      <c r="L4532" s="7">
        <v>33150</v>
      </c>
      <c r="M4532" s="7">
        <v>8010</v>
      </c>
      <c r="N4532" s="8">
        <f t="shared" si="90"/>
        <v>-169473.9</v>
      </c>
    </row>
    <row r="4533" spans="1:14">
      <c r="A4533" t="s">
        <v>34</v>
      </c>
      <c r="B4533" s="10">
        <v>42718</v>
      </c>
      <c r="C4533" s="6">
        <v>2016</v>
      </c>
      <c r="D4533" s="6">
        <v>12</v>
      </c>
      <c r="E4533">
        <v>8</v>
      </c>
      <c r="F4533" t="s">
        <v>35</v>
      </c>
      <c r="G4533" s="7">
        <v>0</v>
      </c>
      <c r="H4533" s="7">
        <v>255567.7</v>
      </c>
      <c r="I4533" s="7">
        <v>86093.11</v>
      </c>
      <c r="J4533" s="7">
        <v>154560.82999999999</v>
      </c>
      <c r="K4533" s="7">
        <v>14913.76</v>
      </c>
      <c r="L4533" s="7">
        <v>22326.31</v>
      </c>
      <c r="M4533" s="7">
        <v>2140</v>
      </c>
      <c r="N4533" s="8">
        <f t="shared" si="90"/>
        <v>-255567.7</v>
      </c>
    </row>
    <row r="4534" spans="1:14">
      <c r="A4534" t="s">
        <v>34</v>
      </c>
      <c r="B4534" s="10">
        <v>42718</v>
      </c>
      <c r="C4534" s="6">
        <v>2016</v>
      </c>
      <c r="D4534" s="6">
        <v>12</v>
      </c>
      <c r="E4534">
        <v>13</v>
      </c>
      <c r="F4534" t="s">
        <v>16</v>
      </c>
      <c r="G4534" s="7">
        <v>0</v>
      </c>
      <c r="H4534" s="7">
        <v>35250.69</v>
      </c>
      <c r="I4534" s="7">
        <v>25760.13</v>
      </c>
      <c r="J4534" s="7">
        <v>8134.76</v>
      </c>
      <c r="K4534" s="7">
        <v>1355.8</v>
      </c>
      <c r="L4534" s="7">
        <v>3540</v>
      </c>
      <c r="M4534" s="7">
        <v>100.62</v>
      </c>
      <c r="N4534" s="8">
        <f t="shared" si="90"/>
        <v>-35250.69</v>
      </c>
    </row>
    <row r="4535" spans="1:14">
      <c r="A4535" t="s">
        <v>34</v>
      </c>
      <c r="B4535" s="10">
        <v>42719</v>
      </c>
      <c r="C4535" s="6">
        <v>2016</v>
      </c>
      <c r="D4535" s="6">
        <v>12</v>
      </c>
      <c r="E4535">
        <v>8</v>
      </c>
      <c r="F4535" t="s">
        <v>35</v>
      </c>
      <c r="G4535" s="7">
        <v>0</v>
      </c>
      <c r="H4535" s="7">
        <v>316578.53999999998</v>
      </c>
      <c r="I4535" s="7">
        <v>130156.46</v>
      </c>
      <c r="J4535" s="7">
        <v>142358.68</v>
      </c>
      <c r="K4535" s="7">
        <v>44063.4</v>
      </c>
      <c r="L4535" s="7">
        <v>40920</v>
      </c>
      <c r="M4535" s="7">
        <v>3003.33</v>
      </c>
      <c r="N4535" s="8">
        <f t="shared" si="90"/>
        <v>-316578.53999999998</v>
      </c>
    </row>
    <row r="4536" spans="1:14">
      <c r="A4536" t="s">
        <v>34</v>
      </c>
      <c r="B4536" s="10">
        <v>42720</v>
      </c>
      <c r="C4536" s="6">
        <v>2016</v>
      </c>
      <c r="D4536" s="6">
        <v>12</v>
      </c>
      <c r="E4536">
        <v>8</v>
      </c>
      <c r="F4536" t="s">
        <v>35</v>
      </c>
      <c r="G4536" s="7">
        <v>0</v>
      </c>
      <c r="H4536" s="7">
        <v>309799.63</v>
      </c>
      <c r="I4536" s="7">
        <v>126766.97</v>
      </c>
      <c r="J4536" s="7">
        <v>138969.21</v>
      </c>
      <c r="K4536" s="7">
        <v>44063.45</v>
      </c>
      <c r="L4536" s="7">
        <v>42350</v>
      </c>
      <c r="M4536" s="7">
        <v>3100</v>
      </c>
      <c r="N4536" s="8">
        <f t="shared" si="90"/>
        <v>-309799.63</v>
      </c>
    </row>
    <row r="4537" spans="1:14">
      <c r="A4537" t="s">
        <v>34</v>
      </c>
      <c r="B4537" s="10">
        <v>42721</v>
      </c>
      <c r="C4537" s="6">
        <v>2016</v>
      </c>
      <c r="D4537" s="6">
        <v>12</v>
      </c>
      <c r="E4537">
        <v>8</v>
      </c>
      <c r="F4537" t="s">
        <v>35</v>
      </c>
      <c r="G4537" s="7">
        <v>0</v>
      </c>
      <c r="H4537" s="7">
        <v>356574.62</v>
      </c>
      <c r="I4537" s="7">
        <v>117276.43</v>
      </c>
      <c r="J4537" s="7">
        <v>199980.08</v>
      </c>
      <c r="K4537" s="7">
        <v>39318.11</v>
      </c>
      <c r="L4537" s="7">
        <v>33080</v>
      </c>
      <c r="M4537" s="7">
        <v>3410</v>
      </c>
      <c r="N4537" s="8">
        <f t="shared" si="90"/>
        <v>-356574.62</v>
      </c>
    </row>
    <row r="4538" spans="1:14">
      <c r="A4538" t="s">
        <v>34</v>
      </c>
      <c r="B4538" s="10">
        <v>42721</v>
      </c>
      <c r="C4538" s="6">
        <v>2016</v>
      </c>
      <c r="D4538" s="6">
        <v>12</v>
      </c>
      <c r="E4538">
        <v>13</v>
      </c>
      <c r="F4538" t="s">
        <v>16</v>
      </c>
      <c r="G4538" s="7">
        <v>0</v>
      </c>
      <c r="H4538" s="7">
        <v>10168.469999999999</v>
      </c>
      <c r="I4538" s="7">
        <v>0</v>
      </c>
      <c r="J4538" s="7">
        <v>10168.469999999999</v>
      </c>
      <c r="K4538" s="7">
        <v>0</v>
      </c>
      <c r="L4538" s="7">
        <v>0</v>
      </c>
      <c r="M4538" s="7">
        <v>1.00000000000051E-2</v>
      </c>
      <c r="N4538" s="8">
        <f t="shared" si="90"/>
        <v>-10168.469999999999</v>
      </c>
    </row>
    <row r="4539" spans="1:14">
      <c r="A4539" t="s">
        <v>34</v>
      </c>
      <c r="B4539" s="10">
        <v>42722</v>
      </c>
      <c r="C4539" s="6">
        <v>2016</v>
      </c>
      <c r="D4539" s="6">
        <v>12</v>
      </c>
      <c r="E4539">
        <v>8</v>
      </c>
      <c r="F4539" t="s">
        <v>35</v>
      </c>
      <c r="G4539" s="7">
        <v>0</v>
      </c>
      <c r="H4539" s="7">
        <v>292174.18</v>
      </c>
      <c r="I4539" s="7">
        <v>117276.35</v>
      </c>
      <c r="J4539" s="7">
        <v>149815.57</v>
      </c>
      <c r="K4539" s="7">
        <v>25082.26</v>
      </c>
      <c r="L4539" s="7">
        <v>23300</v>
      </c>
      <c r="M4539" s="7">
        <v>1710.01</v>
      </c>
      <c r="N4539" s="8">
        <f t="shared" si="90"/>
        <v>-292174.18</v>
      </c>
    </row>
    <row r="4540" spans="1:14">
      <c r="A4540" t="s">
        <v>34</v>
      </c>
      <c r="B4540" s="10">
        <v>42723</v>
      </c>
      <c r="C4540" s="6">
        <v>2016</v>
      </c>
      <c r="D4540" s="6">
        <v>12</v>
      </c>
      <c r="E4540">
        <v>8</v>
      </c>
      <c r="F4540" t="s">
        <v>35</v>
      </c>
      <c r="G4540" s="7">
        <v>0</v>
      </c>
      <c r="H4540" s="7">
        <v>66434.03</v>
      </c>
      <c r="I4540" s="7">
        <v>3389.49</v>
      </c>
      <c r="J4540" s="7">
        <v>8134.77</v>
      </c>
      <c r="K4540" s="7">
        <v>54909.77</v>
      </c>
      <c r="L4540" s="7">
        <v>15800</v>
      </c>
      <c r="M4540" s="7">
        <v>3790</v>
      </c>
      <c r="N4540" s="8">
        <f t="shared" si="90"/>
        <v>-66434.03</v>
      </c>
    </row>
    <row r="4541" spans="1:14">
      <c r="A4541" t="s">
        <v>34</v>
      </c>
      <c r="B4541" s="10">
        <v>42724</v>
      </c>
      <c r="C4541" s="6">
        <v>2016</v>
      </c>
      <c r="D4541" s="6">
        <v>12</v>
      </c>
      <c r="E4541">
        <v>8</v>
      </c>
      <c r="F4541" t="s">
        <v>35</v>
      </c>
      <c r="G4541" s="7">
        <v>0</v>
      </c>
      <c r="H4541" s="7">
        <v>46097.16</v>
      </c>
      <c r="I4541" s="7">
        <v>12202.2</v>
      </c>
      <c r="J4541" s="7">
        <v>17625.38</v>
      </c>
      <c r="K4541" s="7">
        <v>16269.58</v>
      </c>
      <c r="L4541" s="7">
        <v>14770</v>
      </c>
      <c r="M4541" s="7">
        <v>1440</v>
      </c>
      <c r="N4541" s="8">
        <f t="shared" si="90"/>
        <v>-46097.16</v>
      </c>
    </row>
    <row r="4542" spans="1:14">
      <c r="A4542" t="s">
        <v>34</v>
      </c>
      <c r="B4542" s="10">
        <v>42724</v>
      </c>
      <c r="C4542" s="6">
        <v>2016</v>
      </c>
      <c r="D4542" s="6">
        <v>12</v>
      </c>
      <c r="E4542">
        <v>13</v>
      </c>
      <c r="F4542" t="s">
        <v>16</v>
      </c>
      <c r="G4542" s="7">
        <v>0</v>
      </c>
      <c r="H4542" s="7">
        <v>2033.69</v>
      </c>
      <c r="I4542" s="7">
        <v>2033.69</v>
      </c>
      <c r="J4542" s="7">
        <v>0</v>
      </c>
      <c r="K4542" s="7">
        <v>0</v>
      </c>
      <c r="L4542" s="7">
        <v>390</v>
      </c>
      <c r="M4542" s="7">
        <v>0</v>
      </c>
      <c r="N4542" s="8">
        <f t="shared" si="90"/>
        <v>-2033.69</v>
      </c>
    </row>
    <row r="4543" spans="1:14">
      <c r="A4543" t="s">
        <v>34</v>
      </c>
      <c r="B4543" s="10">
        <v>42725</v>
      </c>
      <c r="C4543" s="6">
        <v>2016</v>
      </c>
      <c r="D4543" s="6">
        <v>12</v>
      </c>
      <c r="E4543">
        <v>8</v>
      </c>
      <c r="F4543" t="s">
        <v>35</v>
      </c>
      <c r="G4543" s="7">
        <v>0</v>
      </c>
      <c r="H4543" s="7">
        <v>174219.92</v>
      </c>
      <c r="I4543" s="7">
        <v>65756.13</v>
      </c>
      <c r="J4543" s="7">
        <v>89482.620000000097</v>
      </c>
      <c r="K4543" s="7">
        <v>18981.169999999998</v>
      </c>
      <c r="L4543" s="7">
        <v>18320</v>
      </c>
      <c r="M4543" s="7">
        <v>2303.34</v>
      </c>
      <c r="N4543" s="8">
        <f t="shared" si="90"/>
        <v>-174219.92</v>
      </c>
    </row>
    <row r="4544" spans="1:14">
      <c r="A4544" t="s">
        <v>34</v>
      </c>
      <c r="B4544" s="10">
        <v>42726</v>
      </c>
      <c r="C4544" s="6">
        <v>2016</v>
      </c>
      <c r="D4544" s="6">
        <v>12</v>
      </c>
      <c r="E4544">
        <v>8</v>
      </c>
      <c r="F4544" t="s">
        <v>35</v>
      </c>
      <c r="G4544" s="7">
        <v>0</v>
      </c>
      <c r="H4544" s="7">
        <v>85415.23</v>
      </c>
      <c r="I4544" s="7">
        <v>18303.259999999998</v>
      </c>
      <c r="J4544" s="7">
        <v>45419.21</v>
      </c>
      <c r="K4544" s="7">
        <v>21692.76</v>
      </c>
      <c r="L4544" s="7">
        <v>10610</v>
      </c>
      <c r="M4544" s="7">
        <v>1746.67</v>
      </c>
      <c r="N4544" s="8">
        <f t="shared" si="90"/>
        <v>-85415.23</v>
      </c>
    </row>
    <row r="4545" spans="1:14">
      <c r="A4545" t="s">
        <v>34</v>
      </c>
      <c r="B4545" s="10">
        <v>42567</v>
      </c>
      <c r="C4545" s="6">
        <v>2016</v>
      </c>
      <c r="D4545" s="6">
        <v>7</v>
      </c>
      <c r="E4545">
        <v>2</v>
      </c>
      <c r="F4545" t="s">
        <v>15</v>
      </c>
      <c r="G4545" s="7">
        <v>0</v>
      </c>
      <c r="H4545" s="7">
        <v>677.9</v>
      </c>
      <c r="I4545" s="7">
        <v>0</v>
      </c>
      <c r="J4545" s="7">
        <v>0</v>
      </c>
      <c r="K4545" s="7">
        <v>677.9</v>
      </c>
      <c r="L4545" s="7">
        <v>1140</v>
      </c>
      <c r="M4545" s="7">
        <v>40</v>
      </c>
      <c r="N4545" s="8">
        <f t="shared" si="90"/>
        <v>-677.9</v>
      </c>
    </row>
    <row r="4546" spans="1:14">
      <c r="A4546" t="s">
        <v>34</v>
      </c>
      <c r="B4546" s="10">
        <v>42580</v>
      </c>
      <c r="C4546" s="6">
        <v>2016</v>
      </c>
      <c r="D4546" s="6">
        <v>7</v>
      </c>
      <c r="E4546">
        <v>13</v>
      </c>
      <c r="F4546" t="s">
        <v>16</v>
      </c>
      <c r="G4546" s="7">
        <v>0</v>
      </c>
      <c r="H4546" s="7">
        <v>677.9</v>
      </c>
      <c r="I4546" s="7">
        <v>0</v>
      </c>
      <c r="J4546" s="7">
        <v>0</v>
      </c>
      <c r="K4546" s="7">
        <v>677.9</v>
      </c>
      <c r="L4546" s="7">
        <v>40</v>
      </c>
      <c r="M4546" s="7">
        <v>2.0999999999999899</v>
      </c>
      <c r="N4546" s="8">
        <f t="shared" si="90"/>
        <v>-677.9</v>
      </c>
    </row>
    <row r="4547" spans="1:14">
      <c r="A4547" t="s">
        <v>34</v>
      </c>
      <c r="B4547" s="10">
        <v>42581</v>
      </c>
      <c r="C4547" s="6">
        <v>2016</v>
      </c>
      <c r="D4547" s="6">
        <v>7</v>
      </c>
      <c r="E4547">
        <v>2</v>
      </c>
      <c r="F4547" t="s">
        <v>15</v>
      </c>
      <c r="G4547" s="7">
        <v>0</v>
      </c>
      <c r="H4547" s="7">
        <v>2033.69</v>
      </c>
      <c r="I4547" s="7">
        <v>0</v>
      </c>
      <c r="J4547" s="7">
        <v>0</v>
      </c>
      <c r="K4547" s="7">
        <v>2033.69</v>
      </c>
      <c r="L4547" s="7">
        <v>1170</v>
      </c>
      <c r="M4547" s="7">
        <v>120</v>
      </c>
      <c r="N4547" s="8">
        <f t="shared" ref="N4547:N4610" si="91">G4547-H4547</f>
        <v>-2033.69</v>
      </c>
    </row>
    <row r="4548" spans="1:14">
      <c r="A4548" t="s">
        <v>34</v>
      </c>
      <c r="B4548" s="10">
        <v>42587</v>
      </c>
      <c r="C4548" s="6">
        <v>2016</v>
      </c>
      <c r="D4548" s="6">
        <v>8</v>
      </c>
      <c r="E4548">
        <v>2</v>
      </c>
      <c r="F4548" t="s">
        <v>15</v>
      </c>
      <c r="G4548" s="7">
        <v>0</v>
      </c>
      <c r="H4548" s="7">
        <v>677.9</v>
      </c>
      <c r="I4548" s="7">
        <v>0</v>
      </c>
      <c r="J4548" s="7">
        <v>0</v>
      </c>
      <c r="K4548" s="7">
        <v>677.9</v>
      </c>
      <c r="L4548" s="7">
        <v>1840</v>
      </c>
      <c r="M4548" s="7">
        <v>70</v>
      </c>
      <c r="N4548" s="8">
        <f t="shared" si="91"/>
        <v>-677.9</v>
      </c>
    </row>
    <row r="4549" spans="1:14">
      <c r="A4549" t="s">
        <v>34</v>
      </c>
      <c r="B4549" s="10">
        <v>42588</v>
      </c>
      <c r="C4549" s="6">
        <v>2016</v>
      </c>
      <c r="D4549" s="6">
        <v>8</v>
      </c>
      <c r="E4549">
        <v>2</v>
      </c>
      <c r="F4549" t="s">
        <v>15</v>
      </c>
      <c r="G4549" s="7">
        <v>0</v>
      </c>
      <c r="H4549" s="7">
        <v>677.9</v>
      </c>
      <c r="I4549" s="7">
        <v>0</v>
      </c>
      <c r="J4549" s="7">
        <v>0</v>
      </c>
      <c r="K4549" s="7">
        <v>677.9</v>
      </c>
      <c r="L4549" s="7">
        <v>2250</v>
      </c>
      <c r="M4549" s="7">
        <v>80</v>
      </c>
      <c r="N4549" s="8">
        <f t="shared" si="91"/>
        <v>-677.9</v>
      </c>
    </row>
    <row r="4550" spans="1:14">
      <c r="A4550" t="s">
        <v>34</v>
      </c>
      <c r="B4550" s="10">
        <v>42590</v>
      </c>
      <c r="C4550" s="6">
        <v>2016</v>
      </c>
      <c r="D4550" s="6">
        <v>8</v>
      </c>
      <c r="E4550">
        <v>13</v>
      </c>
      <c r="F4550" t="s">
        <v>16</v>
      </c>
      <c r="G4550" s="7">
        <v>0</v>
      </c>
      <c r="H4550" s="7">
        <v>677.9</v>
      </c>
      <c r="I4550" s="7">
        <v>0</v>
      </c>
      <c r="J4550" s="7">
        <v>0</v>
      </c>
      <c r="K4550" s="7">
        <v>677.9</v>
      </c>
      <c r="L4550" s="7">
        <v>120</v>
      </c>
      <c r="M4550" s="7">
        <v>0</v>
      </c>
      <c r="N4550" s="8">
        <f t="shared" si="91"/>
        <v>-677.9</v>
      </c>
    </row>
    <row r="4551" spans="1:14">
      <c r="A4551" t="s">
        <v>34</v>
      </c>
      <c r="B4551" s="10">
        <v>42592</v>
      </c>
      <c r="C4551" s="6">
        <v>2016</v>
      </c>
      <c r="D4551" s="6">
        <v>8</v>
      </c>
      <c r="E4551">
        <v>2</v>
      </c>
      <c r="F4551" t="s">
        <v>15</v>
      </c>
      <c r="G4551" s="7">
        <v>0</v>
      </c>
      <c r="H4551" s="7">
        <v>1355.8</v>
      </c>
      <c r="I4551" s="7">
        <v>0</v>
      </c>
      <c r="J4551" s="7">
        <v>0</v>
      </c>
      <c r="K4551" s="7">
        <v>1355.8</v>
      </c>
      <c r="L4551" s="7">
        <v>2340</v>
      </c>
      <c r="M4551" s="7">
        <v>100</v>
      </c>
      <c r="N4551" s="8">
        <f t="shared" si="91"/>
        <v>-1355.8</v>
      </c>
    </row>
    <row r="4552" spans="1:14">
      <c r="A4552" t="s">
        <v>34</v>
      </c>
      <c r="B4552" s="10">
        <v>42594</v>
      </c>
      <c r="C4552" s="6">
        <v>2016</v>
      </c>
      <c r="D4552" s="6">
        <v>8</v>
      </c>
      <c r="E4552">
        <v>13</v>
      </c>
      <c r="F4552" t="s">
        <v>16</v>
      </c>
      <c r="G4552" s="7">
        <v>0</v>
      </c>
      <c r="H4552" s="7">
        <v>677.9</v>
      </c>
      <c r="I4552" s="7">
        <v>0</v>
      </c>
      <c r="J4552" s="7">
        <v>0</v>
      </c>
      <c r="K4552" s="7">
        <v>677.9</v>
      </c>
      <c r="L4552" s="7">
        <v>120</v>
      </c>
      <c r="M4552" s="7">
        <v>60</v>
      </c>
      <c r="N4552" s="8">
        <f t="shared" si="91"/>
        <v>-677.9</v>
      </c>
    </row>
    <row r="4553" spans="1:14">
      <c r="A4553" t="s">
        <v>34</v>
      </c>
      <c r="B4553" s="10">
        <v>42598</v>
      </c>
      <c r="C4553" s="6">
        <v>2016</v>
      </c>
      <c r="D4553" s="6">
        <v>8</v>
      </c>
      <c r="E4553">
        <v>2</v>
      </c>
      <c r="F4553" t="s">
        <v>15</v>
      </c>
      <c r="G4553" s="7">
        <v>0</v>
      </c>
      <c r="H4553" s="7">
        <v>2711.6</v>
      </c>
      <c r="I4553" s="7">
        <v>0</v>
      </c>
      <c r="J4553" s="7">
        <v>0</v>
      </c>
      <c r="K4553" s="7">
        <v>2711.6</v>
      </c>
      <c r="L4553" s="7">
        <v>1640</v>
      </c>
      <c r="M4553" s="7">
        <v>200</v>
      </c>
      <c r="N4553" s="8">
        <f t="shared" si="91"/>
        <v>-2711.6</v>
      </c>
    </row>
    <row r="4554" spans="1:14">
      <c r="A4554" t="s">
        <v>34</v>
      </c>
      <c r="B4554" s="10">
        <v>42601</v>
      </c>
      <c r="C4554" s="6">
        <v>2016</v>
      </c>
      <c r="D4554" s="6">
        <v>8</v>
      </c>
      <c r="E4554">
        <v>2</v>
      </c>
      <c r="F4554" t="s">
        <v>15</v>
      </c>
      <c r="G4554" s="7">
        <v>0</v>
      </c>
      <c r="H4554" s="7">
        <v>677.9</v>
      </c>
      <c r="I4554" s="7">
        <v>0</v>
      </c>
      <c r="J4554" s="7">
        <v>0</v>
      </c>
      <c r="K4554" s="7">
        <v>677.9</v>
      </c>
      <c r="L4554" s="7">
        <v>1120</v>
      </c>
      <c r="M4554" s="7">
        <v>250</v>
      </c>
      <c r="N4554" s="8">
        <f t="shared" si="91"/>
        <v>-677.9</v>
      </c>
    </row>
    <row r="4555" spans="1:14">
      <c r="A4555" t="s">
        <v>34</v>
      </c>
      <c r="B4555" s="10">
        <v>42601</v>
      </c>
      <c r="C4555" s="6">
        <v>2016</v>
      </c>
      <c r="D4555" s="6">
        <v>8</v>
      </c>
      <c r="E4555">
        <v>13</v>
      </c>
      <c r="F4555" t="s">
        <v>16</v>
      </c>
      <c r="G4555" s="7">
        <v>0</v>
      </c>
      <c r="H4555" s="7">
        <v>1355.8</v>
      </c>
      <c r="I4555" s="7">
        <v>0</v>
      </c>
      <c r="J4555" s="7">
        <v>0</v>
      </c>
      <c r="K4555" s="7">
        <v>1355.8</v>
      </c>
      <c r="L4555" s="7">
        <v>80</v>
      </c>
      <c r="M4555" s="7">
        <v>0</v>
      </c>
      <c r="N4555" s="8">
        <f t="shared" si="91"/>
        <v>-1355.8</v>
      </c>
    </row>
    <row r="4556" spans="1:14">
      <c r="A4556" t="s">
        <v>34</v>
      </c>
      <c r="B4556" s="10">
        <v>42604</v>
      </c>
      <c r="C4556" s="6">
        <v>2016</v>
      </c>
      <c r="D4556" s="6">
        <v>8</v>
      </c>
      <c r="E4556">
        <v>6</v>
      </c>
      <c r="F4556" t="s">
        <v>18</v>
      </c>
      <c r="G4556" s="7">
        <v>0</v>
      </c>
      <c r="H4556" s="7">
        <v>2711.59</v>
      </c>
      <c r="I4556" s="7">
        <v>0</v>
      </c>
      <c r="J4556" s="7">
        <v>2033.69</v>
      </c>
      <c r="K4556" s="7">
        <v>677.9</v>
      </c>
      <c r="L4556" s="7">
        <v>460</v>
      </c>
      <c r="M4556" s="7">
        <v>110</v>
      </c>
      <c r="N4556" s="8">
        <f t="shared" si="91"/>
        <v>-2711.59</v>
      </c>
    </row>
    <row r="4557" spans="1:14">
      <c r="A4557" t="s">
        <v>34</v>
      </c>
      <c r="B4557" s="10">
        <v>42607</v>
      </c>
      <c r="C4557" s="6">
        <v>2016</v>
      </c>
      <c r="D4557" s="6">
        <v>8</v>
      </c>
      <c r="E4557">
        <v>6</v>
      </c>
      <c r="F4557" t="s">
        <v>18</v>
      </c>
      <c r="G4557" s="7">
        <v>0</v>
      </c>
      <c r="H4557" s="7">
        <v>2033.69</v>
      </c>
      <c r="I4557" s="7">
        <v>0</v>
      </c>
      <c r="J4557" s="7">
        <v>0</v>
      </c>
      <c r="K4557" s="7">
        <v>2033.69</v>
      </c>
      <c r="L4557" s="7">
        <v>760</v>
      </c>
      <c r="M4557" s="7">
        <v>140</v>
      </c>
      <c r="N4557" s="8">
        <f t="shared" si="91"/>
        <v>-2033.69</v>
      </c>
    </row>
    <row r="4558" spans="1:14">
      <c r="A4558" t="s">
        <v>34</v>
      </c>
      <c r="B4558" s="10">
        <v>42612</v>
      </c>
      <c r="C4558" s="6">
        <v>2016</v>
      </c>
      <c r="D4558" s="6">
        <v>8</v>
      </c>
      <c r="E4558">
        <v>2</v>
      </c>
      <c r="F4558" t="s">
        <v>15</v>
      </c>
      <c r="G4558" s="7">
        <v>0</v>
      </c>
      <c r="H4558" s="7">
        <v>4067.38</v>
      </c>
      <c r="I4558" s="7">
        <v>0</v>
      </c>
      <c r="J4558" s="7">
        <v>0</v>
      </c>
      <c r="K4558" s="7">
        <v>4067.38</v>
      </c>
      <c r="L4558" s="7">
        <v>1540</v>
      </c>
      <c r="M4558" s="7">
        <v>160</v>
      </c>
      <c r="N4558" s="8">
        <f t="shared" si="91"/>
        <v>-4067.38</v>
      </c>
    </row>
    <row r="4559" spans="1:14">
      <c r="A4559" t="s">
        <v>34</v>
      </c>
      <c r="B4559" s="10">
        <v>42617</v>
      </c>
      <c r="C4559" s="6">
        <v>2016</v>
      </c>
      <c r="D4559" s="6">
        <v>9</v>
      </c>
      <c r="E4559">
        <v>2</v>
      </c>
      <c r="F4559" t="s">
        <v>15</v>
      </c>
      <c r="G4559" s="7">
        <v>0</v>
      </c>
      <c r="H4559" s="7">
        <v>2033.69</v>
      </c>
      <c r="I4559" s="7">
        <v>0</v>
      </c>
      <c r="J4559" s="7">
        <v>0</v>
      </c>
      <c r="K4559" s="7">
        <v>2033.69</v>
      </c>
      <c r="L4559" s="7">
        <v>1390</v>
      </c>
      <c r="M4559" s="7">
        <v>320</v>
      </c>
      <c r="N4559" s="8">
        <f t="shared" si="91"/>
        <v>-2033.69</v>
      </c>
    </row>
    <row r="4560" spans="1:14">
      <c r="A4560" t="s">
        <v>34</v>
      </c>
      <c r="B4560" s="10">
        <v>42618</v>
      </c>
      <c r="C4560" s="6">
        <v>2016</v>
      </c>
      <c r="D4560" s="6">
        <v>9</v>
      </c>
      <c r="E4560">
        <v>6</v>
      </c>
      <c r="F4560" t="s">
        <v>18</v>
      </c>
      <c r="G4560" s="7">
        <v>0</v>
      </c>
      <c r="H4560" s="7">
        <v>1355.8</v>
      </c>
      <c r="I4560" s="7">
        <v>0</v>
      </c>
      <c r="J4560" s="7">
        <v>0</v>
      </c>
      <c r="K4560" s="7">
        <v>1355.8</v>
      </c>
      <c r="L4560" s="7">
        <v>360</v>
      </c>
      <c r="M4560" s="7">
        <v>540</v>
      </c>
      <c r="N4560" s="8">
        <f t="shared" si="91"/>
        <v>-1355.8</v>
      </c>
    </row>
    <row r="4561" spans="1:14">
      <c r="A4561" t="s">
        <v>34</v>
      </c>
      <c r="B4561" s="10">
        <v>42622</v>
      </c>
      <c r="C4561" s="6">
        <v>2016</v>
      </c>
      <c r="D4561" s="6">
        <v>9</v>
      </c>
      <c r="E4561">
        <v>6</v>
      </c>
      <c r="F4561" t="s">
        <v>18</v>
      </c>
      <c r="G4561" s="7">
        <v>0</v>
      </c>
      <c r="H4561" s="7">
        <v>1355.8</v>
      </c>
      <c r="I4561" s="7">
        <v>0</v>
      </c>
      <c r="J4561" s="7">
        <v>677.9</v>
      </c>
      <c r="K4561" s="7">
        <v>677.9</v>
      </c>
      <c r="L4561" s="7">
        <v>340</v>
      </c>
      <c r="M4561" s="7">
        <v>80</v>
      </c>
      <c r="N4561" s="8">
        <f t="shared" si="91"/>
        <v>-1355.8</v>
      </c>
    </row>
    <row r="4562" spans="1:14">
      <c r="A4562" t="s">
        <v>34</v>
      </c>
      <c r="B4562" s="10">
        <v>42626</v>
      </c>
      <c r="C4562" s="6">
        <v>2016</v>
      </c>
      <c r="D4562" s="6">
        <v>9</v>
      </c>
      <c r="E4562">
        <v>13</v>
      </c>
      <c r="F4562" t="s">
        <v>16</v>
      </c>
      <c r="G4562" s="7">
        <v>0</v>
      </c>
      <c r="H4562" s="7">
        <v>677.9</v>
      </c>
      <c r="I4562" s="7">
        <v>0</v>
      </c>
      <c r="J4562" s="7">
        <v>0</v>
      </c>
      <c r="K4562" s="7">
        <v>677.9</v>
      </c>
      <c r="L4562" s="7">
        <v>40</v>
      </c>
      <c r="M4562" s="7">
        <v>2.0999999999999899</v>
      </c>
      <c r="N4562" s="8">
        <f t="shared" si="91"/>
        <v>-677.9</v>
      </c>
    </row>
    <row r="4563" spans="1:14">
      <c r="A4563" t="s">
        <v>34</v>
      </c>
      <c r="B4563" s="10">
        <v>42629</v>
      </c>
      <c r="C4563" s="6">
        <v>2016</v>
      </c>
      <c r="D4563" s="6">
        <v>9</v>
      </c>
      <c r="E4563">
        <v>2</v>
      </c>
      <c r="F4563" t="s">
        <v>15</v>
      </c>
      <c r="G4563" s="7">
        <v>0</v>
      </c>
      <c r="H4563" s="7">
        <v>3389.49</v>
      </c>
      <c r="I4563" s="7">
        <v>0</v>
      </c>
      <c r="J4563" s="7">
        <v>0</v>
      </c>
      <c r="K4563" s="7">
        <v>3389.49</v>
      </c>
      <c r="L4563" s="7">
        <v>700</v>
      </c>
      <c r="M4563" s="7">
        <v>493.33</v>
      </c>
      <c r="N4563" s="8">
        <f t="shared" si="91"/>
        <v>-3389.49</v>
      </c>
    </row>
    <row r="4564" spans="1:14">
      <c r="A4564" t="s">
        <v>34</v>
      </c>
      <c r="B4564" s="10">
        <v>42647</v>
      </c>
      <c r="C4564" s="6">
        <v>2016</v>
      </c>
      <c r="D4564" s="6">
        <v>10</v>
      </c>
      <c r="E4564">
        <v>2</v>
      </c>
      <c r="F4564" t="s">
        <v>15</v>
      </c>
      <c r="G4564" s="7">
        <v>0</v>
      </c>
      <c r="H4564" s="7">
        <v>2033.7</v>
      </c>
      <c r="I4564" s="7">
        <v>0</v>
      </c>
      <c r="J4564" s="7">
        <v>0</v>
      </c>
      <c r="K4564" s="7">
        <v>2033.7</v>
      </c>
      <c r="L4564" s="7">
        <v>700</v>
      </c>
      <c r="M4564" s="7">
        <v>96.67</v>
      </c>
      <c r="N4564" s="8">
        <f t="shared" si="91"/>
        <v>-2033.7</v>
      </c>
    </row>
    <row r="4565" spans="1:14">
      <c r="A4565" t="s">
        <v>34</v>
      </c>
      <c r="B4565" s="10">
        <v>42648</v>
      </c>
      <c r="C4565" s="6">
        <v>2016</v>
      </c>
      <c r="D4565" s="6">
        <v>10</v>
      </c>
      <c r="E4565">
        <v>2</v>
      </c>
      <c r="F4565" t="s">
        <v>15</v>
      </c>
      <c r="G4565" s="7">
        <v>0</v>
      </c>
      <c r="H4565" s="7">
        <v>4745.28</v>
      </c>
      <c r="I4565" s="7">
        <v>0</v>
      </c>
      <c r="J4565" s="7">
        <v>0</v>
      </c>
      <c r="K4565" s="7">
        <v>4745.28</v>
      </c>
      <c r="L4565" s="7">
        <v>1020</v>
      </c>
      <c r="M4565" s="7">
        <v>406.67</v>
      </c>
      <c r="N4565" s="8">
        <f t="shared" si="91"/>
        <v>-4745.28</v>
      </c>
    </row>
    <row r="4566" spans="1:14">
      <c r="A4566" t="s">
        <v>34</v>
      </c>
      <c r="B4566" s="10">
        <v>42649</v>
      </c>
      <c r="C4566" s="6">
        <v>2016</v>
      </c>
      <c r="D4566" s="6">
        <v>10</v>
      </c>
      <c r="E4566">
        <v>2</v>
      </c>
      <c r="F4566" t="s">
        <v>15</v>
      </c>
      <c r="G4566" s="7">
        <v>0</v>
      </c>
      <c r="H4566" s="7">
        <v>1355.8</v>
      </c>
      <c r="I4566" s="7">
        <v>0</v>
      </c>
      <c r="J4566" s="7">
        <v>0</v>
      </c>
      <c r="K4566" s="7">
        <v>1355.8</v>
      </c>
      <c r="L4566" s="7">
        <v>780</v>
      </c>
      <c r="M4566" s="7">
        <v>93.33</v>
      </c>
      <c r="N4566" s="8">
        <f t="shared" si="91"/>
        <v>-1355.8</v>
      </c>
    </row>
    <row r="4567" spans="1:14">
      <c r="A4567" t="s">
        <v>34</v>
      </c>
      <c r="B4567" s="10">
        <v>42652</v>
      </c>
      <c r="C4567" s="6">
        <v>2016</v>
      </c>
      <c r="D4567" s="6">
        <v>10</v>
      </c>
      <c r="E4567">
        <v>6</v>
      </c>
      <c r="F4567" t="s">
        <v>18</v>
      </c>
      <c r="G4567" s="7">
        <v>0</v>
      </c>
      <c r="H4567" s="7">
        <v>2033.7</v>
      </c>
      <c r="I4567" s="7">
        <v>0</v>
      </c>
      <c r="J4567" s="7">
        <v>677.9</v>
      </c>
      <c r="K4567" s="7">
        <v>1355.8</v>
      </c>
      <c r="L4567" s="7">
        <v>340</v>
      </c>
      <c r="M4567" s="7">
        <v>53.33</v>
      </c>
      <c r="N4567" s="8">
        <f t="shared" si="91"/>
        <v>-2033.7</v>
      </c>
    </row>
    <row r="4568" spans="1:14">
      <c r="A4568" t="s">
        <v>34</v>
      </c>
      <c r="B4568" s="10">
        <v>42652</v>
      </c>
      <c r="C4568" s="6">
        <v>2016</v>
      </c>
      <c r="D4568" s="6">
        <v>10</v>
      </c>
      <c r="E4568">
        <v>8</v>
      </c>
      <c r="F4568" t="s">
        <v>35</v>
      </c>
      <c r="G4568" s="7">
        <v>0</v>
      </c>
      <c r="H4568" s="7">
        <v>677.9</v>
      </c>
      <c r="I4568" s="7">
        <v>0</v>
      </c>
      <c r="J4568" s="7">
        <v>0</v>
      </c>
      <c r="K4568" s="7">
        <v>677.9</v>
      </c>
      <c r="L4568" s="7">
        <v>120</v>
      </c>
      <c r="M4568" s="7">
        <v>50</v>
      </c>
      <c r="N4568" s="8">
        <f t="shared" si="91"/>
        <v>-677.9</v>
      </c>
    </row>
    <row r="4569" spans="1:14">
      <c r="A4569" t="s">
        <v>34</v>
      </c>
      <c r="B4569" s="10">
        <v>42652</v>
      </c>
      <c r="C4569" s="6">
        <v>2016</v>
      </c>
      <c r="D4569" s="6">
        <v>10</v>
      </c>
      <c r="E4569">
        <v>13</v>
      </c>
      <c r="F4569" t="s">
        <v>16</v>
      </c>
      <c r="G4569" s="7">
        <v>0</v>
      </c>
      <c r="H4569" s="7">
        <v>677.9</v>
      </c>
      <c r="I4569" s="7">
        <v>0</v>
      </c>
      <c r="J4569" s="7">
        <v>0</v>
      </c>
      <c r="K4569" s="7">
        <v>677.9</v>
      </c>
      <c r="L4569" s="7">
        <v>40</v>
      </c>
      <c r="M4569" s="7">
        <v>2.0999999999999899</v>
      </c>
      <c r="N4569" s="8">
        <f t="shared" si="91"/>
        <v>-677.9</v>
      </c>
    </row>
    <row r="4570" spans="1:14">
      <c r="A4570" t="s">
        <v>34</v>
      </c>
      <c r="B4570" s="10">
        <v>42653</v>
      </c>
      <c r="C4570" s="6">
        <v>2016</v>
      </c>
      <c r="D4570" s="6">
        <v>10</v>
      </c>
      <c r="E4570">
        <v>8</v>
      </c>
      <c r="F4570" t="s">
        <v>35</v>
      </c>
      <c r="G4570" s="7">
        <v>0</v>
      </c>
      <c r="H4570" s="7">
        <v>677.9</v>
      </c>
      <c r="I4570" s="7">
        <v>0</v>
      </c>
      <c r="J4570" s="7">
        <v>0</v>
      </c>
      <c r="K4570" s="7">
        <v>677.9</v>
      </c>
      <c r="L4570" s="7">
        <v>680</v>
      </c>
      <c r="M4570" s="7">
        <v>200</v>
      </c>
      <c r="N4570" s="8">
        <f t="shared" si="91"/>
        <v>-677.9</v>
      </c>
    </row>
    <row r="4571" spans="1:14">
      <c r="A4571" t="s">
        <v>34</v>
      </c>
      <c r="B4571" s="10">
        <v>42658</v>
      </c>
      <c r="C4571" s="6">
        <v>2016</v>
      </c>
      <c r="D4571" s="6">
        <v>10</v>
      </c>
      <c r="E4571">
        <v>8</v>
      </c>
      <c r="F4571" t="s">
        <v>35</v>
      </c>
      <c r="G4571" s="7">
        <v>0</v>
      </c>
      <c r="H4571" s="7">
        <v>2033.7</v>
      </c>
      <c r="I4571" s="7">
        <v>0</v>
      </c>
      <c r="J4571" s="7">
        <v>0</v>
      </c>
      <c r="K4571" s="7">
        <v>2033.7</v>
      </c>
      <c r="L4571" s="7">
        <v>360</v>
      </c>
      <c r="M4571" s="7">
        <v>73.33</v>
      </c>
      <c r="N4571" s="8">
        <f t="shared" si="91"/>
        <v>-2033.7</v>
      </c>
    </row>
    <row r="4572" spans="1:14">
      <c r="A4572" t="s">
        <v>34</v>
      </c>
      <c r="B4572" s="10">
        <v>42663</v>
      </c>
      <c r="C4572" s="6">
        <v>2016</v>
      </c>
      <c r="D4572" s="6">
        <v>10</v>
      </c>
      <c r="E4572">
        <v>8</v>
      </c>
      <c r="F4572" t="s">
        <v>35</v>
      </c>
      <c r="G4572" s="7">
        <v>0</v>
      </c>
      <c r="H4572" s="7">
        <v>2033.69</v>
      </c>
      <c r="I4572" s="7">
        <v>0</v>
      </c>
      <c r="J4572" s="7">
        <v>0</v>
      </c>
      <c r="K4572" s="7">
        <v>2033.69</v>
      </c>
      <c r="L4572" s="7">
        <v>240</v>
      </c>
      <c r="M4572" s="7">
        <v>240</v>
      </c>
      <c r="N4572" s="8">
        <f t="shared" si="91"/>
        <v>-2033.69</v>
      </c>
    </row>
    <row r="4573" spans="1:14">
      <c r="A4573" t="s">
        <v>34</v>
      </c>
      <c r="B4573" s="10">
        <v>42666</v>
      </c>
      <c r="C4573" s="6">
        <v>2016</v>
      </c>
      <c r="D4573" s="6">
        <v>10</v>
      </c>
      <c r="E4573">
        <v>8</v>
      </c>
      <c r="F4573" t="s">
        <v>35</v>
      </c>
      <c r="G4573" s="7">
        <v>0</v>
      </c>
      <c r="H4573" s="7">
        <v>1355.8</v>
      </c>
      <c r="I4573" s="7">
        <v>0</v>
      </c>
      <c r="J4573" s="7">
        <v>0</v>
      </c>
      <c r="K4573" s="7">
        <v>1355.8</v>
      </c>
      <c r="L4573" s="7">
        <v>240</v>
      </c>
      <c r="M4573" s="7">
        <v>106.67</v>
      </c>
      <c r="N4573" s="8">
        <f t="shared" si="91"/>
        <v>-1355.8</v>
      </c>
    </row>
    <row r="4574" spans="1:14">
      <c r="A4574" t="s">
        <v>34</v>
      </c>
      <c r="B4574" s="10">
        <v>42675</v>
      </c>
      <c r="C4574" s="6">
        <v>2016</v>
      </c>
      <c r="D4574" s="6">
        <v>11</v>
      </c>
      <c r="E4574">
        <v>8</v>
      </c>
      <c r="F4574" t="s">
        <v>35</v>
      </c>
      <c r="G4574" s="7">
        <v>0</v>
      </c>
      <c r="H4574" s="7">
        <v>677.9</v>
      </c>
      <c r="I4574" s="7">
        <v>0</v>
      </c>
      <c r="J4574" s="7">
        <v>0</v>
      </c>
      <c r="K4574" s="7">
        <v>677.9</v>
      </c>
      <c r="L4574" s="7">
        <v>560</v>
      </c>
      <c r="M4574" s="7">
        <v>220</v>
      </c>
      <c r="N4574" s="8">
        <f t="shared" si="91"/>
        <v>-677.9</v>
      </c>
    </row>
    <row r="4575" spans="1:14">
      <c r="A4575" t="s">
        <v>34</v>
      </c>
      <c r="B4575" s="10">
        <v>42677</v>
      </c>
      <c r="C4575" s="6">
        <v>2016</v>
      </c>
      <c r="D4575" s="6">
        <v>11</v>
      </c>
      <c r="E4575">
        <v>8</v>
      </c>
      <c r="F4575" t="s">
        <v>35</v>
      </c>
      <c r="G4575" s="7">
        <v>0</v>
      </c>
      <c r="H4575" s="7">
        <v>1355.8</v>
      </c>
      <c r="I4575" s="7">
        <v>0</v>
      </c>
      <c r="J4575" s="7">
        <v>0</v>
      </c>
      <c r="K4575" s="7">
        <v>1355.8</v>
      </c>
      <c r="L4575" s="7">
        <v>120</v>
      </c>
      <c r="M4575" s="7">
        <v>46.67</v>
      </c>
      <c r="N4575" s="8">
        <f t="shared" si="91"/>
        <v>-1355.8</v>
      </c>
    </row>
    <row r="4576" spans="1:14">
      <c r="A4576" t="s">
        <v>34</v>
      </c>
      <c r="B4576" s="10">
        <v>42679</v>
      </c>
      <c r="C4576" s="6">
        <v>2016</v>
      </c>
      <c r="D4576" s="6">
        <v>11</v>
      </c>
      <c r="E4576">
        <v>8</v>
      </c>
      <c r="F4576" t="s">
        <v>35</v>
      </c>
      <c r="G4576" s="7">
        <v>0</v>
      </c>
      <c r="H4576" s="7">
        <v>1355.8</v>
      </c>
      <c r="I4576" s="7">
        <v>0</v>
      </c>
      <c r="J4576" s="7">
        <v>0</v>
      </c>
      <c r="K4576" s="7">
        <v>1355.8</v>
      </c>
      <c r="L4576" s="7">
        <v>480</v>
      </c>
      <c r="M4576" s="7">
        <v>60</v>
      </c>
      <c r="N4576" s="8">
        <f t="shared" si="91"/>
        <v>-1355.8</v>
      </c>
    </row>
    <row r="4577" spans="1:14">
      <c r="A4577" t="s">
        <v>34</v>
      </c>
      <c r="B4577" s="10">
        <v>42690</v>
      </c>
      <c r="C4577" s="6">
        <v>2016</v>
      </c>
      <c r="D4577" s="6">
        <v>11</v>
      </c>
      <c r="E4577">
        <v>8</v>
      </c>
      <c r="F4577" t="s">
        <v>35</v>
      </c>
      <c r="G4577" s="7">
        <v>0</v>
      </c>
      <c r="H4577" s="7">
        <v>677.9</v>
      </c>
      <c r="I4577" s="7">
        <v>0</v>
      </c>
      <c r="J4577" s="7">
        <v>0</v>
      </c>
      <c r="K4577" s="7">
        <v>677.9</v>
      </c>
      <c r="L4577" s="7">
        <v>6380</v>
      </c>
      <c r="M4577" s="7">
        <v>66.67</v>
      </c>
      <c r="N4577" s="8">
        <f t="shared" si="91"/>
        <v>-677.9</v>
      </c>
    </row>
    <row r="4578" spans="1:14">
      <c r="A4578" t="s">
        <v>34</v>
      </c>
      <c r="B4578" s="10">
        <v>42692</v>
      </c>
      <c r="C4578" s="6">
        <v>2016</v>
      </c>
      <c r="D4578" s="6">
        <v>11</v>
      </c>
      <c r="E4578">
        <v>8</v>
      </c>
      <c r="F4578" t="s">
        <v>35</v>
      </c>
      <c r="G4578" s="7">
        <v>0</v>
      </c>
      <c r="H4578" s="7">
        <v>4067.4</v>
      </c>
      <c r="I4578" s="7">
        <v>0</v>
      </c>
      <c r="J4578" s="7">
        <v>0</v>
      </c>
      <c r="K4578" s="7">
        <v>4067.4</v>
      </c>
      <c r="L4578" s="7">
        <v>4330</v>
      </c>
      <c r="M4578" s="7">
        <v>263.33</v>
      </c>
      <c r="N4578" s="8">
        <f t="shared" si="91"/>
        <v>-4067.4</v>
      </c>
    </row>
    <row r="4579" spans="1:14">
      <c r="A4579" t="s">
        <v>34</v>
      </c>
      <c r="B4579" s="10">
        <v>42692</v>
      </c>
      <c r="C4579" s="6">
        <v>2016</v>
      </c>
      <c r="D4579" s="6">
        <v>11</v>
      </c>
      <c r="E4579">
        <v>13</v>
      </c>
      <c r="F4579" t="s">
        <v>16</v>
      </c>
      <c r="G4579" s="7">
        <v>0</v>
      </c>
      <c r="H4579" s="7">
        <v>2033.69</v>
      </c>
      <c r="I4579" s="7">
        <v>0</v>
      </c>
      <c r="J4579" s="7">
        <v>0</v>
      </c>
      <c r="K4579" s="7">
        <v>2033.69</v>
      </c>
      <c r="L4579" s="7">
        <v>630</v>
      </c>
      <c r="M4579" s="7">
        <v>90</v>
      </c>
      <c r="N4579" s="8">
        <f t="shared" si="91"/>
        <v>-2033.69</v>
      </c>
    </row>
    <row r="4580" spans="1:14">
      <c r="A4580" t="s">
        <v>34</v>
      </c>
      <c r="B4580" s="10">
        <v>42696</v>
      </c>
      <c r="C4580" s="6">
        <v>2016</v>
      </c>
      <c r="D4580" s="6">
        <v>11</v>
      </c>
      <c r="E4580">
        <v>8</v>
      </c>
      <c r="F4580" t="s">
        <v>35</v>
      </c>
      <c r="G4580" s="7">
        <v>0</v>
      </c>
      <c r="H4580" s="7">
        <v>8812.69</v>
      </c>
      <c r="I4580" s="7">
        <v>0</v>
      </c>
      <c r="J4580" s="7">
        <v>0</v>
      </c>
      <c r="K4580" s="7">
        <v>8812.69</v>
      </c>
      <c r="L4580" s="7">
        <v>4880</v>
      </c>
      <c r="M4580" s="7">
        <v>590</v>
      </c>
      <c r="N4580" s="8">
        <f t="shared" si="91"/>
        <v>-8812.69</v>
      </c>
    </row>
    <row r="4581" spans="1:14">
      <c r="A4581" t="s">
        <v>34</v>
      </c>
      <c r="B4581" s="10">
        <v>42697</v>
      </c>
      <c r="C4581" s="6">
        <v>2016</v>
      </c>
      <c r="D4581" s="6">
        <v>11</v>
      </c>
      <c r="E4581">
        <v>8</v>
      </c>
      <c r="F4581" t="s">
        <v>35</v>
      </c>
      <c r="G4581" s="7">
        <v>0</v>
      </c>
      <c r="H4581" s="7">
        <v>2711.59</v>
      </c>
      <c r="I4581" s="7">
        <v>0</v>
      </c>
      <c r="J4581" s="7">
        <v>0</v>
      </c>
      <c r="K4581" s="7">
        <v>2711.59</v>
      </c>
      <c r="L4581" s="7">
        <v>4300</v>
      </c>
      <c r="M4581" s="7">
        <v>200</v>
      </c>
      <c r="N4581" s="8">
        <f t="shared" si="91"/>
        <v>-2711.59</v>
      </c>
    </row>
    <row r="4582" spans="1:14">
      <c r="A4582" t="s">
        <v>34</v>
      </c>
      <c r="B4582" s="10">
        <v>42697</v>
      </c>
      <c r="C4582" s="6">
        <v>2016</v>
      </c>
      <c r="D4582" s="6">
        <v>11</v>
      </c>
      <c r="E4582">
        <v>13</v>
      </c>
      <c r="F4582" t="s">
        <v>16</v>
      </c>
      <c r="G4582" s="7">
        <v>0</v>
      </c>
      <c r="H4582" s="7">
        <v>1355.8</v>
      </c>
      <c r="I4582" s="7">
        <v>0</v>
      </c>
      <c r="J4582" s="7">
        <v>0</v>
      </c>
      <c r="K4582" s="7">
        <v>1355.8</v>
      </c>
      <c r="L4582" s="7">
        <v>270</v>
      </c>
      <c r="M4582" s="7">
        <v>0</v>
      </c>
      <c r="N4582" s="8">
        <f t="shared" si="91"/>
        <v>-1355.8</v>
      </c>
    </row>
    <row r="4583" spans="1:14">
      <c r="A4583" t="s">
        <v>34</v>
      </c>
      <c r="B4583" s="10">
        <v>42698</v>
      </c>
      <c r="C4583" s="6">
        <v>2016</v>
      </c>
      <c r="D4583" s="6">
        <v>11</v>
      </c>
      <c r="E4583">
        <v>8</v>
      </c>
      <c r="F4583" t="s">
        <v>35</v>
      </c>
      <c r="G4583" s="7">
        <v>0</v>
      </c>
      <c r="H4583" s="7">
        <v>677.9</v>
      </c>
      <c r="I4583" s="7">
        <v>0</v>
      </c>
      <c r="J4583" s="7">
        <v>0</v>
      </c>
      <c r="K4583" s="7">
        <v>677.9</v>
      </c>
      <c r="L4583" s="7">
        <v>3300</v>
      </c>
      <c r="M4583" s="7">
        <v>50</v>
      </c>
      <c r="N4583" s="8">
        <f t="shared" si="91"/>
        <v>-677.9</v>
      </c>
    </row>
    <row r="4584" spans="1:14">
      <c r="A4584" t="s">
        <v>34</v>
      </c>
      <c r="B4584" s="10">
        <v>42699</v>
      </c>
      <c r="C4584" s="6">
        <v>2016</v>
      </c>
      <c r="D4584" s="6">
        <v>11</v>
      </c>
      <c r="E4584">
        <v>13</v>
      </c>
      <c r="F4584" t="s">
        <v>16</v>
      </c>
      <c r="G4584" s="7">
        <v>0</v>
      </c>
      <c r="H4584" s="7">
        <v>677.9</v>
      </c>
      <c r="I4584" s="7">
        <v>0</v>
      </c>
      <c r="J4584" s="7">
        <v>0</v>
      </c>
      <c r="K4584" s="7">
        <v>677.9</v>
      </c>
      <c r="L4584" s="7">
        <v>120</v>
      </c>
      <c r="M4584" s="7">
        <v>80</v>
      </c>
      <c r="N4584" s="8">
        <f t="shared" si="91"/>
        <v>-677.9</v>
      </c>
    </row>
    <row r="4585" spans="1:14">
      <c r="A4585" t="s">
        <v>34</v>
      </c>
      <c r="B4585" s="10">
        <v>42701</v>
      </c>
      <c r="C4585" s="6">
        <v>2016</v>
      </c>
      <c r="D4585" s="6">
        <v>11</v>
      </c>
      <c r="E4585">
        <v>8</v>
      </c>
      <c r="F4585" t="s">
        <v>35</v>
      </c>
      <c r="G4585" s="7">
        <v>0</v>
      </c>
      <c r="H4585" s="7">
        <v>677.9</v>
      </c>
      <c r="I4585" s="7">
        <v>0</v>
      </c>
      <c r="J4585" s="7">
        <v>0</v>
      </c>
      <c r="K4585" s="7">
        <v>677.9</v>
      </c>
      <c r="L4585" s="7">
        <v>3300</v>
      </c>
      <c r="M4585" s="7">
        <v>120</v>
      </c>
      <c r="N4585" s="8">
        <f t="shared" si="91"/>
        <v>-677.9</v>
      </c>
    </row>
    <row r="4586" spans="1:14">
      <c r="A4586" t="s">
        <v>34</v>
      </c>
      <c r="B4586" s="10">
        <v>42702</v>
      </c>
      <c r="C4586" s="6">
        <v>2016</v>
      </c>
      <c r="D4586" s="6">
        <v>11</v>
      </c>
      <c r="E4586">
        <v>8</v>
      </c>
      <c r="F4586" t="s">
        <v>35</v>
      </c>
      <c r="G4586" s="7">
        <v>0</v>
      </c>
      <c r="H4586" s="7">
        <v>2033.69</v>
      </c>
      <c r="I4586" s="7">
        <v>0</v>
      </c>
      <c r="J4586" s="7">
        <v>0</v>
      </c>
      <c r="K4586" s="7">
        <v>2033.69</v>
      </c>
      <c r="L4586" s="7">
        <v>5310</v>
      </c>
      <c r="M4586" s="7">
        <v>330</v>
      </c>
      <c r="N4586" s="8">
        <f t="shared" si="91"/>
        <v>-2033.69</v>
      </c>
    </row>
    <row r="4587" spans="1:14">
      <c r="A4587" t="s">
        <v>34</v>
      </c>
      <c r="B4587" s="10">
        <v>42703</v>
      </c>
      <c r="C4587" s="6">
        <v>2016</v>
      </c>
      <c r="D4587" s="6">
        <v>11</v>
      </c>
      <c r="E4587">
        <v>8</v>
      </c>
      <c r="F4587" t="s">
        <v>35</v>
      </c>
      <c r="G4587" s="7">
        <v>0</v>
      </c>
      <c r="H4587" s="7">
        <v>1355.8</v>
      </c>
      <c r="I4587" s="7">
        <v>0</v>
      </c>
      <c r="J4587" s="7">
        <v>0</v>
      </c>
      <c r="K4587" s="7">
        <v>1355.8</v>
      </c>
      <c r="L4587" s="7">
        <v>5100</v>
      </c>
      <c r="M4587" s="7">
        <v>280</v>
      </c>
      <c r="N4587" s="8">
        <f t="shared" si="91"/>
        <v>-1355.8</v>
      </c>
    </row>
    <row r="4588" spans="1:14">
      <c r="A4588" t="s">
        <v>34</v>
      </c>
      <c r="B4588" s="10">
        <v>42707</v>
      </c>
      <c r="C4588" s="6">
        <v>2016</v>
      </c>
      <c r="D4588" s="6">
        <v>12</v>
      </c>
      <c r="E4588">
        <v>8</v>
      </c>
      <c r="F4588" t="s">
        <v>35</v>
      </c>
      <c r="G4588" s="7">
        <v>0</v>
      </c>
      <c r="H4588" s="7">
        <v>9490.59</v>
      </c>
      <c r="I4588" s="7">
        <v>0</v>
      </c>
      <c r="J4588" s="7">
        <v>0</v>
      </c>
      <c r="K4588" s="7">
        <v>9490.59</v>
      </c>
      <c r="L4588" s="7">
        <v>9740</v>
      </c>
      <c r="M4588" s="7">
        <v>450</v>
      </c>
      <c r="N4588" s="8">
        <f t="shared" si="91"/>
        <v>-9490.59</v>
      </c>
    </row>
    <row r="4589" spans="1:14">
      <c r="A4589" t="s">
        <v>34</v>
      </c>
      <c r="B4589" s="10">
        <v>42707</v>
      </c>
      <c r="C4589" s="6">
        <v>2016</v>
      </c>
      <c r="D4589" s="6">
        <v>12</v>
      </c>
      <c r="E4589">
        <v>13</v>
      </c>
      <c r="F4589" t="s">
        <v>16</v>
      </c>
      <c r="G4589" s="7">
        <v>0</v>
      </c>
      <c r="H4589" s="7">
        <v>2033.69</v>
      </c>
      <c r="I4589" s="7">
        <v>0</v>
      </c>
      <c r="J4589" s="7">
        <v>0</v>
      </c>
      <c r="K4589" s="7">
        <v>2033.69</v>
      </c>
      <c r="L4589" s="7">
        <v>240</v>
      </c>
      <c r="M4589" s="7">
        <v>90.31</v>
      </c>
      <c r="N4589" s="8">
        <f t="shared" si="91"/>
        <v>-2033.69</v>
      </c>
    </row>
    <row r="4590" spans="1:14">
      <c r="A4590" t="s">
        <v>34</v>
      </c>
      <c r="B4590" s="10">
        <v>42709</v>
      </c>
      <c r="C4590" s="6">
        <v>2016</v>
      </c>
      <c r="D4590" s="6">
        <v>12</v>
      </c>
      <c r="E4590">
        <v>8</v>
      </c>
      <c r="F4590" t="s">
        <v>35</v>
      </c>
      <c r="G4590" s="7">
        <v>0</v>
      </c>
      <c r="H4590" s="7">
        <v>16269.56</v>
      </c>
      <c r="I4590" s="7">
        <v>0</v>
      </c>
      <c r="J4590" s="7">
        <v>0</v>
      </c>
      <c r="K4590" s="7">
        <v>16269.56</v>
      </c>
      <c r="L4590" s="7">
        <v>9990</v>
      </c>
      <c r="M4590" s="7">
        <v>940</v>
      </c>
      <c r="N4590" s="8">
        <f t="shared" si="91"/>
        <v>-16269.56</v>
      </c>
    </row>
    <row r="4591" spans="1:14">
      <c r="A4591" t="s">
        <v>34</v>
      </c>
      <c r="B4591" s="10">
        <v>42709</v>
      </c>
      <c r="C4591" s="6">
        <v>2016</v>
      </c>
      <c r="D4591" s="6">
        <v>12</v>
      </c>
      <c r="E4591">
        <v>13</v>
      </c>
      <c r="F4591" t="s">
        <v>16</v>
      </c>
      <c r="G4591" s="7">
        <v>0</v>
      </c>
      <c r="H4591" s="7">
        <v>4745.28</v>
      </c>
      <c r="I4591" s="7">
        <v>0</v>
      </c>
      <c r="J4591" s="7">
        <v>0</v>
      </c>
      <c r="K4591" s="7">
        <v>4745.28</v>
      </c>
      <c r="L4591" s="7">
        <v>570</v>
      </c>
      <c r="M4591" s="7">
        <v>140</v>
      </c>
      <c r="N4591" s="8">
        <f t="shared" si="91"/>
        <v>-4745.28</v>
      </c>
    </row>
    <row r="4592" spans="1:14">
      <c r="A4592" t="s">
        <v>34</v>
      </c>
      <c r="B4592" s="10">
        <v>42710</v>
      </c>
      <c r="C4592" s="6">
        <v>2016</v>
      </c>
      <c r="D4592" s="6">
        <v>12</v>
      </c>
      <c r="E4592">
        <v>8</v>
      </c>
      <c r="F4592" t="s">
        <v>35</v>
      </c>
      <c r="G4592" s="7">
        <v>0</v>
      </c>
      <c r="H4592" s="7">
        <v>10846.39</v>
      </c>
      <c r="I4592" s="7">
        <v>0</v>
      </c>
      <c r="J4592" s="7">
        <v>0</v>
      </c>
      <c r="K4592" s="7">
        <v>10846.39</v>
      </c>
      <c r="L4592" s="7">
        <v>9270</v>
      </c>
      <c r="M4592" s="7">
        <v>760</v>
      </c>
      <c r="N4592" s="8">
        <f t="shared" si="91"/>
        <v>-10846.39</v>
      </c>
    </row>
    <row r="4593" spans="1:14">
      <c r="A4593" t="s">
        <v>34</v>
      </c>
      <c r="B4593" s="10">
        <v>42711</v>
      </c>
      <c r="C4593" s="6">
        <v>2016</v>
      </c>
      <c r="D4593" s="6">
        <v>12</v>
      </c>
      <c r="E4593">
        <v>8</v>
      </c>
      <c r="F4593" t="s">
        <v>35</v>
      </c>
      <c r="G4593" s="7">
        <v>0</v>
      </c>
      <c r="H4593" s="7">
        <v>7456.87</v>
      </c>
      <c r="I4593" s="7">
        <v>0</v>
      </c>
      <c r="J4593" s="7">
        <v>0</v>
      </c>
      <c r="K4593" s="7">
        <v>7456.87</v>
      </c>
      <c r="L4593" s="7">
        <v>10000</v>
      </c>
      <c r="M4593" s="7">
        <v>670</v>
      </c>
      <c r="N4593" s="8">
        <f t="shared" si="91"/>
        <v>-7456.87</v>
      </c>
    </row>
    <row r="4594" spans="1:14">
      <c r="A4594" t="s">
        <v>34</v>
      </c>
      <c r="B4594" s="10">
        <v>42711</v>
      </c>
      <c r="C4594" s="6">
        <v>2016</v>
      </c>
      <c r="D4594" s="6">
        <v>12</v>
      </c>
      <c r="E4594">
        <v>13</v>
      </c>
      <c r="F4594" t="s">
        <v>16</v>
      </c>
      <c r="G4594" s="7">
        <v>0</v>
      </c>
      <c r="H4594" s="7">
        <v>2711.59</v>
      </c>
      <c r="I4594" s="7">
        <v>0</v>
      </c>
      <c r="J4594" s="7">
        <v>0</v>
      </c>
      <c r="K4594" s="7">
        <v>2711.59</v>
      </c>
      <c r="L4594" s="7">
        <v>780</v>
      </c>
      <c r="M4594" s="7">
        <v>50</v>
      </c>
      <c r="N4594" s="8">
        <f t="shared" si="91"/>
        <v>-2711.59</v>
      </c>
    </row>
    <row r="4595" spans="1:14">
      <c r="A4595" t="s">
        <v>34</v>
      </c>
      <c r="B4595" s="10">
        <v>42712</v>
      </c>
      <c r="C4595" s="6">
        <v>2016</v>
      </c>
      <c r="D4595" s="6">
        <v>12</v>
      </c>
      <c r="E4595">
        <v>8</v>
      </c>
      <c r="F4595" t="s">
        <v>35</v>
      </c>
      <c r="G4595" s="7">
        <v>0</v>
      </c>
      <c r="H4595" s="7">
        <v>3389.5</v>
      </c>
      <c r="I4595" s="7">
        <v>0</v>
      </c>
      <c r="J4595" s="7">
        <v>0</v>
      </c>
      <c r="K4595" s="7">
        <v>3389.5</v>
      </c>
      <c r="L4595" s="7">
        <v>11940</v>
      </c>
      <c r="M4595" s="7">
        <v>320</v>
      </c>
      <c r="N4595" s="8">
        <f t="shared" si="91"/>
        <v>-3389.5</v>
      </c>
    </row>
    <row r="4596" spans="1:14">
      <c r="A4596" t="s">
        <v>34</v>
      </c>
      <c r="B4596" s="10">
        <v>42713</v>
      </c>
      <c r="C4596" s="6">
        <v>2016</v>
      </c>
      <c r="D4596" s="6">
        <v>12</v>
      </c>
      <c r="E4596">
        <v>8</v>
      </c>
      <c r="F4596" t="s">
        <v>35</v>
      </c>
      <c r="G4596" s="7">
        <v>0</v>
      </c>
      <c r="H4596" s="7">
        <v>4067.4</v>
      </c>
      <c r="I4596" s="7">
        <v>0</v>
      </c>
      <c r="J4596" s="7">
        <v>0</v>
      </c>
      <c r="K4596" s="7">
        <v>4067.4</v>
      </c>
      <c r="L4596" s="7">
        <v>23330</v>
      </c>
      <c r="M4596" s="7">
        <v>480</v>
      </c>
      <c r="N4596" s="8">
        <f t="shared" si="91"/>
        <v>-4067.4</v>
      </c>
    </row>
    <row r="4597" spans="1:14">
      <c r="A4597" t="s">
        <v>34</v>
      </c>
      <c r="B4597" s="10">
        <v>42714</v>
      </c>
      <c r="C4597" s="6">
        <v>2016</v>
      </c>
      <c r="D4597" s="6">
        <v>12</v>
      </c>
      <c r="E4597">
        <v>8</v>
      </c>
      <c r="F4597" t="s">
        <v>35</v>
      </c>
      <c r="G4597" s="7">
        <v>0</v>
      </c>
      <c r="H4597" s="7">
        <v>1355.8</v>
      </c>
      <c r="I4597" s="7">
        <v>0</v>
      </c>
      <c r="J4597" s="7">
        <v>0</v>
      </c>
      <c r="K4597" s="7">
        <v>1355.8</v>
      </c>
      <c r="L4597" s="7">
        <v>30026.31</v>
      </c>
      <c r="M4597" s="7">
        <v>160</v>
      </c>
      <c r="N4597" s="8">
        <f t="shared" si="91"/>
        <v>-1355.8</v>
      </c>
    </row>
    <row r="4598" spans="1:14">
      <c r="A4598" t="s">
        <v>34</v>
      </c>
      <c r="B4598" s="10">
        <v>42716</v>
      </c>
      <c r="C4598" s="6">
        <v>2016</v>
      </c>
      <c r="D4598" s="6">
        <v>12</v>
      </c>
      <c r="E4598">
        <v>13</v>
      </c>
      <c r="F4598" t="s">
        <v>16</v>
      </c>
      <c r="G4598" s="7">
        <v>0</v>
      </c>
      <c r="H4598" s="7">
        <v>10846.38</v>
      </c>
      <c r="I4598" s="7">
        <v>0</v>
      </c>
      <c r="J4598" s="7">
        <v>0</v>
      </c>
      <c r="K4598" s="7">
        <v>10846.38</v>
      </c>
      <c r="L4598" s="7">
        <v>1890</v>
      </c>
      <c r="M4598" s="7">
        <v>550.1</v>
      </c>
      <c r="N4598" s="8">
        <f t="shared" si="91"/>
        <v>-10846.38</v>
      </c>
    </row>
    <row r="4599" spans="1:14">
      <c r="A4599" t="s">
        <v>34</v>
      </c>
      <c r="B4599" s="10">
        <v>42717</v>
      </c>
      <c r="C4599" s="6">
        <v>2016</v>
      </c>
      <c r="D4599" s="6">
        <v>12</v>
      </c>
      <c r="E4599">
        <v>8</v>
      </c>
      <c r="F4599" t="s">
        <v>35</v>
      </c>
      <c r="G4599" s="7">
        <v>0</v>
      </c>
      <c r="H4599" s="7">
        <v>44063.4</v>
      </c>
      <c r="I4599" s="7">
        <v>0</v>
      </c>
      <c r="J4599" s="7">
        <v>4745.3</v>
      </c>
      <c r="K4599" s="7">
        <v>39318.1</v>
      </c>
      <c r="L4599" s="7">
        <v>22270</v>
      </c>
      <c r="M4599" s="7">
        <v>2960</v>
      </c>
      <c r="N4599" s="8">
        <f t="shared" si="91"/>
        <v>-44063.4</v>
      </c>
    </row>
    <row r="4600" spans="1:14">
      <c r="A4600" t="s">
        <v>34</v>
      </c>
      <c r="B4600" s="10">
        <v>42717</v>
      </c>
      <c r="C4600" s="6">
        <v>2016</v>
      </c>
      <c r="D4600" s="6">
        <v>12</v>
      </c>
      <c r="E4600">
        <v>13</v>
      </c>
      <c r="F4600" t="s">
        <v>16</v>
      </c>
      <c r="G4600" s="7">
        <v>0</v>
      </c>
      <c r="H4600" s="7">
        <v>4745.29</v>
      </c>
      <c r="I4600" s="7">
        <v>0</v>
      </c>
      <c r="J4600" s="7">
        <v>0</v>
      </c>
      <c r="K4600" s="7">
        <v>4745.29</v>
      </c>
      <c r="L4600" s="7">
        <v>930</v>
      </c>
      <c r="M4600" s="7">
        <v>200</v>
      </c>
      <c r="N4600" s="8">
        <f t="shared" si="91"/>
        <v>-4745.29</v>
      </c>
    </row>
    <row r="4601" spans="1:14">
      <c r="A4601" t="s">
        <v>34</v>
      </c>
      <c r="B4601" s="10">
        <v>42719</v>
      </c>
      <c r="C4601" s="6">
        <v>2016</v>
      </c>
      <c r="D4601" s="6">
        <v>12</v>
      </c>
      <c r="E4601">
        <v>13</v>
      </c>
      <c r="F4601" t="s">
        <v>16</v>
      </c>
      <c r="G4601" s="7">
        <v>0</v>
      </c>
      <c r="H4601" s="7">
        <v>4067.39</v>
      </c>
      <c r="I4601" s="7">
        <v>0</v>
      </c>
      <c r="J4601" s="7">
        <v>1355.8</v>
      </c>
      <c r="K4601" s="7">
        <v>2711.59</v>
      </c>
      <c r="L4601" s="7">
        <v>660</v>
      </c>
      <c r="M4601" s="7">
        <v>30</v>
      </c>
      <c r="N4601" s="8">
        <f t="shared" si="91"/>
        <v>-4067.39</v>
      </c>
    </row>
    <row r="4602" spans="1:14">
      <c r="A4602" t="s">
        <v>34</v>
      </c>
      <c r="B4602" s="10">
        <v>42723</v>
      </c>
      <c r="C4602" s="6">
        <v>2016</v>
      </c>
      <c r="D4602" s="6">
        <v>12</v>
      </c>
      <c r="E4602">
        <v>13</v>
      </c>
      <c r="F4602" t="s">
        <v>16</v>
      </c>
      <c r="G4602" s="7">
        <v>0</v>
      </c>
      <c r="H4602" s="7">
        <v>2033.7</v>
      </c>
      <c r="I4602" s="7">
        <v>0</v>
      </c>
      <c r="J4602" s="7">
        <v>1355.8</v>
      </c>
      <c r="K4602" s="7">
        <v>677.9</v>
      </c>
      <c r="L4602" s="7">
        <v>120</v>
      </c>
      <c r="M4602" s="7">
        <v>30</v>
      </c>
      <c r="N4602" s="8">
        <f t="shared" si="91"/>
        <v>-2033.7</v>
      </c>
    </row>
    <row r="4603" spans="1:14">
      <c r="A4603" t="s">
        <v>34</v>
      </c>
      <c r="B4603" s="10">
        <v>42726</v>
      </c>
      <c r="C4603" s="6">
        <v>2016</v>
      </c>
      <c r="D4603" s="6">
        <v>12</v>
      </c>
      <c r="E4603">
        <v>6</v>
      </c>
      <c r="F4603" t="s">
        <v>18</v>
      </c>
      <c r="G4603" s="7">
        <v>0</v>
      </c>
      <c r="H4603" s="7">
        <v>2033.7</v>
      </c>
      <c r="I4603" s="7">
        <v>0</v>
      </c>
      <c r="J4603" s="7">
        <v>0</v>
      </c>
      <c r="K4603" s="7">
        <v>2033.7</v>
      </c>
      <c r="L4603" s="7">
        <v>330</v>
      </c>
      <c r="M4603" s="7">
        <v>480</v>
      </c>
      <c r="N4603" s="8">
        <f t="shared" si="91"/>
        <v>-2033.7</v>
      </c>
    </row>
    <row r="4604" spans="1:14">
      <c r="A4604" t="s">
        <v>34</v>
      </c>
      <c r="B4604" s="10">
        <v>42726</v>
      </c>
      <c r="C4604" s="6">
        <v>2016</v>
      </c>
      <c r="D4604" s="6">
        <v>12</v>
      </c>
      <c r="E4604">
        <v>13</v>
      </c>
      <c r="F4604" t="s">
        <v>16</v>
      </c>
      <c r="G4604" s="7">
        <v>0</v>
      </c>
      <c r="H4604" s="7">
        <v>677.9</v>
      </c>
      <c r="I4604" s="7">
        <v>0</v>
      </c>
      <c r="J4604" s="7">
        <v>0</v>
      </c>
      <c r="K4604" s="7">
        <v>677.9</v>
      </c>
      <c r="L4604" s="7">
        <v>120</v>
      </c>
      <c r="M4604" s="7">
        <v>90</v>
      </c>
      <c r="N4604" s="8">
        <f t="shared" si="91"/>
        <v>-677.9</v>
      </c>
    </row>
    <row r="4605" spans="1:14">
      <c r="A4605" t="s">
        <v>34</v>
      </c>
      <c r="B4605" s="10">
        <v>42727</v>
      </c>
      <c r="C4605" s="6">
        <v>2016</v>
      </c>
      <c r="D4605" s="6">
        <v>12</v>
      </c>
      <c r="E4605">
        <v>2</v>
      </c>
      <c r="F4605" t="s">
        <v>15</v>
      </c>
      <c r="G4605" s="7">
        <v>0</v>
      </c>
      <c r="H4605" s="7">
        <v>2033.7</v>
      </c>
      <c r="I4605" s="7">
        <v>0</v>
      </c>
      <c r="J4605" s="7">
        <v>0</v>
      </c>
      <c r="K4605" s="7">
        <v>2033.7</v>
      </c>
      <c r="L4605" s="7">
        <v>240</v>
      </c>
      <c r="M4605" s="7">
        <v>420</v>
      </c>
      <c r="N4605" s="8">
        <f t="shared" si="91"/>
        <v>-2033.7</v>
      </c>
    </row>
    <row r="4606" spans="1:14">
      <c r="A4606" t="s">
        <v>34</v>
      </c>
      <c r="B4606" s="10">
        <v>42727</v>
      </c>
      <c r="C4606" s="6">
        <v>2016</v>
      </c>
      <c r="D4606" s="6">
        <v>12</v>
      </c>
      <c r="E4606">
        <v>6</v>
      </c>
      <c r="F4606" t="s">
        <v>18</v>
      </c>
      <c r="G4606" s="7">
        <v>0</v>
      </c>
      <c r="H4606" s="7">
        <v>677.9</v>
      </c>
      <c r="I4606" s="7">
        <v>0</v>
      </c>
      <c r="J4606" s="7">
        <v>0</v>
      </c>
      <c r="K4606" s="7">
        <v>677.9</v>
      </c>
      <c r="L4606" s="7">
        <v>120</v>
      </c>
      <c r="M4606" s="7">
        <v>140</v>
      </c>
      <c r="N4606" s="8">
        <f t="shared" si="91"/>
        <v>-677.9</v>
      </c>
    </row>
    <row r="4607" spans="1:14">
      <c r="A4607" t="s">
        <v>34</v>
      </c>
      <c r="B4607" s="10">
        <v>42727</v>
      </c>
      <c r="C4607" s="6">
        <v>2016</v>
      </c>
      <c r="D4607" s="6">
        <v>12</v>
      </c>
      <c r="E4607">
        <v>8</v>
      </c>
      <c r="F4607" t="s">
        <v>35</v>
      </c>
      <c r="G4607" s="7">
        <v>0</v>
      </c>
      <c r="H4607" s="7">
        <v>21014.87</v>
      </c>
      <c r="I4607" s="7">
        <v>0</v>
      </c>
      <c r="J4607" s="7">
        <v>0</v>
      </c>
      <c r="K4607" s="7">
        <v>21014.87</v>
      </c>
      <c r="L4607" s="7">
        <v>7380</v>
      </c>
      <c r="M4607" s="7">
        <v>2160</v>
      </c>
      <c r="N4607" s="8">
        <f t="shared" si="91"/>
        <v>-21014.87</v>
      </c>
    </row>
    <row r="4608" spans="1:14">
      <c r="A4608" t="s">
        <v>34</v>
      </c>
      <c r="B4608" s="10">
        <v>42727</v>
      </c>
      <c r="C4608" s="6">
        <v>2016</v>
      </c>
      <c r="D4608" s="6">
        <v>12</v>
      </c>
      <c r="E4608">
        <v>13</v>
      </c>
      <c r="F4608" t="s">
        <v>16</v>
      </c>
      <c r="G4608" s="7">
        <v>0</v>
      </c>
      <c r="H4608" s="7">
        <v>2033.7</v>
      </c>
      <c r="I4608" s="7">
        <v>0</v>
      </c>
      <c r="J4608" s="7">
        <v>0</v>
      </c>
      <c r="K4608" s="7">
        <v>2033.7</v>
      </c>
      <c r="L4608" s="7">
        <v>390</v>
      </c>
      <c r="M4608" s="7">
        <v>62.1</v>
      </c>
      <c r="N4608" s="8">
        <f t="shared" si="91"/>
        <v>-2033.7</v>
      </c>
    </row>
    <row r="4609" spans="1:14">
      <c r="A4609" t="s">
        <v>34</v>
      </c>
      <c r="B4609" s="10">
        <v>42728</v>
      </c>
      <c r="C4609" s="6">
        <v>2016</v>
      </c>
      <c r="D4609" s="6">
        <v>12</v>
      </c>
      <c r="E4609">
        <v>6</v>
      </c>
      <c r="F4609" t="s">
        <v>18</v>
      </c>
      <c r="G4609" s="7">
        <v>0</v>
      </c>
      <c r="H4609" s="7">
        <v>677.9</v>
      </c>
      <c r="I4609" s="7">
        <v>0</v>
      </c>
      <c r="J4609" s="7">
        <v>0</v>
      </c>
      <c r="K4609" s="7">
        <v>677.9</v>
      </c>
      <c r="L4609" s="7">
        <v>120</v>
      </c>
      <c r="M4609" s="7">
        <v>150</v>
      </c>
      <c r="N4609" s="8">
        <f t="shared" si="91"/>
        <v>-677.9</v>
      </c>
    </row>
    <row r="4610" spans="1:14">
      <c r="A4610" t="s">
        <v>34</v>
      </c>
      <c r="B4610" s="10">
        <v>42728</v>
      </c>
      <c r="C4610" s="6">
        <v>2016</v>
      </c>
      <c r="D4610" s="6">
        <v>12</v>
      </c>
      <c r="E4610">
        <v>8</v>
      </c>
      <c r="F4610" t="s">
        <v>35</v>
      </c>
      <c r="G4610" s="7">
        <v>0</v>
      </c>
      <c r="H4610" s="7">
        <v>6778.98</v>
      </c>
      <c r="I4610" s="7">
        <v>0</v>
      </c>
      <c r="J4610" s="7">
        <v>0</v>
      </c>
      <c r="K4610" s="7">
        <v>6778.98</v>
      </c>
      <c r="L4610" s="7">
        <v>5210</v>
      </c>
      <c r="M4610" s="7">
        <v>580</v>
      </c>
      <c r="N4610" s="8">
        <f t="shared" si="91"/>
        <v>-6778.98</v>
      </c>
    </row>
    <row r="4611" spans="1:14">
      <c r="A4611" t="s">
        <v>34</v>
      </c>
      <c r="B4611" s="10">
        <v>42728</v>
      </c>
      <c r="C4611" s="6">
        <v>2016</v>
      </c>
      <c r="D4611" s="6">
        <v>12</v>
      </c>
      <c r="E4611">
        <v>13</v>
      </c>
      <c r="F4611" t="s">
        <v>16</v>
      </c>
      <c r="G4611" s="7">
        <v>0</v>
      </c>
      <c r="H4611" s="7">
        <v>677.9</v>
      </c>
      <c r="I4611" s="7">
        <v>0</v>
      </c>
      <c r="J4611" s="7">
        <v>0</v>
      </c>
      <c r="K4611" s="7">
        <v>677.9</v>
      </c>
      <c r="L4611" s="7">
        <v>120</v>
      </c>
      <c r="M4611" s="7">
        <v>53.33</v>
      </c>
      <c r="N4611" s="8">
        <f t="shared" ref="N4611:N4674" si="92">G4611-H4611</f>
        <v>-677.9</v>
      </c>
    </row>
    <row r="4612" spans="1:14">
      <c r="A4612" t="s">
        <v>34</v>
      </c>
      <c r="B4612" s="10">
        <v>42729</v>
      </c>
      <c r="C4612" s="6">
        <v>2016</v>
      </c>
      <c r="D4612" s="6">
        <v>12</v>
      </c>
      <c r="E4612">
        <v>2</v>
      </c>
      <c r="F4612" t="s">
        <v>15</v>
      </c>
      <c r="G4612" s="7">
        <v>0</v>
      </c>
      <c r="H4612" s="7">
        <v>2033.7</v>
      </c>
      <c r="I4612" s="7">
        <v>0</v>
      </c>
      <c r="J4612" s="7">
        <v>0</v>
      </c>
      <c r="K4612" s="7">
        <v>2033.7</v>
      </c>
      <c r="L4612" s="7">
        <v>240</v>
      </c>
      <c r="M4612" s="7">
        <v>480</v>
      </c>
      <c r="N4612" s="8">
        <f t="shared" si="92"/>
        <v>-2033.7</v>
      </c>
    </row>
    <row r="4613" spans="1:14">
      <c r="A4613" t="s">
        <v>34</v>
      </c>
      <c r="B4613" s="10">
        <v>42729</v>
      </c>
      <c r="C4613" s="6">
        <v>2016</v>
      </c>
      <c r="D4613" s="6">
        <v>12</v>
      </c>
      <c r="E4613">
        <v>8</v>
      </c>
      <c r="F4613" t="s">
        <v>35</v>
      </c>
      <c r="G4613" s="7">
        <v>0</v>
      </c>
      <c r="H4613" s="7">
        <v>2711.6</v>
      </c>
      <c r="I4613" s="7">
        <v>0</v>
      </c>
      <c r="J4613" s="7">
        <v>0</v>
      </c>
      <c r="K4613" s="7">
        <v>2711.6</v>
      </c>
      <c r="L4613" s="7">
        <v>3310</v>
      </c>
      <c r="M4613" s="7">
        <v>300</v>
      </c>
      <c r="N4613" s="8">
        <f t="shared" si="92"/>
        <v>-2711.6</v>
      </c>
    </row>
    <row r="4614" spans="1:14">
      <c r="A4614" t="s">
        <v>34</v>
      </c>
      <c r="B4614" s="10">
        <v>42729</v>
      </c>
      <c r="C4614" s="6">
        <v>2016</v>
      </c>
      <c r="D4614" s="6">
        <v>12</v>
      </c>
      <c r="E4614">
        <v>13</v>
      </c>
      <c r="F4614" t="s">
        <v>16</v>
      </c>
      <c r="G4614" s="7">
        <v>0</v>
      </c>
      <c r="H4614" s="7">
        <v>1355.8</v>
      </c>
      <c r="I4614" s="7">
        <v>0</v>
      </c>
      <c r="J4614" s="7">
        <v>0</v>
      </c>
      <c r="K4614" s="7">
        <v>1355.8</v>
      </c>
      <c r="L4614" s="7">
        <v>240</v>
      </c>
      <c r="M4614" s="7">
        <v>240</v>
      </c>
      <c r="N4614" s="8">
        <f t="shared" si="92"/>
        <v>-1355.8</v>
      </c>
    </row>
    <row r="4615" spans="1:14">
      <c r="A4615" t="s">
        <v>34</v>
      </c>
      <c r="B4615" s="10">
        <v>42730</v>
      </c>
      <c r="C4615" s="6">
        <v>2016</v>
      </c>
      <c r="D4615" s="6">
        <v>12</v>
      </c>
      <c r="E4615">
        <v>2</v>
      </c>
      <c r="F4615" t="s">
        <v>15</v>
      </c>
      <c r="G4615" s="7">
        <v>0</v>
      </c>
      <c r="H4615" s="7">
        <v>2711.6</v>
      </c>
      <c r="I4615" s="7">
        <v>0</v>
      </c>
      <c r="J4615" s="7">
        <v>0</v>
      </c>
      <c r="K4615" s="7">
        <v>2711.6</v>
      </c>
      <c r="L4615" s="7">
        <v>420</v>
      </c>
      <c r="M4615" s="7">
        <v>640</v>
      </c>
      <c r="N4615" s="8">
        <f t="shared" si="92"/>
        <v>-2711.6</v>
      </c>
    </row>
    <row r="4616" spans="1:14">
      <c r="A4616" t="s">
        <v>34</v>
      </c>
      <c r="B4616" s="10">
        <v>42730</v>
      </c>
      <c r="C4616" s="6">
        <v>2016</v>
      </c>
      <c r="D4616" s="6">
        <v>12</v>
      </c>
      <c r="E4616">
        <v>8</v>
      </c>
      <c r="F4616" t="s">
        <v>35</v>
      </c>
      <c r="G4616" s="7">
        <v>0</v>
      </c>
      <c r="H4616" s="7">
        <v>11524.28</v>
      </c>
      <c r="I4616" s="7">
        <v>0</v>
      </c>
      <c r="J4616" s="7">
        <v>0</v>
      </c>
      <c r="K4616" s="7">
        <v>11524.28</v>
      </c>
      <c r="L4616" s="7">
        <v>9630</v>
      </c>
      <c r="M4616" s="7">
        <v>1466.67</v>
      </c>
      <c r="N4616" s="8">
        <f t="shared" si="92"/>
        <v>-11524.28</v>
      </c>
    </row>
    <row r="4617" spans="1:14">
      <c r="A4617" t="s">
        <v>34</v>
      </c>
      <c r="B4617" s="10">
        <v>42731</v>
      </c>
      <c r="C4617" s="6">
        <v>2016</v>
      </c>
      <c r="D4617" s="6">
        <v>12</v>
      </c>
      <c r="E4617">
        <v>2</v>
      </c>
      <c r="F4617" t="s">
        <v>15</v>
      </c>
      <c r="G4617" s="7">
        <v>0</v>
      </c>
      <c r="H4617" s="7">
        <v>2033.7</v>
      </c>
      <c r="I4617" s="7">
        <v>0</v>
      </c>
      <c r="J4617" s="7">
        <v>0</v>
      </c>
      <c r="K4617" s="7">
        <v>2033.7</v>
      </c>
      <c r="L4617" s="7">
        <v>360</v>
      </c>
      <c r="M4617" s="7">
        <v>440</v>
      </c>
      <c r="N4617" s="8">
        <f t="shared" si="92"/>
        <v>-2033.7</v>
      </c>
    </row>
    <row r="4618" spans="1:14">
      <c r="A4618" t="s">
        <v>34</v>
      </c>
      <c r="B4618" s="10">
        <v>42731</v>
      </c>
      <c r="C4618" s="6">
        <v>2016</v>
      </c>
      <c r="D4618" s="6">
        <v>12</v>
      </c>
      <c r="E4618">
        <v>6</v>
      </c>
      <c r="F4618" t="s">
        <v>18</v>
      </c>
      <c r="G4618" s="7">
        <v>0</v>
      </c>
      <c r="H4618" s="7">
        <v>2711.6</v>
      </c>
      <c r="I4618" s="7">
        <v>0</v>
      </c>
      <c r="J4618" s="7">
        <v>0</v>
      </c>
      <c r="K4618" s="7">
        <v>2711.6</v>
      </c>
      <c r="L4618" s="7">
        <v>360</v>
      </c>
      <c r="M4618" s="7">
        <v>530</v>
      </c>
      <c r="N4618" s="8">
        <f t="shared" si="92"/>
        <v>-2711.6</v>
      </c>
    </row>
    <row r="4619" spans="1:14">
      <c r="A4619" t="s">
        <v>34</v>
      </c>
      <c r="B4619" s="10">
        <v>42731</v>
      </c>
      <c r="C4619" s="6">
        <v>2016</v>
      </c>
      <c r="D4619" s="6">
        <v>12</v>
      </c>
      <c r="E4619">
        <v>8</v>
      </c>
      <c r="F4619" t="s">
        <v>35</v>
      </c>
      <c r="G4619" s="7">
        <v>0</v>
      </c>
      <c r="H4619" s="7">
        <v>4745.3</v>
      </c>
      <c r="I4619" s="7">
        <v>0</v>
      </c>
      <c r="J4619" s="7">
        <v>0</v>
      </c>
      <c r="K4619" s="7">
        <v>4745.3</v>
      </c>
      <c r="L4619" s="7">
        <v>5610</v>
      </c>
      <c r="M4619" s="7">
        <v>540</v>
      </c>
      <c r="N4619" s="8">
        <f t="shared" si="92"/>
        <v>-4745.3</v>
      </c>
    </row>
    <row r="4620" spans="1:14">
      <c r="A4620" t="s">
        <v>34</v>
      </c>
      <c r="B4620" s="10">
        <v>42732</v>
      </c>
      <c r="C4620" s="6">
        <v>2016</v>
      </c>
      <c r="D4620" s="6">
        <v>12</v>
      </c>
      <c r="E4620">
        <v>2</v>
      </c>
      <c r="F4620" t="s">
        <v>15</v>
      </c>
      <c r="G4620" s="7">
        <v>0</v>
      </c>
      <c r="H4620" s="7">
        <v>4745.29</v>
      </c>
      <c r="I4620" s="7">
        <v>0</v>
      </c>
      <c r="J4620" s="7">
        <v>0</v>
      </c>
      <c r="K4620" s="7">
        <v>4745.29</v>
      </c>
      <c r="L4620" s="7">
        <v>600</v>
      </c>
      <c r="M4620" s="7">
        <v>1470</v>
      </c>
      <c r="N4620" s="8">
        <f t="shared" si="92"/>
        <v>-4745.29</v>
      </c>
    </row>
    <row r="4621" spans="1:14">
      <c r="A4621" t="s">
        <v>34</v>
      </c>
      <c r="B4621" s="10">
        <v>42732</v>
      </c>
      <c r="C4621" s="6">
        <v>2016</v>
      </c>
      <c r="D4621" s="6">
        <v>12</v>
      </c>
      <c r="E4621">
        <v>6</v>
      </c>
      <c r="F4621" t="s">
        <v>18</v>
      </c>
      <c r="G4621" s="7">
        <v>0</v>
      </c>
      <c r="H4621" s="7">
        <v>6101.09</v>
      </c>
      <c r="I4621" s="7">
        <v>0</v>
      </c>
      <c r="J4621" s="7">
        <v>0</v>
      </c>
      <c r="K4621" s="7">
        <v>6101.09</v>
      </c>
      <c r="L4621" s="7">
        <v>990</v>
      </c>
      <c r="M4621" s="7">
        <v>1040</v>
      </c>
      <c r="N4621" s="8">
        <f t="shared" si="92"/>
        <v>-6101.09</v>
      </c>
    </row>
    <row r="4622" spans="1:14">
      <c r="A4622" t="s">
        <v>34</v>
      </c>
      <c r="B4622" s="10">
        <v>42732</v>
      </c>
      <c r="C4622" s="6">
        <v>2016</v>
      </c>
      <c r="D4622" s="6">
        <v>12</v>
      </c>
      <c r="E4622">
        <v>8</v>
      </c>
      <c r="F4622" t="s">
        <v>35</v>
      </c>
      <c r="G4622" s="7">
        <v>0</v>
      </c>
      <c r="H4622" s="7">
        <v>4067.39</v>
      </c>
      <c r="I4622" s="7">
        <v>0</v>
      </c>
      <c r="J4622" s="7">
        <v>0</v>
      </c>
      <c r="K4622" s="7">
        <v>4067.39</v>
      </c>
      <c r="L4622" s="7">
        <v>7400</v>
      </c>
      <c r="M4622" s="7">
        <v>600</v>
      </c>
      <c r="N4622" s="8">
        <f t="shared" si="92"/>
        <v>-4067.39</v>
      </c>
    </row>
    <row r="4623" spans="1:14">
      <c r="A4623" t="s">
        <v>34</v>
      </c>
      <c r="B4623" s="10">
        <v>42733</v>
      </c>
      <c r="C4623" s="6">
        <v>2016</v>
      </c>
      <c r="D4623" s="6">
        <v>12</v>
      </c>
      <c r="E4623">
        <v>2</v>
      </c>
      <c r="F4623" t="s">
        <v>15</v>
      </c>
      <c r="G4623" s="7">
        <v>0</v>
      </c>
      <c r="H4623" s="7">
        <v>2033.7</v>
      </c>
      <c r="I4623" s="7">
        <v>0</v>
      </c>
      <c r="J4623" s="7">
        <v>0</v>
      </c>
      <c r="K4623" s="7">
        <v>2033.7</v>
      </c>
      <c r="L4623" s="7">
        <v>300</v>
      </c>
      <c r="M4623" s="7">
        <v>470</v>
      </c>
      <c r="N4623" s="8">
        <f t="shared" si="92"/>
        <v>-2033.7</v>
      </c>
    </row>
    <row r="4624" spans="1:14">
      <c r="A4624" t="s">
        <v>34</v>
      </c>
      <c r="B4624" s="10">
        <v>42733</v>
      </c>
      <c r="C4624" s="6">
        <v>2016</v>
      </c>
      <c r="D4624" s="6">
        <v>12</v>
      </c>
      <c r="E4624">
        <v>6</v>
      </c>
      <c r="F4624" t="s">
        <v>18</v>
      </c>
      <c r="G4624" s="7">
        <v>0</v>
      </c>
      <c r="H4624" s="7">
        <v>2033.7</v>
      </c>
      <c r="I4624" s="7">
        <v>0</v>
      </c>
      <c r="J4624" s="7">
        <v>0</v>
      </c>
      <c r="K4624" s="7">
        <v>2033.7</v>
      </c>
      <c r="L4624" s="7">
        <v>360</v>
      </c>
      <c r="M4624" s="7">
        <v>390</v>
      </c>
      <c r="N4624" s="8">
        <f t="shared" si="92"/>
        <v>-2033.7</v>
      </c>
    </row>
    <row r="4625" spans="1:14">
      <c r="A4625" t="s">
        <v>34</v>
      </c>
      <c r="B4625" s="10">
        <v>42734</v>
      </c>
      <c r="C4625" s="6">
        <v>2016</v>
      </c>
      <c r="D4625" s="6">
        <v>12</v>
      </c>
      <c r="E4625">
        <v>2</v>
      </c>
      <c r="F4625" t="s">
        <v>15</v>
      </c>
      <c r="G4625" s="7">
        <v>0</v>
      </c>
      <c r="H4625" s="7">
        <v>14913.76</v>
      </c>
      <c r="I4625" s="7">
        <v>0</v>
      </c>
      <c r="J4625" s="7">
        <v>0</v>
      </c>
      <c r="K4625" s="7">
        <v>14913.76</v>
      </c>
      <c r="L4625" s="7">
        <v>1860</v>
      </c>
      <c r="M4625" s="7">
        <v>3500</v>
      </c>
      <c r="N4625" s="8">
        <f t="shared" si="92"/>
        <v>-14913.76</v>
      </c>
    </row>
    <row r="4626" spans="1:14">
      <c r="A4626" t="s">
        <v>34</v>
      </c>
      <c r="B4626" s="10">
        <v>42734</v>
      </c>
      <c r="C4626" s="6">
        <v>2016</v>
      </c>
      <c r="D4626" s="6">
        <v>12</v>
      </c>
      <c r="E4626">
        <v>6</v>
      </c>
      <c r="F4626" t="s">
        <v>18</v>
      </c>
      <c r="G4626" s="7">
        <v>0</v>
      </c>
      <c r="H4626" s="7">
        <v>6101.1</v>
      </c>
      <c r="I4626" s="7">
        <v>0</v>
      </c>
      <c r="J4626" s="7">
        <v>0</v>
      </c>
      <c r="K4626" s="7">
        <v>6101.1</v>
      </c>
      <c r="L4626" s="7">
        <v>930</v>
      </c>
      <c r="M4626" s="7">
        <v>1380</v>
      </c>
      <c r="N4626" s="8">
        <f t="shared" si="92"/>
        <v>-6101.1</v>
      </c>
    </row>
    <row r="4627" spans="1:14">
      <c r="A4627" t="s">
        <v>34</v>
      </c>
      <c r="B4627" s="10">
        <v>42735</v>
      </c>
      <c r="C4627" s="6">
        <v>2016</v>
      </c>
      <c r="D4627" s="6">
        <v>12</v>
      </c>
      <c r="E4627">
        <v>2</v>
      </c>
      <c r="F4627" t="s">
        <v>15</v>
      </c>
      <c r="G4627" s="7">
        <v>0</v>
      </c>
      <c r="H4627" s="7">
        <v>2033.7</v>
      </c>
      <c r="I4627" s="7">
        <v>0</v>
      </c>
      <c r="J4627" s="7">
        <v>0</v>
      </c>
      <c r="K4627" s="7">
        <v>2033.7</v>
      </c>
      <c r="L4627" s="7">
        <v>390</v>
      </c>
      <c r="M4627" s="7">
        <v>460</v>
      </c>
      <c r="N4627" s="8">
        <f t="shared" si="92"/>
        <v>-2033.7</v>
      </c>
    </row>
    <row r="4628" spans="1:14">
      <c r="A4628" t="s">
        <v>34</v>
      </c>
      <c r="B4628" s="10">
        <v>42735</v>
      </c>
      <c r="C4628" s="6">
        <v>2016</v>
      </c>
      <c r="D4628" s="6">
        <v>12</v>
      </c>
      <c r="E4628">
        <v>6</v>
      </c>
      <c r="F4628" t="s">
        <v>18</v>
      </c>
      <c r="G4628" s="7">
        <v>0</v>
      </c>
      <c r="H4628" s="7">
        <v>1355.8</v>
      </c>
      <c r="I4628" s="7">
        <v>0</v>
      </c>
      <c r="J4628" s="7">
        <v>0</v>
      </c>
      <c r="K4628" s="7">
        <v>1355.8</v>
      </c>
      <c r="L4628" s="7">
        <v>120</v>
      </c>
      <c r="M4628" s="7">
        <v>440</v>
      </c>
      <c r="N4628" s="8">
        <f t="shared" si="92"/>
        <v>-1355.8</v>
      </c>
    </row>
    <row r="4629" spans="1:14">
      <c r="A4629" t="s">
        <v>34</v>
      </c>
      <c r="B4629" s="10">
        <v>42735</v>
      </c>
      <c r="C4629" s="6">
        <v>2016</v>
      </c>
      <c r="D4629" s="6">
        <v>12</v>
      </c>
      <c r="E4629">
        <v>8</v>
      </c>
      <c r="F4629" t="s">
        <v>35</v>
      </c>
      <c r="G4629" s="7">
        <v>0</v>
      </c>
      <c r="H4629" s="7">
        <v>4745.29</v>
      </c>
      <c r="I4629" s="7">
        <v>0</v>
      </c>
      <c r="J4629" s="7">
        <v>0</v>
      </c>
      <c r="K4629" s="7">
        <v>4745.29</v>
      </c>
      <c r="L4629" s="7">
        <v>10640</v>
      </c>
      <c r="M4629" s="7">
        <v>820</v>
      </c>
      <c r="N4629" s="8">
        <f t="shared" si="92"/>
        <v>-4745.29</v>
      </c>
    </row>
    <row r="4630" spans="1:14">
      <c r="A4630" t="s">
        <v>34</v>
      </c>
      <c r="B4630" s="10">
        <v>42593</v>
      </c>
      <c r="C4630" s="6">
        <v>2016</v>
      </c>
      <c r="D4630" s="6">
        <v>8</v>
      </c>
      <c r="E4630">
        <v>13</v>
      </c>
      <c r="F4630" t="s">
        <v>16</v>
      </c>
      <c r="G4630" s="7">
        <v>0</v>
      </c>
      <c r="H4630" s="7">
        <v>677.9</v>
      </c>
      <c r="I4630" s="7">
        <v>0</v>
      </c>
      <c r="J4630" s="7">
        <v>677.9</v>
      </c>
      <c r="K4630" s="7">
        <v>0</v>
      </c>
      <c r="L4630" s="7">
        <v>0</v>
      </c>
      <c r="M4630" s="7">
        <v>0</v>
      </c>
      <c r="N4630" s="8">
        <f t="shared" si="92"/>
        <v>-677.9</v>
      </c>
    </row>
    <row r="4631" spans="1:14">
      <c r="A4631" t="s">
        <v>34</v>
      </c>
      <c r="B4631" s="10">
        <v>42605</v>
      </c>
      <c r="C4631" s="6">
        <v>2016</v>
      </c>
      <c r="D4631" s="6">
        <v>8</v>
      </c>
      <c r="E4631">
        <v>4</v>
      </c>
      <c r="F4631" t="s">
        <v>17</v>
      </c>
      <c r="G4631" s="7">
        <v>0</v>
      </c>
      <c r="H4631" s="7">
        <v>2033.69</v>
      </c>
      <c r="I4631" s="7">
        <v>0</v>
      </c>
      <c r="J4631" s="7">
        <v>2033.69</v>
      </c>
      <c r="K4631" s="7">
        <v>0</v>
      </c>
      <c r="L4631" s="7">
        <v>0</v>
      </c>
      <c r="M4631" s="7">
        <v>0</v>
      </c>
      <c r="N4631" s="8">
        <f t="shared" si="92"/>
        <v>-2033.69</v>
      </c>
    </row>
    <row r="4632" spans="1:14">
      <c r="A4632" t="s">
        <v>34</v>
      </c>
      <c r="B4632" s="10">
        <v>42605</v>
      </c>
      <c r="C4632" s="6">
        <v>2016</v>
      </c>
      <c r="D4632" s="6">
        <v>8</v>
      </c>
      <c r="E4632">
        <v>6</v>
      </c>
      <c r="F4632" t="s">
        <v>18</v>
      </c>
      <c r="G4632" s="7">
        <v>0</v>
      </c>
      <c r="H4632" s="7">
        <v>2033.69</v>
      </c>
      <c r="I4632" s="7">
        <v>0</v>
      </c>
      <c r="J4632" s="7">
        <v>2033.69</v>
      </c>
      <c r="K4632" s="7">
        <v>0</v>
      </c>
      <c r="L4632" s="7">
        <v>180</v>
      </c>
      <c r="M4632" s="7">
        <v>0</v>
      </c>
      <c r="N4632" s="8">
        <f t="shared" si="92"/>
        <v>-2033.69</v>
      </c>
    </row>
    <row r="4633" spans="1:14">
      <c r="A4633" t="s">
        <v>34</v>
      </c>
      <c r="B4633" s="10">
        <v>42610</v>
      </c>
      <c r="C4633" s="6">
        <v>2016</v>
      </c>
      <c r="D4633" s="6">
        <v>8</v>
      </c>
      <c r="E4633">
        <v>6</v>
      </c>
      <c r="F4633" t="s">
        <v>18</v>
      </c>
      <c r="G4633" s="7">
        <v>0</v>
      </c>
      <c r="H4633" s="7">
        <v>2033.69</v>
      </c>
      <c r="I4633" s="7">
        <v>0</v>
      </c>
      <c r="J4633" s="7">
        <v>2033.69</v>
      </c>
      <c r="K4633" s="7">
        <v>0</v>
      </c>
      <c r="L4633" s="7">
        <v>150</v>
      </c>
      <c r="M4633" s="7">
        <v>0</v>
      </c>
      <c r="N4633" s="8">
        <f t="shared" si="92"/>
        <v>-2033.69</v>
      </c>
    </row>
    <row r="4634" spans="1:14">
      <c r="A4634" t="s">
        <v>34</v>
      </c>
      <c r="B4634" s="10">
        <v>42613</v>
      </c>
      <c r="C4634" s="6">
        <v>2016</v>
      </c>
      <c r="D4634" s="6">
        <v>8</v>
      </c>
      <c r="E4634">
        <v>6</v>
      </c>
      <c r="F4634" t="s">
        <v>18</v>
      </c>
      <c r="G4634" s="7">
        <v>0</v>
      </c>
      <c r="H4634" s="7">
        <v>1355.8</v>
      </c>
      <c r="I4634" s="7">
        <v>0</v>
      </c>
      <c r="J4634" s="7">
        <v>1355.8</v>
      </c>
      <c r="K4634" s="7">
        <v>0</v>
      </c>
      <c r="L4634" s="7">
        <v>280</v>
      </c>
      <c r="M4634" s="7">
        <v>0</v>
      </c>
      <c r="N4634" s="8">
        <f t="shared" si="92"/>
        <v>-1355.8</v>
      </c>
    </row>
    <row r="4635" spans="1:14">
      <c r="A4635" t="s">
        <v>34</v>
      </c>
      <c r="B4635" s="10">
        <v>42614</v>
      </c>
      <c r="C4635" s="6">
        <v>2016</v>
      </c>
      <c r="D4635" s="6">
        <v>9</v>
      </c>
      <c r="E4635">
        <v>6</v>
      </c>
      <c r="F4635" t="s">
        <v>18</v>
      </c>
      <c r="G4635" s="7">
        <v>0</v>
      </c>
      <c r="H4635" s="7">
        <v>677.9</v>
      </c>
      <c r="I4635" s="7">
        <v>0</v>
      </c>
      <c r="J4635" s="7">
        <v>677.9</v>
      </c>
      <c r="K4635" s="7">
        <v>0</v>
      </c>
      <c r="L4635" s="7">
        <v>0</v>
      </c>
      <c r="M4635" s="7">
        <v>0</v>
      </c>
      <c r="N4635" s="8">
        <f t="shared" si="92"/>
        <v>-677.9</v>
      </c>
    </row>
    <row r="4636" spans="1:14">
      <c r="A4636" t="s">
        <v>34</v>
      </c>
      <c r="B4636" s="10">
        <v>42620</v>
      </c>
      <c r="C4636" s="6">
        <v>2016</v>
      </c>
      <c r="D4636" s="6">
        <v>9</v>
      </c>
      <c r="E4636">
        <v>6</v>
      </c>
      <c r="F4636" t="s">
        <v>18</v>
      </c>
      <c r="G4636" s="7">
        <v>0</v>
      </c>
      <c r="H4636" s="7">
        <v>2711.59</v>
      </c>
      <c r="I4636" s="7">
        <v>0</v>
      </c>
      <c r="J4636" s="7">
        <v>2711.59</v>
      </c>
      <c r="K4636" s="7">
        <v>0</v>
      </c>
      <c r="L4636" s="7">
        <v>120</v>
      </c>
      <c r="M4636" s="7">
        <v>0</v>
      </c>
      <c r="N4636" s="8">
        <f t="shared" si="92"/>
        <v>-2711.59</v>
      </c>
    </row>
    <row r="4637" spans="1:14">
      <c r="A4637" t="s">
        <v>34</v>
      </c>
      <c r="B4637" s="10">
        <v>42624</v>
      </c>
      <c r="C4637" s="6">
        <v>2016</v>
      </c>
      <c r="D4637" s="6">
        <v>9</v>
      </c>
      <c r="E4637">
        <v>6</v>
      </c>
      <c r="F4637" t="s">
        <v>18</v>
      </c>
      <c r="G4637" s="7">
        <v>0</v>
      </c>
      <c r="H4637" s="7">
        <v>677.9</v>
      </c>
      <c r="I4637" s="7">
        <v>0</v>
      </c>
      <c r="J4637" s="7">
        <v>677.9</v>
      </c>
      <c r="K4637" s="7">
        <v>0</v>
      </c>
      <c r="L4637" s="7">
        <v>0</v>
      </c>
      <c r="M4637" s="7">
        <v>0</v>
      </c>
      <c r="N4637" s="8">
        <f t="shared" si="92"/>
        <v>-677.9</v>
      </c>
    </row>
    <row r="4638" spans="1:14">
      <c r="A4638" t="s">
        <v>34</v>
      </c>
      <c r="B4638" s="10">
        <v>42625</v>
      </c>
      <c r="C4638" s="6">
        <v>2016</v>
      </c>
      <c r="D4638" s="6">
        <v>9</v>
      </c>
      <c r="E4638">
        <v>6</v>
      </c>
      <c r="F4638" t="s">
        <v>18</v>
      </c>
      <c r="G4638" s="7">
        <v>0</v>
      </c>
      <c r="H4638" s="7">
        <v>677.9</v>
      </c>
      <c r="I4638" s="7">
        <v>0</v>
      </c>
      <c r="J4638" s="7">
        <v>677.9</v>
      </c>
      <c r="K4638" s="7">
        <v>0</v>
      </c>
      <c r="L4638" s="7">
        <v>180</v>
      </c>
      <c r="M4638" s="7">
        <v>0</v>
      </c>
      <c r="N4638" s="8">
        <f t="shared" si="92"/>
        <v>-677.9</v>
      </c>
    </row>
    <row r="4639" spans="1:14">
      <c r="A4639" t="s">
        <v>34</v>
      </c>
      <c r="B4639" s="10">
        <v>42626</v>
      </c>
      <c r="C4639" s="6">
        <v>2016</v>
      </c>
      <c r="D4639" s="6">
        <v>9</v>
      </c>
      <c r="E4639">
        <v>6</v>
      </c>
      <c r="F4639" t="s">
        <v>18</v>
      </c>
      <c r="G4639" s="7">
        <v>0</v>
      </c>
      <c r="H4639" s="7">
        <v>2033.69</v>
      </c>
      <c r="I4639" s="7">
        <v>0</v>
      </c>
      <c r="J4639" s="7">
        <v>2033.69</v>
      </c>
      <c r="K4639" s="7">
        <v>0</v>
      </c>
      <c r="L4639" s="7">
        <v>0</v>
      </c>
      <c r="M4639" s="7">
        <v>0</v>
      </c>
      <c r="N4639" s="8">
        <f t="shared" si="92"/>
        <v>-2033.69</v>
      </c>
    </row>
    <row r="4640" spans="1:14">
      <c r="A4640" t="s">
        <v>34</v>
      </c>
      <c r="B4640" s="10">
        <v>42630</v>
      </c>
      <c r="C4640" s="6">
        <v>2016</v>
      </c>
      <c r="D4640" s="6">
        <v>9</v>
      </c>
      <c r="E4640">
        <v>6</v>
      </c>
      <c r="F4640" t="s">
        <v>18</v>
      </c>
      <c r="G4640" s="7">
        <v>0</v>
      </c>
      <c r="H4640" s="7">
        <v>1355.8</v>
      </c>
      <c r="I4640" s="7">
        <v>0</v>
      </c>
      <c r="J4640" s="7">
        <v>1355.8</v>
      </c>
      <c r="K4640" s="7">
        <v>0</v>
      </c>
      <c r="L4640" s="7">
        <v>380</v>
      </c>
      <c r="M4640" s="7">
        <v>0</v>
      </c>
      <c r="N4640" s="8">
        <f t="shared" si="92"/>
        <v>-1355.8</v>
      </c>
    </row>
    <row r="4641" spans="1:14">
      <c r="A4641" t="s">
        <v>34</v>
      </c>
      <c r="B4641" s="10">
        <v>42633</v>
      </c>
      <c r="C4641" s="6">
        <v>2016</v>
      </c>
      <c r="D4641" s="6">
        <v>9</v>
      </c>
      <c r="E4641">
        <v>6</v>
      </c>
      <c r="F4641" t="s">
        <v>18</v>
      </c>
      <c r="G4641" s="7">
        <v>0</v>
      </c>
      <c r="H4641" s="7">
        <v>2033.69</v>
      </c>
      <c r="I4641" s="7">
        <v>0</v>
      </c>
      <c r="J4641" s="7">
        <v>2033.69</v>
      </c>
      <c r="K4641" s="7">
        <v>0</v>
      </c>
      <c r="L4641" s="7">
        <v>0</v>
      </c>
      <c r="M4641" s="7">
        <v>0</v>
      </c>
      <c r="N4641" s="8">
        <f t="shared" si="92"/>
        <v>-2033.69</v>
      </c>
    </row>
    <row r="4642" spans="1:14">
      <c r="A4642" t="s">
        <v>34</v>
      </c>
      <c r="B4642" s="10">
        <v>42634</v>
      </c>
      <c r="C4642" s="6">
        <v>2016</v>
      </c>
      <c r="D4642" s="6">
        <v>9</v>
      </c>
      <c r="E4642">
        <v>6</v>
      </c>
      <c r="F4642" t="s">
        <v>18</v>
      </c>
      <c r="G4642" s="7">
        <v>0</v>
      </c>
      <c r="H4642" s="7">
        <v>4067.38</v>
      </c>
      <c r="I4642" s="7">
        <v>0</v>
      </c>
      <c r="J4642" s="7">
        <v>4067.38</v>
      </c>
      <c r="K4642" s="7">
        <v>0</v>
      </c>
      <c r="L4642" s="7">
        <v>0</v>
      </c>
      <c r="M4642" s="7">
        <v>0</v>
      </c>
      <c r="N4642" s="8">
        <f t="shared" si="92"/>
        <v>-4067.38</v>
      </c>
    </row>
    <row r="4643" spans="1:14">
      <c r="A4643" t="s">
        <v>34</v>
      </c>
      <c r="B4643" s="10">
        <v>42635</v>
      </c>
      <c r="C4643" s="6">
        <v>2016</v>
      </c>
      <c r="D4643" s="6">
        <v>9</v>
      </c>
      <c r="E4643">
        <v>6</v>
      </c>
      <c r="F4643" t="s">
        <v>18</v>
      </c>
      <c r="G4643" s="7">
        <v>0</v>
      </c>
      <c r="H4643" s="7">
        <v>4067.38</v>
      </c>
      <c r="I4643" s="7">
        <v>0</v>
      </c>
      <c r="J4643" s="7">
        <v>4067.38</v>
      </c>
      <c r="K4643" s="7">
        <v>0</v>
      </c>
      <c r="L4643" s="7">
        <v>180</v>
      </c>
      <c r="M4643" s="7">
        <v>0</v>
      </c>
      <c r="N4643" s="8">
        <f t="shared" si="92"/>
        <v>-4067.38</v>
      </c>
    </row>
    <row r="4644" spans="1:14">
      <c r="A4644" t="s">
        <v>34</v>
      </c>
      <c r="B4644" s="10">
        <v>42636</v>
      </c>
      <c r="C4644" s="6">
        <v>2016</v>
      </c>
      <c r="D4644" s="6">
        <v>9</v>
      </c>
      <c r="E4644">
        <v>6</v>
      </c>
      <c r="F4644" t="s">
        <v>18</v>
      </c>
      <c r="G4644" s="7">
        <v>0</v>
      </c>
      <c r="H4644" s="7">
        <v>4067.38</v>
      </c>
      <c r="I4644" s="7">
        <v>0</v>
      </c>
      <c r="J4644" s="7">
        <v>4067.38</v>
      </c>
      <c r="K4644" s="7">
        <v>0</v>
      </c>
      <c r="L4644" s="7">
        <v>400</v>
      </c>
      <c r="M4644" s="7">
        <v>0</v>
      </c>
      <c r="N4644" s="8">
        <f t="shared" si="92"/>
        <v>-4067.38</v>
      </c>
    </row>
    <row r="4645" spans="1:14">
      <c r="A4645" t="s">
        <v>34</v>
      </c>
      <c r="B4645" s="10">
        <v>42637</v>
      </c>
      <c r="C4645" s="6">
        <v>2016</v>
      </c>
      <c r="D4645" s="6">
        <v>9</v>
      </c>
      <c r="E4645">
        <v>6</v>
      </c>
      <c r="F4645" t="s">
        <v>18</v>
      </c>
      <c r="G4645" s="7">
        <v>0</v>
      </c>
      <c r="H4645" s="7">
        <v>4067.38</v>
      </c>
      <c r="I4645" s="7">
        <v>0</v>
      </c>
      <c r="J4645" s="7">
        <v>4067.38</v>
      </c>
      <c r="K4645" s="7">
        <v>0</v>
      </c>
      <c r="L4645" s="7">
        <v>100</v>
      </c>
      <c r="M4645" s="7">
        <v>0</v>
      </c>
      <c r="N4645" s="8">
        <f t="shared" si="92"/>
        <v>-4067.38</v>
      </c>
    </row>
    <row r="4646" spans="1:14">
      <c r="A4646" t="s">
        <v>34</v>
      </c>
      <c r="B4646" s="10">
        <v>42642</v>
      </c>
      <c r="C4646" s="6">
        <v>2016</v>
      </c>
      <c r="D4646" s="6">
        <v>9</v>
      </c>
      <c r="E4646">
        <v>6</v>
      </c>
      <c r="F4646" t="s">
        <v>18</v>
      </c>
      <c r="G4646" s="7">
        <v>0</v>
      </c>
      <c r="H4646" s="7">
        <v>2033.69</v>
      </c>
      <c r="I4646" s="7">
        <v>0</v>
      </c>
      <c r="J4646" s="7">
        <v>2033.69</v>
      </c>
      <c r="K4646" s="7">
        <v>0</v>
      </c>
      <c r="L4646" s="7">
        <v>0</v>
      </c>
      <c r="M4646" s="7">
        <v>0</v>
      </c>
      <c r="N4646" s="8">
        <f t="shared" si="92"/>
        <v>-2033.69</v>
      </c>
    </row>
    <row r="4647" spans="1:14">
      <c r="A4647" t="s">
        <v>34</v>
      </c>
      <c r="B4647" s="10">
        <v>42643</v>
      </c>
      <c r="C4647" s="6">
        <v>2016</v>
      </c>
      <c r="D4647" s="6">
        <v>9</v>
      </c>
      <c r="E4647">
        <v>6</v>
      </c>
      <c r="F4647" t="s">
        <v>18</v>
      </c>
      <c r="G4647" s="7">
        <v>0</v>
      </c>
      <c r="H4647" s="7">
        <v>9490.59</v>
      </c>
      <c r="I4647" s="7">
        <v>0</v>
      </c>
      <c r="J4647" s="7">
        <v>9490.59</v>
      </c>
      <c r="K4647" s="7">
        <v>0</v>
      </c>
      <c r="L4647" s="7">
        <v>220</v>
      </c>
      <c r="M4647" s="7">
        <v>0</v>
      </c>
      <c r="N4647" s="8">
        <f t="shared" si="92"/>
        <v>-9490.59</v>
      </c>
    </row>
    <row r="4648" spans="1:14">
      <c r="A4648" t="s">
        <v>34</v>
      </c>
      <c r="B4648" s="10">
        <v>42654</v>
      </c>
      <c r="C4648" s="6">
        <v>2016</v>
      </c>
      <c r="D4648" s="6">
        <v>10</v>
      </c>
      <c r="E4648">
        <v>6</v>
      </c>
      <c r="F4648" t="s">
        <v>18</v>
      </c>
      <c r="G4648" s="7">
        <v>0</v>
      </c>
      <c r="H4648" s="7">
        <v>677.9</v>
      </c>
      <c r="I4648" s="7">
        <v>0</v>
      </c>
      <c r="J4648" s="7">
        <v>677.9</v>
      </c>
      <c r="K4648" s="7">
        <v>0</v>
      </c>
      <c r="L4648" s="7">
        <v>0</v>
      </c>
      <c r="M4648" s="7">
        <v>0</v>
      </c>
      <c r="N4648" s="8">
        <f t="shared" si="92"/>
        <v>-677.9</v>
      </c>
    </row>
    <row r="4649" spans="1:14">
      <c r="A4649" t="s">
        <v>34</v>
      </c>
      <c r="B4649" s="10">
        <v>42676</v>
      </c>
      <c r="C4649" s="6">
        <v>2016</v>
      </c>
      <c r="D4649" s="6">
        <v>11</v>
      </c>
      <c r="E4649">
        <v>6</v>
      </c>
      <c r="F4649" t="s">
        <v>18</v>
      </c>
      <c r="G4649" s="7">
        <v>0</v>
      </c>
      <c r="H4649" s="7">
        <v>677.9</v>
      </c>
      <c r="I4649" s="7">
        <v>0</v>
      </c>
      <c r="J4649" s="7">
        <v>677.9</v>
      </c>
      <c r="K4649" s="7">
        <v>0</v>
      </c>
      <c r="L4649" s="7">
        <v>0</v>
      </c>
      <c r="M4649" s="7">
        <v>0</v>
      </c>
      <c r="N4649" s="8">
        <f t="shared" si="92"/>
        <v>-677.9</v>
      </c>
    </row>
    <row r="4650" spans="1:14">
      <c r="A4650" t="s">
        <v>34</v>
      </c>
      <c r="B4650" s="10">
        <v>42685</v>
      </c>
      <c r="C4650" s="6">
        <v>2016</v>
      </c>
      <c r="D4650" s="6">
        <v>11</v>
      </c>
      <c r="E4650">
        <v>8</v>
      </c>
      <c r="F4650" t="s">
        <v>35</v>
      </c>
      <c r="G4650" s="7">
        <v>0</v>
      </c>
      <c r="H4650" s="7">
        <v>677.9</v>
      </c>
      <c r="I4650" s="7">
        <v>0</v>
      </c>
      <c r="J4650" s="7">
        <v>677.9</v>
      </c>
      <c r="K4650" s="7">
        <v>0</v>
      </c>
      <c r="L4650" s="7">
        <v>5070</v>
      </c>
      <c r="M4650" s="7">
        <v>0</v>
      </c>
      <c r="N4650" s="8">
        <f t="shared" si="92"/>
        <v>-677.9</v>
      </c>
    </row>
    <row r="4651" spans="1:14">
      <c r="A4651" t="s">
        <v>34</v>
      </c>
      <c r="B4651" s="10">
        <v>42687</v>
      </c>
      <c r="C4651" s="6">
        <v>2016</v>
      </c>
      <c r="D4651" s="6">
        <v>11</v>
      </c>
      <c r="E4651">
        <v>8</v>
      </c>
      <c r="F4651" t="s">
        <v>35</v>
      </c>
      <c r="G4651" s="7">
        <v>0</v>
      </c>
      <c r="H4651" s="7">
        <v>3389.5</v>
      </c>
      <c r="I4651" s="7">
        <v>0</v>
      </c>
      <c r="J4651" s="7">
        <v>3389.5</v>
      </c>
      <c r="K4651" s="7">
        <v>0</v>
      </c>
      <c r="L4651" s="7">
        <v>1620</v>
      </c>
      <c r="M4651" s="7">
        <v>0</v>
      </c>
      <c r="N4651" s="8">
        <f t="shared" si="92"/>
        <v>-3389.5</v>
      </c>
    </row>
    <row r="4652" spans="1:14">
      <c r="A4652" t="s">
        <v>34</v>
      </c>
      <c r="B4652" s="10">
        <v>42691</v>
      </c>
      <c r="C4652" s="6">
        <v>2016</v>
      </c>
      <c r="D4652" s="6">
        <v>11</v>
      </c>
      <c r="E4652">
        <v>13</v>
      </c>
      <c r="F4652" t="s">
        <v>16</v>
      </c>
      <c r="G4652" s="7">
        <v>0</v>
      </c>
      <c r="H4652" s="7">
        <v>677.9</v>
      </c>
      <c r="I4652" s="7">
        <v>0</v>
      </c>
      <c r="J4652" s="7">
        <v>677.9</v>
      </c>
      <c r="K4652" s="7">
        <v>0</v>
      </c>
      <c r="L4652" s="7">
        <v>0</v>
      </c>
      <c r="M4652" s="7">
        <v>0</v>
      </c>
      <c r="N4652" s="8">
        <f t="shared" si="92"/>
        <v>-677.9</v>
      </c>
    </row>
    <row r="4653" spans="1:14">
      <c r="A4653" t="s">
        <v>34</v>
      </c>
      <c r="B4653" s="10">
        <v>42693</v>
      </c>
      <c r="C4653" s="6">
        <v>2016</v>
      </c>
      <c r="D4653" s="6">
        <v>11</v>
      </c>
      <c r="E4653">
        <v>13</v>
      </c>
      <c r="F4653" t="s">
        <v>16</v>
      </c>
      <c r="G4653" s="7">
        <v>0</v>
      </c>
      <c r="H4653" s="7">
        <v>1355.8</v>
      </c>
      <c r="I4653" s="7">
        <v>0</v>
      </c>
      <c r="J4653" s="7">
        <v>1355.8</v>
      </c>
      <c r="K4653" s="7">
        <v>0</v>
      </c>
      <c r="L4653" s="7">
        <v>0</v>
      </c>
      <c r="M4653" s="7">
        <v>0</v>
      </c>
      <c r="N4653" s="8">
        <f t="shared" si="92"/>
        <v>-1355.8</v>
      </c>
    </row>
    <row r="4654" spans="1:14">
      <c r="A4654" t="s">
        <v>34</v>
      </c>
      <c r="B4654" s="10">
        <v>42694</v>
      </c>
      <c r="C4654" s="6">
        <v>2016</v>
      </c>
      <c r="D4654" s="6">
        <v>11</v>
      </c>
      <c r="E4654">
        <v>13</v>
      </c>
      <c r="F4654" t="s">
        <v>16</v>
      </c>
      <c r="G4654" s="7">
        <v>0</v>
      </c>
      <c r="H4654" s="7">
        <v>1355.8</v>
      </c>
      <c r="I4654" s="7">
        <v>0</v>
      </c>
      <c r="J4654" s="7">
        <v>1355.8</v>
      </c>
      <c r="K4654" s="7">
        <v>0</v>
      </c>
      <c r="L4654" s="7">
        <v>0</v>
      </c>
      <c r="M4654" s="7">
        <v>0</v>
      </c>
      <c r="N4654" s="8">
        <f t="shared" si="92"/>
        <v>-1355.8</v>
      </c>
    </row>
    <row r="4655" spans="1:14">
      <c r="A4655" t="s">
        <v>34</v>
      </c>
      <c r="B4655" s="10">
        <v>42720</v>
      </c>
      <c r="C4655" s="6">
        <v>2016</v>
      </c>
      <c r="D4655" s="6">
        <v>12</v>
      </c>
      <c r="E4655">
        <v>13</v>
      </c>
      <c r="F4655" t="s">
        <v>16</v>
      </c>
      <c r="G4655" s="7">
        <v>0</v>
      </c>
      <c r="H4655" s="7">
        <v>1355.8</v>
      </c>
      <c r="I4655" s="7">
        <v>0</v>
      </c>
      <c r="J4655" s="7">
        <v>1355.8</v>
      </c>
      <c r="K4655" s="7">
        <v>0</v>
      </c>
      <c r="L4655" s="7">
        <v>790</v>
      </c>
      <c r="M4655" s="7">
        <v>0</v>
      </c>
      <c r="N4655" s="8">
        <f t="shared" si="92"/>
        <v>-1355.8</v>
      </c>
    </row>
    <row r="4656" spans="1:14">
      <c r="A4656" t="s">
        <v>34</v>
      </c>
      <c r="B4656" s="10">
        <v>42546</v>
      </c>
      <c r="C4656" s="6">
        <v>2016</v>
      </c>
      <c r="D4656" s="6">
        <v>6</v>
      </c>
      <c r="E4656">
        <v>2</v>
      </c>
      <c r="F4656" t="s">
        <v>15</v>
      </c>
      <c r="G4656" s="7">
        <v>0</v>
      </c>
      <c r="H4656" s="7">
        <v>0</v>
      </c>
      <c r="I4656" s="7">
        <v>0</v>
      </c>
      <c r="J4656" s="7">
        <v>0</v>
      </c>
      <c r="K4656" s="7">
        <v>0</v>
      </c>
      <c r="L4656" s="7">
        <v>700</v>
      </c>
      <c r="M4656" s="7">
        <v>0</v>
      </c>
      <c r="N4656" s="8">
        <f t="shared" si="92"/>
        <v>0</v>
      </c>
    </row>
    <row r="4657" spans="1:14">
      <c r="A4657" t="s">
        <v>34</v>
      </c>
      <c r="B4657" s="10">
        <v>42550</v>
      </c>
      <c r="C4657" s="6">
        <v>2016</v>
      </c>
      <c r="D4657" s="6">
        <v>6</v>
      </c>
      <c r="E4657">
        <v>2</v>
      </c>
      <c r="F4657" t="s">
        <v>15</v>
      </c>
      <c r="G4657" s="7">
        <v>0</v>
      </c>
      <c r="H4657" s="7">
        <v>0</v>
      </c>
      <c r="I4657" s="7">
        <v>0</v>
      </c>
      <c r="J4657" s="7">
        <v>0</v>
      </c>
      <c r="K4657" s="7">
        <v>0</v>
      </c>
      <c r="L4657" s="7">
        <v>580</v>
      </c>
      <c r="M4657" s="7">
        <v>0</v>
      </c>
      <c r="N4657" s="8">
        <f t="shared" si="92"/>
        <v>0</v>
      </c>
    </row>
    <row r="4658" spans="1:14">
      <c r="A4658" t="s">
        <v>34</v>
      </c>
      <c r="B4658" s="10">
        <v>42551</v>
      </c>
      <c r="C4658" s="6">
        <v>2016</v>
      </c>
      <c r="D4658" s="6">
        <v>6</v>
      </c>
      <c r="E4658">
        <v>2</v>
      </c>
      <c r="F4658" t="s">
        <v>15</v>
      </c>
      <c r="G4658" s="7">
        <v>0</v>
      </c>
      <c r="H4658" s="7">
        <v>0</v>
      </c>
      <c r="I4658" s="7">
        <v>0</v>
      </c>
      <c r="J4658" s="7">
        <v>0</v>
      </c>
      <c r="K4658" s="7">
        <v>0</v>
      </c>
      <c r="L4658" s="7">
        <v>100</v>
      </c>
      <c r="M4658" s="7">
        <v>0</v>
      </c>
      <c r="N4658" s="8">
        <f t="shared" si="92"/>
        <v>0</v>
      </c>
    </row>
    <row r="4659" spans="1:14">
      <c r="A4659" t="s">
        <v>34</v>
      </c>
      <c r="B4659" s="10">
        <v>42553</v>
      </c>
      <c r="C4659" s="6">
        <v>2016</v>
      </c>
      <c r="D4659" s="6">
        <v>7</v>
      </c>
      <c r="E4659">
        <v>2</v>
      </c>
      <c r="F4659" t="s">
        <v>15</v>
      </c>
      <c r="G4659" s="7">
        <v>0</v>
      </c>
      <c r="H4659" s="7">
        <v>0</v>
      </c>
      <c r="I4659" s="7">
        <v>0</v>
      </c>
      <c r="J4659" s="7">
        <v>0</v>
      </c>
      <c r="K4659" s="7">
        <v>0</v>
      </c>
      <c r="L4659" s="7">
        <v>220</v>
      </c>
      <c r="M4659" s="7">
        <v>0</v>
      </c>
      <c r="N4659" s="8">
        <f t="shared" si="92"/>
        <v>0</v>
      </c>
    </row>
    <row r="4660" spans="1:14">
      <c r="A4660" t="s">
        <v>34</v>
      </c>
      <c r="B4660" s="10">
        <v>42554</v>
      </c>
      <c r="C4660" s="6">
        <v>2016</v>
      </c>
      <c r="D4660" s="6">
        <v>7</v>
      </c>
      <c r="E4660">
        <v>2</v>
      </c>
      <c r="F4660" t="s">
        <v>15</v>
      </c>
      <c r="G4660" s="7">
        <v>0</v>
      </c>
      <c r="H4660" s="7">
        <v>0</v>
      </c>
      <c r="I4660" s="7">
        <v>0</v>
      </c>
      <c r="J4660" s="7">
        <v>0</v>
      </c>
      <c r="K4660" s="7">
        <v>0</v>
      </c>
      <c r="L4660" s="7">
        <v>340</v>
      </c>
      <c r="M4660" s="7">
        <v>0</v>
      </c>
      <c r="N4660" s="8">
        <f t="shared" si="92"/>
        <v>0</v>
      </c>
    </row>
    <row r="4661" spans="1:14">
      <c r="A4661" t="s">
        <v>34</v>
      </c>
      <c r="B4661" s="10">
        <v>42555</v>
      </c>
      <c r="C4661" s="6">
        <v>2016</v>
      </c>
      <c r="D4661" s="6">
        <v>7</v>
      </c>
      <c r="E4661">
        <v>2</v>
      </c>
      <c r="F4661" t="s">
        <v>15</v>
      </c>
      <c r="G4661" s="7">
        <v>0</v>
      </c>
      <c r="H4661" s="7">
        <v>0</v>
      </c>
      <c r="I4661" s="7">
        <v>0</v>
      </c>
      <c r="J4661" s="7">
        <v>0</v>
      </c>
      <c r="K4661" s="7">
        <v>0</v>
      </c>
      <c r="L4661" s="7">
        <v>710</v>
      </c>
      <c r="M4661" s="7">
        <v>0</v>
      </c>
      <c r="N4661" s="8">
        <f t="shared" si="92"/>
        <v>0</v>
      </c>
    </row>
    <row r="4662" spans="1:14">
      <c r="A4662" t="s">
        <v>34</v>
      </c>
      <c r="B4662" s="10">
        <v>42558</v>
      </c>
      <c r="C4662" s="6">
        <v>2016</v>
      </c>
      <c r="D4662" s="6">
        <v>7</v>
      </c>
      <c r="E4662">
        <v>2</v>
      </c>
      <c r="F4662" t="s">
        <v>15</v>
      </c>
      <c r="G4662" s="7">
        <v>0</v>
      </c>
      <c r="H4662" s="7">
        <v>0</v>
      </c>
      <c r="I4662" s="7">
        <v>0</v>
      </c>
      <c r="J4662" s="7">
        <v>0</v>
      </c>
      <c r="K4662" s="7">
        <v>0</v>
      </c>
      <c r="L4662" s="7">
        <v>560</v>
      </c>
      <c r="M4662" s="7">
        <v>0</v>
      </c>
      <c r="N4662" s="8">
        <f t="shared" si="92"/>
        <v>0</v>
      </c>
    </row>
    <row r="4663" spans="1:14">
      <c r="A4663" t="s">
        <v>34</v>
      </c>
      <c r="B4663" s="10">
        <v>42560</v>
      </c>
      <c r="C4663" s="6">
        <v>2016</v>
      </c>
      <c r="D4663" s="6">
        <v>7</v>
      </c>
      <c r="E4663">
        <v>2</v>
      </c>
      <c r="F4663" t="s">
        <v>15</v>
      </c>
      <c r="G4663" s="7">
        <v>0</v>
      </c>
      <c r="H4663" s="7">
        <v>0</v>
      </c>
      <c r="I4663" s="7">
        <v>0</v>
      </c>
      <c r="J4663" s="7">
        <v>0</v>
      </c>
      <c r="K4663" s="7">
        <v>0</v>
      </c>
      <c r="L4663" s="7">
        <v>450</v>
      </c>
      <c r="M4663" s="7">
        <v>0</v>
      </c>
      <c r="N4663" s="8">
        <f t="shared" si="92"/>
        <v>0</v>
      </c>
    </row>
    <row r="4664" spans="1:14">
      <c r="A4664" t="s">
        <v>34</v>
      </c>
      <c r="B4664" s="10">
        <v>42561</v>
      </c>
      <c r="C4664" s="6">
        <v>2016</v>
      </c>
      <c r="D4664" s="6">
        <v>7</v>
      </c>
      <c r="E4664">
        <v>2</v>
      </c>
      <c r="F4664" t="s">
        <v>15</v>
      </c>
      <c r="G4664" s="7">
        <v>0</v>
      </c>
      <c r="H4664" s="7">
        <v>0</v>
      </c>
      <c r="I4664" s="7">
        <v>0</v>
      </c>
      <c r="J4664" s="7">
        <v>0</v>
      </c>
      <c r="K4664" s="7">
        <v>0</v>
      </c>
      <c r="L4664" s="7">
        <v>540</v>
      </c>
      <c r="M4664" s="7">
        <v>0</v>
      </c>
      <c r="N4664" s="8">
        <f t="shared" si="92"/>
        <v>0</v>
      </c>
    </row>
    <row r="4665" spans="1:14">
      <c r="A4665" t="s">
        <v>34</v>
      </c>
      <c r="B4665" s="10">
        <v>42563</v>
      </c>
      <c r="C4665" s="6">
        <v>2016</v>
      </c>
      <c r="D4665" s="6">
        <v>7</v>
      </c>
      <c r="E4665">
        <v>2</v>
      </c>
      <c r="F4665" t="s">
        <v>15</v>
      </c>
      <c r="G4665" s="7">
        <v>0</v>
      </c>
      <c r="H4665" s="7">
        <v>0</v>
      </c>
      <c r="I4665" s="7">
        <v>0</v>
      </c>
      <c r="J4665" s="7">
        <v>0</v>
      </c>
      <c r="K4665" s="7">
        <v>0</v>
      </c>
      <c r="L4665" s="7">
        <v>1740</v>
      </c>
      <c r="M4665" s="7">
        <v>0</v>
      </c>
      <c r="N4665" s="8">
        <f t="shared" si="92"/>
        <v>0</v>
      </c>
    </row>
    <row r="4666" spans="1:14">
      <c r="A4666" t="s">
        <v>34</v>
      </c>
      <c r="B4666" s="10">
        <v>42570</v>
      </c>
      <c r="C4666" s="6">
        <v>2016</v>
      </c>
      <c r="D4666" s="6">
        <v>7</v>
      </c>
      <c r="E4666">
        <v>2</v>
      </c>
      <c r="F4666" t="s">
        <v>15</v>
      </c>
      <c r="G4666" s="7">
        <v>0</v>
      </c>
      <c r="H4666" s="7">
        <v>0</v>
      </c>
      <c r="I4666" s="7">
        <v>0</v>
      </c>
      <c r="J4666" s="7">
        <v>0</v>
      </c>
      <c r="K4666" s="7">
        <v>0</v>
      </c>
      <c r="L4666" s="7">
        <v>1360</v>
      </c>
      <c r="M4666" s="7">
        <v>0</v>
      </c>
      <c r="N4666" s="8">
        <f t="shared" si="92"/>
        <v>0</v>
      </c>
    </row>
    <row r="4667" spans="1:14">
      <c r="A4667" t="s">
        <v>34</v>
      </c>
      <c r="B4667" s="10">
        <v>42586</v>
      </c>
      <c r="C4667" s="6">
        <v>2016</v>
      </c>
      <c r="D4667" s="6">
        <v>8</v>
      </c>
      <c r="E4667">
        <v>2</v>
      </c>
      <c r="F4667" t="s">
        <v>15</v>
      </c>
      <c r="G4667" s="7">
        <v>0</v>
      </c>
      <c r="H4667" s="7">
        <v>0</v>
      </c>
      <c r="I4667" s="7">
        <v>0</v>
      </c>
      <c r="J4667" s="7">
        <v>0</v>
      </c>
      <c r="K4667" s="7">
        <v>0</v>
      </c>
      <c r="L4667" s="7">
        <v>240</v>
      </c>
      <c r="M4667" s="7">
        <v>0</v>
      </c>
      <c r="N4667" s="8">
        <f t="shared" si="92"/>
        <v>0</v>
      </c>
    </row>
    <row r="4668" spans="1:14">
      <c r="A4668" t="s">
        <v>34</v>
      </c>
      <c r="B4668" s="10">
        <v>42592</v>
      </c>
      <c r="C4668" s="6">
        <v>2016</v>
      </c>
      <c r="D4668" s="6">
        <v>8</v>
      </c>
      <c r="E4668">
        <v>13</v>
      </c>
      <c r="F4668" t="s">
        <v>16</v>
      </c>
      <c r="G4668" s="7">
        <v>0</v>
      </c>
      <c r="H4668" s="7">
        <v>0</v>
      </c>
      <c r="I4668" s="7">
        <v>0</v>
      </c>
      <c r="J4668" s="7">
        <v>0</v>
      </c>
      <c r="K4668" s="7">
        <v>0</v>
      </c>
      <c r="L4668" s="7">
        <v>120</v>
      </c>
      <c r="M4668" s="7">
        <v>0</v>
      </c>
      <c r="N4668" s="8">
        <f t="shared" si="92"/>
        <v>0</v>
      </c>
    </row>
    <row r="4669" spans="1:14">
      <c r="A4669" t="s">
        <v>34</v>
      </c>
      <c r="B4669" s="10">
        <v>42601</v>
      </c>
      <c r="C4669" s="6">
        <v>2016</v>
      </c>
      <c r="D4669" s="6">
        <v>8</v>
      </c>
      <c r="E4669">
        <v>6</v>
      </c>
      <c r="F4669" t="s">
        <v>18</v>
      </c>
      <c r="G4669" s="7">
        <v>0</v>
      </c>
      <c r="H4669" s="7">
        <v>0</v>
      </c>
      <c r="I4669" s="7">
        <v>0</v>
      </c>
      <c r="J4669" s="7">
        <v>0</v>
      </c>
      <c r="K4669" s="7">
        <v>0</v>
      </c>
      <c r="L4669" s="7">
        <v>460</v>
      </c>
      <c r="M4669" s="7">
        <v>0</v>
      </c>
      <c r="N4669" s="8">
        <f t="shared" si="92"/>
        <v>0</v>
      </c>
    </row>
    <row r="4670" spans="1:14">
      <c r="A4670" t="s">
        <v>34</v>
      </c>
      <c r="B4670" s="10">
        <v>42604</v>
      </c>
      <c r="C4670" s="6">
        <v>2016</v>
      </c>
      <c r="D4670" s="6">
        <v>8</v>
      </c>
      <c r="E4670">
        <v>4</v>
      </c>
      <c r="F4670" t="s">
        <v>17</v>
      </c>
      <c r="G4670" s="7">
        <v>0</v>
      </c>
      <c r="H4670" s="7">
        <v>0</v>
      </c>
      <c r="I4670" s="7">
        <v>0</v>
      </c>
      <c r="J4670" s="7">
        <v>0</v>
      </c>
      <c r="K4670" s="7">
        <v>0</v>
      </c>
      <c r="L4670" s="7">
        <v>180</v>
      </c>
      <c r="M4670" s="7">
        <v>0</v>
      </c>
      <c r="N4670" s="8">
        <f t="shared" si="92"/>
        <v>0</v>
      </c>
    </row>
    <row r="4671" spans="1:14">
      <c r="A4671" t="s">
        <v>34</v>
      </c>
      <c r="B4671" s="10">
        <v>42609</v>
      </c>
      <c r="C4671" s="6">
        <v>2016</v>
      </c>
      <c r="D4671" s="6">
        <v>8</v>
      </c>
      <c r="E4671">
        <v>6</v>
      </c>
      <c r="F4671" t="s">
        <v>18</v>
      </c>
      <c r="G4671" s="7">
        <v>0</v>
      </c>
      <c r="H4671" s="7">
        <v>0</v>
      </c>
      <c r="I4671" s="7">
        <v>0</v>
      </c>
      <c r="J4671" s="7">
        <v>0</v>
      </c>
      <c r="K4671" s="7">
        <v>0</v>
      </c>
      <c r="L4671" s="7">
        <v>280</v>
      </c>
      <c r="M4671" s="7">
        <v>0</v>
      </c>
      <c r="N4671" s="8">
        <f t="shared" si="92"/>
        <v>0</v>
      </c>
    </row>
    <row r="4672" spans="1:14">
      <c r="A4672" t="s">
        <v>34</v>
      </c>
      <c r="B4672" s="10">
        <v>42618</v>
      </c>
      <c r="C4672" s="6">
        <v>2016</v>
      </c>
      <c r="D4672" s="6">
        <v>9</v>
      </c>
      <c r="E4672">
        <v>2</v>
      </c>
      <c r="F4672" t="s">
        <v>15</v>
      </c>
      <c r="G4672" s="7">
        <v>0</v>
      </c>
      <c r="H4672" s="7">
        <v>0</v>
      </c>
      <c r="I4672" s="7">
        <v>0</v>
      </c>
      <c r="J4672" s="7">
        <v>0</v>
      </c>
      <c r="K4672" s="7">
        <v>0</v>
      </c>
      <c r="L4672" s="7">
        <v>1160</v>
      </c>
      <c r="M4672" s="7">
        <v>0</v>
      </c>
      <c r="N4672" s="8">
        <f t="shared" si="92"/>
        <v>0</v>
      </c>
    </row>
    <row r="4673" spans="1:14">
      <c r="A4673" t="s">
        <v>34</v>
      </c>
      <c r="B4673" s="10">
        <v>42619</v>
      </c>
      <c r="C4673" s="6">
        <v>2016</v>
      </c>
      <c r="D4673" s="6">
        <v>9</v>
      </c>
      <c r="E4673">
        <v>2</v>
      </c>
      <c r="F4673" t="s">
        <v>15</v>
      </c>
      <c r="G4673" s="7">
        <v>0</v>
      </c>
      <c r="H4673" s="7">
        <v>0</v>
      </c>
      <c r="I4673" s="7">
        <v>0</v>
      </c>
      <c r="J4673" s="7">
        <v>0</v>
      </c>
      <c r="K4673" s="7">
        <v>0</v>
      </c>
      <c r="L4673" s="7">
        <v>1520</v>
      </c>
      <c r="M4673" s="7">
        <v>0</v>
      </c>
      <c r="N4673" s="8">
        <f t="shared" si="92"/>
        <v>0</v>
      </c>
    </row>
    <row r="4674" spans="1:14">
      <c r="A4674" t="s">
        <v>34</v>
      </c>
      <c r="B4674" s="10">
        <v>42619</v>
      </c>
      <c r="C4674" s="6">
        <v>2016</v>
      </c>
      <c r="D4674" s="6">
        <v>9</v>
      </c>
      <c r="E4674">
        <v>6</v>
      </c>
      <c r="F4674" t="s">
        <v>18</v>
      </c>
      <c r="G4674" s="7">
        <v>0</v>
      </c>
      <c r="H4674" s="7">
        <v>0</v>
      </c>
      <c r="I4674" s="7">
        <v>0</v>
      </c>
      <c r="J4674" s="7">
        <v>0</v>
      </c>
      <c r="K4674" s="7">
        <v>0</v>
      </c>
      <c r="L4674" s="7">
        <v>180</v>
      </c>
      <c r="M4674" s="7">
        <v>0</v>
      </c>
      <c r="N4674" s="8">
        <f t="shared" si="92"/>
        <v>0</v>
      </c>
    </row>
    <row r="4675" spans="1:14">
      <c r="A4675" t="s">
        <v>34</v>
      </c>
      <c r="B4675" s="10">
        <v>42621</v>
      </c>
      <c r="C4675" s="6">
        <v>2016</v>
      </c>
      <c r="D4675" s="6">
        <v>9</v>
      </c>
      <c r="E4675">
        <v>6</v>
      </c>
      <c r="F4675" t="s">
        <v>18</v>
      </c>
      <c r="G4675" s="7">
        <v>0</v>
      </c>
      <c r="H4675" s="7">
        <v>0</v>
      </c>
      <c r="I4675" s="7">
        <v>0</v>
      </c>
      <c r="J4675" s="7">
        <v>0</v>
      </c>
      <c r="K4675" s="7">
        <v>0</v>
      </c>
      <c r="L4675" s="7">
        <v>400</v>
      </c>
      <c r="M4675" s="7">
        <v>0</v>
      </c>
      <c r="N4675" s="8">
        <f t="shared" ref="N4675:N4738" si="93">G4675-H4675</f>
        <v>0</v>
      </c>
    </row>
    <row r="4676" spans="1:14">
      <c r="A4676" t="s">
        <v>34</v>
      </c>
      <c r="B4676" s="10">
        <v>42623</v>
      </c>
      <c r="C4676" s="6">
        <v>2016</v>
      </c>
      <c r="D4676" s="6">
        <v>9</v>
      </c>
      <c r="E4676">
        <v>2</v>
      </c>
      <c r="F4676" t="s">
        <v>15</v>
      </c>
      <c r="G4676" s="7">
        <v>0</v>
      </c>
      <c r="H4676" s="7">
        <v>0</v>
      </c>
      <c r="I4676" s="7">
        <v>0</v>
      </c>
      <c r="J4676" s="7">
        <v>0</v>
      </c>
      <c r="K4676" s="7">
        <v>0</v>
      </c>
      <c r="L4676" s="7">
        <v>2320</v>
      </c>
      <c r="M4676" s="7">
        <v>0</v>
      </c>
      <c r="N4676" s="8">
        <f t="shared" si="93"/>
        <v>0</v>
      </c>
    </row>
    <row r="4677" spans="1:14">
      <c r="A4677" t="s">
        <v>34</v>
      </c>
      <c r="B4677" s="10">
        <v>42623</v>
      </c>
      <c r="C4677" s="6">
        <v>2016</v>
      </c>
      <c r="D4677" s="6">
        <v>9</v>
      </c>
      <c r="E4677">
        <v>6</v>
      </c>
      <c r="F4677" t="s">
        <v>18</v>
      </c>
      <c r="G4677" s="7">
        <v>0</v>
      </c>
      <c r="H4677" s="7">
        <v>0</v>
      </c>
      <c r="I4677" s="7">
        <v>0</v>
      </c>
      <c r="J4677" s="7">
        <v>0</v>
      </c>
      <c r="K4677" s="7">
        <v>0</v>
      </c>
      <c r="L4677" s="7">
        <v>120</v>
      </c>
      <c r="M4677" s="7">
        <v>0</v>
      </c>
      <c r="N4677" s="8">
        <f t="shared" si="93"/>
        <v>0</v>
      </c>
    </row>
    <row r="4678" spans="1:14">
      <c r="A4678" t="s">
        <v>34</v>
      </c>
      <c r="B4678" s="10">
        <v>42631</v>
      </c>
      <c r="C4678" s="6">
        <v>2016</v>
      </c>
      <c r="D4678" s="6">
        <v>9</v>
      </c>
      <c r="E4678">
        <v>6</v>
      </c>
      <c r="F4678" t="s">
        <v>18</v>
      </c>
      <c r="G4678" s="7">
        <v>0</v>
      </c>
      <c r="H4678" s="7">
        <v>0</v>
      </c>
      <c r="I4678" s="7">
        <v>0</v>
      </c>
      <c r="J4678" s="7">
        <v>0</v>
      </c>
      <c r="K4678" s="7">
        <v>0</v>
      </c>
      <c r="L4678" s="7">
        <v>220</v>
      </c>
      <c r="M4678" s="7">
        <v>0</v>
      </c>
      <c r="N4678" s="8">
        <f t="shared" si="93"/>
        <v>0</v>
      </c>
    </row>
    <row r="4679" spans="1:14">
      <c r="A4679" t="s">
        <v>34</v>
      </c>
      <c r="B4679" s="10">
        <v>42632</v>
      </c>
      <c r="C4679" s="6">
        <v>2016</v>
      </c>
      <c r="D4679" s="6">
        <v>9</v>
      </c>
      <c r="E4679">
        <v>2</v>
      </c>
      <c r="F4679" t="s">
        <v>15</v>
      </c>
      <c r="G4679" s="7">
        <v>0</v>
      </c>
      <c r="H4679" s="7">
        <v>0</v>
      </c>
      <c r="I4679" s="7">
        <v>0</v>
      </c>
      <c r="J4679" s="7">
        <v>0</v>
      </c>
      <c r="K4679" s="7">
        <v>0</v>
      </c>
      <c r="L4679" s="7">
        <v>710</v>
      </c>
      <c r="M4679" s="7">
        <v>0</v>
      </c>
      <c r="N4679" s="8">
        <f t="shared" si="93"/>
        <v>0</v>
      </c>
    </row>
    <row r="4680" spans="1:14">
      <c r="A4680" t="s">
        <v>34</v>
      </c>
      <c r="B4680" s="10">
        <v>42632</v>
      </c>
      <c r="C4680" s="6">
        <v>2016</v>
      </c>
      <c r="D4680" s="6">
        <v>9</v>
      </c>
      <c r="E4680">
        <v>6</v>
      </c>
      <c r="F4680" t="s">
        <v>18</v>
      </c>
      <c r="G4680" s="7">
        <v>0</v>
      </c>
      <c r="H4680" s="7">
        <v>0</v>
      </c>
      <c r="I4680" s="7">
        <v>0</v>
      </c>
      <c r="J4680" s="7">
        <v>0</v>
      </c>
      <c r="K4680" s="7">
        <v>0</v>
      </c>
      <c r="L4680" s="7">
        <v>220</v>
      </c>
      <c r="M4680" s="7">
        <v>0</v>
      </c>
      <c r="N4680" s="8">
        <f t="shared" si="93"/>
        <v>0</v>
      </c>
    </row>
    <row r="4681" spans="1:14">
      <c r="A4681" t="s">
        <v>34</v>
      </c>
      <c r="B4681" s="10">
        <v>42639</v>
      </c>
      <c r="C4681" s="6">
        <v>2016</v>
      </c>
      <c r="D4681" s="6">
        <v>9</v>
      </c>
      <c r="E4681">
        <v>6</v>
      </c>
      <c r="F4681" t="s">
        <v>18</v>
      </c>
      <c r="G4681" s="7">
        <v>0</v>
      </c>
      <c r="H4681" s="7">
        <v>0</v>
      </c>
      <c r="I4681" s="7">
        <v>0</v>
      </c>
      <c r="J4681" s="7">
        <v>0</v>
      </c>
      <c r="K4681" s="7">
        <v>0</v>
      </c>
      <c r="L4681" s="7">
        <v>160</v>
      </c>
      <c r="M4681" s="7">
        <v>0</v>
      </c>
      <c r="N4681" s="8">
        <f t="shared" si="93"/>
        <v>0</v>
      </c>
    </row>
    <row r="4682" spans="1:14">
      <c r="A4682" t="s">
        <v>34</v>
      </c>
      <c r="B4682" s="10">
        <v>42645</v>
      </c>
      <c r="C4682" s="6">
        <v>2016</v>
      </c>
      <c r="D4682" s="6">
        <v>10</v>
      </c>
      <c r="E4682">
        <v>6</v>
      </c>
      <c r="F4682" t="s">
        <v>18</v>
      </c>
      <c r="G4682" s="7">
        <v>0</v>
      </c>
      <c r="H4682" s="7">
        <v>0</v>
      </c>
      <c r="I4682" s="7">
        <v>0</v>
      </c>
      <c r="J4682" s="7">
        <v>0</v>
      </c>
      <c r="K4682" s="7">
        <v>0</v>
      </c>
      <c r="L4682" s="7">
        <v>100</v>
      </c>
      <c r="M4682" s="7">
        <v>0</v>
      </c>
      <c r="N4682" s="8">
        <f t="shared" si="93"/>
        <v>0</v>
      </c>
    </row>
    <row r="4683" spans="1:14">
      <c r="A4683" t="s">
        <v>34</v>
      </c>
      <c r="B4683" s="10">
        <v>42651</v>
      </c>
      <c r="C4683" s="6">
        <v>2016</v>
      </c>
      <c r="D4683" s="6">
        <v>10</v>
      </c>
      <c r="E4683">
        <v>6</v>
      </c>
      <c r="F4683" t="s">
        <v>18</v>
      </c>
      <c r="G4683" s="7">
        <v>0</v>
      </c>
      <c r="H4683" s="7">
        <v>0</v>
      </c>
      <c r="I4683" s="7">
        <v>0</v>
      </c>
      <c r="J4683" s="7">
        <v>0</v>
      </c>
      <c r="K4683" s="7">
        <v>0</v>
      </c>
      <c r="L4683" s="7">
        <v>100</v>
      </c>
      <c r="M4683" s="7">
        <v>0</v>
      </c>
      <c r="N4683" s="8">
        <f t="shared" si="93"/>
        <v>0</v>
      </c>
    </row>
    <row r="4684" spans="1:14">
      <c r="A4684" t="s">
        <v>34</v>
      </c>
      <c r="B4684" s="10">
        <v>42664</v>
      </c>
      <c r="C4684" s="6">
        <v>2016</v>
      </c>
      <c r="D4684" s="6">
        <v>10</v>
      </c>
      <c r="E4684">
        <v>8</v>
      </c>
      <c r="F4684" t="s">
        <v>35</v>
      </c>
      <c r="G4684" s="7">
        <v>0</v>
      </c>
      <c r="H4684" s="7">
        <v>0</v>
      </c>
      <c r="I4684" s="7">
        <v>0</v>
      </c>
      <c r="J4684" s="7">
        <v>0</v>
      </c>
      <c r="K4684" s="7">
        <v>0</v>
      </c>
      <c r="L4684" s="7">
        <v>220</v>
      </c>
      <c r="M4684" s="7">
        <v>0</v>
      </c>
      <c r="N4684" s="8">
        <f t="shared" si="93"/>
        <v>0</v>
      </c>
    </row>
    <row r="4685" spans="1:14">
      <c r="A4685" t="s">
        <v>34</v>
      </c>
      <c r="B4685" s="10">
        <v>42667</v>
      </c>
      <c r="C4685" s="6">
        <v>2016</v>
      </c>
      <c r="D4685" s="6">
        <v>10</v>
      </c>
      <c r="E4685">
        <v>8</v>
      </c>
      <c r="F4685" t="s">
        <v>35</v>
      </c>
      <c r="G4685" s="7">
        <v>0</v>
      </c>
      <c r="H4685" s="7">
        <v>0</v>
      </c>
      <c r="I4685" s="7">
        <v>0</v>
      </c>
      <c r="J4685" s="7">
        <v>0</v>
      </c>
      <c r="K4685" s="7">
        <v>0</v>
      </c>
      <c r="L4685" s="7">
        <v>720</v>
      </c>
      <c r="M4685" s="7">
        <v>0</v>
      </c>
      <c r="N4685" s="8">
        <f t="shared" si="93"/>
        <v>0</v>
      </c>
    </row>
    <row r="4686" spans="1:14">
      <c r="A4686" t="s">
        <v>34</v>
      </c>
      <c r="B4686" s="10">
        <v>42669</v>
      </c>
      <c r="C4686" s="6">
        <v>2016</v>
      </c>
      <c r="D4686" s="6">
        <v>10</v>
      </c>
      <c r="E4686">
        <v>8</v>
      </c>
      <c r="F4686" t="s">
        <v>35</v>
      </c>
      <c r="G4686" s="7">
        <v>0</v>
      </c>
      <c r="H4686" s="7">
        <v>0</v>
      </c>
      <c r="I4686" s="7">
        <v>0</v>
      </c>
      <c r="J4686" s="7">
        <v>0</v>
      </c>
      <c r="K4686" s="7">
        <v>0</v>
      </c>
      <c r="L4686" s="7">
        <v>370</v>
      </c>
      <c r="M4686" s="7">
        <v>0</v>
      </c>
      <c r="N4686" s="8">
        <f t="shared" si="93"/>
        <v>0</v>
      </c>
    </row>
    <row r="4687" spans="1:14">
      <c r="A4687" t="s">
        <v>34</v>
      </c>
      <c r="B4687" s="10">
        <v>42670</v>
      </c>
      <c r="C4687" s="6">
        <v>2016</v>
      </c>
      <c r="D4687" s="6">
        <v>10</v>
      </c>
      <c r="E4687">
        <v>8</v>
      </c>
      <c r="F4687" t="s">
        <v>35</v>
      </c>
      <c r="G4687" s="7">
        <v>0</v>
      </c>
      <c r="H4687" s="7">
        <v>0</v>
      </c>
      <c r="I4687" s="7">
        <v>0</v>
      </c>
      <c r="J4687" s="7">
        <v>0</v>
      </c>
      <c r="K4687" s="7">
        <v>0</v>
      </c>
      <c r="L4687" s="7">
        <v>240</v>
      </c>
      <c r="M4687" s="7">
        <v>0</v>
      </c>
      <c r="N4687" s="8">
        <f t="shared" si="93"/>
        <v>0</v>
      </c>
    </row>
    <row r="4688" spans="1:14">
      <c r="A4688" t="s">
        <v>34</v>
      </c>
      <c r="B4688" s="10">
        <v>42672</v>
      </c>
      <c r="C4688" s="6">
        <v>2016</v>
      </c>
      <c r="D4688" s="6">
        <v>10</v>
      </c>
      <c r="E4688">
        <v>8</v>
      </c>
      <c r="F4688" t="s">
        <v>35</v>
      </c>
      <c r="G4688" s="7">
        <v>0</v>
      </c>
      <c r="H4688" s="7">
        <v>0</v>
      </c>
      <c r="I4688" s="7">
        <v>0</v>
      </c>
      <c r="J4688" s="7">
        <v>0</v>
      </c>
      <c r="K4688" s="7">
        <v>0</v>
      </c>
      <c r="L4688" s="7">
        <v>430</v>
      </c>
      <c r="M4688" s="7">
        <v>0</v>
      </c>
      <c r="N4688" s="8">
        <f t="shared" si="93"/>
        <v>0</v>
      </c>
    </row>
    <row r="4689" spans="1:14">
      <c r="A4689" t="s">
        <v>34</v>
      </c>
      <c r="B4689" s="10">
        <v>42673</v>
      </c>
      <c r="C4689" s="6">
        <v>2016</v>
      </c>
      <c r="D4689" s="6">
        <v>10</v>
      </c>
      <c r="E4689">
        <v>8</v>
      </c>
      <c r="F4689" t="s">
        <v>35</v>
      </c>
      <c r="G4689" s="7">
        <v>0</v>
      </c>
      <c r="H4689" s="7">
        <v>0</v>
      </c>
      <c r="I4689" s="7">
        <v>0</v>
      </c>
      <c r="J4689" s="7">
        <v>0</v>
      </c>
      <c r="K4689" s="7">
        <v>0</v>
      </c>
      <c r="L4689" s="7">
        <v>100</v>
      </c>
      <c r="M4689" s="7">
        <v>0</v>
      </c>
      <c r="N4689" s="8">
        <f t="shared" si="93"/>
        <v>0</v>
      </c>
    </row>
    <row r="4690" spans="1:14">
      <c r="A4690" t="s">
        <v>34</v>
      </c>
      <c r="B4690" s="10">
        <v>42674</v>
      </c>
      <c r="C4690" s="6">
        <v>2016</v>
      </c>
      <c r="D4690" s="6">
        <v>10</v>
      </c>
      <c r="E4690">
        <v>8</v>
      </c>
      <c r="F4690" t="s">
        <v>35</v>
      </c>
      <c r="G4690" s="7">
        <v>0</v>
      </c>
      <c r="H4690" s="7">
        <v>0</v>
      </c>
      <c r="I4690" s="7">
        <v>0</v>
      </c>
      <c r="J4690" s="7">
        <v>0</v>
      </c>
      <c r="K4690" s="7">
        <v>0</v>
      </c>
      <c r="L4690" s="7">
        <v>380</v>
      </c>
      <c r="M4690" s="7">
        <v>0</v>
      </c>
      <c r="N4690" s="8">
        <f t="shared" si="93"/>
        <v>0</v>
      </c>
    </row>
    <row r="4691" spans="1:14">
      <c r="A4691" t="s">
        <v>34</v>
      </c>
      <c r="B4691" s="10">
        <v>42678</v>
      </c>
      <c r="C4691" s="6">
        <v>2016</v>
      </c>
      <c r="D4691" s="6">
        <v>11</v>
      </c>
      <c r="E4691">
        <v>8</v>
      </c>
      <c r="F4691" t="s">
        <v>35</v>
      </c>
      <c r="G4691" s="7">
        <v>0</v>
      </c>
      <c r="H4691" s="7">
        <v>0</v>
      </c>
      <c r="I4691" s="7">
        <v>0</v>
      </c>
      <c r="J4691" s="7">
        <v>0</v>
      </c>
      <c r="K4691" s="7">
        <v>0</v>
      </c>
      <c r="L4691" s="7">
        <v>720</v>
      </c>
      <c r="M4691" s="7">
        <v>0</v>
      </c>
      <c r="N4691" s="8">
        <f t="shared" si="93"/>
        <v>0</v>
      </c>
    </row>
    <row r="4692" spans="1:14">
      <c r="A4692" t="s">
        <v>34</v>
      </c>
      <c r="B4692" s="10">
        <v>42680</v>
      </c>
      <c r="C4692" s="6">
        <v>2016</v>
      </c>
      <c r="D4692" s="6">
        <v>11</v>
      </c>
      <c r="E4692">
        <v>8</v>
      </c>
      <c r="F4692" t="s">
        <v>35</v>
      </c>
      <c r="G4692" s="7">
        <v>0</v>
      </c>
      <c r="H4692" s="7">
        <v>0</v>
      </c>
      <c r="I4692" s="7">
        <v>0</v>
      </c>
      <c r="J4692" s="7">
        <v>0</v>
      </c>
      <c r="K4692" s="7">
        <v>0</v>
      </c>
      <c r="L4692" s="7">
        <v>540</v>
      </c>
      <c r="M4692" s="7">
        <v>0</v>
      </c>
      <c r="N4692" s="8">
        <f t="shared" si="93"/>
        <v>0</v>
      </c>
    </row>
    <row r="4693" spans="1:14">
      <c r="A4693" t="s">
        <v>34</v>
      </c>
      <c r="B4693" s="10">
        <v>42681</v>
      </c>
      <c r="C4693" s="6">
        <v>2016</v>
      </c>
      <c r="D4693" s="6">
        <v>11</v>
      </c>
      <c r="E4693">
        <v>8</v>
      </c>
      <c r="F4693" t="s">
        <v>35</v>
      </c>
      <c r="G4693" s="7">
        <v>0</v>
      </c>
      <c r="H4693" s="7">
        <v>0</v>
      </c>
      <c r="I4693" s="7">
        <v>0</v>
      </c>
      <c r="J4693" s="7">
        <v>0</v>
      </c>
      <c r="K4693" s="7">
        <v>0</v>
      </c>
      <c r="L4693" s="7">
        <v>510</v>
      </c>
      <c r="M4693" s="7">
        <v>0</v>
      </c>
      <c r="N4693" s="8">
        <f t="shared" si="93"/>
        <v>0</v>
      </c>
    </row>
    <row r="4694" spans="1:14">
      <c r="A4694" t="s">
        <v>34</v>
      </c>
      <c r="B4694" s="10">
        <v>42681</v>
      </c>
      <c r="C4694" s="6">
        <v>2016</v>
      </c>
      <c r="D4694" s="6">
        <v>11</v>
      </c>
      <c r="E4694">
        <v>13</v>
      </c>
      <c r="F4694" t="s">
        <v>16</v>
      </c>
      <c r="G4694" s="7">
        <v>0</v>
      </c>
      <c r="H4694" s="7">
        <v>0</v>
      </c>
      <c r="I4694" s="7">
        <v>0</v>
      </c>
      <c r="J4694" s="7">
        <v>0</v>
      </c>
      <c r="K4694" s="7">
        <v>0</v>
      </c>
      <c r="L4694" s="7">
        <v>240</v>
      </c>
      <c r="M4694" s="7">
        <v>0</v>
      </c>
      <c r="N4694" s="8">
        <f t="shared" si="93"/>
        <v>0</v>
      </c>
    </row>
    <row r="4695" spans="1:14">
      <c r="A4695" t="s">
        <v>34</v>
      </c>
      <c r="B4695" s="10">
        <v>42682</v>
      </c>
      <c r="C4695" s="6">
        <v>2016</v>
      </c>
      <c r="D4695" s="6">
        <v>11</v>
      </c>
      <c r="E4695">
        <v>8</v>
      </c>
      <c r="F4695" t="s">
        <v>35</v>
      </c>
      <c r="G4695" s="7">
        <v>0</v>
      </c>
      <c r="H4695" s="7">
        <v>0</v>
      </c>
      <c r="I4695" s="7">
        <v>0</v>
      </c>
      <c r="J4695" s="7">
        <v>0</v>
      </c>
      <c r="K4695" s="7">
        <v>0</v>
      </c>
      <c r="L4695" s="7">
        <v>540</v>
      </c>
      <c r="M4695" s="7">
        <v>0</v>
      </c>
      <c r="N4695" s="8">
        <f t="shared" si="93"/>
        <v>0</v>
      </c>
    </row>
    <row r="4696" spans="1:14">
      <c r="A4696" t="s">
        <v>34</v>
      </c>
      <c r="B4696" s="10">
        <v>42683</v>
      </c>
      <c r="C4696" s="6">
        <v>2016</v>
      </c>
      <c r="D4696" s="6">
        <v>11</v>
      </c>
      <c r="E4696">
        <v>8</v>
      </c>
      <c r="F4696" t="s">
        <v>35</v>
      </c>
      <c r="G4696" s="7">
        <v>0</v>
      </c>
      <c r="H4696" s="7">
        <v>0</v>
      </c>
      <c r="I4696" s="7">
        <v>0</v>
      </c>
      <c r="J4696" s="7">
        <v>0</v>
      </c>
      <c r="K4696" s="7">
        <v>0</v>
      </c>
      <c r="L4696" s="7">
        <v>120</v>
      </c>
      <c r="M4696" s="7">
        <v>0</v>
      </c>
      <c r="N4696" s="8">
        <f t="shared" si="93"/>
        <v>0</v>
      </c>
    </row>
    <row r="4697" spans="1:14">
      <c r="A4697" t="s">
        <v>34</v>
      </c>
      <c r="B4697" s="10">
        <v>42684</v>
      </c>
      <c r="C4697" s="6">
        <v>2016</v>
      </c>
      <c r="D4697" s="6">
        <v>11</v>
      </c>
      <c r="E4697">
        <v>8</v>
      </c>
      <c r="F4697" t="s">
        <v>35</v>
      </c>
      <c r="G4697" s="7">
        <v>0</v>
      </c>
      <c r="H4697" s="7">
        <v>0</v>
      </c>
      <c r="I4697" s="7">
        <v>0</v>
      </c>
      <c r="J4697" s="7">
        <v>0</v>
      </c>
      <c r="K4697" s="7">
        <v>0</v>
      </c>
      <c r="L4697" s="7">
        <v>1600</v>
      </c>
      <c r="M4697" s="7">
        <v>0</v>
      </c>
      <c r="N4697" s="8">
        <f t="shared" si="93"/>
        <v>0</v>
      </c>
    </row>
    <row r="4698" spans="1:14">
      <c r="A4698" t="s">
        <v>34</v>
      </c>
      <c r="B4698" s="10">
        <v>42688</v>
      </c>
      <c r="C4698" s="6">
        <v>2016</v>
      </c>
      <c r="D4698" s="6">
        <v>11</v>
      </c>
      <c r="E4698">
        <v>13</v>
      </c>
      <c r="F4698" t="s">
        <v>16</v>
      </c>
      <c r="G4698" s="7">
        <v>0</v>
      </c>
      <c r="H4698" s="7">
        <v>0</v>
      </c>
      <c r="I4698" s="7">
        <v>0</v>
      </c>
      <c r="J4698" s="7">
        <v>0</v>
      </c>
      <c r="K4698" s="7">
        <v>0</v>
      </c>
      <c r="L4698" s="7">
        <v>270</v>
      </c>
      <c r="M4698" s="7">
        <v>0</v>
      </c>
      <c r="N4698" s="8">
        <f t="shared" si="93"/>
        <v>0</v>
      </c>
    </row>
    <row r="4699" spans="1:14">
      <c r="A4699" t="s">
        <v>34</v>
      </c>
      <c r="B4699" s="10">
        <v>42689</v>
      </c>
      <c r="C4699" s="6">
        <v>2016</v>
      </c>
      <c r="D4699" s="6">
        <v>11</v>
      </c>
      <c r="E4699">
        <v>8</v>
      </c>
      <c r="F4699" t="s">
        <v>35</v>
      </c>
      <c r="G4699" s="7">
        <v>0</v>
      </c>
      <c r="H4699" s="7">
        <v>0</v>
      </c>
      <c r="I4699" s="7">
        <v>0</v>
      </c>
      <c r="J4699" s="7">
        <v>0</v>
      </c>
      <c r="K4699" s="7">
        <v>0</v>
      </c>
      <c r="L4699" s="7">
        <v>3180</v>
      </c>
      <c r="M4699" s="7">
        <v>0</v>
      </c>
      <c r="N4699" s="8">
        <f t="shared" si="93"/>
        <v>0</v>
      </c>
    </row>
    <row r="4700" spans="1:14">
      <c r="A4700" t="s">
        <v>34</v>
      </c>
      <c r="B4700" s="10">
        <v>42689</v>
      </c>
      <c r="C4700" s="6">
        <v>2016</v>
      </c>
      <c r="D4700" s="6">
        <v>11</v>
      </c>
      <c r="E4700">
        <v>13</v>
      </c>
      <c r="F4700" t="s">
        <v>16</v>
      </c>
      <c r="G4700" s="7">
        <v>0</v>
      </c>
      <c r="H4700" s="7">
        <v>0</v>
      </c>
      <c r="I4700" s="7">
        <v>0</v>
      </c>
      <c r="J4700" s="7">
        <v>0</v>
      </c>
      <c r="K4700" s="7">
        <v>0</v>
      </c>
      <c r="L4700" s="7">
        <v>120</v>
      </c>
      <c r="M4700" s="7">
        <v>0</v>
      </c>
      <c r="N4700" s="8">
        <f t="shared" si="93"/>
        <v>0</v>
      </c>
    </row>
    <row r="4701" spans="1:14">
      <c r="A4701" t="s">
        <v>34</v>
      </c>
      <c r="B4701" s="10">
        <v>42696</v>
      </c>
      <c r="C4701" s="6">
        <v>2016</v>
      </c>
      <c r="D4701" s="6">
        <v>11</v>
      </c>
      <c r="E4701">
        <v>13</v>
      </c>
      <c r="F4701" t="s">
        <v>16</v>
      </c>
      <c r="G4701" s="7">
        <v>0</v>
      </c>
      <c r="H4701" s="7">
        <v>0</v>
      </c>
      <c r="I4701" s="7">
        <v>0</v>
      </c>
      <c r="J4701" s="7">
        <v>0</v>
      </c>
      <c r="K4701" s="7">
        <v>0</v>
      </c>
      <c r="L4701" s="7">
        <v>240</v>
      </c>
      <c r="M4701" s="7">
        <v>0</v>
      </c>
      <c r="N4701" s="8">
        <f t="shared" si="93"/>
        <v>0</v>
      </c>
    </row>
    <row r="4702" spans="1:14">
      <c r="A4702" t="s">
        <v>34</v>
      </c>
      <c r="B4702" s="10">
        <v>42699</v>
      </c>
      <c r="C4702" s="6">
        <v>2016</v>
      </c>
      <c r="D4702" s="6">
        <v>11</v>
      </c>
      <c r="E4702">
        <v>8</v>
      </c>
      <c r="F4702" t="s">
        <v>35</v>
      </c>
      <c r="G4702" s="7">
        <v>0</v>
      </c>
      <c r="H4702" s="7">
        <v>0</v>
      </c>
      <c r="I4702" s="7">
        <v>0</v>
      </c>
      <c r="J4702" s="7">
        <v>0</v>
      </c>
      <c r="K4702" s="7">
        <v>0</v>
      </c>
      <c r="L4702" s="7">
        <v>1800</v>
      </c>
      <c r="M4702" s="7">
        <v>0</v>
      </c>
      <c r="N4702" s="8">
        <f t="shared" si="93"/>
        <v>0</v>
      </c>
    </row>
    <row r="4703" spans="1:14">
      <c r="A4703" t="s">
        <v>34</v>
      </c>
      <c r="B4703" s="10">
        <v>42700</v>
      </c>
      <c r="C4703" s="6">
        <v>2016</v>
      </c>
      <c r="D4703" s="6">
        <v>11</v>
      </c>
      <c r="E4703">
        <v>8</v>
      </c>
      <c r="F4703" t="s">
        <v>35</v>
      </c>
      <c r="G4703" s="7">
        <v>0</v>
      </c>
      <c r="H4703" s="7">
        <v>0</v>
      </c>
      <c r="I4703" s="7">
        <v>0</v>
      </c>
      <c r="J4703" s="7">
        <v>0</v>
      </c>
      <c r="K4703" s="7">
        <v>0</v>
      </c>
      <c r="L4703" s="7">
        <v>4570</v>
      </c>
      <c r="M4703" s="7">
        <v>0</v>
      </c>
      <c r="N4703" s="8">
        <f t="shared" si="93"/>
        <v>0</v>
      </c>
    </row>
    <row r="4704" spans="1:14">
      <c r="A4704" t="s">
        <v>34</v>
      </c>
      <c r="B4704" s="10">
        <v>42703</v>
      </c>
      <c r="C4704" s="6">
        <v>2016</v>
      </c>
      <c r="D4704" s="6">
        <v>11</v>
      </c>
      <c r="E4704">
        <v>13</v>
      </c>
      <c r="F4704" t="s">
        <v>16</v>
      </c>
      <c r="G4704" s="7">
        <v>0</v>
      </c>
      <c r="H4704" s="7">
        <v>0</v>
      </c>
      <c r="I4704" s="7">
        <v>0</v>
      </c>
      <c r="J4704" s="7">
        <v>0</v>
      </c>
      <c r="K4704" s="7">
        <v>0</v>
      </c>
      <c r="L4704" s="7">
        <v>240</v>
      </c>
      <c r="M4704" s="7">
        <v>0</v>
      </c>
      <c r="N4704" s="8">
        <f t="shared" si="93"/>
        <v>0</v>
      </c>
    </row>
    <row r="4705" spans="1:14">
      <c r="A4705" t="s">
        <v>34</v>
      </c>
      <c r="B4705" s="10">
        <v>42704</v>
      </c>
      <c r="C4705" s="6">
        <v>2016</v>
      </c>
      <c r="D4705" s="6">
        <v>11</v>
      </c>
      <c r="E4705">
        <v>8</v>
      </c>
      <c r="F4705" t="s">
        <v>35</v>
      </c>
      <c r="G4705" s="7">
        <v>0</v>
      </c>
      <c r="H4705" s="7">
        <v>0</v>
      </c>
      <c r="I4705" s="7">
        <v>0</v>
      </c>
      <c r="J4705" s="7">
        <v>0</v>
      </c>
      <c r="K4705" s="7">
        <v>0</v>
      </c>
      <c r="L4705" s="7">
        <v>7790</v>
      </c>
      <c r="M4705" s="7">
        <v>0</v>
      </c>
      <c r="N4705" s="8">
        <f t="shared" si="93"/>
        <v>0</v>
      </c>
    </row>
    <row r="4706" spans="1:14">
      <c r="A4706" t="s">
        <v>34</v>
      </c>
      <c r="B4706" s="10">
        <v>42712</v>
      </c>
      <c r="C4706" s="6">
        <v>2016</v>
      </c>
      <c r="D4706" s="6">
        <v>12</v>
      </c>
      <c r="E4706">
        <v>13</v>
      </c>
      <c r="F4706" t="s">
        <v>16</v>
      </c>
      <c r="G4706" s="7">
        <v>0</v>
      </c>
      <c r="H4706" s="7">
        <v>0</v>
      </c>
      <c r="I4706" s="7">
        <v>0</v>
      </c>
      <c r="J4706" s="7">
        <v>0</v>
      </c>
      <c r="K4706" s="7">
        <v>0</v>
      </c>
      <c r="L4706" s="7">
        <v>460</v>
      </c>
      <c r="M4706" s="7">
        <v>0</v>
      </c>
      <c r="N4706" s="8">
        <f t="shared" si="93"/>
        <v>0</v>
      </c>
    </row>
    <row r="4707" spans="1:14">
      <c r="A4707" t="s">
        <v>34</v>
      </c>
      <c r="B4707" s="10">
        <v>42713</v>
      </c>
      <c r="C4707" s="6">
        <v>2016</v>
      </c>
      <c r="D4707" s="6">
        <v>12</v>
      </c>
      <c r="E4707">
        <v>13</v>
      </c>
      <c r="F4707" t="s">
        <v>16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  <c r="L4707" s="7">
        <v>120</v>
      </c>
      <c r="M4707" s="7">
        <v>0</v>
      </c>
      <c r="N4707" s="8">
        <f t="shared" si="93"/>
        <v>0</v>
      </c>
    </row>
    <row r="4708" spans="1:14">
      <c r="A4708" t="s">
        <v>34</v>
      </c>
      <c r="B4708" s="10">
        <v>42722</v>
      </c>
      <c r="C4708" s="6">
        <v>2016</v>
      </c>
      <c r="D4708" s="6">
        <v>12</v>
      </c>
      <c r="E4708">
        <v>13</v>
      </c>
      <c r="F4708" t="s">
        <v>16</v>
      </c>
      <c r="G4708" s="7">
        <v>0</v>
      </c>
      <c r="H4708" s="7">
        <v>0</v>
      </c>
      <c r="I4708" s="7">
        <v>0</v>
      </c>
      <c r="J4708" s="7">
        <v>0</v>
      </c>
      <c r="K4708" s="7">
        <v>0</v>
      </c>
      <c r="L4708" s="7">
        <v>120</v>
      </c>
      <c r="M4708" s="7">
        <v>0</v>
      </c>
      <c r="N4708" s="8">
        <f t="shared" si="93"/>
        <v>0</v>
      </c>
    </row>
    <row r="4709" spans="1:14">
      <c r="A4709" t="s">
        <v>34</v>
      </c>
      <c r="B4709" s="10">
        <v>42732</v>
      </c>
      <c r="C4709" s="6">
        <v>2016</v>
      </c>
      <c r="D4709" s="6">
        <v>12</v>
      </c>
      <c r="E4709">
        <v>13</v>
      </c>
      <c r="F4709" t="s">
        <v>16</v>
      </c>
      <c r="G4709" s="7">
        <v>0</v>
      </c>
      <c r="H4709" s="7">
        <v>0</v>
      </c>
      <c r="I4709" s="7">
        <v>0</v>
      </c>
      <c r="J4709" s="7">
        <v>0</v>
      </c>
      <c r="K4709" s="7">
        <v>0</v>
      </c>
      <c r="L4709" s="7">
        <v>240</v>
      </c>
      <c r="M4709" s="7">
        <v>0</v>
      </c>
      <c r="N4709" s="8">
        <f t="shared" si="93"/>
        <v>0</v>
      </c>
    </row>
    <row r="4710" spans="1:14">
      <c r="A4710" t="s">
        <v>34</v>
      </c>
      <c r="B4710" s="10">
        <v>42733</v>
      </c>
      <c r="C4710" s="6">
        <v>2016</v>
      </c>
      <c r="D4710" s="6">
        <v>12</v>
      </c>
      <c r="E4710">
        <v>8</v>
      </c>
      <c r="F4710" t="s">
        <v>35</v>
      </c>
      <c r="G4710" s="7">
        <v>0</v>
      </c>
      <c r="H4710" s="7">
        <v>0</v>
      </c>
      <c r="I4710" s="7">
        <v>0</v>
      </c>
      <c r="J4710" s="7">
        <v>0</v>
      </c>
      <c r="K4710" s="7">
        <v>0</v>
      </c>
      <c r="L4710" s="7">
        <v>9160</v>
      </c>
      <c r="M4710" s="7">
        <v>0</v>
      </c>
      <c r="N4710" s="8">
        <f t="shared" si="93"/>
        <v>0</v>
      </c>
    </row>
    <row r="4711" spans="1:14">
      <c r="A4711" t="s">
        <v>34</v>
      </c>
      <c r="B4711" s="10">
        <v>42734</v>
      </c>
      <c r="C4711" s="6">
        <v>2016</v>
      </c>
      <c r="D4711" s="6">
        <v>12</v>
      </c>
      <c r="E4711">
        <v>8</v>
      </c>
      <c r="F4711" t="s">
        <v>35</v>
      </c>
      <c r="G4711" s="7">
        <v>0</v>
      </c>
      <c r="H4711" s="7">
        <v>0</v>
      </c>
      <c r="I4711" s="7">
        <v>0</v>
      </c>
      <c r="J4711" s="7">
        <v>0</v>
      </c>
      <c r="K4711" s="7">
        <v>0</v>
      </c>
      <c r="L4711" s="7">
        <v>6980</v>
      </c>
      <c r="M4711" s="7">
        <v>0</v>
      </c>
      <c r="N4711" s="8">
        <f t="shared" si="93"/>
        <v>0</v>
      </c>
    </row>
    <row r="4712" spans="1:14">
      <c r="A4712" t="s">
        <v>36</v>
      </c>
      <c r="B4712" s="10">
        <v>42614</v>
      </c>
      <c r="C4712" s="6">
        <v>2016</v>
      </c>
      <c r="D4712" s="6">
        <v>9</v>
      </c>
      <c r="E4712">
        <v>2</v>
      </c>
      <c r="F4712" t="s">
        <v>15</v>
      </c>
      <c r="G4712" s="7">
        <v>4100.4140740000003</v>
      </c>
      <c r="H4712" s="7">
        <v>4100.41</v>
      </c>
      <c r="I4712" s="7">
        <v>1366.8</v>
      </c>
      <c r="J4712" s="7">
        <v>2733.61</v>
      </c>
      <c r="K4712" s="7">
        <v>0</v>
      </c>
      <c r="L4712" s="7">
        <v>11999.96</v>
      </c>
      <c r="M4712" s="7">
        <v>0</v>
      </c>
      <c r="N4712" s="8">
        <f t="shared" si="93"/>
        <v>4.0740000004007015E-3</v>
      </c>
    </row>
    <row r="4713" spans="1:14">
      <c r="A4713" t="s">
        <v>36</v>
      </c>
      <c r="B4713" s="10">
        <v>42615</v>
      </c>
      <c r="C4713" s="6">
        <v>2016</v>
      </c>
      <c r="D4713" s="6">
        <v>9</v>
      </c>
      <c r="E4713">
        <v>2</v>
      </c>
      <c r="F4713" t="s">
        <v>15</v>
      </c>
      <c r="G4713" s="7">
        <v>78591.269757999995</v>
      </c>
      <c r="H4713" s="7">
        <v>50571.6</v>
      </c>
      <c r="I4713" s="7">
        <v>10251</v>
      </c>
      <c r="J4713" s="7">
        <v>40320.6</v>
      </c>
      <c r="K4713" s="7">
        <v>0</v>
      </c>
      <c r="L4713" s="7">
        <v>12809.95</v>
      </c>
      <c r="M4713" s="7">
        <v>0</v>
      </c>
      <c r="N4713" s="8">
        <f t="shared" si="93"/>
        <v>28019.669757999996</v>
      </c>
    </row>
    <row r="4714" spans="1:14">
      <c r="A4714" t="s">
        <v>36</v>
      </c>
      <c r="B4714" s="10">
        <v>42616</v>
      </c>
      <c r="C4714" s="6">
        <v>2016</v>
      </c>
      <c r="D4714" s="6">
        <v>9</v>
      </c>
      <c r="E4714">
        <v>2</v>
      </c>
      <c r="F4714" t="s">
        <v>15</v>
      </c>
      <c r="G4714" s="7">
        <v>19135.265681000001</v>
      </c>
      <c r="H4714" s="7">
        <v>12984.63</v>
      </c>
      <c r="I4714" s="7">
        <v>5467.22</v>
      </c>
      <c r="J4714" s="7">
        <v>6834.01</v>
      </c>
      <c r="K4714" s="7">
        <v>683.4</v>
      </c>
      <c r="L4714" s="7">
        <v>16049.96</v>
      </c>
      <c r="M4714" s="7">
        <v>30</v>
      </c>
      <c r="N4714" s="8">
        <f t="shared" si="93"/>
        <v>6150.6356810000016</v>
      </c>
    </row>
    <row r="4715" spans="1:14">
      <c r="A4715" t="s">
        <v>36</v>
      </c>
      <c r="B4715" s="10">
        <v>42617</v>
      </c>
      <c r="C4715" s="6">
        <v>2016</v>
      </c>
      <c r="D4715" s="6">
        <v>9</v>
      </c>
      <c r="E4715">
        <v>2</v>
      </c>
      <c r="F4715" t="s">
        <v>15</v>
      </c>
      <c r="G4715" s="7">
        <v>392956.34882299998</v>
      </c>
      <c r="H4715" s="7">
        <v>245340.76</v>
      </c>
      <c r="I4715" s="7">
        <v>86791.87</v>
      </c>
      <c r="J4715" s="7">
        <v>155131.89000000001</v>
      </c>
      <c r="K4715" s="7">
        <v>3417</v>
      </c>
      <c r="L4715" s="7">
        <v>21689.95</v>
      </c>
      <c r="M4715" s="7">
        <v>180</v>
      </c>
      <c r="N4715" s="8">
        <f t="shared" si="93"/>
        <v>147615.58882299997</v>
      </c>
    </row>
    <row r="4716" spans="1:14">
      <c r="A4716" t="s">
        <v>36</v>
      </c>
      <c r="B4716" s="10">
        <v>42618</v>
      </c>
      <c r="C4716" s="6">
        <v>2016</v>
      </c>
      <c r="D4716" s="6">
        <v>9</v>
      </c>
      <c r="E4716">
        <v>2</v>
      </c>
      <c r="F4716" t="s">
        <v>15</v>
      </c>
      <c r="G4716" s="7">
        <v>45787.957168000001</v>
      </c>
      <c r="H4716" s="7">
        <v>51938.46</v>
      </c>
      <c r="I4716" s="7">
        <v>12301.22</v>
      </c>
      <c r="J4716" s="7">
        <v>17768.419999999998</v>
      </c>
      <c r="K4716" s="7">
        <v>21868.82</v>
      </c>
      <c r="L4716" s="7">
        <v>15359.95</v>
      </c>
      <c r="M4716" s="7">
        <v>960</v>
      </c>
      <c r="N4716" s="8">
        <f t="shared" si="93"/>
        <v>-6150.5028319999983</v>
      </c>
    </row>
    <row r="4717" spans="1:14">
      <c r="A4717" t="s">
        <v>36</v>
      </c>
      <c r="B4717" s="10">
        <v>42619</v>
      </c>
      <c r="C4717" s="6">
        <v>2016</v>
      </c>
      <c r="D4717" s="6">
        <v>9</v>
      </c>
      <c r="E4717">
        <v>2</v>
      </c>
      <c r="F4717" t="s">
        <v>15</v>
      </c>
      <c r="G4717" s="7">
        <v>6150.6211130000002</v>
      </c>
      <c r="H4717" s="7">
        <v>15718.22</v>
      </c>
      <c r="I4717" s="7">
        <v>1366.8</v>
      </c>
      <c r="J4717" s="7">
        <v>3417.01</v>
      </c>
      <c r="K4717" s="7">
        <v>10934.41</v>
      </c>
      <c r="L4717" s="7">
        <v>12839.95</v>
      </c>
      <c r="M4717" s="7">
        <v>670</v>
      </c>
      <c r="N4717" s="8">
        <f t="shared" si="93"/>
        <v>-9567.5988870000001</v>
      </c>
    </row>
    <row r="4718" spans="1:14">
      <c r="A4718" t="s">
        <v>36</v>
      </c>
      <c r="B4718" s="10">
        <v>42620</v>
      </c>
      <c r="C4718" s="6">
        <v>2016</v>
      </c>
      <c r="D4718" s="6">
        <v>9</v>
      </c>
      <c r="E4718">
        <v>2</v>
      </c>
      <c r="F4718" t="s">
        <v>15</v>
      </c>
      <c r="G4718" s="7">
        <v>3417.0117289999998</v>
      </c>
      <c r="H4718" s="7">
        <v>19135.21</v>
      </c>
      <c r="I4718" s="7">
        <v>2050.1999999999998</v>
      </c>
      <c r="J4718" s="7">
        <v>1366.8</v>
      </c>
      <c r="K4718" s="7">
        <v>15718.21</v>
      </c>
      <c r="L4718" s="7">
        <v>20999.93</v>
      </c>
      <c r="M4718" s="7">
        <v>1170</v>
      </c>
      <c r="N4718" s="8">
        <f t="shared" si="93"/>
        <v>-15718.198270999999</v>
      </c>
    </row>
    <row r="4719" spans="1:14">
      <c r="A4719" t="s">
        <v>36</v>
      </c>
      <c r="B4719" s="10">
        <v>42621</v>
      </c>
      <c r="C4719" s="6">
        <v>2016</v>
      </c>
      <c r="D4719" s="6">
        <v>9</v>
      </c>
      <c r="E4719">
        <v>2</v>
      </c>
      <c r="F4719" t="s">
        <v>15</v>
      </c>
      <c r="G4719" s="7">
        <v>247391.649152</v>
      </c>
      <c r="H4719" s="7">
        <v>177684.13</v>
      </c>
      <c r="I4719" s="7">
        <v>73123.88</v>
      </c>
      <c r="J4719" s="7">
        <v>98409.65</v>
      </c>
      <c r="K4719" s="7">
        <v>6150.6</v>
      </c>
      <c r="L4719" s="7">
        <v>26069.97</v>
      </c>
      <c r="M4719" s="7">
        <v>520</v>
      </c>
      <c r="N4719" s="8">
        <f t="shared" si="93"/>
        <v>69707.519151999993</v>
      </c>
    </row>
    <row r="4720" spans="1:14">
      <c r="A4720" t="s">
        <v>36</v>
      </c>
      <c r="B4720" s="10">
        <v>42622</v>
      </c>
      <c r="C4720" s="6">
        <v>2016</v>
      </c>
      <c r="D4720" s="6">
        <v>9</v>
      </c>
      <c r="E4720">
        <v>2</v>
      </c>
      <c r="F4720" t="s">
        <v>15</v>
      </c>
      <c r="G4720" s="7">
        <v>241241.02802500001</v>
      </c>
      <c r="H4720" s="7">
        <v>183151.4</v>
      </c>
      <c r="I4720" s="7">
        <v>76540.929999999993</v>
      </c>
      <c r="J4720" s="7">
        <v>94992.660000000105</v>
      </c>
      <c r="K4720" s="7">
        <v>11617.81</v>
      </c>
      <c r="L4720" s="7">
        <v>26729.96</v>
      </c>
      <c r="M4720" s="7">
        <v>670</v>
      </c>
      <c r="N4720" s="8">
        <f t="shared" si="93"/>
        <v>58089.628025000013</v>
      </c>
    </row>
    <row r="4721" spans="1:14">
      <c r="A4721" t="s">
        <v>36</v>
      </c>
      <c r="B4721" s="10">
        <v>42623</v>
      </c>
      <c r="C4721" s="6">
        <v>2016</v>
      </c>
      <c r="D4721" s="6">
        <v>9</v>
      </c>
      <c r="E4721">
        <v>2</v>
      </c>
      <c r="F4721" t="s">
        <v>15</v>
      </c>
      <c r="G4721" s="7">
        <v>46471.359504</v>
      </c>
      <c r="H4721" s="7">
        <v>58772.45</v>
      </c>
      <c r="I4721" s="7">
        <v>8200.7999999999993</v>
      </c>
      <c r="J4721" s="7">
        <v>26652.61</v>
      </c>
      <c r="K4721" s="7">
        <v>23919.040000000001</v>
      </c>
      <c r="L4721" s="7">
        <v>20879.95</v>
      </c>
      <c r="M4721" s="7">
        <v>1400</v>
      </c>
      <c r="N4721" s="8">
        <f t="shared" si="93"/>
        <v>-12301.090495999997</v>
      </c>
    </row>
    <row r="4722" spans="1:14">
      <c r="A4722" t="s">
        <v>36</v>
      </c>
      <c r="B4722" s="10">
        <v>42624</v>
      </c>
      <c r="C4722" s="6">
        <v>2016</v>
      </c>
      <c r="D4722" s="6">
        <v>9</v>
      </c>
      <c r="E4722">
        <v>2</v>
      </c>
      <c r="F4722" t="s">
        <v>15</v>
      </c>
      <c r="G4722" s="7">
        <v>224155.96944799999</v>
      </c>
      <c r="H4722" s="7">
        <v>172217.08</v>
      </c>
      <c r="I4722" s="7">
        <v>58772.510000000097</v>
      </c>
      <c r="J4722" s="7">
        <v>101826.76</v>
      </c>
      <c r="K4722" s="7">
        <v>11617.81</v>
      </c>
      <c r="L4722" s="7">
        <v>28499.94</v>
      </c>
      <c r="M4722" s="7">
        <v>890</v>
      </c>
      <c r="N4722" s="8">
        <f t="shared" si="93"/>
        <v>51938.889448000002</v>
      </c>
    </row>
    <row r="4723" spans="1:14">
      <c r="A4723" t="s">
        <v>36</v>
      </c>
      <c r="B4723" s="10">
        <v>42625</v>
      </c>
      <c r="C4723" s="6">
        <v>2016</v>
      </c>
      <c r="D4723" s="6">
        <v>9</v>
      </c>
      <c r="E4723">
        <v>2</v>
      </c>
      <c r="F4723" t="s">
        <v>15</v>
      </c>
      <c r="G4723" s="7">
        <v>496150.103045</v>
      </c>
      <c r="H4723" s="7">
        <v>393639.179999999</v>
      </c>
      <c r="I4723" s="7">
        <v>153081.95000000001</v>
      </c>
      <c r="J4723" s="7">
        <v>221422.00999999899</v>
      </c>
      <c r="K4723" s="7">
        <v>19135.22</v>
      </c>
      <c r="L4723" s="7">
        <v>36149.9</v>
      </c>
      <c r="M4723" s="7">
        <v>1460</v>
      </c>
      <c r="N4723" s="8">
        <f t="shared" si="93"/>
        <v>102510.92304500099</v>
      </c>
    </row>
    <row r="4724" spans="1:14">
      <c r="A4724" t="s">
        <v>36</v>
      </c>
      <c r="B4724" s="10">
        <v>42626</v>
      </c>
      <c r="C4724" s="6">
        <v>2016</v>
      </c>
      <c r="D4724" s="6">
        <v>9</v>
      </c>
      <c r="E4724">
        <v>2</v>
      </c>
      <c r="F4724" t="s">
        <v>15</v>
      </c>
      <c r="G4724" s="7">
        <v>80641.476802999998</v>
      </c>
      <c r="H4724" s="7">
        <v>97042.95</v>
      </c>
      <c r="I4724" s="7">
        <v>19135.22</v>
      </c>
      <c r="J4724" s="7">
        <v>39637.269999999997</v>
      </c>
      <c r="K4724" s="7">
        <v>38270.46</v>
      </c>
      <c r="L4724" s="7">
        <v>21869.87</v>
      </c>
      <c r="M4724" s="7">
        <v>2260</v>
      </c>
      <c r="N4724" s="8">
        <f t="shared" si="93"/>
        <v>-16401.473196999999</v>
      </c>
    </row>
    <row r="4725" spans="1:14">
      <c r="A4725" t="s">
        <v>36</v>
      </c>
      <c r="B4725" s="10">
        <v>42627</v>
      </c>
      <c r="C4725" s="6">
        <v>2016</v>
      </c>
      <c r="D4725" s="6">
        <v>9</v>
      </c>
      <c r="E4725">
        <v>2</v>
      </c>
      <c r="F4725" t="s">
        <v>15</v>
      </c>
      <c r="G4725" s="7">
        <v>45787.957169000001</v>
      </c>
      <c r="H4725" s="7">
        <v>47154.65</v>
      </c>
      <c r="I4725" s="7">
        <v>8200.7999999999993</v>
      </c>
      <c r="J4725" s="7">
        <v>16401.599999999999</v>
      </c>
      <c r="K4725" s="7">
        <v>22552.25</v>
      </c>
      <c r="L4725" s="7">
        <v>26999.88</v>
      </c>
      <c r="M4725" s="7">
        <v>2010</v>
      </c>
      <c r="N4725" s="8">
        <f t="shared" si="93"/>
        <v>-1366.6928310000003</v>
      </c>
    </row>
    <row r="4726" spans="1:14">
      <c r="A4726" t="s">
        <v>36</v>
      </c>
      <c r="B4726" s="10">
        <v>42628</v>
      </c>
      <c r="C4726" s="6">
        <v>2016</v>
      </c>
      <c r="D4726" s="6">
        <v>9</v>
      </c>
      <c r="E4726">
        <v>2</v>
      </c>
      <c r="F4726" t="s">
        <v>15</v>
      </c>
      <c r="G4726" s="7">
        <v>274727.74299200001</v>
      </c>
      <c r="H4726" s="7">
        <v>215271.47</v>
      </c>
      <c r="I4726" s="7">
        <v>68340.150000000096</v>
      </c>
      <c r="J4726" s="7">
        <v>138047.12</v>
      </c>
      <c r="K4726" s="7">
        <v>8884.2000000000007</v>
      </c>
      <c r="L4726" s="7">
        <v>26219.96</v>
      </c>
      <c r="M4726" s="7">
        <v>800</v>
      </c>
      <c r="N4726" s="8">
        <f t="shared" si="93"/>
        <v>59456.272992000013</v>
      </c>
    </row>
    <row r="4727" spans="1:14">
      <c r="A4727" t="s">
        <v>36</v>
      </c>
      <c r="B4727" s="10">
        <v>42629</v>
      </c>
      <c r="C4727" s="6">
        <v>2016</v>
      </c>
      <c r="D4727" s="6">
        <v>9</v>
      </c>
      <c r="E4727">
        <v>2</v>
      </c>
      <c r="F4727" t="s">
        <v>15</v>
      </c>
      <c r="G4727" s="7">
        <v>489999.48184199998</v>
      </c>
      <c r="H4727" s="7">
        <v>359469.11</v>
      </c>
      <c r="I4727" s="7">
        <v>137363.67000000001</v>
      </c>
      <c r="J4727" s="7">
        <v>202286.81</v>
      </c>
      <c r="K4727" s="7">
        <v>19818.63</v>
      </c>
      <c r="L4727" s="7">
        <v>27359.94</v>
      </c>
      <c r="M4727" s="7">
        <v>1660</v>
      </c>
      <c r="N4727" s="8">
        <f t="shared" si="93"/>
        <v>130530.37184199999</v>
      </c>
    </row>
    <row r="4728" spans="1:14">
      <c r="A4728" t="s">
        <v>36</v>
      </c>
      <c r="B4728" s="10">
        <v>42630</v>
      </c>
      <c r="C4728" s="6">
        <v>2016</v>
      </c>
      <c r="D4728" s="6">
        <v>9</v>
      </c>
      <c r="E4728">
        <v>2</v>
      </c>
      <c r="F4728" t="s">
        <v>15</v>
      </c>
      <c r="G4728" s="7">
        <v>95676.328399000005</v>
      </c>
      <c r="H4728" s="7">
        <v>103877</v>
      </c>
      <c r="I4728" s="7">
        <v>28019.46</v>
      </c>
      <c r="J4728" s="7">
        <v>46471.29</v>
      </c>
      <c r="K4728" s="7">
        <v>29386.25</v>
      </c>
      <c r="L4728" s="7">
        <v>13229.92</v>
      </c>
      <c r="M4728" s="7">
        <v>1750</v>
      </c>
      <c r="N4728" s="8">
        <f t="shared" si="93"/>
        <v>-8200.6716009999946</v>
      </c>
    </row>
    <row r="4729" spans="1:14">
      <c r="A4729" t="s">
        <v>36</v>
      </c>
      <c r="B4729" s="10">
        <v>42631</v>
      </c>
      <c r="C4729" s="6">
        <v>2016</v>
      </c>
      <c r="D4729" s="6">
        <v>9</v>
      </c>
      <c r="E4729">
        <v>2</v>
      </c>
      <c r="F4729" t="s">
        <v>15</v>
      </c>
      <c r="G4729" s="7">
        <v>33486.714942999999</v>
      </c>
      <c r="H4729" s="7">
        <v>48521.49</v>
      </c>
      <c r="I4729" s="7">
        <v>13668.02</v>
      </c>
      <c r="J4729" s="7">
        <v>12301.22</v>
      </c>
      <c r="K4729" s="7">
        <v>22552.25</v>
      </c>
      <c r="L4729" s="7">
        <v>14609.87</v>
      </c>
      <c r="M4729" s="7">
        <v>1800</v>
      </c>
      <c r="N4729" s="8">
        <f t="shared" si="93"/>
        <v>-15034.775056999999</v>
      </c>
    </row>
    <row r="4730" spans="1:14">
      <c r="A4730" t="s">
        <v>36</v>
      </c>
      <c r="B4730" s="10">
        <v>42632</v>
      </c>
      <c r="C4730" s="6">
        <v>2016</v>
      </c>
      <c r="D4730" s="6">
        <v>9</v>
      </c>
      <c r="E4730">
        <v>2</v>
      </c>
      <c r="F4730" t="s">
        <v>15</v>
      </c>
      <c r="G4730" s="7">
        <v>37587.129015999999</v>
      </c>
      <c r="H4730" s="7">
        <v>48521.5</v>
      </c>
      <c r="I4730" s="7">
        <v>15718.23</v>
      </c>
      <c r="J4730" s="7">
        <v>15034.83</v>
      </c>
      <c r="K4730" s="7">
        <v>17768.439999999999</v>
      </c>
      <c r="L4730" s="7">
        <v>14789.88</v>
      </c>
      <c r="M4730" s="7">
        <v>1680</v>
      </c>
      <c r="N4730" s="8">
        <f t="shared" si="93"/>
        <v>-10934.370984000001</v>
      </c>
    </row>
    <row r="4731" spans="1:14">
      <c r="A4731" t="s">
        <v>36</v>
      </c>
      <c r="B4731" s="10">
        <v>42633</v>
      </c>
      <c r="C4731" s="6">
        <v>2016</v>
      </c>
      <c r="D4731" s="6">
        <v>9</v>
      </c>
      <c r="E4731">
        <v>2</v>
      </c>
      <c r="F4731" t="s">
        <v>15</v>
      </c>
      <c r="G4731" s="7">
        <v>15718.253954</v>
      </c>
      <c r="H4731" s="7">
        <v>34853.449999999997</v>
      </c>
      <c r="I4731" s="7">
        <v>6150.61</v>
      </c>
      <c r="J4731" s="7">
        <v>4783.8100000000004</v>
      </c>
      <c r="K4731" s="7">
        <v>23919.03</v>
      </c>
      <c r="L4731" s="7">
        <v>17279.900000000001</v>
      </c>
      <c r="M4731" s="7">
        <v>2920</v>
      </c>
      <c r="N4731" s="8">
        <f t="shared" si="93"/>
        <v>-19135.196045999997</v>
      </c>
    </row>
    <row r="4732" spans="1:14">
      <c r="A4732" t="s">
        <v>36</v>
      </c>
      <c r="B4732" s="10">
        <v>42634</v>
      </c>
      <c r="C4732" s="6">
        <v>2016</v>
      </c>
      <c r="D4732" s="6">
        <v>9</v>
      </c>
      <c r="E4732">
        <v>2</v>
      </c>
      <c r="F4732" t="s">
        <v>15</v>
      </c>
      <c r="G4732" s="7">
        <v>17768.460988999999</v>
      </c>
      <c r="H4732" s="7">
        <v>36220.25</v>
      </c>
      <c r="I4732" s="7">
        <v>6834.01</v>
      </c>
      <c r="J4732" s="7">
        <v>5467.21</v>
      </c>
      <c r="K4732" s="7">
        <v>23919.03</v>
      </c>
      <c r="L4732" s="7">
        <v>12239.89</v>
      </c>
      <c r="M4732" s="7">
        <v>3870</v>
      </c>
      <c r="N4732" s="8">
        <f t="shared" si="93"/>
        <v>-18451.789011000001</v>
      </c>
    </row>
    <row r="4733" spans="1:14">
      <c r="A4733" t="s">
        <v>36</v>
      </c>
      <c r="B4733" s="10">
        <v>42639</v>
      </c>
      <c r="C4733" s="6">
        <v>2016</v>
      </c>
      <c r="D4733" s="6">
        <v>9</v>
      </c>
      <c r="E4733">
        <v>2</v>
      </c>
      <c r="F4733" t="s">
        <v>15</v>
      </c>
      <c r="G4733" s="7">
        <v>341701.17291800003</v>
      </c>
      <c r="H4733" s="7">
        <v>252858.22</v>
      </c>
      <c r="I4733" s="7">
        <v>125062.34</v>
      </c>
      <c r="J4733" s="7">
        <v>119595.07</v>
      </c>
      <c r="K4733" s="7">
        <v>8200.81</v>
      </c>
      <c r="L4733" s="7">
        <v>36869.85</v>
      </c>
      <c r="M4733" s="7">
        <v>1890</v>
      </c>
      <c r="N4733" s="8">
        <f t="shared" si="93"/>
        <v>88842.952918000025</v>
      </c>
    </row>
    <row r="4734" spans="1:14">
      <c r="A4734" t="s">
        <v>36</v>
      </c>
      <c r="B4734" s="10">
        <v>42642</v>
      </c>
      <c r="C4734" s="6">
        <v>2016</v>
      </c>
      <c r="D4734" s="6">
        <v>9</v>
      </c>
      <c r="E4734">
        <v>2</v>
      </c>
      <c r="F4734" t="s">
        <v>15</v>
      </c>
      <c r="G4734" s="7">
        <v>1029203.932621</v>
      </c>
      <c r="H4734" s="7">
        <v>725738.6</v>
      </c>
      <c r="I4734" s="7">
        <v>305480.40000000002</v>
      </c>
      <c r="J4734" s="7">
        <v>407957.00000000099</v>
      </c>
      <c r="K4734" s="7">
        <v>12301.2</v>
      </c>
      <c r="L4734" s="7">
        <v>54359.9</v>
      </c>
      <c r="M4734" s="7">
        <v>3140</v>
      </c>
      <c r="N4734" s="8">
        <f t="shared" si="93"/>
        <v>303465.33262100001</v>
      </c>
    </row>
    <row r="4735" spans="1:14">
      <c r="A4735" t="s">
        <v>36</v>
      </c>
      <c r="B4735" s="10">
        <v>42644</v>
      </c>
      <c r="C4735" s="6">
        <v>2016</v>
      </c>
      <c r="D4735" s="6">
        <v>10</v>
      </c>
      <c r="E4735">
        <v>2</v>
      </c>
      <c r="F4735" t="s">
        <v>15</v>
      </c>
      <c r="G4735" s="7">
        <v>4100.4140740000003</v>
      </c>
      <c r="H4735" s="7">
        <v>86108.510000000097</v>
      </c>
      <c r="I4735" s="7">
        <v>58772.480000000003</v>
      </c>
      <c r="J4735" s="7">
        <v>0</v>
      </c>
      <c r="K4735" s="7">
        <v>27336.03</v>
      </c>
      <c r="L4735" s="7">
        <v>25439.86</v>
      </c>
      <c r="M4735" s="7">
        <v>3670</v>
      </c>
      <c r="N4735" s="8">
        <f t="shared" si="93"/>
        <v>-82008.095926000096</v>
      </c>
    </row>
    <row r="4736" spans="1:14">
      <c r="A4736" t="s">
        <v>36</v>
      </c>
      <c r="B4736" s="10">
        <v>42645</v>
      </c>
      <c r="C4736" s="6">
        <v>2016</v>
      </c>
      <c r="D4736" s="6">
        <v>10</v>
      </c>
      <c r="E4736">
        <v>2</v>
      </c>
      <c r="F4736" t="s">
        <v>15</v>
      </c>
      <c r="G4736" s="7">
        <v>420292.44263300003</v>
      </c>
      <c r="H4736" s="7">
        <v>74490.679999999993</v>
      </c>
      <c r="I4736" s="7">
        <v>12984.61</v>
      </c>
      <c r="J4736" s="7">
        <v>5467.2</v>
      </c>
      <c r="K4736" s="7">
        <v>56038.87</v>
      </c>
      <c r="L4736" s="7">
        <v>22259.93</v>
      </c>
      <c r="M4736" s="7">
        <v>3310</v>
      </c>
      <c r="N4736" s="8">
        <f t="shared" si="93"/>
        <v>345801.76263300003</v>
      </c>
    </row>
    <row r="4737" spans="1:14">
      <c r="A4737" t="s">
        <v>36</v>
      </c>
      <c r="B4737" s="10">
        <v>42646</v>
      </c>
      <c r="C4737" s="6">
        <v>2016</v>
      </c>
      <c r="D4737" s="6">
        <v>10</v>
      </c>
      <c r="E4737">
        <v>2</v>
      </c>
      <c r="F4737" t="s">
        <v>15</v>
      </c>
      <c r="G4737" s="7">
        <v>19135.265681000001</v>
      </c>
      <c r="H4737" s="7">
        <v>19135.22</v>
      </c>
      <c r="I4737" s="7">
        <v>6150.62</v>
      </c>
      <c r="J4737" s="7">
        <v>2050.1999999999998</v>
      </c>
      <c r="K4737" s="7">
        <v>10934.4</v>
      </c>
      <c r="L4737" s="7">
        <v>19109.849999999999</v>
      </c>
      <c r="M4737" s="7">
        <v>996.67</v>
      </c>
      <c r="N4737" s="8">
        <f t="shared" si="93"/>
        <v>4.5680999999603955E-2</v>
      </c>
    </row>
    <row r="4738" spans="1:14">
      <c r="A4738" t="s">
        <v>36</v>
      </c>
      <c r="B4738" s="10">
        <v>42647</v>
      </c>
      <c r="C4738" s="6">
        <v>2016</v>
      </c>
      <c r="D4738" s="6">
        <v>10</v>
      </c>
      <c r="E4738">
        <v>2</v>
      </c>
      <c r="F4738" t="s">
        <v>15</v>
      </c>
      <c r="G4738" s="7">
        <v>392956.34882299998</v>
      </c>
      <c r="H4738" s="7">
        <v>159232.29999999999</v>
      </c>
      <c r="I4738" s="7">
        <v>77224.25</v>
      </c>
      <c r="J4738" s="7">
        <v>62872.820000000102</v>
      </c>
      <c r="K4738" s="7">
        <v>19135.23</v>
      </c>
      <c r="L4738" s="7">
        <v>36569.82</v>
      </c>
      <c r="M4738" s="7">
        <v>1966.66</v>
      </c>
      <c r="N4738" s="8">
        <f t="shared" si="93"/>
        <v>233724.04882299999</v>
      </c>
    </row>
    <row r="4739" spans="1:14">
      <c r="A4739" t="s">
        <v>36</v>
      </c>
      <c r="B4739" s="10">
        <v>42648</v>
      </c>
      <c r="C4739" s="6">
        <v>2016</v>
      </c>
      <c r="D4739" s="6">
        <v>10</v>
      </c>
      <c r="E4739">
        <v>2</v>
      </c>
      <c r="F4739" t="s">
        <v>15</v>
      </c>
      <c r="G4739" s="7">
        <v>45787.957168000001</v>
      </c>
      <c r="H4739" s="7">
        <v>215954.62</v>
      </c>
      <c r="I4739" s="7">
        <v>92942.48</v>
      </c>
      <c r="J4739" s="7">
        <v>105927.11</v>
      </c>
      <c r="K4739" s="7">
        <v>17085.03</v>
      </c>
      <c r="L4739" s="7">
        <v>25559.93</v>
      </c>
      <c r="M4739" s="7">
        <v>1130.02</v>
      </c>
      <c r="N4739" s="8">
        <f t="shared" ref="N4739:N4802" si="94">G4739-H4739</f>
        <v>-170166.662832</v>
      </c>
    </row>
    <row r="4740" spans="1:14">
      <c r="A4740" t="s">
        <v>36</v>
      </c>
      <c r="B4740" s="10">
        <v>42649</v>
      </c>
      <c r="C4740" s="6">
        <v>2016</v>
      </c>
      <c r="D4740" s="6">
        <v>10</v>
      </c>
      <c r="E4740">
        <v>2</v>
      </c>
      <c r="F4740" t="s">
        <v>15</v>
      </c>
      <c r="G4740" s="7">
        <v>347851.79396400001</v>
      </c>
      <c r="H4740" s="7">
        <v>30753.040000000001</v>
      </c>
      <c r="I4740" s="7">
        <v>0</v>
      </c>
      <c r="J4740" s="7">
        <v>4100.41</v>
      </c>
      <c r="K4740" s="7">
        <v>26652.63</v>
      </c>
      <c r="L4740" s="7">
        <v>22259.88</v>
      </c>
      <c r="M4740" s="7">
        <v>2226.67</v>
      </c>
      <c r="N4740" s="8">
        <f t="shared" si="94"/>
        <v>317098.75396400003</v>
      </c>
    </row>
    <row r="4741" spans="1:14">
      <c r="A4741" t="s">
        <v>36</v>
      </c>
      <c r="B4741" s="10">
        <v>42650</v>
      </c>
      <c r="C4741" s="6">
        <v>2016</v>
      </c>
      <c r="D4741" s="6">
        <v>10</v>
      </c>
      <c r="E4741">
        <v>2</v>
      </c>
      <c r="F4741" t="s">
        <v>15</v>
      </c>
      <c r="G4741" s="7">
        <v>3417.0117289999998</v>
      </c>
      <c r="H4741" s="7">
        <v>113444.55</v>
      </c>
      <c r="I4741" s="7">
        <v>44421.07</v>
      </c>
      <c r="J4741" s="7">
        <v>54672.07</v>
      </c>
      <c r="K4741" s="7">
        <v>14351.41</v>
      </c>
      <c r="L4741" s="7">
        <v>25019.85</v>
      </c>
      <c r="M4741" s="7">
        <v>2119.9899999999998</v>
      </c>
      <c r="N4741" s="8">
        <f t="shared" si="94"/>
        <v>-110027.538271</v>
      </c>
    </row>
    <row r="4742" spans="1:14">
      <c r="A4742" t="s">
        <v>36</v>
      </c>
      <c r="B4742" s="10">
        <v>42651</v>
      </c>
      <c r="C4742" s="6">
        <v>2016</v>
      </c>
      <c r="D4742" s="6">
        <v>10</v>
      </c>
      <c r="E4742">
        <v>2</v>
      </c>
      <c r="F4742" t="s">
        <v>15</v>
      </c>
      <c r="G4742" s="7">
        <v>417558.83324000001</v>
      </c>
      <c r="H4742" s="7">
        <v>168116.52</v>
      </c>
      <c r="I4742" s="7">
        <v>66973.260000000097</v>
      </c>
      <c r="J4742" s="7">
        <v>71757.0600000001</v>
      </c>
      <c r="K4742" s="7">
        <v>29386.2</v>
      </c>
      <c r="L4742" s="7">
        <v>40049.800000000003</v>
      </c>
      <c r="M4742" s="7">
        <v>3570.02</v>
      </c>
      <c r="N4742" s="8">
        <f t="shared" si="94"/>
        <v>249442.31324000002</v>
      </c>
    </row>
    <row r="4743" spans="1:14">
      <c r="A4743" t="s">
        <v>36</v>
      </c>
      <c r="B4743" s="10">
        <v>42652</v>
      </c>
      <c r="C4743" s="6">
        <v>2016</v>
      </c>
      <c r="D4743" s="6">
        <v>10</v>
      </c>
      <c r="E4743">
        <v>2</v>
      </c>
      <c r="F4743" t="s">
        <v>15</v>
      </c>
      <c r="G4743" s="7">
        <v>241241.02802500001</v>
      </c>
      <c r="H4743" s="7">
        <v>188618.66</v>
      </c>
      <c r="I4743" s="7">
        <v>62189.52</v>
      </c>
      <c r="J4743" s="7">
        <v>79274.490000000005</v>
      </c>
      <c r="K4743" s="7">
        <v>47154.65</v>
      </c>
      <c r="L4743" s="7">
        <v>36749.699999999997</v>
      </c>
      <c r="M4743" s="7">
        <v>5490</v>
      </c>
      <c r="N4743" s="8">
        <f t="shared" si="94"/>
        <v>52622.368025000003</v>
      </c>
    </row>
    <row r="4744" spans="1:14">
      <c r="A4744" t="s">
        <v>36</v>
      </c>
      <c r="B4744" s="10">
        <v>42653</v>
      </c>
      <c r="C4744" s="6">
        <v>2016</v>
      </c>
      <c r="D4744" s="6">
        <v>10</v>
      </c>
      <c r="E4744">
        <v>2</v>
      </c>
      <c r="F4744" t="s">
        <v>15</v>
      </c>
      <c r="G4744" s="7">
        <v>46471.359504</v>
      </c>
      <c r="H4744" s="7">
        <v>69706.86</v>
      </c>
      <c r="I4744" s="7">
        <v>13668</v>
      </c>
      <c r="J4744" s="7">
        <v>17085.009999999998</v>
      </c>
      <c r="K4744" s="7">
        <v>38953.85</v>
      </c>
      <c r="L4744" s="7">
        <v>38889.68</v>
      </c>
      <c r="M4744" s="7">
        <v>5423.35</v>
      </c>
      <c r="N4744" s="8">
        <f t="shared" si="94"/>
        <v>-23235.500496000001</v>
      </c>
    </row>
    <row r="4745" spans="1:14">
      <c r="A4745" t="s">
        <v>36</v>
      </c>
      <c r="B4745" s="10">
        <v>42654</v>
      </c>
      <c r="C4745" s="6">
        <v>2016</v>
      </c>
      <c r="D4745" s="6">
        <v>10</v>
      </c>
      <c r="E4745">
        <v>2</v>
      </c>
      <c r="F4745" t="s">
        <v>15</v>
      </c>
      <c r="G4745" s="7">
        <v>224155.96944799999</v>
      </c>
      <c r="H4745" s="7">
        <v>155132.03</v>
      </c>
      <c r="I4745" s="7">
        <v>66289.95</v>
      </c>
      <c r="J4745" s="7">
        <v>63556.260000000097</v>
      </c>
      <c r="K4745" s="7">
        <v>25285.82</v>
      </c>
      <c r="L4745" s="7">
        <v>50969.67</v>
      </c>
      <c r="M4745" s="7">
        <v>4889.99</v>
      </c>
      <c r="N4745" s="8">
        <f t="shared" si="94"/>
        <v>69023.93944799999</v>
      </c>
    </row>
    <row r="4746" spans="1:14">
      <c r="A4746" t="s">
        <v>36</v>
      </c>
      <c r="B4746" s="10">
        <v>42655</v>
      </c>
      <c r="C4746" s="6">
        <v>2016</v>
      </c>
      <c r="D4746" s="6">
        <v>10</v>
      </c>
      <c r="E4746">
        <v>2</v>
      </c>
      <c r="F4746" t="s">
        <v>15</v>
      </c>
      <c r="G4746" s="7">
        <v>496150.103045</v>
      </c>
      <c r="H4746" s="7">
        <v>582924.51999999897</v>
      </c>
      <c r="I4746" s="7">
        <v>224838.989999999</v>
      </c>
      <c r="J4746" s="7">
        <v>325965.68</v>
      </c>
      <c r="K4746" s="7">
        <v>32119.85</v>
      </c>
      <c r="L4746" s="7">
        <v>64289.65</v>
      </c>
      <c r="M4746" s="7">
        <v>4120.7</v>
      </c>
      <c r="N4746" s="8">
        <f t="shared" si="94"/>
        <v>-86774.416954998975</v>
      </c>
    </row>
    <row r="4747" spans="1:14">
      <c r="A4747" t="s">
        <v>36</v>
      </c>
      <c r="B4747" s="10">
        <v>42656</v>
      </c>
      <c r="C4747" s="6">
        <v>2016</v>
      </c>
      <c r="D4747" s="6">
        <v>10</v>
      </c>
      <c r="E4747">
        <v>2</v>
      </c>
      <c r="F4747" t="s">
        <v>15</v>
      </c>
      <c r="G4747" s="7">
        <v>420292.44263900002</v>
      </c>
      <c r="H4747" s="7">
        <v>333499.73</v>
      </c>
      <c r="I4747" s="7">
        <v>112077.77</v>
      </c>
      <c r="J4747" s="7">
        <v>174950.7</v>
      </c>
      <c r="K4747" s="7">
        <v>46471.26</v>
      </c>
      <c r="L4747" s="7">
        <v>40589.79</v>
      </c>
      <c r="M4747" s="7">
        <v>5143.33</v>
      </c>
      <c r="N4747" s="8">
        <f t="shared" si="94"/>
        <v>86792.712639000034</v>
      </c>
    </row>
    <row r="4748" spans="1:14">
      <c r="A4748" t="s">
        <v>36</v>
      </c>
      <c r="B4748" s="10">
        <v>42657</v>
      </c>
      <c r="C4748" s="6">
        <v>2016</v>
      </c>
      <c r="D4748" s="6">
        <v>10</v>
      </c>
      <c r="E4748">
        <v>2</v>
      </c>
      <c r="F4748" t="s">
        <v>15</v>
      </c>
      <c r="G4748" s="7">
        <v>384072.11830899998</v>
      </c>
      <c r="H4748" s="7">
        <v>178367.63</v>
      </c>
      <c r="I4748" s="7">
        <v>57405.69</v>
      </c>
      <c r="J4748" s="7">
        <v>76540.92</v>
      </c>
      <c r="K4748" s="7">
        <v>44421.02</v>
      </c>
      <c r="L4748" s="7">
        <v>33359.78</v>
      </c>
      <c r="M4748" s="7">
        <v>4753.32</v>
      </c>
      <c r="N4748" s="8">
        <f t="shared" si="94"/>
        <v>205704.48830899998</v>
      </c>
    </row>
    <row r="4749" spans="1:14">
      <c r="A4749" t="s">
        <v>36</v>
      </c>
      <c r="B4749" s="10">
        <v>42658</v>
      </c>
      <c r="C4749" s="6">
        <v>2016</v>
      </c>
      <c r="D4749" s="6">
        <v>10</v>
      </c>
      <c r="E4749">
        <v>2</v>
      </c>
      <c r="F4749" t="s">
        <v>15</v>
      </c>
      <c r="G4749" s="7">
        <v>443528.12238700001</v>
      </c>
      <c r="H4749" s="7">
        <v>191352.37</v>
      </c>
      <c r="I4749" s="7">
        <v>64239.76</v>
      </c>
      <c r="J4749" s="7">
        <v>97043</v>
      </c>
      <c r="K4749" s="7">
        <v>30069.61</v>
      </c>
      <c r="L4749" s="7">
        <v>38129.800000000003</v>
      </c>
      <c r="M4749" s="7">
        <v>3336.67</v>
      </c>
      <c r="N4749" s="8">
        <f t="shared" si="94"/>
        <v>252175.75238700002</v>
      </c>
    </row>
    <row r="4750" spans="1:14">
      <c r="A4750" t="s">
        <v>36</v>
      </c>
      <c r="B4750" s="10">
        <v>42659</v>
      </c>
      <c r="C4750" s="6">
        <v>2016</v>
      </c>
      <c r="D4750" s="6">
        <v>10</v>
      </c>
      <c r="E4750">
        <v>2</v>
      </c>
      <c r="F4750" t="s">
        <v>15</v>
      </c>
      <c r="G4750" s="7">
        <v>489999.48184199998</v>
      </c>
      <c r="H4750" s="7">
        <v>369036.75</v>
      </c>
      <c r="I4750" s="7">
        <v>127112.62</v>
      </c>
      <c r="J4750" s="7">
        <v>218005.079999999</v>
      </c>
      <c r="K4750" s="7">
        <v>23919.05</v>
      </c>
      <c r="L4750" s="7">
        <v>43889.81</v>
      </c>
      <c r="M4750" s="7">
        <v>2396.6799999999998</v>
      </c>
      <c r="N4750" s="8">
        <f t="shared" si="94"/>
        <v>120962.73184199998</v>
      </c>
    </row>
    <row r="4751" spans="1:14">
      <c r="A4751" t="s">
        <v>36</v>
      </c>
      <c r="B4751" s="10">
        <v>42660</v>
      </c>
      <c r="C4751" s="6">
        <v>2016</v>
      </c>
      <c r="D4751" s="6">
        <v>10</v>
      </c>
      <c r="E4751">
        <v>2</v>
      </c>
      <c r="F4751" t="s">
        <v>15</v>
      </c>
      <c r="G4751" s="7">
        <v>95676.328399000005</v>
      </c>
      <c r="H4751" s="7">
        <v>118911.83</v>
      </c>
      <c r="I4751" s="7">
        <v>24602.44</v>
      </c>
      <c r="J4751" s="7">
        <v>43054.29</v>
      </c>
      <c r="K4751" s="7">
        <v>51255.1</v>
      </c>
      <c r="L4751" s="7">
        <v>58769.64</v>
      </c>
      <c r="M4751" s="7">
        <v>4253.34</v>
      </c>
      <c r="N4751" s="8">
        <f t="shared" si="94"/>
        <v>-23235.501600999996</v>
      </c>
    </row>
    <row r="4752" spans="1:14">
      <c r="A4752" t="s">
        <v>36</v>
      </c>
      <c r="B4752" s="10">
        <v>42661</v>
      </c>
      <c r="C4752" s="6">
        <v>2016</v>
      </c>
      <c r="D4752" s="6">
        <v>10</v>
      </c>
      <c r="E4752">
        <v>2</v>
      </c>
      <c r="F4752" t="s">
        <v>15</v>
      </c>
      <c r="G4752" s="7">
        <v>33486.714942999999</v>
      </c>
      <c r="H4752" s="7">
        <v>1053121.3400000001</v>
      </c>
      <c r="I4752" s="7">
        <v>436693.4</v>
      </c>
      <c r="J4752" s="7">
        <v>574057.07000000298</v>
      </c>
      <c r="K4752" s="7">
        <v>42370.87</v>
      </c>
      <c r="L4752" s="7">
        <v>84599.679999999993</v>
      </c>
      <c r="M4752" s="7">
        <v>4950.33</v>
      </c>
      <c r="N4752" s="8">
        <f t="shared" si="94"/>
        <v>-1019634.6250570001</v>
      </c>
    </row>
    <row r="4753" spans="1:14">
      <c r="A4753" t="s">
        <v>36</v>
      </c>
      <c r="B4753" s="10">
        <v>42662</v>
      </c>
      <c r="C4753" s="6">
        <v>2016</v>
      </c>
      <c r="D4753" s="6">
        <v>10</v>
      </c>
      <c r="E4753">
        <v>2</v>
      </c>
      <c r="F4753" t="s">
        <v>15</v>
      </c>
      <c r="G4753" s="7">
        <v>1401658.2109900001</v>
      </c>
      <c r="H4753" s="7">
        <v>142147.45000000001</v>
      </c>
      <c r="I4753" s="7">
        <v>17085.04</v>
      </c>
      <c r="J4753" s="7">
        <v>13668.02</v>
      </c>
      <c r="K4753" s="7">
        <v>111394.39</v>
      </c>
      <c r="L4753" s="7">
        <v>40169.769999999997</v>
      </c>
      <c r="M4753" s="7">
        <v>8486.67</v>
      </c>
      <c r="N4753" s="8">
        <f t="shared" si="94"/>
        <v>1259510.7609900001</v>
      </c>
    </row>
    <row r="4754" spans="1:14">
      <c r="A4754" t="s">
        <v>36</v>
      </c>
      <c r="B4754" s="10">
        <v>42663</v>
      </c>
      <c r="C4754" s="6">
        <v>2016</v>
      </c>
      <c r="D4754" s="6">
        <v>10</v>
      </c>
      <c r="E4754">
        <v>2</v>
      </c>
      <c r="F4754" t="s">
        <v>15</v>
      </c>
      <c r="G4754" s="7">
        <v>15718.253954</v>
      </c>
      <c r="H4754" s="7">
        <v>307530.51</v>
      </c>
      <c r="I4754" s="7">
        <v>120278.65</v>
      </c>
      <c r="J4754" s="7">
        <v>129846.2</v>
      </c>
      <c r="K4754" s="7">
        <v>57405.66</v>
      </c>
      <c r="L4754" s="7">
        <v>40709.72</v>
      </c>
      <c r="M4754" s="7">
        <v>7143.34</v>
      </c>
      <c r="N4754" s="8">
        <f t="shared" si="94"/>
        <v>-291812.25604599999</v>
      </c>
    </row>
    <row r="4755" spans="1:14">
      <c r="A4755" t="s">
        <v>36</v>
      </c>
      <c r="B4755" s="10">
        <v>42664</v>
      </c>
      <c r="C4755" s="6">
        <v>2016</v>
      </c>
      <c r="D4755" s="6">
        <v>10</v>
      </c>
      <c r="E4755">
        <v>2</v>
      </c>
      <c r="F4755" t="s">
        <v>15</v>
      </c>
      <c r="G4755" s="7">
        <v>359469.633844</v>
      </c>
      <c r="H4755" s="7">
        <v>82008.13</v>
      </c>
      <c r="I4755" s="7">
        <v>6150.62</v>
      </c>
      <c r="J4755" s="7">
        <v>7517.41</v>
      </c>
      <c r="K4755" s="7">
        <v>68340.100000000006</v>
      </c>
      <c r="L4755" s="7">
        <v>37859.71</v>
      </c>
      <c r="M4755" s="7">
        <v>6633.19</v>
      </c>
      <c r="N4755" s="8">
        <f t="shared" si="94"/>
        <v>277461.50384399999</v>
      </c>
    </row>
    <row r="4756" spans="1:14">
      <c r="A4756" t="s">
        <v>36</v>
      </c>
      <c r="B4756" s="10">
        <v>42665</v>
      </c>
      <c r="C4756" s="6">
        <v>2016</v>
      </c>
      <c r="D4756" s="6">
        <v>10</v>
      </c>
      <c r="E4756">
        <v>2</v>
      </c>
      <c r="F4756" t="s">
        <v>15</v>
      </c>
      <c r="G4756" s="7">
        <v>2733.609383</v>
      </c>
      <c r="H4756" s="7">
        <v>269243.26</v>
      </c>
      <c r="I4756" s="7">
        <v>80641.36</v>
      </c>
      <c r="J4756" s="7">
        <v>165366.28</v>
      </c>
      <c r="K4756" s="7">
        <v>23235.62</v>
      </c>
      <c r="L4756" s="7">
        <v>28259.81</v>
      </c>
      <c r="M4756" s="7">
        <v>2443.34</v>
      </c>
      <c r="N4756" s="8">
        <f t="shared" si="94"/>
        <v>-266509.65061700001</v>
      </c>
    </row>
    <row r="4757" spans="1:14">
      <c r="A4757" t="s">
        <v>36</v>
      </c>
      <c r="B4757" s="10">
        <v>42666</v>
      </c>
      <c r="C4757" s="6">
        <v>2016</v>
      </c>
      <c r="D4757" s="6">
        <v>10</v>
      </c>
      <c r="E4757">
        <v>2</v>
      </c>
      <c r="F4757" t="s">
        <v>15</v>
      </c>
      <c r="G4757" s="7">
        <v>339650.96583</v>
      </c>
      <c r="H4757" s="7">
        <v>43737.65</v>
      </c>
      <c r="I4757" s="7">
        <v>0</v>
      </c>
      <c r="J4757" s="7">
        <v>0</v>
      </c>
      <c r="K4757" s="7">
        <v>43737.65</v>
      </c>
      <c r="L4757" s="7">
        <v>18029.759999999998</v>
      </c>
      <c r="M4757" s="7">
        <v>4243.32</v>
      </c>
      <c r="N4757" s="8">
        <f t="shared" si="94"/>
        <v>295913.31582999998</v>
      </c>
    </row>
    <row r="4758" spans="1:14">
      <c r="A4758" t="s">
        <v>36</v>
      </c>
      <c r="B4758" s="10">
        <v>42669</v>
      </c>
      <c r="C4758" s="6">
        <v>2016</v>
      </c>
      <c r="D4758" s="6">
        <v>10</v>
      </c>
      <c r="E4758">
        <v>2</v>
      </c>
      <c r="F4758" t="s">
        <v>15</v>
      </c>
      <c r="G4758" s="7">
        <v>341701.17291800003</v>
      </c>
      <c r="H4758" s="7">
        <v>268576.44</v>
      </c>
      <c r="I4758" s="7">
        <v>99093.1</v>
      </c>
      <c r="J4758" s="7">
        <v>145564.31</v>
      </c>
      <c r="K4758" s="7">
        <v>23919.03</v>
      </c>
      <c r="L4758" s="7">
        <v>46379.53</v>
      </c>
      <c r="M4758" s="7">
        <v>3640.01</v>
      </c>
      <c r="N4758" s="8">
        <f t="shared" si="94"/>
        <v>73124.732918000023</v>
      </c>
    </row>
    <row r="4759" spans="1:14">
      <c r="A4759" t="s">
        <v>36</v>
      </c>
      <c r="B4759" s="10">
        <v>42671</v>
      </c>
      <c r="C4759" s="6">
        <v>2016</v>
      </c>
      <c r="D4759" s="6">
        <v>10</v>
      </c>
      <c r="E4759">
        <v>2</v>
      </c>
      <c r="F4759" t="s">
        <v>15</v>
      </c>
      <c r="G4759" s="7">
        <v>339650.96582899999</v>
      </c>
      <c r="H4759" s="7">
        <v>19135.23</v>
      </c>
      <c r="I4759" s="7">
        <v>0</v>
      </c>
      <c r="J4759" s="7">
        <v>0</v>
      </c>
      <c r="K4759" s="7">
        <v>19135.23</v>
      </c>
      <c r="L4759" s="7">
        <v>38729.599999999999</v>
      </c>
      <c r="M4759" s="7">
        <v>2416.66</v>
      </c>
      <c r="N4759" s="8">
        <f t="shared" si="94"/>
        <v>320515.73582900001</v>
      </c>
    </row>
    <row r="4760" spans="1:14">
      <c r="A4760" t="s">
        <v>36</v>
      </c>
      <c r="B4760" s="10">
        <v>42672</v>
      </c>
      <c r="C4760" s="6">
        <v>2016</v>
      </c>
      <c r="D4760" s="6">
        <v>10</v>
      </c>
      <c r="E4760">
        <v>2</v>
      </c>
      <c r="F4760" t="s">
        <v>15</v>
      </c>
      <c r="G4760" s="7">
        <v>1029203.932619</v>
      </c>
      <c r="H4760" s="7">
        <v>734622.78</v>
      </c>
      <c r="I4760" s="7">
        <v>260375.889999999</v>
      </c>
      <c r="J4760" s="7">
        <v>447594.260000001</v>
      </c>
      <c r="K4760" s="7">
        <v>26652.63</v>
      </c>
      <c r="L4760" s="7">
        <v>53422.84</v>
      </c>
      <c r="M4760" s="7">
        <v>3130</v>
      </c>
      <c r="N4760" s="8">
        <f t="shared" si="94"/>
        <v>294581.15261899994</v>
      </c>
    </row>
    <row r="4761" spans="1:14">
      <c r="A4761" t="s">
        <v>36</v>
      </c>
      <c r="B4761" s="10">
        <v>42675</v>
      </c>
      <c r="C4761" s="6">
        <v>2016</v>
      </c>
      <c r="D4761" s="6">
        <v>11</v>
      </c>
      <c r="E4761">
        <v>2</v>
      </c>
      <c r="F4761" t="s">
        <v>15</v>
      </c>
      <c r="G4761" s="7">
        <v>345801.58695099998</v>
      </c>
      <c r="H4761" s="7">
        <v>308213.84999999998</v>
      </c>
      <c r="I4761" s="7">
        <v>94309.37</v>
      </c>
      <c r="J4761" s="7">
        <v>180417.83</v>
      </c>
      <c r="K4761" s="7">
        <v>33486.65</v>
      </c>
      <c r="L4761" s="7">
        <v>43869.55</v>
      </c>
      <c r="M4761" s="7">
        <v>4356.67</v>
      </c>
      <c r="N4761" s="8">
        <f t="shared" si="94"/>
        <v>37587.736950999999</v>
      </c>
    </row>
    <row r="4762" spans="1:14">
      <c r="A4762" t="s">
        <v>36</v>
      </c>
      <c r="B4762" s="10">
        <v>42676</v>
      </c>
      <c r="C4762" s="6">
        <v>2016</v>
      </c>
      <c r="D4762" s="6">
        <v>11</v>
      </c>
      <c r="E4762">
        <v>2</v>
      </c>
      <c r="F4762" t="s">
        <v>15</v>
      </c>
      <c r="G4762" s="7">
        <v>78591.269757999995</v>
      </c>
      <c r="H4762" s="7">
        <v>115495.05</v>
      </c>
      <c r="I4762" s="7">
        <v>11617.89</v>
      </c>
      <c r="J4762" s="7">
        <v>52622.110000000102</v>
      </c>
      <c r="K4762" s="7">
        <v>51255.05</v>
      </c>
      <c r="L4762" s="7">
        <v>32589.39</v>
      </c>
      <c r="M4762" s="7">
        <v>7123.27</v>
      </c>
      <c r="N4762" s="8">
        <f t="shared" si="94"/>
        <v>-36903.780242000008</v>
      </c>
    </row>
    <row r="4763" spans="1:14">
      <c r="A4763" t="s">
        <v>36</v>
      </c>
      <c r="B4763" s="10">
        <v>42677</v>
      </c>
      <c r="C4763" s="6">
        <v>2016</v>
      </c>
      <c r="D4763" s="6">
        <v>11</v>
      </c>
      <c r="E4763">
        <v>2</v>
      </c>
      <c r="F4763" t="s">
        <v>15</v>
      </c>
      <c r="G4763" s="7">
        <v>19135.265681000001</v>
      </c>
      <c r="H4763" s="7">
        <v>53305.36</v>
      </c>
      <c r="I4763" s="7">
        <v>4783.83</v>
      </c>
      <c r="J4763" s="7">
        <v>8200.9</v>
      </c>
      <c r="K4763" s="7">
        <v>40320.629999999997</v>
      </c>
      <c r="L4763" s="7">
        <v>32069.47</v>
      </c>
      <c r="M4763" s="7">
        <v>9286.64</v>
      </c>
      <c r="N4763" s="8">
        <f t="shared" si="94"/>
        <v>-34170.094318999996</v>
      </c>
    </row>
    <row r="4764" spans="1:14">
      <c r="A4764" t="s">
        <v>36</v>
      </c>
      <c r="B4764" s="10">
        <v>42678</v>
      </c>
      <c r="C4764" s="6">
        <v>2016</v>
      </c>
      <c r="D4764" s="6">
        <v>11</v>
      </c>
      <c r="E4764">
        <v>2</v>
      </c>
      <c r="F4764" t="s">
        <v>15</v>
      </c>
      <c r="G4764" s="7">
        <v>392956.34882299998</v>
      </c>
      <c r="H4764" s="7">
        <v>282929.74</v>
      </c>
      <c r="I4764" s="7">
        <v>47838.42</v>
      </c>
      <c r="J4764" s="7">
        <v>207071.87</v>
      </c>
      <c r="K4764" s="7">
        <v>28019.45</v>
      </c>
      <c r="L4764" s="7">
        <v>38009.230000000003</v>
      </c>
      <c r="M4764" s="7">
        <v>6179.99</v>
      </c>
      <c r="N4764" s="8">
        <f t="shared" si="94"/>
        <v>110026.60882299999</v>
      </c>
    </row>
    <row r="4765" spans="1:14">
      <c r="A4765" t="s">
        <v>36</v>
      </c>
      <c r="B4765" s="10">
        <v>42679</v>
      </c>
      <c r="C4765" s="6">
        <v>2016</v>
      </c>
      <c r="D4765" s="6">
        <v>11</v>
      </c>
      <c r="E4765">
        <v>2</v>
      </c>
      <c r="F4765" t="s">
        <v>15</v>
      </c>
      <c r="G4765" s="7">
        <v>387489.13001899997</v>
      </c>
      <c r="H4765" s="7">
        <v>297279.65999999997</v>
      </c>
      <c r="I4765" s="7">
        <v>86108.600000000093</v>
      </c>
      <c r="J4765" s="7">
        <v>194086</v>
      </c>
      <c r="K4765" s="7">
        <v>17085.060000000001</v>
      </c>
      <c r="L4765" s="7">
        <v>31439.53</v>
      </c>
      <c r="M4765" s="7">
        <v>2796.62</v>
      </c>
      <c r="N4765" s="8">
        <f t="shared" si="94"/>
        <v>90209.470019</v>
      </c>
    </row>
    <row r="4766" spans="1:14">
      <c r="A4766" t="s">
        <v>36</v>
      </c>
      <c r="B4766" s="10">
        <v>42680</v>
      </c>
      <c r="C4766" s="6">
        <v>2016</v>
      </c>
      <c r="D4766" s="6">
        <v>11</v>
      </c>
      <c r="E4766">
        <v>2</v>
      </c>
      <c r="F4766" t="s">
        <v>15</v>
      </c>
      <c r="G4766" s="7">
        <v>6150.6211130000002</v>
      </c>
      <c r="H4766" s="7">
        <v>22552.27</v>
      </c>
      <c r="I4766" s="7">
        <v>0</v>
      </c>
      <c r="J4766" s="7">
        <v>4783.8500000000004</v>
      </c>
      <c r="K4766" s="7">
        <v>17768.419999999998</v>
      </c>
      <c r="L4766" s="7">
        <v>29029.55</v>
      </c>
      <c r="M4766" s="7">
        <v>1940</v>
      </c>
      <c r="N4766" s="8">
        <f t="shared" si="94"/>
        <v>-16401.648886999999</v>
      </c>
    </row>
    <row r="4767" spans="1:14">
      <c r="A4767" t="s">
        <v>36</v>
      </c>
      <c r="B4767" s="10">
        <v>42681</v>
      </c>
      <c r="C4767" s="6">
        <v>2016</v>
      </c>
      <c r="D4767" s="6">
        <v>11</v>
      </c>
      <c r="E4767">
        <v>2</v>
      </c>
      <c r="F4767" t="s">
        <v>15</v>
      </c>
      <c r="G4767" s="7">
        <v>173584.195817</v>
      </c>
      <c r="H4767" s="7">
        <v>155132.04</v>
      </c>
      <c r="I4767" s="7">
        <v>37587.03</v>
      </c>
      <c r="J4767" s="7">
        <v>85425.120000000097</v>
      </c>
      <c r="K4767" s="7">
        <v>32119.89</v>
      </c>
      <c r="L4767" s="7">
        <v>39899.379999999997</v>
      </c>
      <c r="M4767" s="7">
        <v>4186.6400000000003</v>
      </c>
      <c r="N4767" s="8">
        <f t="shared" si="94"/>
        <v>18452.155816999992</v>
      </c>
    </row>
    <row r="4768" spans="1:14">
      <c r="A4768" t="s">
        <v>36</v>
      </c>
      <c r="B4768" s="10">
        <v>42682</v>
      </c>
      <c r="C4768" s="6">
        <v>2016</v>
      </c>
      <c r="D4768" s="6">
        <v>11</v>
      </c>
      <c r="E4768">
        <v>2</v>
      </c>
      <c r="F4768" t="s">
        <v>15</v>
      </c>
      <c r="G4768" s="7">
        <v>247391.649152</v>
      </c>
      <c r="H4768" s="7">
        <v>208438.19</v>
      </c>
      <c r="I4768" s="7">
        <v>23919.19</v>
      </c>
      <c r="J4768" s="7">
        <v>156499.54999999999</v>
      </c>
      <c r="K4768" s="7">
        <v>28019.45</v>
      </c>
      <c r="L4768" s="7">
        <v>40529.279999999999</v>
      </c>
      <c r="M4768" s="7">
        <v>5379.99</v>
      </c>
      <c r="N4768" s="8">
        <f t="shared" si="94"/>
        <v>38953.459151999996</v>
      </c>
    </row>
    <row r="4769" spans="1:14">
      <c r="A4769" t="s">
        <v>36</v>
      </c>
      <c r="B4769" s="10">
        <v>42683</v>
      </c>
      <c r="C4769" s="6">
        <v>2016</v>
      </c>
      <c r="D4769" s="6">
        <v>11</v>
      </c>
      <c r="E4769">
        <v>2</v>
      </c>
      <c r="F4769" t="s">
        <v>15</v>
      </c>
      <c r="G4769" s="7">
        <v>241241.02802500001</v>
      </c>
      <c r="H4769" s="7">
        <v>211855.03</v>
      </c>
      <c r="I4769" s="7">
        <v>19135.34</v>
      </c>
      <c r="J4769" s="7">
        <v>160599.82999999999</v>
      </c>
      <c r="K4769" s="7">
        <v>32119.86</v>
      </c>
      <c r="L4769" s="7">
        <v>47669.43</v>
      </c>
      <c r="M4769" s="7">
        <v>6256.62</v>
      </c>
      <c r="N4769" s="8">
        <f t="shared" si="94"/>
        <v>29385.998025000008</v>
      </c>
    </row>
    <row r="4770" spans="1:14">
      <c r="A4770" t="s">
        <v>36</v>
      </c>
      <c r="B4770" s="10">
        <v>42684</v>
      </c>
      <c r="C4770" s="6">
        <v>2016</v>
      </c>
      <c r="D4770" s="6">
        <v>11</v>
      </c>
      <c r="E4770">
        <v>2</v>
      </c>
      <c r="F4770" t="s">
        <v>15</v>
      </c>
      <c r="G4770" s="7">
        <v>386805.72765900003</v>
      </c>
      <c r="H4770" s="7">
        <v>312981.15999999997</v>
      </c>
      <c r="I4770" s="7">
        <v>95676.230000000098</v>
      </c>
      <c r="J4770" s="7">
        <v>185868.45</v>
      </c>
      <c r="K4770" s="7">
        <v>31436.48</v>
      </c>
      <c r="L4770" s="7">
        <v>71169.259999999995</v>
      </c>
      <c r="M4770" s="7">
        <v>5193.28</v>
      </c>
      <c r="N4770" s="8">
        <f t="shared" si="94"/>
        <v>73824.567659000051</v>
      </c>
    </row>
    <row r="4771" spans="1:14">
      <c r="A4771" t="s">
        <v>36</v>
      </c>
      <c r="B4771" s="10">
        <v>42685</v>
      </c>
      <c r="C4771" s="6">
        <v>2016</v>
      </c>
      <c r="D4771" s="6">
        <v>11</v>
      </c>
      <c r="E4771">
        <v>2</v>
      </c>
      <c r="F4771" t="s">
        <v>15</v>
      </c>
      <c r="G4771" s="7">
        <v>904141.30341499997</v>
      </c>
      <c r="H4771" s="7">
        <v>713345.41999999899</v>
      </c>
      <c r="I4771" s="7">
        <v>228922.97999999899</v>
      </c>
      <c r="J4771" s="7">
        <v>444785.16</v>
      </c>
      <c r="K4771" s="7">
        <v>39637.279999999999</v>
      </c>
      <c r="L4771" s="7">
        <v>86439.18</v>
      </c>
      <c r="M4771" s="7">
        <v>4483.32</v>
      </c>
      <c r="N4771" s="8">
        <f t="shared" si="94"/>
        <v>190795.88341500098</v>
      </c>
    </row>
    <row r="4772" spans="1:14">
      <c r="A4772" t="s">
        <v>36</v>
      </c>
      <c r="B4772" s="10">
        <v>42686</v>
      </c>
      <c r="C4772" s="6">
        <v>2016</v>
      </c>
      <c r="D4772" s="6">
        <v>11</v>
      </c>
      <c r="E4772">
        <v>2</v>
      </c>
      <c r="F4772" t="s">
        <v>15</v>
      </c>
      <c r="G4772" s="7">
        <v>835801.06888100004</v>
      </c>
      <c r="H4772" s="7">
        <v>683370.23999999894</v>
      </c>
      <c r="I4772" s="7">
        <v>140097.70000000001</v>
      </c>
      <c r="J4772" s="7">
        <v>508419.08999999898</v>
      </c>
      <c r="K4772" s="7">
        <v>34853.449999999997</v>
      </c>
      <c r="L4772" s="7">
        <v>58769.099999999897</v>
      </c>
      <c r="M4772" s="7">
        <v>3653.29</v>
      </c>
      <c r="N4772" s="8">
        <f t="shared" si="94"/>
        <v>152430.8288810011</v>
      </c>
    </row>
    <row r="4773" spans="1:14">
      <c r="A4773" t="s">
        <v>36</v>
      </c>
      <c r="B4773" s="10">
        <v>42687</v>
      </c>
      <c r="C4773" s="6">
        <v>2016</v>
      </c>
      <c r="D4773" s="6">
        <v>11</v>
      </c>
      <c r="E4773">
        <v>2</v>
      </c>
      <c r="F4773" t="s">
        <v>15</v>
      </c>
      <c r="G4773" s="7">
        <v>418925.63794300001</v>
      </c>
      <c r="H4773" s="7">
        <v>325966.01</v>
      </c>
      <c r="I4773" s="7">
        <v>86792.040000000095</v>
      </c>
      <c r="J4773" s="7">
        <v>207054.07</v>
      </c>
      <c r="K4773" s="7">
        <v>32119.9</v>
      </c>
      <c r="L4773" s="7">
        <v>41009.589999999997</v>
      </c>
      <c r="M4773" s="7">
        <v>2829.93</v>
      </c>
      <c r="N4773" s="8">
        <f t="shared" si="94"/>
        <v>92959.627943</v>
      </c>
    </row>
    <row r="4774" spans="1:14">
      <c r="A4774" t="s">
        <v>36</v>
      </c>
      <c r="B4774" s="10">
        <v>42688</v>
      </c>
      <c r="C4774" s="6">
        <v>2016</v>
      </c>
      <c r="D4774" s="6">
        <v>11</v>
      </c>
      <c r="E4774">
        <v>2</v>
      </c>
      <c r="F4774" t="s">
        <v>15</v>
      </c>
      <c r="G4774" s="7">
        <v>214588.336564</v>
      </c>
      <c r="H4774" s="7">
        <v>187935.58</v>
      </c>
      <c r="I4774" s="7">
        <v>45104.56</v>
      </c>
      <c r="J4774" s="7">
        <v>89525.700000000099</v>
      </c>
      <c r="K4774" s="7">
        <v>53305.32</v>
      </c>
      <c r="L4774" s="7">
        <v>56176.1</v>
      </c>
      <c r="M4774" s="7">
        <v>9829.9599999999991</v>
      </c>
      <c r="N4774" s="8">
        <f t="shared" si="94"/>
        <v>26652.75656400001</v>
      </c>
    </row>
    <row r="4775" spans="1:14">
      <c r="A4775" t="s">
        <v>36</v>
      </c>
      <c r="B4775" s="10">
        <v>42689</v>
      </c>
      <c r="C4775" s="6">
        <v>2016</v>
      </c>
      <c r="D4775" s="6">
        <v>11</v>
      </c>
      <c r="E4775">
        <v>2</v>
      </c>
      <c r="F4775" t="s">
        <v>15</v>
      </c>
      <c r="G4775" s="7">
        <v>274727.74299200001</v>
      </c>
      <c r="H4775" s="7">
        <v>280195.74</v>
      </c>
      <c r="I4775" s="7">
        <v>28019.59</v>
      </c>
      <c r="J4775" s="7">
        <v>194770.37</v>
      </c>
      <c r="K4775" s="7">
        <v>57405.78</v>
      </c>
      <c r="L4775" s="7">
        <v>65689.279999999999</v>
      </c>
      <c r="M4775" s="7">
        <v>5943.27</v>
      </c>
      <c r="N4775" s="8">
        <f t="shared" si="94"/>
        <v>-5467.9970079999766</v>
      </c>
    </row>
    <row r="4776" spans="1:14">
      <c r="A4776" t="s">
        <v>36</v>
      </c>
      <c r="B4776" s="10">
        <v>42690</v>
      </c>
      <c r="C4776" s="6">
        <v>2016</v>
      </c>
      <c r="D4776" s="6">
        <v>11</v>
      </c>
      <c r="E4776">
        <v>2</v>
      </c>
      <c r="F4776" t="s">
        <v>15</v>
      </c>
      <c r="G4776" s="7">
        <v>489999.48184199998</v>
      </c>
      <c r="H4776" s="7">
        <v>440111.609999999</v>
      </c>
      <c r="I4776" s="7">
        <v>53988.87</v>
      </c>
      <c r="J4776" s="7">
        <v>336917.78999999899</v>
      </c>
      <c r="K4776" s="7">
        <v>49204.95</v>
      </c>
      <c r="L4776" s="7">
        <v>102652.46</v>
      </c>
      <c r="M4776" s="7">
        <v>4809.8999999999996</v>
      </c>
      <c r="N4776" s="8">
        <f t="shared" si="94"/>
        <v>49887.871842000983</v>
      </c>
    </row>
    <row r="4777" spans="1:14">
      <c r="A4777" t="s">
        <v>36</v>
      </c>
      <c r="B4777" s="10">
        <v>42691</v>
      </c>
      <c r="C4777" s="6">
        <v>2016</v>
      </c>
      <c r="D4777" s="6">
        <v>11</v>
      </c>
      <c r="E4777">
        <v>2</v>
      </c>
      <c r="F4777" t="s">
        <v>15</v>
      </c>
      <c r="G4777" s="7">
        <v>1084559.522591</v>
      </c>
      <c r="H4777" s="7">
        <v>890405.55000000098</v>
      </c>
      <c r="I4777" s="7">
        <v>320515.38</v>
      </c>
      <c r="J4777" s="7">
        <v>521368.61000000098</v>
      </c>
      <c r="K4777" s="7">
        <v>48521.56</v>
      </c>
      <c r="L4777" s="7">
        <v>143502.70000000001</v>
      </c>
      <c r="M4777" s="7">
        <v>6116.52</v>
      </c>
      <c r="N4777" s="8">
        <f t="shared" si="94"/>
        <v>194153.97259099898</v>
      </c>
    </row>
    <row r="4778" spans="1:14">
      <c r="A4778" t="s">
        <v>36</v>
      </c>
      <c r="B4778" s="10">
        <v>42692</v>
      </c>
      <c r="C4778" s="6">
        <v>2016</v>
      </c>
      <c r="D4778" s="6">
        <v>11</v>
      </c>
      <c r="E4778">
        <v>2</v>
      </c>
      <c r="F4778" t="s">
        <v>15</v>
      </c>
      <c r="G4778" s="7">
        <v>2760945.4765849998</v>
      </c>
      <c r="H4778" s="7">
        <v>2079573.69000001</v>
      </c>
      <c r="I4778" s="7">
        <v>732606.35000000405</v>
      </c>
      <c r="J4778" s="7">
        <v>1285477.96</v>
      </c>
      <c r="K4778" s="7">
        <v>61489.380000000099</v>
      </c>
      <c r="L4778" s="7">
        <v>145119.62</v>
      </c>
      <c r="M4778" s="7">
        <v>6643.22</v>
      </c>
      <c r="N4778" s="8">
        <f t="shared" si="94"/>
        <v>681371.78658498987</v>
      </c>
    </row>
    <row r="4779" spans="1:14">
      <c r="A4779" t="s">
        <v>36</v>
      </c>
      <c r="B4779" s="10">
        <v>42693</v>
      </c>
      <c r="C4779" s="6">
        <v>2016</v>
      </c>
      <c r="D4779" s="6">
        <v>11</v>
      </c>
      <c r="E4779">
        <v>2</v>
      </c>
      <c r="F4779" t="s">
        <v>15</v>
      </c>
      <c r="G4779" s="7">
        <v>37587.129015999999</v>
      </c>
      <c r="H4779" s="7">
        <v>172834.66</v>
      </c>
      <c r="I4779" s="7">
        <v>11617.87</v>
      </c>
      <c r="J4779" s="7">
        <v>21868.94</v>
      </c>
      <c r="K4779" s="7">
        <v>139347.85</v>
      </c>
      <c r="L4779" s="7">
        <v>57439.59</v>
      </c>
      <c r="M4779" s="7">
        <v>9246.6299999999992</v>
      </c>
      <c r="N4779" s="8">
        <f t="shared" si="94"/>
        <v>-135247.53098400001</v>
      </c>
    </row>
    <row r="4780" spans="1:14">
      <c r="A4780" t="s">
        <v>36</v>
      </c>
      <c r="B4780" s="10">
        <v>42694</v>
      </c>
      <c r="C4780" s="6">
        <v>2016</v>
      </c>
      <c r="D4780" s="6">
        <v>11</v>
      </c>
      <c r="E4780">
        <v>2</v>
      </c>
      <c r="F4780" t="s">
        <v>15</v>
      </c>
      <c r="G4780" s="7">
        <v>697070.39263000002</v>
      </c>
      <c r="H4780" s="7">
        <v>563122.679999999</v>
      </c>
      <c r="I4780" s="7">
        <v>198186.35</v>
      </c>
      <c r="J4780" s="7">
        <v>313681.19</v>
      </c>
      <c r="K4780" s="7">
        <v>51255.14</v>
      </c>
      <c r="L4780" s="7">
        <v>72539.649999999994</v>
      </c>
      <c r="M4780" s="7">
        <v>5233.25</v>
      </c>
      <c r="N4780" s="8">
        <f t="shared" si="94"/>
        <v>133947.71263000101</v>
      </c>
    </row>
    <row r="4781" spans="1:14">
      <c r="A4781" t="s">
        <v>36</v>
      </c>
      <c r="B4781" s="10">
        <v>42695</v>
      </c>
      <c r="C4781" s="6">
        <v>2016</v>
      </c>
      <c r="D4781" s="6">
        <v>11</v>
      </c>
      <c r="E4781">
        <v>2</v>
      </c>
      <c r="F4781" t="s">
        <v>15</v>
      </c>
      <c r="G4781" s="7">
        <v>360153.03619800002</v>
      </c>
      <c r="H4781" s="7">
        <v>337600.19</v>
      </c>
      <c r="I4781" s="7">
        <v>102510.19</v>
      </c>
      <c r="J4781" s="7">
        <v>159232.45000000001</v>
      </c>
      <c r="K4781" s="7">
        <v>75857.55</v>
      </c>
      <c r="L4781" s="7">
        <v>73259.429999999993</v>
      </c>
      <c r="M4781" s="7">
        <v>6779.95</v>
      </c>
      <c r="N4781" s="8">
        <f t="shared" si="94"/>
        <v>22552.846198000014</v>
      </c>
    </row>
    <row r="4782" spans="1:14">
      <c r="A4782" t="s">
        <v>36</v>
      </c>
      <c r="B4782" s="10">
        <v>42696</v>
      </c>
      <c r="C4782" s="6">
        <v>2016</v>
      </c>
      <c r="D4782" s="6">
        <v>11</v>
      </c>
      <c r="E4782">
        <v>2</v>
      </c>
      <c r="F4782" t="s">
        <v>15</v>
      </c>
      <c r="G4782" s="7">
        <v>339650.96583</v>
      </c>
      <c r="H4782" s="7">
        <v>311614.19</v>
      </c>
      <c r="I4782" s="7">
        <v>79957.94</v>
      </c>
      <c r="J4782" s="7">
        <v>162632.71</v>
      </c>
      <c r="K4782" s="7">
        <v>69023.539999999994</v>
      </c>
      <c r="L4782" s="7">
        <v>52799.58</v>
      </c>
      <c r="M4782" s="7">
        <v>6709.99</v>
      </c>
      <c r="N4782" s="8">
        <f t="shared" si="94"/>
        <v>28036.775829999999</v>
      </c>
    </row>
    <row r="4783" spans="1:14">
      <c r="A4783" t="s">
        <v>36</v>
      </c>
      <c r="B4783" s="10">
        <v>42698</v>
      </c>
      <c r="C4783" s="6">
        <v>2016</v>
      </c>
      <c r="D4783" s="6">
        <v>11</v>
      </c>
      <c r="E4783">
        <v>2</v>
      </c>
      <c r="F4783" t="s">
        <v>15</v>
      </c>
      <c r="G4783" s="7">
        <v>679985.33399900002</v>
      </c>
      <c r="H4783" s="7">
        <v>553538.28999999806</v>
      </c>
      <c r="I4783" s="7">
        <v>235073.329999999</v>
      </c>
      <c r="J4783" s="7">
        <v>265843.049999999</v>
      </c>
      <c r="K4783" s="7">
        <v>52621.91</v>
      </c>
      <c r="L4783" s="7">
        <v>111059.43</v>
      </c>
      <c r="M4783" s="7">
        <v>5426.63</v>
      </c>
      <c r="N4783" s="8">
        <f t="shared" si="94"/>
        <v>126447.04399900197</v>
      </c>
    </row>
    <row r="4784" spans="1:14">
      <c r="A4784" t="s">
        <v>36</v>
      </c>
      <c r="B4784" s="10">
        <v>42699</v>
      </c>
      <c r="C4784" s="6">
        <v>2016</v>
      </c>
      <c r="D4784" s="6">
        <v>11</v>
      </c>
      <c r="E4784">
        <v>2</v>
      </c>
      <c r="F4784" t="s">
        <v>15</v>
      </c>
      <c r="G4784" s="7">
        <v>1364754.4843339999</v>
      </c>
      <c r="H4784" s="7">
        <v>1094792.3799999999</v>
      </c>
      <c r="I4784" s="7">
        <v>416191.57</v>
      </c>
      <c r="J4784" s="7">
        <v>615727.97000000195</v>
      </c>
      <c r="K4784" s="7">
        <v>62872.840000000098</v>
      </c>
      <c r="L4784" s="7">
        <v>103179.4</v>
      </c>
      <c r="M4784" s="7">
        <v>6989.98</v>
      </c>
      <c r="N4784" s="8">
        <f t="shared" si="94"/>
        <v>269962.10433400003</v>
      </c>
    </row>
    <row r="4785" spans="1:14">
      <c r="A4785" t="s">
        <v>36</v>
      </c>
      <c r="B4785" s="10">
        <v>42700</v>
      </c>
      <c r="C4785" s="6">
        <v>2016</v>
      </c>
      <c r="D4785" s="6">
        <v>11</v>
      </c>
      <c r="E4785">
        <v>2</v>
      </c>
      <c r="F4785" t="s">
        <v>15</v>
      </c>
      <c r="G4785" s="7">
        <v>341701.17291800003</v>
      </c>
      <c r="H4785" s="7">
        <v>345802.99</v>
      </c>
      <c r="I4785" s="7">
        <v>35537.120000000003</v>
      </c>
      <c r="J4785" s="7">
        <v>224157.32</v>
      </c>
      <c r="K4785" s="7">
        <v>86108.55</v>
      </c>
      <c r="L4785" s="7">
        <v>61989.34</v>
      </c>
      <c r="M4785" s="7">
        <v>5863.32</v>
      </c>
      <c r="N4785" s="8">
        <f t="shared" si="94"/>
        <v>-4101.817081999965</v>
      </c>
    </row>
    <row r="4786" spans="1:14">
      <c r="A4786" t="s">
        <v>36</v>
      </c>
      <c r="B4786" s="10">
        <v>42701</v>
      </c>
      <c r="C4786" s="6">
        <v>2016</v>
      </c>
      <c r="D4786" s="6">
        <v>11</v>
      </c>
      <c r="E4786">
        <v>2</v>
      </c>
      <c r="F4786" t="s">
        <v>15</v>
      </c>
      <c r="G4786" s="7">
        <v>680668.73633700004</v>
      </c>
      <c r="H4786" s="7">
        <v>561739.12999999896</v>
      </c>
      <c r="I4786" s="7">
        <v>203636.87</v>
      </c>
      <c r="J4786" s="7">
        <v>317781.56</v>
      </c>
      <c r="K4786" s="7">
        <v>40320.699999999997</v>
      </c>
      <c r="L4786" s="7">
        <v>67539.53</v>
      </c>
      <c r="M4786" s="7">
        <v>4399.92</v>
      </c>
      <c r="N4786" s="8">
        <f t="shared" si="94"/>
        <v>118929.60633700108</v>
      </c>
    </row>
    <row r="4787" spans="1:14">
      <c r="A4787" t="s">
        <v>36</v>
      </c>
      <c r="B4787" s="10">
        <v>42702</v>
      </c>
      <c r="C4787" s="6">
        <v>2016</v>
      </c>
      <c r="D4787" s="6">
        <v>11</v>
      </c>
      <c r="E4787">
        <v>2</v>
      </c>
      <c r="F4787" t="s">
        <v>15</v>
      </c>
      <c r="G4787" s="7">
        <v>341017.770495</v>
      </c>
      <c r="H4787" s="7">
        <v>304113.57</v>
      </c>
      <c r="I4787" s="7">
        <v>100459.98</v>
      </c>
      <c r="J4787" s="7">
        <v>138730.41</v>
      </c>
      <c r="K4787" s="7">
        <v>64923.18</v>
      </c>
      <c r="L4787" s="7">
        <v>73329.320000000007</v>
      </c>
      <c r="M4787" s="7">
        <v>7883.3</v>
      </c>
      <c r="N4787" s="8">
        <f t="shared" si="94"/>
        <v>36904.200494999997</v>
      </c>
    </row>
    <row r="4788" spans="1:14">
      <c r="A4788" t="s">
        <v>36</v>
      </c>
      <c r="B4788" s="10">
        <v>42703</v>
      </c>
      <c r="C4788" s="6">
        <v>2016</v>
      </c>
      <c r="D4788" s="6">
        <v>11</v>
      </c>
      <c r="E4788">
        <v>2</v>
      </c>
      <c r="F4788" t="s">
        <v>15</v>
      </c>
      <c r="G4788" s="7">
        <v>1029203.932621</v>
      </c>
      <c r="H4788" s="7">
        <v>815950.59</v>
      </c>
      <c r="I4788" s="7">
        <v>114128.51</v>
      </c>
      <c r="J4788" s="7">
        <v>649200.14</v>
      </c>
      <c r="K4788" s="7">
        <v>52621.94</v>
      </c>
      <c r="L4788" s="7">
        <v>85659.050000000105</v>
      </c>
      <c r="M4788" s="7">
        <v>5209.92</v>
      </c>
      <c r="N4788" s="8">
        <f t="shared" si="94"/>
        <v>213253.34262100002</v>
      </c>
    </row>
    <row r="4789" spans="1:14">
      <c r="A4789" t="s">
        <v>36</v>
      </c>
      <c r="B4789" s="10">
        <v>42704</v>
      </c>
      <c r="C4789" s="6">
        <v>2016</v>
      </c>
      <c r="D4789" s="6">
        <v>11</v>
      </c>
      <c r="E4789">
        <v>2</v>
      </c>
      <c r="F4789" t="s">
        <v>15</v>
      </c>
      <c r="G4789" s="7">
        <v>1364071.0820279999</v>
      </c>
      <c r="H4789" s="7">
        <v>1088641.58</v>
      </c>
      <c r="I4789" s="7">
        <v>403206.76</v>
      </c>
      <c r="J4789" s="7">
        <v>623928.57000000402</v>
      </c>
      <c r="K4789" s="7">
        <v>61506.250000000102</v>
      </c>
      <c r="L4789" s="7">
        <v>108249.46</v>
      </c>
      <c r="M4789" s="7">
        <v>5693.19</v>
      </c>
      <c r="N4789" s="8">
        <f t="shared" si="94"/>
        <v>275429.50202799984</v>
      </c>
    </row>
    <row r="4790" spans="1:14">
      <c r="A4790" t="s">
        <v>36</v>
      </c>
      <c r="B4790" s="10">
        <v>42705</v>
      </c>
      <c r="C4790" s="6">
        <v>2016</v>
      </c>
      <c r="D4790" s="6">
        <v>12</v>
      </c>
      <c r="E4790">
        <v>2</v>
      </c>
      <c r="F4790" t="s">
        <v>15</v>
      </c>
      <c r="G4790" s="7">
        <v>683402.34572999994</v>
      </c>
      <c r="H4790" s="7">
        <v>630747.429999999</v>
      </c>
      <c r="I4790" s="7">
        <v>144881.35999999999</v>
      </c>
      <c r="J4790" s="7">
        <v>367637.56999999902</v>
      </c>
      <c r="K4790" s="7">
        <v>118228.5</v>
      </c>
      <c r="L4790" s="7">
        <v>77775.91</v>
      </c>
      <c r="M4790" s="7">
        <v>12369.92</v>
      </c>
      <c r="N4790" s="8">
        <f t="shared" si="94"/>
        <v>52654.915730000939</v>
      </c>
    </row>
    <row r="4791" spans="1:14">
      <c r="A4791" t="s">
        <v>36</v>
      </c>
      <c r="B4791" s="10">
        <v>42706</v>
      </c>
      <c r="C4791" s="6">
        <v>2016</v>
      </c>
      <c r="D4791" s="6">
        <v>12</v>
      </c>
      <c r="E4791">
        <v>2</v>
      </c>
      <c r="F4791" t="s">
        <v>15</v>
      </c>
      <c r="G4791" s="7">
        <v>341017.77049800003</v>
      </c>
      <c r="H4791" s="7">
        <v>409357.62</v>
      </c>
      <c r="I4791" s="7">
        <v>101143.4</v>
      </c>
      <c r="J4791" s="7">
        <v>177001.03</v>
      </c>
      <c r="K4791" s="7">
        <v>131213.19</v>
      </c>
      <c r="L4791" s="7">
        <v>72069.62</v>
      </c>
      <c r="M4791" s="7">
        <v>12633.13</v>
      </c>
      <c r="N4791" s="8">
        <f t="shared" si="94"/>
        <v>-68339.849501999968</v>
      </c>
    </row>
    <row r="4792" spans="1:14">
      <c r="A4792" t="s">
        <v>36</v>
      </c>
      <c r="B4792" s="10">
        <v>42707</v>
      </c>
      <c r="C4792" s="6">
        <v>2016</v>
      </c>
      <c r="D4792" s="6">
        <v>12</v>
      </c>
      <c r="E4792">
        <v>2</v>
      </c>
      <c r="F4792" t="s">
        <v>15</v>
      </c>
      <c r="G4792" s="7">
        <v>338284.16111300001</v>
      </c>
      <c r="H4792" s="7">
        <v>336200.01</v>
      </c>
      <c r="I4792" s="7">
        <v>88842.18</v>
      </c>
      <c r="J4792" s="7">
        <v>181751.27</v>
      </c>
      <c r="K4792" s="7">
        <v>65606.559999999998</v>
      </c>
      <c r="L4792" s="7">
        <v>44912.56</v>
      </c>
      <c r="M4792" s="7">
        <v>6496.57</v>
      </c>
      <c r="N4792" s="8">
        <f t="shared" si="94"/>
        <v>2084.1511129999999</v>
      </c>
    </row>
    <row r="4793" spans="1:14">
      <c r="A4793" t="s">
        <v>36</v>
      </c>
      <c r="B4793" s="10">
        <v>42709</v>
      </c>
      <c r="C4793" s="6">
        <v>2016</v>
      </c>
      <c r="D4793" s="6">
        <v>12</v>
      </c>
      <c r="E4793">
        <v>2</v>
      </c>
      <c r="F4793" t="s">
        <v>15</v>
      </c>
      <c r="G4793" s="7">
        <v>341701.17285099998</v>
      </c>
      <c r="H4793" s="7">
        <v>317782.65999999997</v>
      </c>
      <c r="I4793" s="7">
        <v>34853.629999999997</v>
      </c>
      <c r="J4793" s="7">
        <v>235090.96</v>
      </c>
      <c r="K4793" s="7">
        <v>47838.07</v>
      </c>
      <c r="L4793" s="7">
        <v>61658.98</v>
      </c>
      <c r="M4793" s="7">
        <v>7866.61</v>
      </c>
      <c r="N4793" s="8">
        <f t="shared" si="94"/>
        <v>23918.512851000007</v>
      </c>
    </row>
    <row r="4794" spans="1:14">
      <c r="A4794" t="s">
        <v>36</v>
      </c>
      <c r="B4794" s="10">
        <v>42711</v>
      </c>
      <c r="C4794" s="6">
        <v>2016</v>
      </c>
      <c r="D4794" s="6">
        <v>12</v>
      </c>
      <c r="E4794">
        <v>2</v>
      </c>
      <c r="F4794" t="s">
        <v>15</v>
      </c>
      <c r="G4794" s="7">
        <v>1534238.26609</v>
      </c>
      <c r="H4794" s="7">
        <v>1181601.73</v>
      </c>
      <c r="I4794" s="7">
        <v>349218.25</v>
      </c>
      <c r="J4794" s="7">
        <v>776344.53000000399</v>
      </c>
      <c r="K4794" s="7">
        <v>56038.95</v>
      </c>
      <c r="L4794" s="7">
        <v>94825.11</v>
      </c>
      <c r="M4794" s="7">
        <v>10389.950000000001</v>
      </c>
      <c r="N4794" s="8">
        <f t="shared" si="94"/>
        <v>352636.53609000007</v>
      </c>
    </row>
    <row r="4795" spans="1:14">
      <c r="A4795" t="s">
        <v>36</v>
      </c>
      <c r="B4795" s="10">
        <v>42713</v>
      </c>
      <c r="C4795" s="6">
        <v>2016</v>
      </c>
      <c r="D4795" s="6">
        <v>12</v>
      </c>
      <c r="E4795">
        <v>2</v>
      </c>
      <c r="F4795" t="s">
        <v>15</v>
      </c>
      <c r="G4795" s="7">
        <v>340334.36815300002</v>
      </c>
      <c r="H4795" s="7">
        <v>302063.46000000002</v>
      </c>
      <c r="I4795" s="7">
        <v>101826.88</v>
      </c>
      <c r="J4795" s="7">
        <v>151031.67999999999</v>
      </c>
      <c r="K4795" s="7">
        <v>49204.9</v>
      </c>
      <c r="L4795" s="7">
        <v>74242.31</v>
      </c>
      <c r="M4795" s="7">
        <v>7866.48</v>
      </c>
      <c r="N4795" s="8">
        <f t="shared" si="94"/>
        <v>38270.908152999997</v>
      </c>
    </row>
    <row r="4796" spans="1:14">
      <c r="A4796" t="s">
        <v>36</v>
      </c>
      <c r="B4796" s="10">
        <v>42714</v>
      </c>
      <c r="C4796" s="6">
        <v>2016</v>
      </c>
      <c r="D4796" s="6">
        <v>12</v>
      </c>
      <c r="E4796">
        <v>2</v>
      </c>
      <c r="F4796" t="s">
        <v>15</v>
      </c>
      <c r="G4796" s="7">
        <v>682718.94332800002</v>
      </c>
      <c r="H4796" s="7">
        <v>564472.9</v>
      </c>
      <c r="I4796" s="7">
        <v>171533.74</v>
      </c>
      <c r="J4796" s="7">
        <v>353301.84</v>
      </c>
      <c r="K4796" s="7">
        <v>39637.32</v>
      </c>
      <c r="L4796" s="7">
        <v>69575.41</v>
      </c>
      <c r="M4796" s="7">
        <v>5629.95</v>
      </c>
      <c r="N4796" s="8">
        <f t="shared" si="94"/>
        <v>118246.043328</v>
      </c>
    </row>
    <row r="4797" spans="1:14">
      <c r="A4797" t="s">
        <v>36</v>
      </c>
      <c r="B4797" s="10">
        <v>42715</v>
      </c>
      <c r="C4797" s="6">
        <v>2016</v>
      </c>
      <c r="D4797" s="6">
        <v>12</v>
      </c>
      <c r="E4797">
        <v>2</v>
      </c>
      <c r="F4797" t="s">
        <v>15</v>
      </c>
      <c r="G4797" s="7">
        <v>1020319.702099</v>
      </c>
      <c r="H4797" s="7">
        <v>781633.93</v>
      </c>
      <c r="I4797" s="7">
        <v>302063.50999999902</v>
      </c>
      <c r="J4797" s="7">
        <v>424214.87000000098</v>
      </c>
      <c r="K4797" s="7">
        <v>55355.55</v>
      </c>
      <c r="L4797" s="7">
        <v>76275.039999999994</v>
      </c>
      <c r="M4797" s="7">
        <v>5666.66</v>
      </c>
      <c r="N4797" s="8">
        <f t="shared" si="94"/>
        <v>238685.77209899994</v>
      </c>
    </row>
    <row r="4798" spans="1:14">
      <c r="A4798" t="s">
        <v>36</v>
      </c>
      <c r="B4798" s="10">
        <v>42716</v>
      </c>
      <c r="C4798" s="6">
        <v>2016</v>
      </c>
      <c r="D4798" s="6">
        <v>12</v>
      </c>
      <c r="E4798">
        <v>2</v>
      </c>
      <c r="F4798" t="s">
        <v>15</v>
      </c>
      <c r="G4798" s="7">
        <v>339650.96583599999</v>
      </c>
      <c r="H4798" s="7">
        <v>459213.67</v>
      </c>
      <c r="I4798" s="7">
        <v>41687.730000000003</v>
      </c>
      <c r="J4798" s="7">
        <v>233690.94</v>
      </c>
      <c r="K4798" s="7">
        <v>183835</v>
      </c>
      <c r="L4798" s="7">
        <v>75580.77</v>
      </c>
      <c r="M4798" s="7">
        <v>18836.84</v>
      </c>
      <c r="N4798" s="8">
        <f t="shared" si="94"/>
        <v>-119562.704164</v>
      </c>
    </row>
    <row r="4799" spans="1:14">
      <c r="A4799" t="s">
        <v>36</v>
      </c>
      <c r="B4799" s="10">
        <v>42717</v>
      </c>
      <c r="C4799" s="6">
        <v>2016</v>
      </c>
      <c r="D4799" s="6">
        <v>12</v>
      </c>
      <c r="E4799">
        <v>2</v>
      </c>
      <c r="F4799" t="s">
        <v>15</v>
      </c>
      <c r="G4799" s="7">
        <v>341017.77052299998</v>
      </c>
      <c r="H4799" s="7">
        <v>345102.22</v>
      </c>
      <c r="I4799" s="7">
        <v>34853.61</v>
      </c>
      <c r="J4799" s="7">
        <v>226873.61</v>
      </c>
      <c r="K4799" s="7">
        <v>83375.000000000102</v>
      </c>
      <c r="L4799" s="7">
        <v>75187.399999999994</v>
      </c>
      <c r="M4799" s="7">
        <v>13396.6</v>
      </c>
      <c r="N4799" s="8">
        <f t="shared" si="94"/>
        <v>-4084.4494769999874</v>
      </c>
    </row>
    <row r="4800" spans="1:14">
      <c r="A4800" t="s">
        <v>36</v>
      </c>
      <c r="B4800" s="10">
        <v>42718</v>
      </c>
      <c r="C4800" s="6">
        <v>2016</v>
      </c>
      <c r="D4800" s="6">
        <v>12</v>
      </c>
      <c r="E4800">
        <v>2</v>
      </c>
      <c r="F4800" t="s">
        <v>15</v>
      </c>
      <c r="G4800" s="7">
        <v>1187753.276781</v>
      </c>
      <c r="H4800" s="7">
        <v>933476.94000000099</v>
      </c>
      <c r="I4800" s="7">
        <v>347168.22</v>
      </c>
      <c r="J4800" s="7">
        <v>530269.86000000103</v>
      </c>
      <c r="K4800" s="7">
        <v>56038.86</v>
      </c>
      <c r="L4800" s="7">
        <v>95510.67</v>
      </c>
      <c r="M4800" s="7">
        <v>9466.66</v>
      </c>
      <c r="N4800" s="8">
        <f t="shared" si="94"/>
        <v>254276.33678099897</v>
      </c>
    </row>
    <row r="4801" spans="1:14">
      <c r="A4801" t="s">
        <v>36</v>
      </c>
      <c r="B4801" s="10">
        <v>42719</v>
      </c>
      <c r="C4801" s="6">
        <v>2016</v>
      </c>
      <c r="D4801" s="6">
        <v>12</v>
      </c>
      <c r="E4801">
        <v>2</v>
      </c>
      <c r="F4801" t="s">
        <v>15</v>
      </c>
      <c r="G4801" s="7">
        <v>339650.96580000001</v>
      </c>
      <c r="H4801" s="7">
        <v>354635.22</v>
      </c>
      <c r="I4801" s="7">
        <v>125062.53</v>
      </c>
      <c r="J4801" s="7">
        <v>138680.22</v>
      </c>
      <c r="K4801" s="7">
        <v>90892.470000000103</v>
      </c>
      <c r="L4801" s="7">
        <v>85773.93</v>
      </c>
      <c r="M4801" s="7">
        <v>11402.37</v>
      </c>
      <c r="N4801" s="8">
        <f t="shared" si="94"/>
        <v>-14984.254199999967</v>
      </c>
    </row>
    <row r="4802" spans="1:14">
      <c r="A4802" t="s">
        <v>36</v>
      </c>
      <c r="B4802" s="10">
        <v>42721</v>
      </c>
      <c r="C4802" s="6">
        <v>2016</v>
      </c>
      <c r="D4802" s="6">
        <v>12</v>
      </c>
      <c r="E4802">
        <v>2</v>
      </c>
      <c r="F4802" t="s">
        <v>15</v>
      </c>
      <c r="G4802" s="7">
        <v>1670235.3328130001</v>
      </c>
      <c r="H4802" s="7">
        <v>1304546.51</v>
      </c>
      <c r="I4802" s="7">
        <v>446944.57</v>
      </c>
      <c r="J4802" s="7">
        <v>815914.41000000399</v>
      </c>
      <c r="K4802" s="7">
        <v>41687.53</v>
      </c>
      <c r="L4802" s="7">
        <v>131515.82</v>
      </c>
      <c r="M4802" s="7">
        <v>6479.69</v>
      </c>
      <c r="N4802" s="8">
        <f t="shared" si="94"/>
        <v>365688.82281300006</v>
      </c>
    </row>
    <row r="4803" spans="1:14">
      <c r="A4803" t="s">
        <v>36</v>
      </c>
      <c r="B4803" s="10">
        <v>42722</v>
      </c>
      <c r="C4803" s="6">
        <v>2016</v>
      </c>
      <c r="D4803" s="6">
        <v>12</v>
      </c>
      <c r="E4803">
        <v>2</v>
      </c>
      <c r="F4803" t="s">
        <v>15</v>
      </c>
      <c r="G4803" s="7">
        <v>2727458.7616420002</v>
      </c>
      <c r="H4803" s="7">
        <v>2120597.7699999898</v>
      </c>
      <c r="I4803" s="7">
        <v>511184.78</v>
      </c>
      <c r="J4803" s="7">
        <v>1540389.4499999899</v>
      </c>
      <c r="K4803" s="7">
        <v>69023.539999999994</v>
      </c>
      <c r="L4803" s="7">
        <v>116612.12</v>
      </c>
      <c r="M4803" s="7">
        <v>8153.13</v>
      </c>
      <c r="N4803" s="8">
        <f t="shared" ref="N4803:N4866" si="95">G4803-H4803</f>
        <v>606860.9916420104</v>
      </c>
    </row>
    <row r="4804" spans="1:14">
      <c r="A4804" t="s">
        <v>36</v>
      </c>
      <c r="B4804" s="10">
        <v>42724</v>
      </c>
      <c r="C4804" s="6">
        <v>2016</v>
      </c>
      <c r="D4804" s="6">
        <v>12</v>
      </c>
      <c r="E4804">
        <v>2</v>
      </c>
      <c r="F4804" t="s">
        <v>15</v>
      </c>
      <c r="G4804" s="7">
        <v>681352.13867599994</v>
      </c>
      <c r="H4804" s="7">
        <v>595243.59999999905</v>
      </c>
      <c r="I4804" s="7">
        <v>132579.96</v>
      </c>
      <c r="J4804" s="7">
        <v>382022.16999999899</v>
      </c>
      <c r="K4804" s="7">
        <v>80641.470000000103</v>
      </c>
      <c r="L4804" s="7">
        <v>108488.43</v>
      </c>
      <c r="M4804" s="7">
        <v>9937.09</v>
      </c>
      <c r="N4804" s="8">
        <f t="shared" si="95"/>
        <v>86108.538676000899</v>
      </c>
    </row>
    <row r="4805" spans="1:14">
      <c r="A4805" t="s">
        <v>36</v>
      </c>
      <c r="B4805" s="10">
        <v>42725</v>
      </c>
      <c r="C4805" s="6">
        <v>2016</v>
      </c>
      <c r="D4805" s="6">
        <v>12</v>
      </c>
      <c r="E4805">
        <v>2</v>
      </c>
      <c r="F4805" t="s">
        <v>15</v>
      </c>
      <c r="G4805" s="7">
        <v>1360654.0702259999</v>
      </c>
      <c r="H4805" s="7">
        <v>1100209.32</v>
      </c>
      <c r="I4805" s="7">
        <v>404573.67</v>
      </c>
      <c r="J4805" s="7">
        <v>623878.44000000297</v>
      </c>
      <c r="K4805" s="7">
        <v>71757.210000000094</v>
      </c>
      <c r="L4805" s="7">
        <v>108272.22</v>
      </c>
      <c r="M4805" s="7">
        <v>7703.06</v>
      </c>
      <c r="N4805" s="8">
        <f t="shared" si="95"/>
        <v>260444.75022599986</v>
      </c>
    </row>
    <row r="4806" spans="1:14">
      <c r="A4806" t="s">
        <v>36</v>
      </c>
      <c r="B4806" s="10">
        <v>42726</v>
      </c>
      <c r="C4806" s="6">
        <v>2016</v>
      </c>
      <c r="D4806" s="6">
        <v>12</v>
      </c>
      <c r="E4806">
        <v>2</v>
      </c>
      <c r="F4806" t="s">
        <v>15</v>
      </c>
      <c r="G4806" s="7">
        <v>339650.96583</v>
      </c>
      <c r="H4806" s="7">
        <v>384739.53</v>
      </c>
      <c r="I4806" s="7">
        <v>43054.43</v>
      </c>
      <c r="J4806" s="7">
        <v>227557.06</v>
      </c>
      <c r="K4806" s="7">
        <v>114128.04</v>
      </c>
      <c r="L4806" s="7">
        <v>67258.759999999995</v>
      </c>
      <c r="M4806" s="7">
        <v>10217.24</v>
      </c>
      <c r="N4806" s="8">
        <f t="shared" si="95"/>
        <v>-45088.564170000027</v>
      </c>
    </row>
    <row r="4807" spans="1:14">
      <c r="A4807" t="s">
        <v>36</v>
      </c>
      <c r="B4807" s="10">
        <v>42727</v>
      </c>
      <c r="C4807" s="6">
        <v>2016</v>
      </c>
      <c r="D4807" s="6">
        <v>12</v>
      </c>
      <c r="E4807">
        <v>2</v>
      </c>
      <c r="F4807" t="s">
        <v>15</v>
      </c>
      <c r="G4807" s="7">
        <v>340334.36819100002</v>
      </c>
      <c r="H4807" s="7">
        <v>301346.59999999998</v>
      </c>
      <c r="I4807" s="7">
        <v>93626.02</v>
      </c>
      <c r="J4807" s="7">
        <v>156465.42000000001</v>
      </c>
      <c r="K4807" s="7">
        <v>51255.16</v>
      </c>
      <c r="L4807" s="7">
        <v>76249.289999999994</v>
      </c>
      <c r="M4807" s="7">
        <v>5649.7</v>
      </c>
      <c r="N4807" s="8">
        <f t="shared" si="95"/>
        <v>38987.768191000039</v>
      </c>
    </row>
    <row r="4808" spans="1:14">
      <c r="A4808" t="s">
        <v>36</v>
      </c>
      <c r="B4808" s="10">
        <v>42728</v>
      </c>
      <c r="C4808" s="6">
        <v>2016</v>
      </c>
      <c r="D4808" s="6">
        <v>12</v>
      </c>
      <c r="E4808">
        <v>2</v>
      </c>
      <c r="F4808" t="s">
        <v>15</v>
      </c>
      <c r="G4808" s="7">
        <v>679985.33399900002</v>
      </c>
      <c r="H4808" s="7">
        <v>528252.44999999995</v>
      </c>
      <c r="I4808" s="7">
        <v>181101.34</v>
      </c>
      <c r="J4808" s="7">
        <v>314347.82</v>
      </c>
      <c r="K4808" s="7">
        <v>32803.29</v>
      </c>
      <c r="L4808" s="7">
        <v>70059.64</v>
      </c>
      <c r="M4808" s="7">
        <v>2976.62</v>
      </c>
      <c r="N4808" s="8">
        <f t="shared" si="95"/>
        <v>151732.88399900007</v>
      </c>
    </row>
    <row r="4809" spans="1:14">
      <c r="A4809" t="s">
        <v>36</v>
      </c>
      <c r="B4809" s="10">
        <v>42729</v>
      </c>
      <c r="C4809" s="6">
        <v>2016</v>
      </c>
      <c r="D4809" s="6">
        <v>12</v>
      </c>
      <c r="E4809">
        <v>2</v>
      </c>
      <c r="F4809" t="s">
        <v>15</v>
      </c>
      <c r="G4809" s="7">
        <v>1364754.4843339999</v>
      </c>
      <c r="H4809" s="7">
        <v>1039437.01</v>
      </c>
      <c r="I4809" s="7">
        <v>332116.43</v>
      </c>
      <c r="J4809" s="7">
        <v>663582.86000000301</v>
      </c>
      <c r="K4809" s="7">
        <v>43737.72</v>
      </c>
      <c r="L4809" s="7">
        <v>78519.5</v>
      </c>
      <c r="M4809" s="7">
        <v>3656.65</v>
      </c>
      <c r="N4809" s="8">
        <f t="shared" si="95"/>
        <v>325317.47433399991</v>
      </c>
    </row>
    <row r="4810" spans="1:14">
      <c r="A4810" t="s">
        <v>36</v>
      </c>
      <c r="B4810" s="10">
        <v>42731</v>
      </c>
      <c r="C4810" s="6">
        <v>2016</v>
      </c>
      <c r="D4810" s="6">
        <v>12</v>
      </c>
      <c r="E4810">
        <v>2</v>
      </c>
      <c r="F4810" t="s">
        <v>15</v>
      </c>
      <c r="G4810" s="7">
        <v>680668.73633700004</v>
      </c>
      <c r="H4810" s="7">
        <v>600694.23999999894</v>
      </c>
      <c r="I4810" s="7">
        <v>142130.96</v>
      </c>
      <c r="J4810" s="7">
        <v>382705.72999999899</v>
      </c>
      <c r="K4810" s="7">
        <v>75857.55</v>
      </c>
      <c r="L4810" s="7">
        <v>71652.399999999994</v>
      </c>
      <c r="M4810" s="7">
        <v>8963.01</v>
      </c>
      <c r="N4810" s="8">
        <f t="shared" si="95"/>
        <v>79974.496337001096</v>
      </c>
    </row>
    <row r="4811" spans="1:14">
      <c r="A4811" t="s">
        <v>36</v>
      </c>
      <c r="B4811" s="10">
        <v>42732</v>
      </c>
      <c r="C4811" s="6">
        <v>2016</v>
      </c>
      <c r="D4811" s="6">
        <v>12</v>
      </c>
      <c r="E4811">
        <v>2</v>
      </c>
      <c r="F4811" t="s">
        <v>15</v>
      </c>
      <c r="G4811" s="7">
        <v>341017.770495</v>
      </c>
      <c r="H4811" s="7">
        <v>308213.96000000002</v>
      </c>
      <c r="I4811" s="7">
        <v>70390.3100000001</v>
      </c>
      <c r="J4811" s="7">
        <v>171533.67</v>
      </c>
      <c r="K4811" s="7">
        <v>66289.980000000098</v>
      </c>
      <c r="L4811" s="7">
        <v>56868.9</v>
      </c>
      <c r="M4811" s="7">
        <v>7843.24</v>
      </c>
      <c r="N4811" s="8">
        <f t="shared" si="95"/>
        <v>32803.810494999983</v>
      </c>
    </row>
    <row r="4812" spans="1:14">
      <c r="A4812" t="s">
        <v>36</v>
      </c>
      <c r="B4812" s="10">
        <v>42735</v>
      </c>
      <c r="C4812" s="6">
        <v>2016</v>
      </c>
      <c r="D4812" s="6">
        <v>12</v>
      </c>
      <c r="E4812">
        <v>2</v>
      </c>
      <c r="F4812" t="s">
        <v>15</v>
      </c>
      <c r="G4812" s="7">
        <v>1364071.0820279999</v>
      </c>
      <c r="H4812" s="7">
        <v>1069506.26</v>
      </c>
      <c r="I4812" s="7">
        <v>314364.59000000003</v>
      </c>
      <c r="J4812" s="7">
        <v>698419.32000000402</v>
      </c>
      <c r="K4812" s="7">
        <v>56722.35</v>
      </c>
      <c r="L4812" s="7">
        <v>86825.98</v>
      </c>
      <c r="M4812" s="7">
        <v>7784.69</v>
      </c>
      <c r="N4812" s="8">
        <f t="shared" si="95"/>
        <v>294564.82202799991</v>
      </c>
    </row>
    <row r="4813" spans="1:14">
      <c r="A4813" t="s">
        <v>36</v>
      </c>
      <c r="B4813" s="10">
        <v>42736</v>
      </c>
      <c r="C4813" s="6">
        <v>2016</v>
      </c>
      <c r="D4813" s="6">
        <v>12</v>
      </c>
      <c r="E4813">
        <v>2</v>
      </c>
      <c r="F4813" t="s">
        <v>15</v>
      </c>
      <c r="G4813" s="7">
        <v>341701.172853</v>
      </c>
      <c r="H4813" s="7">
        <v>315014.56</v>
      </c>
      <c r="I4813" s="7">
        <v>66973.33</v>
      </c>
      <c r="J4813" s="7">
        <v>175600.67</v>
      </c>
      <c r="K4813" s="7">
        <v>72440.56</v>
      </c>
      <c r="L4813" s="7">
        <v>51122.559999999998</v>
      </c>
      <c r="M4813" s="7">
        <v>5783.31</v>
      </c>
      <c r="N4813" s="8">
        <f t="shared" si="95"/>
        <v>26686.612852999999</v>
      </c>
    </row>
    <row r="4814" spans="1:14">
      <c r="A4814" t="s">
        <v>36</v>
      </c>
      <c r="B4814" s="10">
        <v>42737</v>
      </c>
      <c r="C4814" s="6">
        <v>2016</v>
      </c>
      <c r="D4814" s="6">
        <v>12</v>
      </c>
      <c r="E4814">
        <v>2</v>
      </c>
      <c r="F4814" t="s">
        <v>15</v>
      </c>
      <c r="G4814" s="7">
        <v>341017.77049800003</v>
      </c>
      <c r="H4814" s="7">
        <v>323248.96000000002</v>
      </c>
      <c r="I4814" s="7">
        <v>79957.960000000006</v>
      </c>
      <c r="J4814" s="7">
        <v>187935.45</v>
      </c>
      <c r="K4814" s="7">
        <v>55355.55</v>
      </c>
      <c r="L4814" s="7">
        <v>54489.52</v>
      </c>
      <c r="M4814" s="7">
        <v>5246.6</v>
      </c>
      <c r="N4814" s="8">
        <f t="shared" si="95"/>
        <v>17768.810498000006</v>
      </c>
    </row>
    <row r="4815" spans="1:14">
      <c r="A4815" t="s">
        <v>36</v>
      </c>
      <c r="B4815" s="10">
        <v>42615</v>
      </c>
      <c r="C4815" s="6">
        <v>2016</v>
      </c>
      <c r="D4815" s="6">
        <v>9</v>
      </c>
      <c r="E4815">
        <v>6</v>
      </c>
      <c r="F4815" t="s">
        <v>18</v>
      </c>
      <c r="G4815" s="7">
        <v>0</v>
      </c>
      <c r="H4815" s="7">
        <v>6150.6</v>
      </c>
      <c r="I4815" s="7">
        <v>2050.1999999999998</v>
      </c>
      <c r="J4815" s="7">
        <v>4100.3999999999996</v>
      </c>
      <c r="K4815" s="7">
        <v>0</v>
      </c>
      <c r="L4815" s="7">
        <v>1020</v>
      </c>
      <c r="M4815" s="7">
        <v>0</v>
      </c>
      <c r="N4815" s="8">
        <f t="shared" si="95"/>
        <v>-6150.6</v>
      </c>
    </row>
    <row r="4816" spans="1:14">
      <c r="A4816" t="s">
        <v>36</v>
      </c>
      <c r="B4816" s="10">
        <v>42617</v>
      </c>
      <c r="C4816" s="6">
        <v>2016</v>
      </c>
      <c r="D4816" s="6">
        <v>9</v>
      </c>
      <c r="E4816">
        <v>6</v>
      </c>
      <c r="F4816" t="s">
        <v>18</v>
      </c>
      <c r="G4816" s="7">
        <v>0</v>
      </c>
      <c r="H4816" s="7">
        <v>20502.009999999998</v>
      </c>
      <c r="I4816" s="7">
        <v>8884.2000000000007</v>
      </c>
      <c r="J4816" s="7">
        <v>11617.81</v>
      </c>
      <c r="K4816" s="7">
        <v>0</v>
      </c>
      <c r="L4816" s="7">
        <v>2040</v>
      </c>
      <c r="M4816" s="7">
        <v>0</v>
      </c>
      <c r="N4816" s="8">
        <f t="shared" si="95"/>
        <v>-20502.009999999998</v>
      </c>
    </row>
    <row r="4817" spans="1:14">
      <c r="A4817" t="s">
        <v>36</v>
      </c>
      <c r="B4817" s="10">
        <v>42618</v>
      </c>
      <c r="C4817" s="6">
        <v>2016</v>
      </c>
      <c r="D4817" s="6">
        <v>9</v>
      </c>
      <c r="E4817">
        <v>6</v>
      </c>
      <c r="F4817" t="s">
        <v>18</v>
      </c>
      <c r="G4817" s="7">
        <v>0</v>
      </c>
      <c r="H4817" s="7">
        <v>4100.3999999999996</v>
      </c>
      <c r="I4817" s="7">
        <v>683.4</v>
      </c>
      <c r="J4817" s="7">
        <v>2050.1999999999998</v>
      </c>
      <c r="K4817" s="7">
        <v>1366.8</v>
      </c>
      <c r="L4817" s="7">
        <v>750</v>
      </c>
      <c r="M4817" s="7">
        <v>60</v>
      </c>
      <c r="N4817" s="8">
        <f t="shared" si="95"/>
        <v>-4100.3999999999996</v>
      </c>
    </row>
    <row r="4818" spans="1:14">
      <c r="A4818" t="s">
        <v>36</v>
      </c>
      <c r="B4818" s="10">
        <v>42621</v>
      </c>
      <c r="C4818" s="6">
        <v>2016</v>
      </c>
      <c r="D4818" s="6">
        <v>9</v>
      </c>
      <c r="E4818">
        <v>6</v>
      </c>
      <c r="F4818" t="s">
        <v>18</v>
      </c>
      <c r="G4818" s="7">
        <v>0</v>
      </c>
      <c r="H4818" s="7">
        <v>15718.22</v>
      </c>
      <c r="I4818" s="7">
        <v>10251.02</v>
      </c>
      <c r="J4818" s="7">
        <v>5467.2</v>
      </c>
      <c r="K4818" s="7">
        <v>0</v>
      </c>
      <c r="L4818" s="7">
        <v>1860</v>
      </c>
      <c r="M4818" s="7">
        <v>0</v>
      </c>
      <c r="N4818" s="8">
        <f t="shared" si="95"/>
        <v>-15718.22</v>
      </c>
    </row>
    <row r="4819" spans="1:14">
      <c r="A4819" t="s">
        <v>36</v>
      </c>
      <c r="B4819" s="10">
        <v>42622</v>
      </c>
      <c r="C4819" s="6">
        <v>2016</v>
      </c>
      <c r="D4819" s="6">
        <v>9</v>
      </c>
      <c r="E4819">
        <v>6</v>
      </c>
      <c r="F4819" t="s">
        <v>18</v>
      </c>
      <c r="G4819" s="7">
        <v>0</v>
      </c>
      <c r="H4819" s="7">
        <v>8884.2099999999991</v>
      </c>
      <c r="I4819" s="7">
        <v>5467.21</v>
      </c>
      <c r="J4819" s="7">
        <v>3417</v>
      </c>
      <c r="K4819" s="7">
        <v>0</v>
      </c>
      <c r="L4819" s="7">
        <v>2189.9699999999998</v>
      </c>
      <c r="M4819" s="7">
        <v>0</v>
      </c>
      <c r="N4819" s="8">
        <f t="shared" si="95"/>
        <v>-8884.2099999999991</v>
      </c>
    </row>
    <row r="4820" spans="1:14">
      <c r="A4820" t="s">
        <v>36</v>
      </c>
      <c r="B4820" s="10">
        <v>42623</v>
      </c>
      <c r="C4820" s="6">
        <v>2016</v>
      </c>
      <c r="D4820" s="6">
        <v>9</v>
      </c>
      <c r="E4820">
        <v>6</v>
      </c>
      <c r="F4820" t="s">
        <v>18</v>
      </c>
      <c r="G4820" s="7">
        <v>0</v>
      </c>
      <c r="H4820" s="7">
        <v>4100.3999999999996</v>
      </c>
      <c r="I4820" s="7">
        <v>2733.6</v>
      </c>
      <c r="J4820" s="7">
        <v>0</v>
      </c>
      <c r="K4820" s="7">
        <v>1366.8</v>
      </c>
      <c r="L4820" s="7">
        <v>2759.98</v>
      </c>
      <c r="M4820" s="7">
        <v>110</v>
      </c>
      <c r="N4820" s="8">
        <f t="shared" si="95"/>
        <v>-4100.3999999999996</v>
      </c>
    </row>
    <row r="4821" spans="1:14">
      <c r="A4821" t="s">
        <v>36</v>
      </c>
      <c r="B4821" s="10">
        <v>42624</v>
      </c>
      <c r="C4821" s="6">
        <v>2016</v>
      </c>
      <c r="D4821" s="6">
        <v>9</v>
      </c>
      <c r="E4821">
        <v>6</v>
      </c>
      <c r="F4821" t="s">
        <v>18</v>
      </c>
      <c r="G4821" s="7">
        <v>0</v>
      </c>
      <c r="H4821" s="7">
        <v>12984.62</v>
      </c>
      <c r="I4821" s="7">
        <v>4783.8100000000004</v>
      </c>
      <c r="J4821" s="7">
        <v>8200.81</v>
      </c>
      <c r="K4821" s="7">
        <v>0</v>
      </c>
      <c r="L4821" s="7">
        <v>2340</v>
      </c>
      <c r="M4821" s="7">
        <v>0</v>
      </c>
      <c r="N4821" s="8">
        <f t="shared" si="95"/>
        <v>-12984.62</v>
      </c>
    </row>
    <row r="4822" spans="1:14">
      <c r="A4822" t="s">
        <v>36</v>
      </c>
      <c r="B4822" s="10">
        <v>42625</v>
      </c>
      <c r="C4822" s="6">
        <v>2016</v>
      </c>
      <c r="D4822" s="6">
        <v>9</v>
      </c>
      <c r="E4822">
        <v>6</v>
      </c>
      <c r="F4822" t="s">
        <v>18</v>
      </c>
      <c r="G4822" s="7">
        <v>0</v>
      </c>
      <c r="H4822" s="7">
        <v>27336.06</v>
      </c>
      <c r="I4822" s="7">
        <v>15034.84</v>
      </c>
      <c r="J4822" s="7">
        <v>10934.42</v>
      </c>
      <c r="K4822" s="7">
        <v>1366.8</v>
      </c>
      <c r="L4822" s="7">
        <v>3269.99</v>
      </c>
      <c r="M4822" s="7">
        <v>100</v>
      </c>
      <c r="N4822" s="8">
        <f t="shared" si="95"/>
        <v>-27336.06</v>
      </c>
    </row>
    <row r="4823" spans="1:14">
      <c r="A4823" t="s">
        <v>36</v>
      </c>
      <c r="B4823" s="10">
        <v>42625</v>
      </c>
      <c r="C4823" s="6">
        <v>2016</v>
      </c>
      <c r="D4823" s="6">
        <v>9</v>
      </c>
      <c r="E4823">
        <v>13</v>
      </c>
      <c r="F4823" t="s">
        <v>16</v>
      </c>
      <c r="G4823" s="7">
        <v>0</v>
      </c>
      <c r="H4823" s="7">
        <v>2050.21</v>
      </c>
      <c r="I4823" s="7">
        <v>2050.21</v>
      </c>
      <c r="J4823" s="7">
        <v>0</v>
      </c>
      <c r="K4823" s="7">
        <v>0</v>
      </c>
      <c r="L4823" s="7">
        <v>180</v>
      </c>
      <c r="M4823" s="7">
        <v>0</v>
      </c>
      <c r="N4823" s="8">
        <f t="shared" si="95"/>
        <v>-2050.21</v>
      </c>
    </row>
    <row r="4824" spans="1:14">
      <c r="A4824" t="s">
        <v>36</v>
      </c>
      <c r="B4824" s="10">
        <v>42626</v>
      </c>
      <c r="C4824" s="6">
        <v>2016</v>
      </c>
      <c r="D4824" s="6">
        <v>9</v>
      </c>
      <c r="E4824">
        <v>6</v>
      </c>
      <c r="F4824" t="s">
        <v>18</v>
      </c>
      <c r="G4824" s="7">
        <v>0</v>
      </c>
      <c r="H4824" s="7">
        <v>12301.22</v>
      </c>
      <c r="I4824" s="7">
        <v>2050.1999999999998</v>
      </c>
      <c r="J4824" s="7">
        <v>2050.1999999999998</v>
      </c>
      <c r="K4824" s="7">
        <v>8200.82</v>
      </c>
      <c r="L4824" s="7">
        <v>2789.98</v>
      </c>
      <c r="M4824" s="7">
        <v>440</v>
      </c>
      <c r="N4824" s="8">
        <f t="shared" si="95"/>
        <v>-12301.22</v>
      </c>
    </row>
    <row r="4825" spans="1:14">
      <c r="A4825" t="s">
        <v>36</v>
      </c>
      <c r="B4825" s="10">
        <v>42627</v>
      </c>
      <c r="C4825" s="6">
        <v>2016</v>
      </c>
      <c r="D4825" s="6">
        <v>9</v>
      </c>
      <c r="E4825">
        <v>6</v>
      </c>
      <c r="F4825" t="s">
        <v>18</v>
      </c>
      <c r="G4825" s="7">
        <v>0</v>
      </c>
      <c r="H4825" s="7">
        <v>8884.2099999999991</v>
      </c>
      <c r="I4825" s="7">
        <v>2733.6</v>
      </c>
      <c r="J4825" s="7">
        <v>4100.41</v>
      </c>
      <c r="K4825" s="7">
        <v>2050.1999999999998</v>
      </c>
      <c r="L4825" s="7">
        <v>2189.9899999999998</v>
      </c>
      <c r="M4825" s="7">
        <v>70</v>
      </c>
      <c r="N4825" s="8">
        <f t="shared" si="95"/>
        <v>-8884.2099999999991</v>
      </c>
    </row>
    <row r="4826" spans="1:14">
      <c r="A4826" t="s">
        <v>36</v>
      </c>
      <c r="B4826" s="10">
        <v>42628</v>
      </c>
      <c r="C4826" s="6">
        <v>2016</v>
      </c>
      <c r="D4826" s="6">
        <v>9</v>
      </c>
      <c r="E4826">
        <v>6</v>
      </c>
      <c r="F4826" t="s">
        <v>18</v>
      </c>
      <c r="G4826" s="7">
        <v>0</v>
      </c>
      <c r="H4826" s="7">
        <v>12301.2</v>
      </c>
      <c r="I4826" s="7">
        <v>5467.2</v>
      </c>
      <c r="J4826" s="7">
        <v>6150.6</v>
      </c>
      <c r="K4826" s="7">
        <v>683.4</v>
      </c>
      <c r="L4826" s="7">
        <v>2310</v>
      </c>
      <c r="M4826" s="7">
        <v>30</v>
      </c>
      <c r="N4826" s="8">
        <f t="shared" si="95"/>
        <v>-12301.2</v>
      </c>
    </row>
    <row r="4827" spans="1:14">
      <c r="A4827" t="s">
        <v>36</v>
      </c>
      <c r="B4827" s="10">
        <v>42629</v>
      </c>
      <c r="C4827" s="6">
        <v>2016</v>
      </c>
      <c r="D4827" s="6">
        <v>9</v>
      </c>
      <c r="E4827">
        <v>6</v>
      </c>
      <c r="F4827" t="s">
        <v>18</v>
      </c>
      <c r="G4827" s="7">
        <v>0</v>
      </c>
      <c r="H4827" s="7">
        <v>26652.63</v>
      </c>
      <c r="I4827" s="7">
        <v>13668.02</v>
      </c>
      <c r="J4827" s="7">
        <v>12984.61</v>
      </c>
      <c r="K4827" s="7">
        <v>0</v>
      </c>
      <c r="L4827" s="7">
        <v>2100</v>
      </c>
      <c r="M4827" s="7">
        <v>0</v>
      </c>
      <c r="N4827" s="8">
        <f t="shared" si="95"/>
        <v>-26652.63</v>
      </c>
    </row>
    <row r="4828" spans="1:14">
      <c r="A4828" t="s">
        <v>36</v>
      </c>
      <c r="B4828" s="10">
        <v>42630</v>
      </c>
      <c r="C4828" s="6">
        <v>2016</v>
      </c>
      <c r="D4828" s="6">
        <v>9</v>
      </c>
      <c r="E4828">
        <v>6</v>
      </c>
      <c r="F4828" t="s">
        <v>18</v>
      </c>
      <c r="G4828" s="7">
        <v>0</v>
      </c>
      <c r="H4828" s="7">
        <v>7517.41</v>
      </c>
      <c r="I4828" s="7">
        <v>4783.8100000000004</v>
      </c>
      <c r="J4828" s="7">
        <v>0</v>
      </c>
      <c r="K4828" s="7">
        <v>2733.6</v>
      </c>
      <c r="L4828" s="7">
        <v>1319.99</v>
      </c>
      <c r="M4828" s="7">
        <v>330</v>
      </c>
      <c r="N4828" s="8">
        <f t="shared" si="95"/>
        <v>-7517.41</v>
      </c>
    </row>
    <row r="4829" spans="1:14">
      <c r="A4829" t="s">
        <v>36</v>
      </c>
      <c r="B4829" s="10">
        <v>42631</v>
      </c>
      <c r="C4829" s="6">
        <v>2016</v>
      </c>
      <c r="D4829" s="6">
        <v>9</v>
      </c>
      <c r="E4829">
        <v>6</v>
      </c>
      <c r="F4829" t="s">
        <v>18</v>
      </c>
      <c r="G4829" s="7">
        <v>0</v>
      </c>
      <c r="H4829" s="7">
        <v>5467.2</v>
      </c>
      <c r="I4829" s="7">
        <v>1366.8</v>
      </c>
      <c r="J4829" s="7">
        <v>683.4</v>
      </c>
      <c r="K4829" s="7">
        <v>3417</v>
      </c>
      <c r="L4829" s="7">
        <v>1229.99</v>
      </c>
      <c r="M4829" s="7">
        <v>370</v>
      </c>
      <c r="N4829" s="8">
        <f t="shared" si="95"/>
        <v>-5467.2</v>
      </c>
    </row>
    <row r="4830" spans="1:14">
      <c r="A4830" t="s">
        <v>36</v>
      </c>
      <c r="B4830" s="10">
        <v>42632</v>
      </c>
      <c r="C4830" s="6">
        <v>2016</v>
      </c>
      <c r="D4830" s="6">
        <v>9</v>
      </c>
      <c r="E4830">
        <v>6</v>
      </c>
      <c r="F4830" t="s">
        <v>18</v>
      </c>
      <c r="G4830" s="7">
        <v>0</v>
      </c>
      <c r="H4830" s="7">
        <v>6150.62</v>
      </c>
      <c r="I4830" s="7">
        <v>3417.01</v>
      </c>
      <c r="J4830" s="7">
        <v>683.4</v>
      </c>
      <c r="K4830" s="7">
        <v>2050.21</v>
      </c>
      <c r="L4830" s="7">
        <v>1050</v>
      </c>
      <c r="M4830" s="7">
        <v>90</v>
      </c>
      <c r="N4830" s="8">
        <f t="shared" si="95"/>
        <v>-6150.62</v>
      </c>
    </row>
    <row r="4831" spans="1:14">
      <c r="A4831" t="s">
        <v>36</v>
      </c>
      <c r="B4831" s="10">
        <v>42633</v>
      </c>
      <c r="C4831" s="6">
        <v>2016</v>
      </c>
      <c r="D4831" s="6">
        <v>9</v>
      </c>
      <c r="E4831">
        <v>6</v>
      </c>
      <c r="F4831" t="s">
        <v>18</v>
      </c>
      <c r="G4831" s="7">
        <v>0</v>
      </c>
      <c r="H4831" s="7">
        <v>4783.8</v>
      </c>
      <c r="I4831" s="7">
        <v>683.4</v>
      </c>
      <c r="J4831" s="7">
        <v>683.4</v>
      </c>
      <c r="K4831" s="7">
        <v>3417</v>
      </c>
      <c r="L4831" s="7">
        <v>1200</v>
      </c>
      <c r="M4831" s="7">
        <v>800</v>
      </c>
      <c r="N4831" s="8">
        <f t="shared" si="95"/>
        <v>-4783.8</v>
      </c>
    </row>
    <row r="4832" spans="1:14">
      <c r="A4832" t="s">
        <v>36</v>
      </c>
      <c r="B4832" s="10">
        <v>42639</v>
      </c>
      <c r="C4832" s="6">
        <v>2016</v>
      </c>
      <c r="D4832" s="6">
        <v>9</v>
      </c>
      <c r="E4832">
        <v>6</v>
      </c>
      <c r="F4832" t="s">
        <v>18</v>
      </c>
      <c r="G4832" s="7">
        <v>0</v>
      </c>
      <c r="H4832" s="7">
        <v>27336.03</v>
      </c>
      <c r="I4832" s="7">
        <v>11617.81</v>
      </c>
      <c r="J4832" s="7">
        <v>15034.82</v>
      </c>
      <c r="K4832" s="7">
        <v>683.4</v>
      </c>
      <c r="L4832" s="7">
        <v>2489.98</v>
      </c>
      <c r="M4832" s="7">
        <v>170</v>
      </c>
      <c r="N4832" s="8">
        <f t="shared" si="95"/>
        <v>-27336.03</v>
      </c>
    </row>
    <row r="4833" spans="1:14">
      <c r="A4833" t="s">
        <v>36</v>
      </c>
      <c r="B4833" s="10">
        <v>42642</v>
      </c>
      <c r="C4833" s="6">
        <v>2016</v>
      </c>
      <c r="D4833" s="6">
        <v>9</v>
      </c>
      <c r="E4833">
        <v>6</v>
      </c>
      <c r="F4833" t="s">
        <v>18</v>
      </c>
      <c r="G4833" s="7">
        <v>0</v>
      </c>
      <c r="H4833" s="7">
        <v>62189.45</v>
      </c>
      <c r="I4833" s="7">
        <v>33486.639999999999</v>
      </c>
      <c r="J4833" s="7">
        <v>26652.61</v>
      </c>
      <c r="K4833" s="7">
        <v>2050.1999999999998</v>
      </c>
      <c r="L4833" s="7">
        <v>5879.99</v>
      </c>
      <c r="M4833" s="7">
        <v>660</v>
      </c>
      <c r="N4833" s="8">
        <f t="shared" si="95"/>
        <v>-62189.45</v>
      </c>
    </row>
    <row r="4834" spans="1:14">
      <c r="A4834" t="s">
        <v>36</v>
      </c>
      <c r="B4834" s="10">
        <v>42642</v>
      </c>
      <c r="C4834" s="6">
        <v>2016</v>
      </c>
      <c r="D4834" s="6">
        <v>9</v>
      </c>
      <c r="E4834">
        <v>13</v>
      </c>
      <c r="F4834" t="s">
        <v>16</v>
      </c>
      <c r="G4834" s="7">
        <v>0</v>
      </c>
      <c r="H4834" s="7">
        <v>6834.01</v>
      </c>
      <c r="I4834" s="7">
        <v>2050.1999999999998</v>
      </c>
      <c r="J4834" s="7">
        <v>4783.8100000000004</v>
      </c>
      <c r="K4834" s="7">
        <v>0</v>
      </c>
      <c r="L4834" s="7">
        <v>270</v>
      </c>
      <c r="M4834" s="7">
        <v>0</v>
      </c>
      <c r="N4834" s="8">
        <f t="shared" si="95"/>
        <v>-6834.01</v>
      </c>
    </row>
    <row r="4835" spans="1:14">
      <c r="A4835" t="s">
        <v>36</v>
      </c>
      <c r="B4835" s="10">
        <v>42644</v>
      </c>
      <c r="C4835" s="6">
        <v>2016</v>
      </c>
      <c r="D4835" s="6">
        <v>10</v>
      </c>
      <c r="E4835">
        <v>6</v>
      </c>
      <c r="F4835" t="s">
        <v>18</v>
      </c>
      <c r="G4835" s="7">
        <v>0</v>
      </c>
      <c r="H4835" s="7">
        <v>2733.6</v>
      </c>
      <c r="I4835" s="7">
        <v>2050.1999999999998</v>
      </c>
      <c r="J4835" s="7">
        <v>0</v>
      </c>
      <c r="K4835" s="7">
        <v>683.4</v>
      </c>
      <c r="L4835" s="7">
        <v>1020</v>
      </c>
      <c r="M4835" s="7">
        <v>40</v>
      </c>
      <c r="N4835" s="8">
        <f t="shared" si="95"/>
        <v>-2733.6</v>
      </c>
    </row>
    <row r="4836" spans="1:14">
      <c r="A4836" t="s">
        <v>36</v>
      </c>
      <c r="B4836" s="10">
        <v>42645</v>
      </c>
      <c r="C4836" s="6">
        <v>2016</v>
      </c>
      <c r="D4836" s="6">
        <v>10</v>
      </c>
      <c r="E4836">
        <v>6</v>
      </c>
      <c r="F4836" t="s">
        <v>18</v>
      </c>
      <c r="G4836" s="7">
        <v>0</v>
      </c>
      <c r="H4836" s="7">
        <v>10934.42</v>
      </c>
      <c r="I4836" s="7">
        <v>3417.01</v>
      </c>
      <c r="J4836" s="7">
        <v>1366.8</v>
      </c>
      <c r="K4836" s="7">
        <v>6150.61</v>
      </c>
      <c r="L4836" s="7">
        <v>2220</v>
      </c>
      <c r="M4836" s="7">
        <v>360</v>
      </c>
      <c r="N4836" s="8">
        <f t="shared" si="95"/>
        <v>-10934.42</v>
      </c>
    </row>
    <row r="4837" spans="1:14">
      <c r="A4837" t="s">
        <v>36</v>
      </c>
      <c r="B4837" s="10">
        <v>42647</v>
      </c>
      <c r="C4837" s="6">
        <v>2016</v>
      </c>
      <c r="D4837" s="6">
        <v>10</v>
      </c>
      <c r="E4837">
        <v>6</v>
      </c>
      <c r="F4837" t="s">
        <v>18</v>
      </c>
      <c r="G4837" s="7">
        <v>0</v>
      </c>
      <c r="H4837" s="7">
        <v>19818.61</v>
      </c>
      <c r="I4837" s="7">
        <v>8200.7999999999993</v>
      </c>
      <c r="J4837" s="7">
        <v>8200.81</v>
      </c>
      <c r="K4837" s="7">
        <v>3417</v>
      </c>
      <c r="L4837" s="7">
        <v>2819.99</v>
      </c>
      <c r="M4837" s="7">
        <v>256.67</v>
      </c>
      <c r="N4837" s="8">
        <f t="shared" si="95"/>
        <v>-19818.61</v>
      </c>
    </row>
    <row r="4838" spans="1:14">
      <c r="A4838" t="s">
        <v>36</v>
      </c>
      <c r="B4838" s="10">
        <v>42648</v>
      </c>
      <c r="C4838" s="6">
        <v>2016</v>
      </c>
      <c r="D4838" s="6">
        <v>10</v>
      </c>
      <c r="E4838">
        <v>6</v>
      </c>
      <c r="F4838" t="s">
        <v>18</v>
      </c>
      <c r="G4838" s="7">
        <v>0</v>
      </c>
      <c r="H4838" s="7">
        <v>21185.439999999999</v>
      </c>
      <c r="I4838" s="7">
        <v>14351.44</v>
      </c>
      <c r="J4838" s="7">
        <v>2050.1999999999998</v>
      </c>
      <c r="K4838" s="7">
        <v>4783.8</v>
      </c>
      <c r="L4838" s="7">
        <v>3330</v>
      </c>
      <c r="M4838" s="7">
        <v>403.34</v>
      </c>
      <c r="N4838" s="8">
        <f t="shared" si="95"/>
        <v>-21185.439999999999</v>
      </c>
    </row>
    <row r="4839" spans="1:14">
      <c r="A4839" t="s">
        <v>36</v>
      </c>
      <c r="B4839" s="10">
        <v>42650</v>
      </c>
      <c r="C4839" s="6">
        <v>2016</v>
      </c>
      <c r="D4839" s="6">
        <v>10</v>
      </c>
      <c r="E4839">
        <v>6</v>
      </c>
      <c r="F4839" t="s">
        <v>18</v>
      </c>
      <c r="G4839" s="7">
        <v>0</v>
      </c>
      <c r="H4839" s="7">
        <v>10934.42</v>
      </c>
      <c r="I4839" s="7">
        <v>2050.1999999999998</v>
      </c>
      <c r="J4839" s="7">
        <v>8200.82</v>
      </c>
      <c r="K4839" s="7">
        <v>683.4</v>
      </c>
      <c r="L4839" s="7">
        <v>1289.99</v>
      </c>
      <c r="M4839" s="7">
        <v>40</v>
      </c>
      <c r="N4839" s="8">
        <f t="shared" si="95"/>
        <v>-10934.42</v>
      </c>
    </row>
    <row r="4840" spans="1:14">
      <c r="A4840" t="s">
        <v>36</v>
      </c>
      <c r="B4840" s="10">
        <v>42651</v>
      </c>
      <c r="C4840" s="6">
        <v>2016</v>
      </c>
      <c r="D4840" s="6">
        <v>10</v>
      </c>
      <c r="E4840">
        <v>6</v>
      </c>
      <c r="F4840" t="s">
        <v>18</v>
      </c>
      <c r="G4840" s="7">
        <v>0</v>
      </c>
      <c r="H4840" s="7">
        <v>19135.23</v>
      </c>
      <c r="I4840" s="7">
        <v>8884.23</v>
      </c>
      <c r="J4840" s="7">
        <v>6834</v>
      </c>
      <c r="K4840" s="7">
        <v>3417</v>
      </c>
      <c r="L4840" s="7">
        <v>5069.95</v>
      </c>
      <c r="M4840" s="7">
        <v>226.67</v>
      </c>
      <c r="N4840" s="8">
        <f t="shared" si="95"/>
        <v>-19135.23</v>
      </c>
    </row>
    <row r="4841" spans="1:14">
      <c r="A4841" t="s">
        <v>36</v>
      </c>
      <c r="B4841" s="10">
        <v>42652</v>
      </c>
      <c r="C4841" s="6">
        <v>2016</v>
      </c>
      <c r="D4841" s="6">
        <v>10</v>
      </c>
      <c r="E4841">
        <v>6</v>
      </c>
      <c r="F4841" t="s">
        <v>18</v>
      </c>
      <c r="G4841" s="7">
        <v>0</v>
      </c>
      <c r="H4841" s="7">
        <v>12984.61</v>
      </c>
      <c r="I4841" s="7">
        <v>8200.81</v>
      </c>
      <c r="J4841" s="7">
        <v>3417</v>
      </c>
      <c r="K4841" s="7">
        <v>1366.8</v>
      </c>
      <c r="L4841" s="7">
        <v>3269.98</v>
      </c>
      <c r="M4841" s="7">
        <v>410</v>
      </c>
      <c r="N4841" s="8">
        <f t="shared" si="95"/>
        <v>-12984.61</v>
      </c>
    </row>
    <row r="4842" spans="1:14">
      <c r="A4842" t="s">
        <v>36</v>
      </c>
      <c r="B4842" s="10">
        <v>42653</v>
      </c>
      <c r="C4842" s="6">
        <v>2016</v>
      </c>
      <c r="D4842" s="6">
        <v>10</v>
      </c>
      <c r="E4842">
        <v>6</v>
      </c>
      <c r="F4842" t="s">
        <v>18</v>
      </c>
      <c r="G4842" s="7">
        <v>0</v>
      </c>
      <c r="H4842" s="7">
        <v>11617.8</v>
      </c>
      <c r="I4842" s="7">
        <v>2050.1999999999998</v>
      </c>
      <c r="J4842" s="7">
        <v>2733.6</v>
      </c>
      <c r="K4842" s="7">
        <v>6834</v>
      </c>
      <c r="L4842" s="7">
        <v>3539.97</v>
      </c>
      <c r="M4842" s="7">
        <v>1223.33</v>
      </c>
      <c r="N4842" s="8">
        <f t="shared" si="95"/>
        <v>-11617.8</v>
      </c>
    </row>
    <row r="4843" spans="1:14">
      <c r="A4843" t="s">
        <v>36</v>
      </c>
      <c r="B4843" s="10">
        <v>42654</v>
      </c>
      <c r="C4843" s="6">
        <v>2016</v>
      </c>
      <c r="D4843" s="6">
        <v>10</v>
      </c>
      <c r="E4843">
        <v>6</v>
      </c>
      <c r="F4843" t="s">
        <v>18</v>
      </c>
      <c r="G4843" s="7">
        <v>0</v>
      </c>
      <c r="H4843" s="7">
        <v>18451.830000000002</v>
      </c>
      <c r="I4843" s="7">
        <v>8200.83</v>
      </c>
      <c r="J4843" s="7">
        <v>7517.4</v>
      </c>
      <c r="K4843" s="7">
        <v>2733.6</v>
      </c>
      <c r="L4843" s="7">
        <v>4559.9399999999996</v>
      </c>
      <c r="M4843" s="7">
        <v>276.66000000000003</v>
      </c>
      <c r="N4843" s="8">
        <f t="shared" si="95"/>
        <v>-18451.830000000002</v>
      </c>
    </row>
    <row r="4844" spans="1:14">
      <c r="A4844" t="s">
        <v>36</v>
      </c>
      <c r="B4844" s="10">
        <v>42655</v>
      </c>
      <c r="C4844" s="6">
        <v>2016</v>
      </c>
      <c r="D4844" s="6">
        <v>10</v>
      </c>
      <c r="E4844">
        <v>6</v>
      </c>
      <c r="F4844" t="s">
        <v>18</v>
      </c>
      <c r="G4844" s="7">
        <v>0</v>
      </c>
      <c r="H4844" s="7">
        <v>37587.03</v>
      </c>
      <c r="I4844" s="7">
        <v>13668.01</v>
      </c>
      <c r="J4844" s="7">
        <v>21185.42</v>
      </c>
      <c r="K4844" s="7">
        <v>2733.6</v>
      </c>
      <c r="L4844" s="7">
        <v>5609.97</v>
      </c>
      <c r="M4844" s="7">
        <v>290</v>
      </c>
      <c r="N4844" s="8">
        <f t="shared" si="95"/>
        <v>-37587.03</v>
      </c>
    </row>
    <row r="4845" spans="1:14">
      <c r="A4845" t="s">
        <v>36</v>
      </c>
      <c r="B4845" s="10">
        <v>42656</v>
      </c>
      <c r="C4845" s="6">
        <v>2016</v>
      </c>
      <c r="D4845" s="6">
        <v>10</v>
      </c>
      <c r="E4845">
        <v>6</v>
      </c>
      <c r="F4845" t="s">
        <v>18</v>
      </c>
      <c r="G4845" s="7">
        <v>0</v>
      </c>
      <c r="H4845" s="7">
        <v>24602.43</v>
      </c>
      <c r="I4845" s="7">
        <v>6834.01</v>
      </c>
      <c r="J4845" s="7">
        <v>11617.81</v>
      </c>
      <c r="K4845" s="7">
        <v>6150.61</v>
      </c>
      <c r="L4845" s="7">
        <v>3749.99</v>
      </c>
      <c r="M4845" s="7">
        <v>1046.67</v>
      </c>
      <c r="N4845" s="8">
        <f t="shared" si="95"/>
        <v>-24602.43</v>
      </c>
    </row>
    <row r="4846" spans="1:14">
      <c r="A4846" t="s">
        <v>36</v>
      </c>
      <c r="B4846" s="10">
        <v>42657</v>
      </c>
      <c r="C4846" s="6">
        <v>2016</v>
      </c>
      <c r="D4846" s="6">
        <v>10</v>
      </c>
      <c r="E4846">
        <v>6</v>
      </c>
      <c r="F4846" t="s">
        <v>18</v>
      </c>
      <c r="G4846" s="7">
        <v>0</v>
      </c>
      <c r="H4846" s="7">
        <v>30753.040000000001</v>
      </c>
      <c r="I4846" s="7">
        <v>8884.2199999999993</v>
      </c>
      <c r="J4846" s="7">
        <v>11617.82</v>
      </c>
      <c r="K4846" s="7">
        <v>10251</v>
      </c>
      <c r="L4846" s="7">
        <v>5279.97</v>
      </c>
      <c r="M4846" s="7">
        <v>1446.67</v>
      </c>
      <c r="N4846" s="8">
        <f t="shared" si="95"/>
        <v>-30753.040000000001</v>
      </c>
    </row>
    <row r="4847" spans="1:14">
      <c r="A4847" t="s">
        <v>36</v>
      </c>
      <c r="B4847" s="10">
        <v>42658</v>
      </c>
      <c r="C4847" s="6">
        <v>2016</v>
      </c>
      <c r="D4847" s="6">
        <v>10</v>
      </c>
      <c r="E4847">
        <v>6</v>
      </c>
      <c r="F4847" t="s">
        <v>18</v>
      </c>
      <c r="G4847" s="7">
        <v>0</v>
      </c>
      <c r="H4847" s="7">
        <v>26652.62</v>
      </c>
      <c r="I4847" s="7">
        <v>8884.2099999999991</v>
      </c>
      <c r="J4847" s="7">
        <v>4100.3999999999996</v>
      </c>
      <c r="K4847" s="7">
        <v>13668.01</v>
      </c>
      <c r="L4847" s="7">
        <v>6149.95</v>
      </c>
      <c r="M4847" s="7">
        <v>1700.01</v>
      </c>
      <c r="N4847" s="8">
        <f t="shared" si="95"/>
        <v>-26652.62</v>
      </c>
    </row>
    <row r="4848" spans="1:14">
      <c r="A4848" t="s">
        <v>36</v>
      </c>
      <c r="B4848" s="10">
        <v>42659</v>
      </c>
      <c r="C4848" s="6">
        <v>2016</v>
      </c>
      <c r="D4848" s="6">
        <v>10</v>
      </c>
      <c r="E4848">
        <v>6</v>
      </c>
      <c r="F4848" t="s">
        <v>18</v>
      </c>
      <c r="G4848" s="7">
        <v>0</v>
      </c>
      <c r="H4848" s="7">
        <v>25285.84</v>
      </c>
      <c r="I4848" s="7">
        <v>8884.2099999999991</v>
      </c>
      <c r="J4848" s="7">
        <v>9567.6200000000008</v>
      </c>
      <c r="K4848" s="7">
        <v>6834.01</v>
      </c>
      <c r="L4848" s="7">
        <v>6659.96</v>
      </c>
      <c r="M4848" s="7">
        <v>440.01</v>
      </c>
      <c r="N4848" s="8">
        <f t="shared" si="95"/>
        <v>-25285.84</v>
      </c>
    </row>
    <row r="4849" spans="1:14">
      <c r="A4849" t="s">
        <v>36</v>
      </c>
      <c r="B4849" s="10">
        <v>42659</v>
      </c>
      <c r="C4849" s="6">
        <v>2016</v>
      </c>
      <c r="D4849" s="6">
        <v>10</v>
      </c>
      <c r="E4849">
        <v>13</v>
      </c>
      <c r="F4849" t="s">
        <v>16</v>
      </c>
      <c r="G4849" s="7">
        <v>0</v>
      </c>
      <c r="H4849" s="7">
        <v>2733.6</v>
      </c>
      <c r="I4849" s="7">
        <v>1366.8</v>
      </c>
      <c r="J4849" s="7">
        <v>1366.8</v>
      </c>
      <c r="K4849" s="7">
        <v>0</v>
      </c>
      <c r="L4849" s="7">
        <v>240</v>
      </c>
      <c r="M4849" s="7">
        <v>0</v>
      </c>
      <c r="N4849" s="8">
        <f t="shared" si="95"/>
        <v>-2733.6</v>
      </c>
    </row>
    <row r="4850" spans="1:14">
      <c r="A4850" t="s">
        <v>36</v>
      </c>
      <c r="B4850" s="10">
        <v>42660</v>
      </c>
      <c r="C4850" s="6">
        <v>2016</v>
      </c>
      <c r="D4850" s="6">
        <v>10</v>
      </c>
      <c r="E4850">
        <v>6</v>
      </c>
      <c r="F4850" t="s">
        <v>18</v>
      </c>
      <c r="G4850" s="7">
        <v>0</v>
      </c>
      <c r="H4850" s="7">
        <v>15034.8</v>
      </c>
      <c r="I4850" s="7">
        <v>2733.6</v>
      </c>
      <c r="J4850" s="7">
        <v>4783.8</v>
      </c>
      <c r="K4850" s="7">
        <v>7517.4</v>
      </c>
      <c r="L4850" s="7">
        <v>5459.94</v>
      </c>
      <c r="M4850" s="7">
        <v>1023.32</v>
      </c>
      <c r="N4850" s="8">
        <f t="shared" si="95"/>
        <v>-15034.8</v>
      </c>
    </row>
    <row r="4851" spans="1:14">
      <c r="A4851" t="s">
        <v>36</v>
      </c>
      <c r="B4851" s="10">
        <v>42661</v>
      </c>
      <c r="C4851" s="6">
        <v>2016</v>
      </c>
      <c r="D4851" s="6">
        <v>10</v>
      </c>
      <c r="E4851">
        <v>6</v>
      </c>
      <c r="F4851" t="s">
        <v>18</v>
      </c>
      <c r="G4851" s="7">
        <v>0</v>
      </c>
      <c r="H4851" s="7">
        <v>101143.33</v>
      </c>
      <c r="I4851" s="7">
        <v>49204.87</v>
      </c>
      <c r="J4851" s="7">
        <v>46471.26</v>
      </c>
      <c r="K4851" s="7">
        <v>5467.2</v>
      </c>
      <c r="L4851" s="7">
        <v>9419.9699999999993</v>
      </c>
      <c r="M4851" s="7">
        <v>839.99</v>
      </c>
      <c r="N4851" s="8">
        <f t="shared" si="95"/>
        <v>-101143.33</v>
      </c>
    </row>
    <row r="4852" spans="1:14">
      <c r="A4852" t="s">
        <v>36</v>
      </c>
      <c r="B4852" s="10">
        <v>42661</v>
      </c>
      <c r="C4852" s="6">
        <v>2016</v>
      </c>
      <c r="D4852" s="6">
        <v>10</v>
      </c>
      <c r="E4852">
        <v>13</v>
      </c>
      <c r="F4852" t="s">
        <v>16</v>
      </c>
      <c r="G4852" s="7">
        <v>0</v>
      </c>
      <c r="H4852" s="7">
        <v>6834</v>
      </c>
      <c r="I4852" s="7">
        <v>2733.6</v>
      </c>
      <c r="J4852" s="7">
        <v>683.4</v>
      </c>
      <c r="K4852" s="7">
        <v>3417</v>
      </c>
      <c r="L4852" s="7">
        <v>1199.99</v>
      </c>
      <c r="M4852" s="7">
        <v>210.4</v>
      </c>
      <c r="N4852" s="8">
        <f t="shared" si="95"/>
        <v>-6834</v>
      </c>
    </row>
    <row r="4853" spans="1:14">
      <c r="A4853" t="s">
        <v>36</v>
      </c>
      <c r="B4853" s="10">
        <v>42662</v>
      </c>
      <c r="C4853" s="6">
        <v>2016</v>
      </c>
      <c r="D4853" s="6">
        <v>10</v>
      </c>
      <c r="E4853">
        <v>6</v>
      </c>
      <c r="F4853" t="s">
        <v>18</v>
      </c>
      <c r="G4853" s="7">
        <v>0</v>
      </c>
      <c r="H4853" s="7">
        <v>17085.02</v>
      </c>
      <c r="I4853" s="7">
        <v>683.4</v>
      </c>
      <c r="J4853" s="7">
        <v>4100.41</v>
      </c>
      <c r="K4853" s="7">
        <v>12301.21</v>
      </c>
      <c r="L4853" s="7">
        <v>4679.96</v>
      </c>
      <c r="M4853" s="7">
        <v>666.67</v>
      </c>
      <c r="N4853" s="8">
        <f t="shared" si="95"/>
        <v>-17085.02</v>
      </c>
    </row>
    <row r="4854" spans="1:14">
      <c r="A4854" t="s">
        <v>36</v>
      </c>
      <c r="B4854" s="10">
        <v>42663</v>
      </c>
      <c r="C4854" s="6">
        <v>2016</v>
      </c>
      <c r="D4854" s="6">
        <v>10</v>
      </c>
      <c r="E4854">
        <v>6</v>
      </c>
      <c r="F4854" t="s">
        <v>18</v>
      </c>
      <c r="G4854" s="7">
        <v>0</v>
      </c>
      <c r="H4854" s="7">
        <v>28702.83</v>
      </c>
      <c r="I4854" s="7">
        <v>10251.01</v>
      </c>
      <c r="J4854" s="7">
        <v>10251.01</v>
      </c>
      <c r="K4854" s="7">
        <v>8200.81</v>
      </c>
      <c r="L4854" s="7">
        <v>5639.92</v>
      </c>
      <c r="M4854" s="7">
        <v>1670</v>
      </c>
      <c r="N4854" s="8">
        <f t="shared" si="95"/>
        <v>-28702.83</v>
      </c>
    </row>
    <row r="4855" spans="1:14">
      <c r="A4855" t="s">
        <v>36</v>
      </c>
      <c r="B4855" s="10">
        <v>42665</v>
      </c>
      <c r="C4855" s="6">
        <v>2016</v>
      </c>
      <c r="D4855" s="6">
        <v>10</v>
      </c>
      <c r="E4855">
        <v>6</v>
      </c>
      <c r="F4855" t="s">
        <v>18</v>
      </c>
      <c r="G4855" s="7">
        <v>0</v>
      </c>
      <c r="H4855" s="7">
        <v>30069.62</v>
      </c>
      <c r="I4855" s="7">
        <v>8200.7999999999993</v>
      </c>
      <c r="J4855" s="7">
        <v>16401.61</v>
      </c>
      <c r="K4855" s="7">
        <v>5467.21</v>
      </c>
      <c r="L4855" s="7">
        <v>2909.96</v>
      </c>
      <c r="M4855" s="7">
        <v>1400</v>
      </c>
      <c r="N4855" s="8">
        <f t="shared" si="95"/>
        <v>-30069.62</v>
      </c>
    </row>
    <row r="4856" spans="1:14">
      <c r="A4856" t="s">
        <v>36</v>
      </c>
      <c r="B4856" s="10">
        <v>42669</v>
      </c>
      <c r="C4856" s="6">
        <v>2016</v>
      </c>
      <c r="D4856" s="6">
        <v>10</v>
      </c>
      <c r="E4856">
        <v>6</v>
      </c>
      <c r="F4856" t="s">
        <v>18</v>
      </c>
      <c r="G4856" s="7">
        <v>0</v>
      </c>
      <c r="H4856" s="7">
        <v>28019.42</v>
      </c>
      <c r="I4856" s="7">
        <v>11617.81</v>
      </c>
      <c r="J4856" s="7">
        <v>10934.4</v>
      </c>
      <c r="K4856" s="7">
        <v>5467.21</v>
      </c>
      <c r="L4856" s="7">
        <v>6209.96</v>
      </c>
      <c r="M4856" s="7">
        <v>870</v>
      </c>
      <c r="N4856" s="8">
        <f t="shared" si="95"/>
        <v>-28019.42</v>
      </c>
    </row>
    <row r="4857" spans="1:14">
      <c r="A4857" t="s">
        <v>36</v>
      </c>
      <c r="B4857" s="10">
        <v>42670</v>
      </c>
      <c r="C4857" s="6">
        <v>2016</v>
      </c>
      <c r="D4857" s="6">
        <v>10</v>
      </c>
      <c r="E4857">
        <v>2</v>
      </c>
      <c r="F4857" t="s">
        <v>15</v>
      </c>
      <c r="G4857" s="7">
        <v>0</v>
      </c>
      <c r="H4857" s="7">
        <v>279511.09999999998</v>
      </c>
      <c r="I4857" s="7">
        <v>90208.94</v>
      </c>
      <c r="J4857" s="7">
        <v>152398.51</v>
      </c>
      <c r="K4857" s="7">
        <v>36903.65</v>
      </c>
      <c r="L4857" s="7">
        <v>44369.67</v>
      </c>
      <c r="M4857" s="7">
        <v>3963.36</v>
      </c>
      <c r="N4857" s="8">
        <f t="shared" si="95"/>
        <v>-279511.09999999998</v>
      </c>
    </row>
    <row r="4858" spans="1:14">
      <c r="A4858" t="s">
        <v>36</v>
      </c>
      <c r="B4858" s="10">
        <v>42670</v>
      </c>
      <c r="C4858" s="6">
        <v>2016</v>
      </c>
      <c r="D4858" s="6">
        <v>10</v>
      </c>
      <c r="E4858">
        <v>6</v>
      </c>
      <c r="F4858" t="s">
        <v>18</v>
      </c>
      <c r="G4858" s="7">
        <v>0</v>
      </c>
      <c r="H4858" s="7">
        <v>27336.03</v>
      </c>
      <c r="I4858" s="7">
        <v>4783.8</v>
      </c>
      <c r="J4858" s="7">
        <v>18451.830000000002</v>
      </c>
      <c r="K4858" s="7">
        <v>4100.3999999999996</v>
      </c>
      <c r="L4858" s="7">
        <v>2639.97</v>
      </c>
      <c r="M4858" s="7">
        <v>226.67</v>
      </c>
      <c r="N4858" s="8">
        <f t="shared" si="95"/>
        <v>-27336.03</v>
      </c>
    </row>
    <row r="4859" spans="1:14">
      <c r="A4859" t="s">
        <v>36</v>
      </c>
      <c r="B4859" s="10">
        <v>42670</v>
      </c>
      <c r="C4859" s="6">
        <v>2016</v>
      </c>
      <c r="D4859" s="6">
        <v>10</v>
      </c>
      <c r="E4859">
        <v>13</v>
      </c>
      <c r="F4859" t="s">
        <v>16</v>
      </c>
      <c r="G4859" s="7">
        <v>0</v>
      </c>
      <c r="H4859" s="7">
        <v>4100.41</v>
      </c>
      <c r="I4859" s="7">
        <v>2733.61</v>
      </c>
      <c r="J4859" s="7">
        <v>683.4</v>
      </c>
      <c r="K4859" s="7">
        <v>683.4</v>
      </c>
      <c r="L4859" s="7">
        <v>450</v>
      </c>
      <c r="M4859" s="7">
        <v>100</v>
      </c>
      <c r="N4859" s="8">
        <f t="shared" si="95"/>
        <v>-4100.41</v>
      </c>
    </row>
    <row r="4860" spans="1:14">
      <c r="A4860" t="s">
        <v>36</v>
      </c>
      <c r="B4860" s="10">
        <v>42672</v>
      </c>
      <c r="C4860" s="6">
        <v>2016</v>
      </c>
      <c r="D4860" s="6">
        <v>10</v>
      </c>
      <c r="E4860">
        <v>6</v>
      </c>
      <c r="F4860" t="s">
        <v>18</v>
      </c>
      <c r="G4860" s="7">
        <v>0</v>
      </c>
      <c r="H4860" s="7">
        <v>68340.06</v>
      </c>
      <c r="I4860" s="7">
        <v>34170.04</v>
      </c>
      <c r="J4860" s="7">
        <v>30753.01</v>
      </c>
      <c r="K4860" s="7">
        <v>3417.01</v>
      </c>
      <c r="L4860" s="7">
        <v>7259.97</v>
      </c>
      <c r="M4860" s="7">
        <v>290</v>
      </c>
      <c r="N4860" s="8">
        <f t="shared" si="95"/>
        <v>-68340.06</v>
      </c>
    </row>
    <row r="4861" spans="1:14">
      <c r="A4861" t="s">
        <v>36</v>
      </c>
      <c r="B4861" s="10">
        <v>42672</v>
      </c>
      <c r="C4861" s="6">
        <v>2016</v>
      </c>
      <c r="D4861" s="6">
        <v>10</v>
      </c>
      <c r="E4861">
        <v>13</v>
      </c>
      <c r="F4861" t="s">
        <v>16</v>
      </c>
      <c r="G4861" s="7">
        <v>0</v>
      </c>
      <c r="H4861" s="7">
        <v>4100.41</v>
      </c>
      <c r="I4861" s="7">
        <v>1366.8</v>
      </c>
      <c r="J4861" s="7">
        <v>2733.61</v>
      </c>
      <c r="K4861" s="7">
        <v>0</v>
      </c>
      <c r="L4861" s="7">
        <v>210</v>
      </c>
      <c r="M4861" s="7">
        <v>0</v>
      </c>
      <c r="N4861" s="8">
        <f t="shared" si="95"/>
        <v>-4100.41</v>
      </c>
    </row>
    <row r="4862" spans="1:14">
      <c r="A4862" t="s">
        <v>36</v>
      </c>
      <c r="B4862" s="10">
        <v>42675</v>
      </c>
      <c r="C4862" s="6">
        <v>2016</v>
      </c>
      <c r="D4862" s="6">
        <v>11</v>
      </c>
      <c r="E4862">
        <v>6</v>
      </c>
      <c r="F4862" t="s">
        <v>18</v>
      </c>
      <c r="G4862" s="7">
        <v>0</v>
      </c>
      <c r="H4862" s="7">
        <v>31436.46</v>
      </c>
      <c r="I4862" s="7">
        <v>9567.6200000000008</v>
      </c>
      <c r="J4862" s="7">
        <v>14351.42</v>
      </c>
      <c r="K4862" s="7">
        <v>7517.42</v>
      </c>
      <c r="L4862" s="7">
        <v>5579.94</v>
      </c>
      <c r="M4862" s="7">
        <v>553.33000000000004</v>
      </c>
      <c r="N4862" s="8">
        <f t="shared" si="95"/>
        <v>-31436.46</v>
      </c>
    </row>
    <row r="4863" spans="1:14">
      <c r="A4863" t="s">
        <v>36</v>
      </c>
      <c r="B4863" s="10">
        <v>42676</v>
      </c>
      <c r="C4863" s="6">
        <v>2016</v>
      </c>
      <c r="D4863" s="6">
        <v>11</v>
      </c>
      <c r="E4863">
        <v>6</v>
      </c>
      <c r="F4863" t="s">
        <v>18</v>
      </c>
      <c r="G4863" s="7">
        <v>0</v>
      </c>
      <c r="H4863" s="7">
        <v>6834.01</v>
      </c>
      <c r="I4863" s="7">
        <v>1366.8</v>
      </c>
      <c r="J4863" s="7">
        <v>2050.21</v>
      </c>
      <c r="K4863" s="7">
        <v>3417</v>
      </c>
      <c r="L4863" s="7">
        <v>2609.9499999999998</v>
      </c>
      <c r="M4863" s="7">
        <v>373.33</v>
      </c>
      <c r="N4863" s="8">
        <f t="shared" si="95"/>
        <v>-6834.01</v>
      </c>
    </row>
    <row r="4864" spans="1:14">
      <c r="A4864" t="s">
        <v>36</v>
      </c>
      <c r="B4864" s="10">
        <v>42678</v>
      </c>
      <c r="C4864" s="6">
        <v>2016</v>
      </c>
      <c r="D4864" s="6">
        <v>11</v>
      </c>
      <c r="E4864">
        <v>6</v>
      </c>
      <c r="F4864" t="s">
        <v>18</v>
      </c>
      <c r="G4864" s="7">
        <v>0</v>
      </c>
      <c r="H4864" s="7">
        <v>35537.08</v>
      </c>
      <c r="I4864" s="7">
        <v>4783.83</v>
      </c>
      <c r="J4864" s="7">
        <v>25969.439999999999</v>
      </c>
      <c r="K4864" s="7">
        <v>4783.8100000000004</v>
      </c>
      <c r="L4864" s="7">
        <v>4829.92</v>
      </c>
      <c r="M4864" s="7">
        <v>1010</v>
      </c>
      <c r="N4864" s="8">
        <f t="shared" si="95"/>
        <v>-35537.08</v>
      </c>
    </row>
    <row r="4865" spans="1:14">
      <c r="A4865" t="s">
        <v>36</v>
      </c>
      <c r="B4865" s="10">
        <v>42679</v>
      </c>
      <c r="C4865" s="6">
        <v>2016</v>
      </c>
      <c r="D4865" s="6">
        <v>11</v>
      </c>
      <c r="E4865">
        <v>6</v>
      </c>
      <c r="F4865" t="s">
        <v>18</v>
      </c>
      <c r="G4865" s="7">
        <v>0</v>
      </c>
      <c r="H4865" s="7">
        <v>32119.87</v>
      </c>
      <c r="I4865" s="7">
        <v>10251.01</v>
      </c>
      <c r="J4865" s="7">
        <v>16401.64</v>
      </c>
      <c r="K4865" s="7">
        <v>5467.22</v>
      </c>
      <c r="L4865" s="7">
        <v>4259.99</v>
      </c>
      <c r="M4865" s="7">
        <v>946.63</v>
      </c>
      <c r="N4865" s="8">
        <f t="shared" si="95"/>
        <v>-32119.87</v>
      </c>
    </row>
    <row r="4866" spans="1:14">
      <c r="A4866" t="s">
        <v>36</v>
      </c>
      <c r="B4866" s="10">
        <v>42680</v>
      </c>
      <c r="C4866" s="6">
        <v>2016</v>
      </c>
      <c r="D4866" s="6">
        <v>11</v>
      </c>
      <c r="E4866">
        <v>6</v>
      </c>
      <c r="F4866" t="s">
        <v>18</v>
      </c>
      <c r="G4866" s="7">
        <v>0</v>
      </c>
      <c r="H4866" s="7">
        <v>4100.42</v>
      </c>
      <c r="I4866" s="7">
        <v>683.41</v>
      </c>
      <c r="J4866" s="7">
        <v>0</v>
      </c>
      <c r="K4866" s="7">
        <v>3417.01</v>
      </c>
      <c r="L4866" s="7">
        <v>2249.96</v>
      </c>
      <c r="M4866" s="7">
        <v>580</v>
      </c>
      <c r="N4866" s="8">
        <f t="shared" si="95"/>
        <v>-4100.42</v>
      </c>
    </row>
    <row r="4867" spans="1:14">
      <c r="A4867" t="s">
        <v>36</v>
      </c>
      <c r="B4867" s="10">
        <v>42681</v>
      </c>
      <c r="C4867" s="6">
        <v>2016</v>
      </c>
      <c r="D4867" s="6">
        <v>11</v>
      </c>
      <c r="E4867">
        <v>6</v>
      </c>
      <c r="F4867" t="s">
        <v>18</v>
      </c>
      <c r="G4867" s="7">
        <v>0</v>
      </c>
      <c r="H4867" s="7">
        <v>19135.22</v>
      </c>
      <c r="I4867" s="7">
        <v>5467.2</v>
      </c>
      <c r="J4867" s="7">
        <v>6834.01</v>
      </c>
      <c r="K4867" s="7">
        <v>6834.01</v>
      </c>
      <c r="L4867" s="7">
        <v>4619.91</v>
      </c>
      <c r="M4867" s="7">
        <v>1993.33</v>
      </c>
      <c r="N4867" s="8">
        <f t="shared" ref="N4867:N4930" si="96">G4867-H4867</f>
        <v>-19135.22</v>
      </c>
    </row>
    <row r="4868" spans="1:14">
      <c r="A4868" t="s">
        <v>36</v>
      </c>
      <c r="B4868" s="10">
        <v>42682</v>
      </c>
      <c r="C4868" s="6">
        <v>2016</v>
      </c>
      <c r="D4868" s="6">
        <v>11</v>
      </c>
      <c r="E4868">
        <v>6</v>
      </c>
      <c r="F4868" t="s">
        <v>18</v>
      </c>
      <c r="G4868" s="7">
        <v>0</v>
      </c>
      <c r="H4868" s="7">
        <v>34170.22</v>
      </c>
      <c r="I4868" s="7">
        <v>4783.8500000000004</v>
      </c>
      <c r="J4868" s="7">
        <v>21185.55</v>
      </c>
      <c r="K4868" s="7">
        <v>8200.82</v>
      </c>
      <c r="L4868" s="7">
        <v>5489.87</v>
      </c>
      <c r="M4868" s="7">
        <v>1749.98</v>
      </c>
      <c r="N4868" s="8">
        <f t="shared" si="96"/>
        <v>-34170.22</v>
      </c>
    </row>
    <row r="4869" spans="1:14">
      <c r="A4869" t="s">
        <v>36</v>
      </c>
      <c r="B4869" s="10">
        <v>42683</v>
      </c>
      <c r="C4869" s="6">
        <v>2016</v>
      </c>
      <c r="D4869" s="6">
        <v>11</v>
      </c>
      <c r="E4869">
        <v>6</v>
      </c>
      <c r="F4869" t="s">
        <v>18</v>
      </c>
      <c r="G4869" s="7">
        <v>0</v>
      </c>
      <c r="H4869" s="7">
        <v>28019.52</v>
      </c>
      <c r="I4869" s="7">
        <v>5467.22</v>
      </c>
      <c r="J4869" s="7">
        <v>19135.3</v>
      </c>
      <c r="K4869" s="7">
        <v>3417</v>
      </c>
      <c r="L4869" s="7">
        <v>5909.93</v>
      </c>
      <c r="M4869" s="7">
        <v>740</v>
      </c>
      <c r="N4869" s="8">
        <f t="shared" si="96"/>
        <v>-28019.52</v>
      </c>
    </row>
    <row r="4870" spans="1:14">
      <c r="A4870" t="s">
        <v>36</v>
      </c>
      <c r="B4870" s="10">
        <v>42684</v>
      </c>
      <c r="C4870" s="6">
        <v>2016</v>
      </c>
      <c r="D4870" s="6">
        <v>11</v>
      </c>
      <c r="E4870">
        <v>6</v>
      </c>
      <c r="F4870" t="s">
        <v>18</v>
      </c>
      <c r="G4870" s="7">
        <v>0</v>
      </c>
      <c r="H4870" s="7">
        <v>27986.02</v>
      </c>
      <c r="I4870" s="7">
        <v>11617.82</v>
      </c>
      <c r="J4870" s="7">
        <v>12951.18</v>
      </c>
      <c r="K4870" s="7">
        <v>3417.02</v>
      </c>
      <c r="L4870" s="7">
        <v>6689.89</v>
      </c>
      <c r="M4870" s="7">
        <v>289.98</v>
      </c>
      <c r="N4870" s="8">
        <f t="shared" si="96"/>
        <v>-27986.02</v>
      </c>
    </row>
    <row r="4871" spans="1:14">
      <c r="A4871" t="s">
        <v>36</v>
      </c>
      <c r="B4871" s="10">
        <v>42685</v>
      </c>
      <c r="C4871" s="6">
        <v>2016</v>
      </c>
      <c r="D4871" s="6">
        <v>11</v>
      </c>
      <c r="E4871">
        <v>6</v>
      </c>
      <c r="F4871" t="s">
        <v>18</v>
      </c>
      <c r="G4871" s="7">
        <v>0</v>
      </c>
      <c r="H4871" s="7">
        <v>75857.72</v>
      </c>
      <c r="I4871" s="7">
        <v>19135.27</v>
      </c>
      <c r="J4871" s="7">
        <v>44421.22</v>
      </c>
      <c r="K4871" s="7">
        <v>12301.23</v>
      </c>
      <c r="L4871" s="7">
        <v>11939.86</v>
      </c>
      <c r="M4871" s="7">
        <v>1500</v>
      </c>
      <c r="N4871" s="8">
        <f t="shared" si="96"/>
        <v>-75857.72</v>
      </c>
    </row>
    <row r="4872" spans="1:14">
      <c r="A4872" t="s">
        <v>36</v>
      </c>
      <c r="B4872" s="10">
        <v>42685</v>
      </c>
      <c r="C4872" s="6">
        <v>2016</v>
      </c>
      <c r="D4872" s="6">
        <v>11</v>
      </c>
      <c r="E4872">
        <v>13</v>
      </c>
      <c r="F4872" t="s">
        <v>16</v>
      </c>
      <c r="G4872" s="7">
        <v>0</v>
      </c>
      <c r="H4872" s="7">
        <v>17768.45</v>
      </c>
      <c r="I4872" s="7">
        <v>5467.21</v>
      </c>
      <c r="J4872" s="7">
        <v>7517.43</v>
      </c>
      <c r="K4872" s="7">
        <v>4783.8100000000004</v>
      </c>
      <c r="L4872" s="7">
        <v>1409.6</v>
      </c>
      <c r="M4872" s="7">
        <v>430.2</v>
      </c>
      <c r="N4872" s="8">
        <f t="shared" si="96"/>
        <v>-17768.45</v>
      </c>
    </row>
    <row r="4873" spans="1:14">
      <c r="A4873" t="s">
        <v>36</v>
      </c>
      <c r="B4873" s="10">
        <v>42686</v>
      </c>
      <c r="C4873" s="6">
        <v>2016</v>
      </c>
      <c r="D4873" s="6">
        <v>11</v>
      </c>
      <c r="E4873">
        <v>6</v>
      </c>
      <c r="F4873" t="s">
        <v>18</v>
      </c>
      <c r="G4873" s="7">
        <v>0</v>
      </c>
      <c r="H4873" s="7">
        <v>60139.48</v>
      </c>
      <c r="I4873" s="7">
        <v>9567.64</v>
      </c>
      <c r="J4873" s="7">
        <v>44421.22</v>
      </c>
      <c r="K4873" s="7">
        <v>6150.62</v>
      </c>
      <c r="L4873" s="7">
        <v>6419.92</v>
      </c>
      <c r="M4873" s="7">
        <v>809.98</v>
      </c>
      <c r="N4873" s="8">
        <f t="shared" si="96"/>
        <v>-60139.48</v>
      </c>
    </row>
    <row r="4874" spans="1:14">
      <c r="A4874" t="s">
        <v>36</v>
      </c>
      <c r="B4874" s="10">
        <v>42687</v>
      </c>
      <c r="C4874" s="6">
        <v>2016</v>
      </c>
      <c r="D4874" s="6">
        <v>11</v>
      </c>
      <c r="E4874">
        <v>6</v>
      </c>
      <c r="F4874" t="s">
        <v>18</v>
      </c>
      <c r="G4874" s="7">
        <v>0</v>
      </c>
      <c r="H4874" s="7">
        <v>38270.519999999997</v>
      </c>
      <c r="I4874" s="7">
        <v>11617.83</v>
      </c>
      <c r="J4874" s="7">
        <v>23919.07</v>
      </c>
      <c r="K4874" s="7">
        <v>2733.62</v>
      </c>
      <c r="L4874" s="7">
        <v>4319.96</v>
      </c>
      <c r="M4874" s="7">
        <v>143.32</v>
      </c>
      <c r="N4874" s="8">
        <f t="shared" si="96"/>
        <v>-38270.519999999997</v>
      </c>
    </row>
    <row r="4875" spans="1:14">
      <c r="A4875" t="s">
        <v>36</v>
      </c>
      <c r="B4875" s="10">
        <v>42688</v>
      </c>
      <c r="C4875" s="6">
        <v>2016</v>
      </c>
      <c r="D4875" s="6">
        <v>11</v>
      </c>
      <c r="E4875">
        <v>6</v>
      </c>
      <c r="F4875" t="s">
        <v>18</v>
      </c>
      <c r="G4875" s="7">
        <v>0</v>
      </c>
      <c r="H4875" s="7">
        <v>25285.9</v>
      </c>
      <c r="I4875" s="7">
        <v>4783.8</v>
      </c>
      <c r="J4875" s="7">
        <v>14351.47</v>
      </c>
      <c r="K4875" s="7">
        <v>6150.63</v>
      </c>
      <c r="L4875" s="7">
        <v>7169.94</v>
      </c>
      <c r="M4875" s="7">
        <v>310</v>
      </c>
      <c r="N4875" s="8">
        <f t="shared" si="96"/>
        <v>-25285.9</v>
      </c>
    </row>
    <row r="4876" spans="1:14">
      <c r="A4876" t="s">
        <v>36</v>
      </c>
      <c r="B4876" s="10">
        <v>42689</v>
      </c>
      <c r="C4876" s="6">
        <v>2016</v>
      </c>
      <c r="D4876" s="6">
        <v>11</v>
      </c>
      <c r="E4876">
        <v>6</v>
      </c>
      <c r="F4876" t="s">
        <v>18</v>
      </c>
      <c r="G4876" s="7">
        <v>0</v>
      </c>
      <c r="H4876" s="7">
        <v>33486.75</v>
      </c>
      <c r="I4876" s="7">
        <v>4100.42</v>
      </c>
      <c r="J4876" s="7">
        <v>16401.72</v>
      </c>
      <c r="K4876" s="7">
        <v>12984.61</v>
      </c>
      <c r="L4876" s="7">
        <v>10349.91</v>
      </c>
      <c r="M4876" s="7">
        <v>1516.65</v>
      </c>
      <c r="N4876" s="8">
        <f t="shared" si="96"/>
        <v>-33486.75</v>
      </c>
    </row>
    <row r="4877" spans="1:14">
      <c r="A4877" t="s">
        <v>36</v>
      </c>
      <c r="B4877" s="10">
        <v>42690</v>
      </c>
      <c r="C4877" s="6">
        <v>2016</v>
      </c>
      <c r="D4877" s="6">
        <v>11</v>
      </c>
      <c r="E4877">
        <v>6</v>
      </c>
      <c r="F4877" t="s">
        <v>18</v>
      </c>
      <c r="G4877" s="7">
        <v>0</v>
      </c>
      <c r="H4877" s="7">
        <v>40320.76</v>
      </c>
      <c r="I4877" s="7">
        <v>3417.01</v>
      </c>
      <c r="J4877" s="7">
        <v>22552.31</v>
      </c>
      <c r="K4877" s="7">
        <v>14351.44</v>
      </c>
      <c r="L4877" s="7">
        <v>10169.92</v>
      </c>
      <c r="M4877" s="7">
        <v>1101.67</v>
      </c>
      <c r="N4877" s="8">
        <f t="shared" si="96"/>
        <v>-40320.76</v>
      </c>
    </row>
    <row r="4878" spans="1:14">
      <c r="A4878" t="s">
        <v>36</v>
      </c>
      <c r="B4878" s="10">
        <v>42691</v>
      </c>
      <c r="C4878" s="6">
        <v>2016</v>
      </c>
      <c r="D4878" s="6">
        <v>11</v>
      </c>
      <c r="E4878">
        <v>6</v>
      </c>
      <c r="F4878" t="s">
        <v>18</v>
      </c>
      <c r="G4878" s="7">
        <v>0</v>
      </c>
      <c r="H4878" s="7">
        <v>81324.83</v>
      </c>
      <c r="I4878" s="7">
        <v>33486.69</v>
      </c>
      <c r="J4878" s="7">
        <v>44421.120000000003</v>
      </c>
      <c r="K4878" s="7">
        <v>3417.02</v>
      </c>
      <c r="L4878" s="7">
        <v>14849.9</v>
      </c>
      <c r="M4878" s="7">
        <v>163.32</v>
      </c>
      <c r="N4878" s="8">
        <f t="shared" si="96"/>
        <v>-81324.83</v>
      </c>
    </row>
    <row r="4879" spans="1:14">
      <c r="A4879" t="s">
        <v>36</v>
      </c>
      <c r="B4879" s="10">
        <v>42691</v>
      </c>
      <c r="C4879" s="6">
        <v>2016</v>
      </c>
      <c r="D4879" s="6">
        <v>11</v>
      </c>
      <c r="E4879">
        <v>13</v>
      </c>
      <c r="F4879" t="s">
        <v>16</v>
      </c>
      <c r="G4879" s="7">
        <v>0</v>
      </c>
      <c r="H4879" s="7">
        <v>5467.21</v>
      </c>
      <c r="I4879" s="7">
        <v>683.4</v>
      </c>
      <c r="J4879" s="7">
        <v>3417.01</v>
      </c>
      <c r="K4879" s="7">
        <v>1366.8</v>
      </c>
      <c r="L4879" s="7">
        <v>1470</v>
      </c>
      <c r="M4879" s="7">
        <v>333.99</v>
      </c>
      <c r="N4879" s="8">
        <f t="shared" si="96"/>
        <v>-5467.21</v>
      </c>
    </row>
    <row r="4880" spans="1:14">
      <c r="A4880" t="s">
        <v>36</v>
      </c>
      <c r="B4880" s="10">
        <v>42692</v>
      </c>
      <c r="C4880" s="6">
        <v>2016</v>
      </c>
      <c r="D4880" s="6">
        <v>11</v>
      </c>
      <c r="E4880">
        <v>6</v>
      </c>
      <c r="F4880" t="s">
        <v>18</v>
      </c>
      <c r="G4880" s="7">
        <v>0</v>
      </c>
      <c r="H4880" s="7">
        <v>239873.85</v>
      </c>
      <c r="I4880" s="7">
        <v>86108.55</v>
      </c>
      <c r="J4880" s="7">
        <v>146931.29999999999</v>
      </c>
      <c r="K4880" s="7">
        <v>6834</v>
      </c>
      <c r="L4880" s="7">
        <v>16679.96</v>
      </c>
      <c r="M4880" s="7">
        <v>376.66</v>
      </c>
      <c r="N4880" s="8">
        <f t="shared" si="96"/>
        <v>-239873.85</v>
      </c>
    </row>
    <row r="4881" spans="1:14">
      <c r="A4881" t="s">
        <v>36</v>
      </c>
      <c r="B4881" s="10">
        <v>42692</v>
      </c>
      <c r="C4881" s="6">
        <v>2016</v>
      </c>
      <c r="D4881" s="6">
        <v>11</v>
      </c>
      <c r="E4881">
        <v>13</v>
      </c>
      <c r="F4881" t="s">
        <v>16</v>
      </c>
      <c r="G4881" s="7">
        <v>0</v>
      </c>
      <c r="H4881" s="7">
        <v>12984.61</v>
      </c>
      <c r="I4881" s="7">
        <v>4100.3999999999996</v>
      </c>
      <c r="J4881" s="7">
        <v>6834.01</v>
      </c>
      <c r="K4881" s="7">
        <v>2050.1999999999998</v>
      </c>
      <c r="L4881" s="7">
        <v>1110</v>
      </c>
      <c r="M4881" s="7">
        <v>0.60000000000002296</v>
      </c>
      <c r="N4881" s="8">
        <f t="shared" si="96"/>
        <v>-12984.61</v>
      </c>
    </row>
    <row r="4882" spans="1:14">
      <c r="A4882" t="s">
        <v>36</v>
      </c>
      <c r="B4882" s="10">
        <v>42694</v>
      </c>
      <c r="C4882" s="6">
        <v>2016</v>
      </c>
      <c r="D4882" s="6">
        <v>11</v>
      </c>
      <c r="E4882">
        <v>6</v>
      </c>
      <c r="F4882" t="s">
        <v>18</v>
      </c>
      <c r="G4882" s="7">
        <v>0</v>
      </c>
      <c r="H4882" s="7">
        <v>54672.160000000003</v>
      </c>
      <c r="I4882" s="7">
        <v>23919.06</v>
      </c>
      <c r="J4882" s="7">
        <v>23919.08</v>
      </c>
      <c r="K4882" s="7">
        <v>6834.02</v>
      </c>
      <c r="L4882" s="7">
        <v>7139.97</v>
      </c>
      <c r="M4882" s="7">
        <v>1339.99</v>
      </c>
      <c r="N4882" s="8">
        <f t="shared" si="96"/>
        <v>-54672.160000000003</v>
      </c>
    </row>
    <row r="4883" spans="1:14">
      <c r="A4883" t="s">
        <v>36</v>
      </c>
      <c r="B4883" s="10">
        <v>42695</v>
      </c>
      <c r="C4883" s="6">
        <v>2016</v>
      </c>
      <c r="D4883" s="6">
        <v>11</v>
      </c>
      <c r="E4883">
        <v>6</v>
      </c>
      <c r="F4883" t="s">
        <v>18</v>
      </c>
      <c r="G4883" s="7">
        <v>0</v>
      </c>
      <c r="H4883" s="7">
        <v>38953.879999999997</v>
      </c>
      <c r="I4883" s="7">
        <v>12301.21</v>
      </c>
      <c r="J4883" s="7">
        <v>13668.05</v>
      </c>
      <c r="K4883" s="7">
        <v>12984.62</v>
      </c>
      <c r="L4883" s="7">
        <v>6959.94</v>
      </c>
      <c r="M4883" s="7">
        <v>733.33</v>
      </c>
      <c r="N4883" s="8">
        <f t="shared" si="96"/>
        <v>-38953.879999999997</v>
      </c>
    </row>
    <row r="4884" spans="1:14">
      <c r="A4884" t="s">
        <v>36</v>
      </c>
      <c r="B4884" s="10">
        <v>42696</v>
      </c>
      <c r="C4884" s="6">
        <v>2016</v>
      </c>
      <c r="D4884" s="6">
        <v>11</v>
      </c>
      <c r="E4884">
        <v>6</v>
      </c>
      <c r="F4884" t="s">
        <v>18</v>
      </c>
      <c r="G4884" s="7">
        <v>0</v>
      </c>
      <c r="H4884" s="7">
        <v>35536.83</v>
      </c>
      <c r="I4884" s="7">
        <v>10251</v>
      </c>
      <c r="J4884" s="7">
        <v>20502.02</v>
      </c>
      <c r="K4884" s="7">
        <v>4783.8100000000004</v>
      </c>
      <c r="L4884" s="7">
        <v>5399.96</v>
      </c>
      <c r="M4884" s="7">
        <v>359.99</v>
      </c>
      <c r="N4884" s="8">
        <f t="shared" si="96"/>
        <v>-35536.83</v>
      </c>
    </row>
    <row r="4885" spans="1:14">
      <c r="A4885" t="s">
        <v>36</v>
      </c>
      <c r="B4885" s="10">
        <v>42698</v>
      </c>
      <c r="C4885" s="6">
        <v>2016</v>
      </c>
      <c r="D4885" s="6">
        <v>11</v>
      </c>
      <c r="E4885">
        <v>6</v>
      </c>
      <c r="F4885" t="s">
        <v>18</v>
      </c>
      <c r="G4885" s="7">
        <v>0</v>
      </c>
      <c r="H4885" s="7">
        <v>53988.71</v>
      </c>
      <c r="I4885" s="7">
        <v>19818.63</v>
      </c>
      <c r="J4885" s="7">
        <v>27336.05</v>
      </c>
      <c r="K4885" s="7">
        <v>6834.03</v>
      </c>
      <c r="L4885" s="7">
        <v>9449.94</v>
      </c>
      <c r="M4885" s="7">
        <v>663.31</v>
      </c>
      <c r="N4885" s="8">
        <f t="shared" si="96"/>
        <v>-53988.71</v>
      </c>
    </row>
    <row r="4886" spans="1:14">
      <c r="A4886" t="s">
        <v>36</v>
      </c>
      <c r="B4886" s="10">
        <v>42698</v>
      </c>
      <c r="C4886" s="6">
        <v>2016</v>
      </c>
      <c r="D4886" s="6">
        <v>11</v>
      </c>
      <c r="E4886">
        <v>13</v>
      </c>
      <c r="F4886" t="s">
        <v>16</v>
      </c>
      <c r="G4886" s="7">
        <v>0</v>
      </c>
      <c r="H4886" s="7">
        <v>1366.8</v>
      </c>
      <c r="I4886" s="7">
        <v>1366.8</v>
      </c>
      <c r="J4886" s="7">
        <v>0</v>
      </c>
      <c r="K4886" s="7">
        <v>0</v>
      </c>
      <c r="L4886" s="7">
        <v>420</v>
      </c>
      <c r="M4886" s="7">
        <v>0</v>
      </c>
      <c r="N4886" s="8">
        <f t="shared" si="96"/>
        <v>-1366.8</v>
      </c>
    </row>
    <row r="4887" spans="1:14">
      <c r="A4887" t="s">
        <v>36</v>
      </c>
      <c r="B4887" s="10">
        <v>42699</v>
      </c>
      <c r="C4887" s="6">
        <v>2016</v>
      </c>
      <c r="D4887" s="6">
        <v>11</v>
      </c>
      <c r="E4887">
        <v>6</v>
      </c>
      <c r="F4887" t="s">
        <v>18</v>
      </c>
      <c r="G4887" s="7">
        <v>0</v>
      </c>
      <c r="H4887" s="7">
        <v>103193.60000000001</v>
      </c>
      <c r="I4887" s="7">
        <v>49204.91</v>
      </c>
      <c r="J4887" s="7">
        <v>42370.86</v>
      </c>
      <c r="K4887" s="7">
        <v>11617.83</v>
      </c>
      <c r="L4887" s="7">
        <v>11099.95</v>
      </c>
      <c r="M4887" s="7">
        <v>1060</v>
      </c>
      <c r="N4887" s="8">
        <f t="shared" si="96"/>
        <v>-103193.60000000001</v>
      </c>
    </row>
    <row r="4888" spans="1:14">
      <c r="A4888" t="s">
        <v>36</v>
      </c>
      <c r="B4888" s="10">
        <v>42699</v>
      </c>
      <c r="C4888" s="6">
        <v>2016</v>
      </c>
      <c r="D4888" s="6">
        <v>11</v>
      </c>
      <c r="E4888">
        <v>13</v>
      </c>
      <c r="F4888" t="s">
        <v>16</v>
      </c>
      <c r="G4888" s="7">
        <v>0</v>
      </c>
      <c r="H4888" s="7">
        <v>2733.61</v>
      </c>
      <c r="I4888" s="7">
        <v>2050.21</v>
      </c>
      <c r="J4888" s="7">
        <v>0</v>
      </c>
      <c r="K4888" s="7">
        <v>683.4</v>
      </c>
      <c r="L4888" s="7">
        <v>779.98</v>
      </c>
      <c r="M4888" s="7">
        <v>308.8</v>
      </c>
      <c r="N4888" s="8">
        <f t="shared" si="96"/>
        <v>-2733.61</v>
      </c>
    </row>
    <row r="4889" spans="1:14">
      <c r="A4889" t="s">
        <v>36</v>
      </c>
      <c r="B4889" s="10">
        <v>42700</v>
      </c>
      <c r="C4889" s="6">
        <v>2016</v>
      </c>
      <c r="D4889" s="6">
        <v>11</v>
      </c>
      <c r="E4889">
        <v>6</v>
      </c>
      <c r="F4889" t="s">
        <v>18</v>
      </c>
      <c r="G4889" s="7">
        <v>0</v>
      </c>
      <c r="H4889" s="7">
        <v>36220.53</v>
      </c>
      <c r="I4889" s="7">
        <v>3417.05</v>
      </c>
      <c r="J4889" s="7">
        <v>26652.87</v>
      </c>
      <c r="K4889" s="7">
        <v>6150.61</v>
      </c>
      <c r="L4889" s="7">
        <v>5519.9</v>
      </c>
      <c r="M4889" s="7">
        <v>270</v>
      </c>
      <c r="N4889" s="8">
        <f t="shared" si="96"/>
        <v>-36220.53</v>
      </c>
    </row>
    <row r="4890" spans="1:14">
      <c r="A4890" t="s">
        <v>36</v>
      </c>
      <c r="B4890" s="10">
        <v>42701</v>
      </c>
      <c r="C4890" s="6">
        <v>2016</v>
      </c>
      <c r="D4890" s="6">
        <v>11</v>
      </c>
      <c r="E4890">
        <v>6</v>
      </c>
      <c r="F4890" t="s">
        <v>18</v>
      </c>
      <c r="G4890" s="7">
        <v>0</v>
      </c>
      <c r="H4890" s="7">
        <v>56038.93</v>
      </c>
      <c r="I4890" s="7">
        <v>23919.05</v>
      </c>
      <c r="J4890" s="7">
        <v>28702.86</v>
      </c>
      <c r="K4890" s="7">
        <v>3417.02</v>
      </c>
      <c r="L4890" s="7">
        <v>7439.96</v>
      </c>
      <c r="M4890" s="7">
        <v>316.64</v>
      </c>
      <c r="N4890" s="8">
        <f t="shared" si="96"/>
        <v>-56038.93</v>
      </c>
    </row>
    <row r="4891" spans="1:14">
      <c r="A4891" t="s">
        <v>36</v>
      </c>
      <c r="B4891" s="10">
        <v>42701</v>
      </c>
      <c r="C4891" s="6">
        <v>2016</v>
      </c>
      <c r="D4891" s="6">
        <v>11</v>
      </c>
      <c r="E4891">
        <v>13</v>
      </c>
      <c r="F4891" t="s">
        <v>16</v>
      </c>
      <c r="G4891" s="7">
        <v>0</v>
      </c>
      <c r="H4891" s="7">
        <v>2733.6</v>
      </c>
      <c r="I4891" s="7">
        <v>683.4</v>
      </c>
      <c r="J4891" s="7">
        <v>2050.1999999999998</v>
      </c>
      <c r="K4891" s="7">
        <v>0</v>
      </c>
      <c r="L4891" s="7">
        <v>150</v>
      </c>
      <c r="M4891" s="7">
        <v>0</v>
      </c>
      <c r="N4891" s="8">
        <f t="shared" si="96"/>
        <v>-2733.6</v>
      </c>
    </row>
    <row r="4892" spans="1:14">
      <c r="A4892" t="s">
        <v>36</v>
      </c>
      <c r="B4892" s="10">
        <v>42702</v>
      </c>
      <c r="C4892" s="6">
        <v>2016</v>
      </c>
      <c r="D4892" s="6">
        <v>11</v>
      </c>
      <c r="E4892">
        <v>6</v>
      </c>
      <c r="F4892" t="s">
        <v>18</v>
      </c>
      <c r="G4892" s="7">
        <v>0</v>
      </c>
      <c r="H4892" s="7">
        <v>55355.51</v>
      </c>
      <c r="I4892" s="7">
        <v>11617.8</v>
      </c>
      <c r="J4892" s="7">
        <v>27336.07</v>
      </c>
      <c r="K4892" s="7">
        <v>16401.64</v>
      </c>
      <c r="L4892" s="7">
        <v>9329.8700000000008</v>
      </c>
      <c r="M4892" s="7">
        <v>1579.98</v>
      </c>
      <c r="N4892" s="8">
        <f t="shared" si="96"/>
        <v>-55355.51</v>
      </c>
    </row>
    <row r="4893" spans="1:14">
      <c r="A4893" t="s">
        <v>36</v>
      </c>
      <c r="B4893" s="10">
        <v>42703</v>
      </c>
      <c r="C4893" s="6">
        <v>2016</v>
      </c>
      <c r="D4893" s="6">
        <v>11</v>
      </c>
      <c r="E4893">
        <v>6</v>
      </c>
      <c r="F4893" t="s">
        <v>18</v>
      </c>
      <c r="G4893" s="7">
        <v>0</v>
      </c>
      <c r="H4893" s="7">
        <v>80641.720000000103</v>
      </c>
      <c r="I4893" s="7">
        <v>12984.69</v>
      </c>
      <c r="J4893" s="7">
        <v>59456.230000000098</v>
      </c>
      <c r="K4893" s="7">
        <v>8200.7999999999993</v>
      </c>
      <c r="L4893" s="7">
        <v>10349.870000000001</v>
      </c>
      <c r="M4893" s="7">
        <v>1033.33</v>
      </c>
      <c r="N4893" s="8">
        <f t="shared" si="96"/>
        <v>-80641.720000000103</v>
      </c>
    </row>
    <row r="4894" spans="1:14">
      <c r="A4894" t="s">
        <v>36</v>
      </c>
      <c r="B4894" s="10">
        <v>42704</v>
      </c>
      <c r="C4894" s="6">
        <v>2016</v>
      </c>
      <c r="D4894" s="6">
        <v>11</v>
      </c>
      <c r="E4894">
        <v>6</v>
      </c>
      <c r="F4894" t="s">
        <v>18</v>
      </c>
      <c r="G4894" s="7">
        <v>0</v>
      </c>
      <c r="H4894" s="7">
        <v>119595.22</v>
      </c>
      <c r="I4894" s="7">
        <v>50571.68</v>
      </c>
      <c r="J4894" s="7">
        <v>58089.120000000003</v>
      </c>
      <c r="K4894" s="7">
        <v>10934.42</v>
      </c>
      <c r="L4894" s="7">
        <v>13109.95</v>
      </c>
      <c r="M4894" s="7">
        <v>963.32</v>
      </c>
      <c r="N4894" s="8">
        <f t="shared" si="96"/>
        <v>-119595.22</v>
      </c>
    </row>
    <row r="4895" spans="1:14">
      <c r="A4895" t="s">
        <v>36</v>
      </c>
      <c r="B4895" s="10">
        <v>42705</v>
      </c>
      <c r="C4895" s="6">
        <v>2016</v>
      </c>
      <c r="D4895" s="6">
        <v>12</v>
      </c>
      <c r="E4895">
        <v>6</v>
      </c>
      <c r="F4895" t="s">
        <v>18</v>
      </c>
      <c r="G4895" s="7">
        <v>0</v>
      </c>
      <c r="H4895" s="7">
        <v>69023.64</v>
      </c>
      <c r="I4895" s="7">
        <v>21868.87</v>
      </c>
      <c r="J4895" s="7">
        <v>34853.550000000003</v>
      </c>
      <c r="K4895" s="7">
        <v>12301.22</v>
      </c>
      <c r="L4895" s="7">
        <v>10019.92</v>
      </c>
      <c r="M4895" s="7">
        <v>966.66</v>
      </c>
      <c r="N4895" s="8">
        <f t="shared" si="96"/>
        <v>-69023.64</v>
      </c>
    </row>
    <row r="4896" spans="1:14">
      <c r="A4896" t="s">
        <v>36</v>
      </c>
      <c r="B4896" s="10">
        <v>42705</v>
      </c>
      <c r="C4896" s="6">
        <v>2016</v>
      </c>
      <c r="D4896" s="6">
        <v>12</v>
      </c>
      <c r="E4896">
        <v>13</v>
      </c>
      <c r="F4896" t="s">
        <v>16</v>
      </c>
      <c r="G4896" s="7">
        <v>0</v>
      </c>
      <c r="H4896" s="7">
        <v>6150.62</v>
      </c>
      <c r="I4896" s="7">
        <v>1366.8</v>
      </c>
      <c r="J4896" s="7">
        <v>0</v>
      </c>
      <c r="K4896" s="7">
        <v>4783.82</v>
      </c>
      <c r="L4896" s="7">
        <v>1170</v>
      </c>
      <c r="M4896" s="7">
        <v>1606.66</v>
      </c>
      <c r="N4896" s="8">
        <f t="shared" si="96"/>
        <v>-6150.62</v>
      </c>
    </row>
    <row r="4897" spans="1:14">
      <c r="A4897" t="s">
        <v>36</v>
      </c>
      <c r="B4897" s="10">
        <v>42706</v>
      </c>
      <c r="C4897" s="6">
        <v>2016</v>
      </c>
      <c r="D4897" s="6">
        <v>12</v>
      </c>
      <c r="E4897">
        <v>6</v>
      </c>
      <c r="F4897" t="s">
        <v>18</v>
      </c>
      <c r="G4897" s="7">
        <v>0</v>
      </c>
      <c r="H4897" s="7">
        <v>26652.67</v>
      </c>
      <c r="I4897" s="7">
        <v>5467.2</v>
      </c>
      <c r="J4897" s="7">
        <v>6834.01</v>
      </c>
      <c r="K4897" s="7">
        <v>14351.46</v>
      </c>
      <c r="L4897" s="7">
        <v>6996.5</v>
      </c>
      <c r="M4897" s="7">
        <v>909.96</v>
      </c>
      <c r="N4897" s="8">
        <f t="shared" si="96"/>
        <v>-26652.67</v>
      </c>
    </row>
    <row r="4898" spans="1:14">
      <c r="A4898" t="s">
        <v>36</v>
      </c>
      <c r="B4898" s="10">
        <v>42707</v>
      </c>
      <c r="C4898" s="6">
        <v>2016</v>
      </c>
      <c r="D4898" s="6">
        <v>12</v>
      </c>
      <c r="E4898">
        <v>6</v>
      </c>
      <c r="F4898" t="s">
        <v>18</v>
      </c>
      <c r="G4898" s="7">
        <v>0</v>
      </c>
      <c r="H4898" s="7">
        <v>31436.47</v>
      </c>
      <c r="I4898" s="7">
        <v>11617.83</v>
      </c>
      <c r="J4898" s="7">
        <v>11617.82</v>
      </c>
      <c r="K4898" s="7">
        <v>8200.82</v>
      </c>
      <c r="L4898" s="7">
        <v>5799.98</v>
      </c>
      <c r="M4898" s="7">
        <v>1033.32</v>
      </c>
      <c r="N4898" s="8">
        <f t="shared" si="96"/>
        <v>-31436.47</v>
      </c>
    </row>
    <row r="4899" spans="1:14">
      <c r="A4899" t="s">
        <v>36</v>
      </c>
      <c r="B4899" s="10">
        <v>42709</v>
      </c>
      <c r="C4899" s="6">
        <v>2016</v>
      </c>
      <c r="D4899" s="6">
        <v>12</v>
      </c>
      <c r="E4899">
        <v>6</v>
      </c>
      <c r="F4899" t="s">
        <v>18</v>
      </c>
      <c r="G4899" s="7">
        <v>0</v>
      </c>
      <c r="H4899" s="7">
        <v>37587.160000000003</v>
      </c>
      <c r="I4899" s="7">
        <v>7517.45</v>
      </c>
      <c r="J4899" s="7">
        <v>21185.49</v>
      </c>
      <c r="K4899" s="7">
        <v>8884.2199999999993</v>
      </c>
      <c r="L4899" s="7">
        <v>6869.93</v>
      </c>
      <c r="M4899" s="7">
        <v>990</v>
      </c>
      <c r="N4899" s="8">
        <f t="shared" si="96"/>
        <v>-37587.160000000003</v>
      </c>
    </row>
    <row r="4900" spans="1:14">
      <c r="A4900" t="s">
        <v>36</v>
      </c>
      <c r="B4900" s="10">
        <v>42711</v>
      </c>
      <c r="C4900" s="6">
        <v>2016</v>
      </c>
      <c r="D4900" s="6">
        <v>12</v>
      </c>
      <c r="E4900">
        <v>6</v>
      </c>
      <c r="F4900" t="s">
        <v>18</v>
      </c>
      <c r="G4900" s="7">
        <v>0</v>
      </c>
      <c r="H4900" s="7">
        <v>130529.75</v>
      </c>
      <c r="I4900" s="7">
        <v>55355.56</v>
      </c>
      <c r="J4900" s="7">
        <v>67656.760000000097</v>
      </c>
      <c r="K4900" s="7">
        <v>7517.43</v>
      </c>
      <c r="L4900" s="7">
        <v>11129.97</v>
      </c>
      <c r="M4900" s="7">
        <v>1063.32</v>
      </c>
      <c r="N4900" s="8">
        <f t="shared" si="96"/>
        <v>-130529.75</v>
      </c>
    </row>
    <row r="4901" spans="1:14">
      <c r="A4901" t="s">
        <v>36</v>
      </c>
      <c r="B4901" s="10">
        <v>42711</v>
      </c>
      <c r="C4901" s="6">
        <v>2016</v>
      </c>
      <c r="D4901" s="6">
        <v>12</v>
      </c>
      <c r="E4901">
        <v>13</v>
      </c>
      <c r="F4901" t="s">
        <v>16</v>
      </c>
      <c r="G4901" s="7">
        <v>0</v>
      </c>
      <c r="H4901" s="7">
        <v>6884.22</v>
      </c>
      <c r="I4901" s="7">
        <v>683.4</v>
      </c>
      <c r="J4901" s="7">
        <v>2733.61</v>
      </c>
      <c r="K4901" s="7">
        <v>3467.21</v>
      </c>
      <c r="L4901" s="7">
        <v>989.79</v>
      </c>
      <c r="M4901" s="7">
        <v>426.4</v>
      </c>
      <c r="N4901" s="8">
        <f t="shared" si="96"/>
        <v>-6884.22</v>
      </c>
    </row>
    <row r="4902" spans="1:14">
      <c r="A4902" t="s">
        <v>36</v>
      </c>
      <c r="B4902" s="10">
        <v>42713</v>
      </c>
      <c r="C4902" s="6">
        <v>2016</v>
      </c>
      <c r="D4902" s="6">
        <v>12</v>
      </c>
      <c r="E4902">
        <v>6</v>
      </c>
      <c r="F4902" t="s">
        <v>18</v>
      </c>
      <c r="G4902" s="7">
        <v>0</v>
      </c>
      <c r="H4902" s="7">
        <v>30069.65</v>
      </c>
      <c r="I4902" s="7">
        <v>6150.6</v>
      </c>
      <c r="J4902" s="7">
        <v>16401.62</v>
      </c>
      <c r="K4902" s="7">
        <v>7517.43</v>
      </c>
      <c r="L4902" s="7">
        <v>8399.94</v>
      </c>
      <c r="M4902" s="7">
        <v>866.64</v>
      </c>
      <c r="N4902" s="8">
        <f t="shared" si="96"/>
        <v>-30069.65</v>
      </c>
    </row>
    <row r="4903" spans="1:14">
      <c r="A4903" t="s">
        <v>36</v>
      </c>
      <c r="B4903" s="10">
        <v>42714</v>
      </c>
      <c r="C4903" s="6">
        <v>2016</v>
      </c>
      <c r="D4903" s="6">
        <v>12</v>
      </c>
      <c r="E4903">
        <v>6</v>
      </c>
      <c r="F4903" t="s">
        <v>18</v>
      </c>
      <c r="G4903" s="7">
        <v>0</v>
      </c>
      <c r="H4903" s="7">
        <v>47121.19</v>
      </c>
      <c r="I4903" s="7">
        <v>21868.82</v>
      </c>
      <c r="J4903" s="7">
        <v>19101.759999999998</v>
      </c>
      <c r="K4903" s="7">
        <v>6150.61</v>
      </c>
      <c r="L4903" s="7">
        <v>9746.43</v>
      </c>
      <c r="M4903" s="7">
        <v>740</v>
      </c>
      <c r="N4903" s="8">
        <f t="shared" si="96"/>
        <v>-47121.19</v>
      </c>
    </row>
    <row r="4904" spans="1:14">
      <c r="A4904" t="s">
        <v>36</v>
      </c>
      <c r="B4904" s="10">
        <v>42714</v>
      </c>
      <c r="C4904" s="6">
        <v>2016</v>
      </c>
      <c r="D4904" s="6">
        <v>12</v>
      </c>
      <c r="E4904">
        <v>13</v>
      </c>
      <c r="F4904" t="s">
        <v>16</v>
      </c>
      <c r="G4904" s="7">
        <v>0</v>
      </c>
      <c r="H4904" s="7">
        <v>2533.6</v>
      </c>
      <c r="I4904" s="7">
        <v>1366.8</v>
      </c>
      <c r="J4904" s="7">
        <v>683.4</v>
      </c>
      <c r="K4904" s="7">
        <v>483.4</v>
      </c>
      <c r="L4904" s="7">
        <v>306.60000000000002</v>
      </c>
      <c r="M4904" s="7">
        <v>0.19999999999998899</v>
      </c>
      <c r="N4904" s="8">
        <f t="shared" si="96"/>
        <v>-2533.6</v>
      </c>
    </row>
    <row r="4905" spans="1:14">
      <c r="A4905" t="s">
        <v>36</v>
      </c>
      <c r="B4905" s="10">
        <v>42715</v>
      </c>
      <c r="C4905" s="6">
        <v>2016</v>
      </c>
      <c r="D4905" s="6">
        <v>12</v>
      </c>
      <c r="E4905">
        <v>6</v>
      </c>
      <c r="F4905" t="s">
        <v>18</v>
      </c>
      <c r="G4905" s="7">
        <v>0</v>
      </c>
      <c r="H4905" s="7">
        <v>75174.13</v>
      </c>
      <c r="I4905" s="7">
        <v>25969.25</v>
      </c>
      <c r="J4905" s="7">
        <v>43054.28</v>
      </c>
      <c r="K4905" s="7">
        <v>6150.6</v>
      </c>
      <c r="L4905" s="7">
        <v>8279.94</v>
      </c>
      <c r="M4905" s="7">
        <v>1023.34</v>
      </c>
      <c r="N4905" s="8">
        <f t="shared" si="96"/>
        <v>-75174.13</v>
      </c>
    </row>
    <row r="4906" spans="1:14">
      <c r="A4906" t="s">
        <v>36</v>
      </c>
      <c r="B4906" s="10">
        <v>42716</v>
      </c>
      <c r="C4906" s="6">
        <v>2016</v>
      </c>
      <c r="D4906" s="6">
        <v>12</v>
      </c>
      <c r="E4906">
        <v>6</v>
      </c>
      <c r="F4906" t="s">
        <v>18</v>
      </c>
      <c r="G4906" s="7">
        <v>0</v>
      </c>
      <c r="H4906" s="7">
        <v>45788.05</v>
      </c>
      <c r="I4906" s="7">
        <v>4100.42</v>
      </c>
      <c r="J4906" s="7">
        <v>21869</v>
      </c>
      <c r="K4906" s="7">
        <v>19818.63</v>
      </c>
      <c r="L4906" s="7">
        <v>10659.88</v>
      </c>
      <c r="M4906" s="7">
        <v>2006.66</v>
      </c>
      <c r="N4906" s="8">
        <f t="shared" si="96"/>
        <v>-45788.05</v>
      </c>
    </row>
    <row r="4907" spans="1:14">
      <c r="A4907" t="s">
        <v>36</v>
      </c>
      <c r="B4907" s="10">
        <v>42717</v>
      </c>
      <c r="C4907" s="6">
        <v>2016</v>
      </c>
      <c r="D4907" s="6">
        <v>12</v>
      </c>
      <c r="E4907">
        <v>6</v>
      </c>
      <c r="F4907" t="s">
        <v>18</v>
      </c>
      <c r="G4907" s="7">
        <v>0</v>
      </c>
      <c r="H4907" s="7">
        <v>34853.64</v>
      </c>
      <c r="I4907" s="7">
        <v>1366.8</v>
      </c>
      <c r="J4907" s="7">
        <v>23919.21</v>
      </c>
      <c r="K4907" s="7">
        <v>9567.6299999999992</v>
      </c>
      <c r="L4907" s="7">
        <v>9212.7800000000007</v>
      </c>
      <c r="M4907" s="7">
        <v>1439.97</v>
      </c>
      <c r="N4907" s="8">
        <f t="shared" si="96"/>
        <v>-34853.64</v>
      </c>
    </row>
    <row r="4908" spans="1:14">
      <c r="A4908" t="s">
        <v>36</v>
      </c>
      <c r="B4908" s="10">
        <v>42718</v>
      </c>
      <c r="C4908" s="6">
        <v>2016</v>
      </c>
      <c r="D4908" s="6">
        <v>12</v>
      </c>
      <c r="E4908">
        <v>6</v>
      </c>
      <c r="F4908" t="s">
        <v>18</v>
      </c>
      <c r="G4908" s="7">
        <v>0</v>
      </c>
      <c r="H4908" s="7">
        <v>100460.08</v>
      </c>
      <c r="I4908" s="7">
        <v>30753.06</v>
      </c>
      <c r="J4908" s="7">
        <v>61506.19</v>
      </c>
      <c r="K4908" s="7">
        <v>8200.83</v>
      </c>
      <c r="L4908" s="7">
        <v>11285.65</v>
      </c>
      <c r="M4908" s="7">
        <v>1786.65</v>
      </c>
      <c r="N4908" s="8">
        <f t="shared" si="96"/>
        <v>-100460.08</v>
      </c>
    </row>
    <row r="4909" spans="1:14">
      <c r="A4909" t="s">
        <v>36</v>
      </c>
      <c r="B4909" s="10">
        <v>42719</v>
      </c>
      <c r="C4909" s="6">
        <v>2016</v>
      </c>
      <c r="D4909" s="6">
        <v>12</v>
      </c>
      <c r="E4909">
        <v>6</v>
      </c>
      <c r="F4909" t="s">
        <v>18</v>
      </c>
      <c r="G4909" s="7">
        <v>0</v>
      </c>
      <c r="H4909" s="7">
        <v>31436.45</v>
      </c>
      <c r="I4909" s="7">
        <v>8200.82</v>
      </c>
      <c r="J4909" s="7">
        <v>10934.41</v>
      </c>
      <c r="K4909" s="7">
        <v>12301.22</v>
      </c>
      <c r="L4909" s="7">
        <v>9786.2099999999991</v>
      </c>
      <c r="M4909" s="7">
        <v>2259.65</v>
      </c>
      <c r="N4909" s="8">
        <f t="shared" si="96"/>
        <v>-31436.45</v>
      </c>
    </row>
    <row r="4910" spans="1:14">
      <c r="A4910" t="s">
        <v>36</v>
      </c>
      <c r="B4910" s="10">
        <v>42721</v>
      </c>
      <c r="C4910" s="6">
        <v>2016</v>
      </c>
      <c r="D4910" s="6">
        <v>12</v>
      </c>
      <c r="E4910">
        <v>6</v>
      </c>
      <c r="F4910" t="s">
        <v>18</v>
      </c>
      <c r="G4910" s="7">
        <v>0</v>
      </c>
      <c r="H4910" s="7">
        <v>121645.48</v>
      </c>
      <c r="I4910" s="7">
        <v>48521.51</v>
      </c>
      <c r="J4910" s="7">
        <v>70390.37</v>
      </c>
      <c r="K4910" s="7">
        <v>2733.6</v>
      </c>
      <c r="L4910" s="7">
        <v>16929.689999999999</v>
      </c>
      <c r="M4910" s="7">
        <v>556.53</v>
      </c>
      <c r="N4910" s="8">
        <f t="shared" si="96"/>
        <v>-121645.48</v>
      </c>
    </row>
    <row r="4911" spans="1:14">
      <c r="A4911" t="s">
        <v>36</v>
      </c>
      <c r="B4911" s="10">
        <v>42722</v>
      </c>
      <c r="C4911" s="6">
        <v>2016</v>
      </c>
      <c r="D4911" s="6">
        <v>12</v>
      </c>
      <c r="E4911">
        <v>6</v>
      </c>
      <c r="F4911" t="s">
        <v>18</v>
      </c>
      <c r="G4911" s="7">
        <v>0</v>
      </c>
      <c r="H4911" s="7">
        <v>245341.51</v>
      </c>
      <c r="I4911" s="7">
        <v>49204.97</v>
      </c>
      <c r="J4911" s="7">
        <v>185885.5</v>
      </c>
      <c r="K4911" s="7">
        <v>10251.040000000001</v>
      </c>
      <c r="L4911" s="7">
        <v>11636.42</v>
      </c>
      <c r="M4911" s="7">
        <v>1649.98</v>
      </c>
      <c r="N4911" s="8">
        <f t="shared" si="96"/>
        <v>-245341.51</v>
      </c>
    </row>
    <row r="4912" spans="1:14">
      <c r="A4912" t="s">
        <v>36</v>
      </c>
      <c r="B4912" s="10">
        <v>42722</v>
      </c>
      <c r="C4912" s="6">
        <v>2016</v>
      </c>
      <c r="D4912" s="6">
        <v>12</v>
      </c>
      <c r="E4912">
        <v>13</v>
      </c>
      <c r="F4912" t="s">
        <v>16</v>
      </c>
      <c r="G4912" s="7">
        <v>0</v>
      </c>
      <c r="H4912" s="7">
        <v>9191.0300000000007</v>
      </c>
      <c r="I4912" s="7">
        <v>3417</v>
      </c>
      <c r="J4912" s="7">
        <v>4783.83</v>
      </c>
      <c r="K4912" s="7">
        <v>990.2</v>
      </c>
      <c r="L4912" s="7">
        <v>750</v>
      </c>
      <c r="M4912" s="7">
        <v>0.20000000000000301</v>
      </c>
      <c r="N4912" s="8">
        <f t="shared" si="96"/>
        <v>-9191.0300000000007</v>
      </c>
    </row>
    <row r="4913" spans="1:14">
      <c r="A4913" t="s">
        <v>36</v>
      </c>
      <c r="B4913" s="10">
        <v>42724</v>
      </c>
      <c r="C4913" s="6">
        <v>2016</v>
      </c>
      <c r="D4913" s="6">
        <v>12</v>
      </c>
      <c r="E4913">
        <v>6</v>
      </c>
      <c r="F4913" t="s">
        <v>18</v>
      </c>
      <c r="G4913" s="7">
        <v>0</v>
      </c>
      <c r="H4913" s="7">
        <v>71073.87</v>
      </c>
      <c r="I4913" s="7">
        <v>16401.689999999999</v>
      </c>
      <c r="J4913" s="7">
        <v>33486.74</v>
      </c>
      <c r="K4913" s="7">
        <v>21185.439999999999</v>
      </c>
      <c r="L4913" s="7">
        <v>11636.44</v>
      </c>
      <c r="M4913" s="7">
        <v>2651</v>
      </c>
      <c r="N4913" s="8">
        <f t="shared" si="96"/>
        <v>-71073.87</v>
      </c>
    </row>
    <row r="4914" spans="1:14">
      <c r="A4914" t="s">
        <v>36</v>
      </c>
      <c r="B4914" s="10">
        <v>42725</v>
      </c>
      <c r="C4914" s="6">
        <v>2016</v>
      </c>
      <c r="D4914" s="6">
        <v>12</v>
      </c>
      <c r="E4914">
        <v>6</v>
      </c>
      <c r="F4914" t="s">
        <v>18</v>
      </c>
      <c r="G4914" s="7">
        <v>0</v>
      </c>
      <c r="H4914" s="7">
        <v>115494.79</v>
      </c>
      <c r="I4914" s="7">
        <v>48521.5</v>
      </c>
      <c r="J4914" s="7">
        <v>49204.86</v>
      </c>
      <c r="K4914" s="7">
        <v>17768.43</v>
      </c>
      <c r="L4914" s="7">
        <v>13679.95</v>
      </c>
      <c r="M4914" s="7">
        <v>1346.67</v>
      </c>
      <c r="N4914" s="8">
        <f t="shared" si="96"/>
        <v>-115494.79</v>
      </c>
    </row>
    <row r="4915" spans="1:14">
      <c r="A4915" t="s">
        <v>36</v>
      </c>
      <c r="B4915" s="10">
        <v>42726</v>
      </c>
      <c r="C4915" s="6">
        <v>2016</v>
      </c>
      <c r="D4915" s="6">
        <v>12</v>
      </c>
      <c r="E4915">
        <v>6</v>
      </c>
      <c r="F4915" t="s">
        <v>18</v>
      </c>
      <c r="G4915" s="7">
        <v>0</v>
      </c>
      <c r="H4915" s="7">
        <v>44421.21</v>
      </c>
      <c r="I4915" s="7">
        <v>683.41</v>
      </c>
      <c r="J4915" s="7">
        <v>26652.75</v>
      </c>
      <c r="K4915" s="7">
        <v>17085.05</v>
      </c>
      <c r="L4915" s="7">
        <v>6149.89</v>
      </c>
      <c r="M4915" s="7">
        <v>1533.32</v>
      </c>
      <c r="N4915" s="8">
        <f t="shared" si="96"/>
        <v>-44421.21</v>
      </c>
    </row>
    <row r="4916" spans="1:14">
      <c r="A4916" t="s">
        <v>36</v>
      </c>
      <c r="B4916" s="10">
        <v>42727</v>
      </c>
      <c r="C4916" s="6">
        <v>2016</v>
      </c>
      <c r="D4916" s="6">
        <v>12</v>
      </c>
      <c r="E4916">
        <v>6</v>
      </c>
      <c r="F4916" t="s">
        <v>18</v>
      </c>
      <c r="G4916" s="7">
        <v>0</v>
      </c>
      <c r="H4916" s="7">
        <v>36903.71</v>
      </c>
      <c r="I4916" s="7">
        <v>9567.61</v>
      </c>
      <c r="J4916" s="7">
        <v>11617.84</v>
      </c>
      <c r="K4916" s="7">
        <v>15718.26</v>
      </c>
      <c r="L4916" s="7">
        <v>10199.94</v>
      </c>
      <c r="M4916" s="7">
        <v>1576.63</v>
      </c>
      <c r="N4916" s="8">
        <f t="shared" si="96"/>
        <v>-36903.71</v>
      </c>
    </row>
    <row r="4917" spans="1:14">
      <c r="A4917" t="s">
        <v>36</v>
      </c>
      <c r="B4917" s="10">
        <v>42728</v>
      </c>
      <c r="C4917" s="6">
        <v>2016</v>
      </c>
      <c r="D4917" s="6">
        <v>12</v>
      </c>
      <c r="E4917">
        <v>6</v>
      </c>
      <c r="F4917" t="s">
        <v>18</v>
      </c>
      <c r="G4917" s="7">
        <v>0</v>
      </c>
      <c r="H4917" s="7">
        <v>50571.69</v>
      </c>
      <c r="I4917" s="7">
        <v>15718.23</v>
      </c>
      <c r="J4917" s="7">
        <v>33486.660000000003</v>
      </c>
      <c r="K4917" s="7">
        <v>1366.8</v>
      </c>
      <c r="L4917" s="7">
        <v>5849.98</v>
      </c>
      <c r="M4917" s="7">
        <v>100</v>
      </c>
      <c r="N4917" s="8">
        <f t="shared" si="96"/>
        <v>-50571.69</v>
      </c>
    </row>
    <row r="4918" spans="1:14">
      <c r="A4918" t="s">
        <v>36</v>
      </c>
      <c r="B4918" s="10">
        <v>42729</v>
      </c>
      <c r="C4918" s="6">
        <v>2016</v>
      </c>
      <c r="D4918" s="6">
        <v>12</v>
      </c>
      <c r="E4918">
        <v>6</v>
      </c>
      <c r="F4918" t="s">
        <v>18</v>
      </c>
      <c r="G4918" s="7">
        <v>0</v>
      </c>
      <c r="H4918" s="7">
        <v>105927.18</v>
      </c>
      <c r="I4918" s="7">
        <v>44421.09</v>
      </c>
      <c r="J4918" s="7">
        <v>59455.89</v>
      </c>
      <c r="K4918" s="7">
        <v>2050.1999999999998</v>
      </c>
      <c r="L4918" s="7">
        <v>9749.94</v>
      </c>
      <c r="M4918" s="7">
        <v>506.67</v>
      </c>
      <c r="N4918" s="8">
        <f t="shared" si="96"/>
        <v>-105927.18</v>
      </c>
    </row>
    <row r="4919" spans="1:14">
      <c r="A4919" t="s">
        <v>36</v>
      </c>
      <c r="B4919" s="10">
        <v>42731</v>
      </c>
      <c r="C4919" s="6">
        <v>2016</v>
      </c>
      <c r="D4919" s="6">
        <v>12</v>
      </c>
      <c r="E4919">
        <v>6</v>
      </c>
      <c r="F4919" t="s">
        <v>18</v>
      </c>
      <c r="G4919" s="7">
        <v>0</v>
      </c>
      <c r="H4919" s="7">
        <v>71073.960000000006</v>
      </c>
      <c r="I4919" s="7">
        <v>19135.28</v>
      </c>
      <c r="J4919" s="7">
        <v>41004.239999999998</v>
      </c>
      <c r="K4919" s="7">
        <v>10934.44</v>
      </c>
      <c r="L4919" s="7">
        <v>6779.94</v>
      </c>
      <c r="M4919" s="7">
        <v>923.32</v>
      </c>
      <c r="N4919" s="8">
        <f t="shared" si="96"/>
        <v>-71073.960000000006</v>
      </c>
    </row>
    <row r="4920" spans="1:14">
      <c r="A4920" t="s">
        <v>36</v>
      </c>
      <c r="B4920" s="10">
        <v>42732</v>
      </c>
      <c r="C4920" s="6">
        <v>2016</v>
      </c>
      <c r="D4920" s="6">
        <v>12</v>
      </c>
      <c r="E4920">
        <v>6</v>
      </c>
      <c r="F4920" t="s">
        <v>18</v>
      </c>
      <c r="G4920" s="7">
        <v>0</v>
      </c>
      <c r="H4920" s="7">
        <v>41687.46</v>
      </c>
      <c r="I4920" s="7">
        <v>21185.43</v>
      </c>
      <c r="J4920" s="7">
        <v>12301.21</v>
      </c>
      <c r="K4920" s="7">
        <v>8200.82</v>
      </c>
      <c r="L4920" s="7">
        <v>8289.9500000000007</v>
      </c>
      <c r="M4920" s="7">
        <v>1046.67</v>
      </c>
      <c r="N4920" s="8">
        <f t="shared" si="96"/>
        <v>-41687.46</v>
      </c>
    </row>
    <row r="4921" spans="1:14">
      <c r="A4921" t="s">
        <v>36</v>
      </c>
      <c r="B4921" s="10">
        <v>42735</v>
      </c>
      <c r="C4921" s="6">
        <v>2016</v>
      </c>
      <c r="D4921" s="6">
        <v>12</v>
      </c>
      <c r="E4921">
        <v>6</v>
      </c>
      <c r="F4921" t="s">
        <v>18</v>
      </c>
      <c r="G4921" s="7">
        <v>0</v>
      </c>
      <c r="H4921" s="7">
        <v>112077.8</v>
      </c>
      <c r="I4921" s="7">
        <v>39637.29</v>
      </c>
      <c r="J4921" s="7">
        <v>68340.100000000093</v>
      </c>
      <c r="K4921" s="7">
        <v>4100.41</v>
      </c>
      <c r="L4921" s="7">
        <v>9689.98</v>
      </c>
      <c r="M4921" s="7">
        <v>663.32</v>
      </c>
      <c r="N4921" s="8">
        <f t="shared" si="96"/>
        <v>-112077.8</v>
      </c>
    </row>
    <row r="4922" spans="1:14">
      <c r="A4922" t="s">
        <v>36</v>
      </c>
      <c r="B4922" s="10">
        <v>42736</v>
      </c>
      <c r="C4922" s="6">
        <v>2016</v>
      </c>
      <c r="D4922" s="6">
        <v>12</v>
      </c>
      <c r="E4922">
        <v>6</v>
      </c>
      <c r="F4922" t="s">
        <v>18</v>
      </c>
      <c r="G4922" s="7">
        <v>0</v>
      </c>
      <c r="H4922" s="7">
        <v>42370.87</v>
      </c>
      <c r="I4922" s="7">
        <v>6150.62</v>
      </c>
      <c r="J4922" s="7">
        <v>20502.03</v>
      </c>
      <c r="K4922" s="7">
        <v>15718.22</v>
      </c>
      <c r="L4922" s="7">
        <v>5576.49</v>
      </c>
      <c r="M4922" s="7">
        <v>1316.68</v>
      </c>
      <c r="N4922" s="8">
        <f t="shared" si="96"/>
        <v>-42370.87</v>
      </c>
    </row>
    <row r="4923" spans="1:14">
      <c r="A4923" t="s">
        <v>36</v>
      </c>
      <c r="B4923" s="10">
        <v>42737</v>
      </c>
      <c r="C4923" s="6">
        <v>2016</v>
      </c>
      <c r="D4923" s="6">
        <v>12</v>
      </c>
      <c r="E4923">
        <v>6</v>
      </c>
      <c r="F4923" t="s">
        <v>18</v>
      </c>
      <c r="G4923" s="7">
        <v>0</v>
      </c>
      <c r="H4923" s="7">
        <v>25285.84</v>
      </c>
      <c r="I4923" s="7">
        <v>7517.41</v>
      </c>
      <c r="J4923" s="7">
        <v>9567.6200000000008</v>
      </c>
      <c r="K4923" s="7">
        <v>8200.81</v>
      </c>
      <c r="L4923" s="7">
        <v>5579.94</v>
      </c>
      <c r="M4923" s="7">
        <v>413.33</v>
      </c>
      <c r="N4923" s="8">
        <f t="shared" si="96"/>
        <v>-25285.84</v>
      </c>
    </row>
    <row r="4924" spans="1:14">
      <c r="A4924" t="s">
        <v>36</v>
      </c>
      <c r="B4924" s="10">
        <v>42619</v>
      </c>
      <c r="C4924" s="6">
        <v>2016</v>
      </c>
      <c r="D4924" s="6">
        <v>9</v>
      </c>
      <c r="E4924">
        <v>6</v>
      </c>
      <c r="F4924" t="s">
        <v>18</v>
      </c>
      <c r="G4924" s="7">
        <v>0</v>
      </c>
      <c r="H4924" s="7">
        <v>2050.1999999999998</v>
      </c>
      <c r="I4924" s="7">
        <v>0</v>
      </c>
      <c r="J4924" s="7">
        <v>0</v>
      </c>
      <c r="K4924" s="7">
        <v>2050.1999999999998</v>
      </c>
      <c r="L4924" s="7">
        <v>929.99</v>
      </c>
      <c r="M4924" s="7">
        <v>110</v>
      </c>
      <c r="N4924" s="8">
        <f t="shared" si="96"/>
        <v>-2050.1999999999998</v>
      </c>
    </row>
    <row r="4925" spans="1:14">
      <c r="A4925" t="s">
        <v>36</v>
      </c>
      <c r="B4925" s="10">
        <v>42634</v>
      </c>
      <c r="C4925" s="6">
        <v>2016</v>
      </c>
      <c r="D4925" s="6">
        <v>9</v>
      </c>
      <c r="E4925">
        <v>6</v>
      </c>
      <c r="F4925" t="s">
        <v>18</v>
      </c>
      <c r="G4925" s="7">
        <v>0</v>
      </c>
      <c r="H4925" s="7">
        <v>3417.01</v>
      </c>
      <c r="I4925" s="7">
        <v>0</v>
      </c>
      <c r="J4925" s="7">
        <v>1366.8</v>
      </c>
      <c r="K4925" s="7">
        <v>2050.21</v>
      </c>
      <c r="L4925" s="7">
        <v>360</v>
      </c>
      <c r="M4925" s="7">
        <v>360</v>
      </c>
      <c r="N4925" s="8">
        <f t="shared" si="96"/>
        <v>-3417.01</v>
      </c>
    </row>
    <row r="4926" spans="1:14">
      <c r="A4926" t="s">
        <v>36</v>
      </c>
      <c r="B4926" s="10">
        <v>42635</v>
      </c>
      <c r="C4926" s="6">
        <v>2016</v>
      </c>
      <c r="D4926" s="6">
        <v>9</v>
      </c>
      <c r="E4926">
        <v>2</v>
      </c>
      <c r="F4926" t="s">
        <v>15</v>
      </c>
      <c r="G4926" s="7">
        <v>0</v>
      </c>
      <c r="H4926" s="7">
        <v>25285.82</v>
      </c>
      <c r="I4926" s="7">
        <v>0</v>
      </c>
      <c r="J4926" s="7">
        <v>0</v>
      </c>
      <c r="K4926" s="7">
        <v>25285.82</v>
      </c>
      <c r="L4926" s="7">
        <v>17669.88</v>
      </c>
      <c r="M4926" s="7">
        <v>3460</v>
      </c>
      <c r="N4926" s="8">
        <f t="shared" si="96"/>
        <v>-25285.82</v>
      </c>
    </row>
    <row r="4927" spans="1:14">
      <c r="A4927" t="s">
        <v>36</v>
      </c>
      <c r="B4927" s="10">
        <v>42635</v>
      </c>
      <c r="C4927" s="6">
        <v>2016</v>
      </c>
      <c r="D4927" s="6">
        <v>9</v>
      </c>
      <c r="E4927">
        <v>6</v>
      </c>
      <c r="F4927" t="s">
        <v>18</v>
      </c>
      <c r="G4927" s="7">
        <v>0</v>
      </c>
      <c r="H4927" s="7">
        <v>2050.1999999999998</v>
      </c>
      <c r="I4927" s="7">
        <v>0</v>
      </c>
      <c r="J4927" s="7">
        <v>0</v>
      </c>
      <c r="K4927" s="7">
        <v>2050.1999999999998</v>
      </c>
      <c r="L4927" s="7">
        <v>630</v>
      </c>
      <c r="M4927" s="7">
        <v>250</v>
      </c>
      <c r="N4927" s="8">
        <f t="shared" si="96"/>
        <v>-2050.1999999999998</v>
      </c>
    </row>
    <row r="4928" spans="1:14">
      <c r="A4928" t="s">
        <v>36</v>
      </c>
      <c r="B4928" s="10">
        <v>42636</v>
      </c>
      <c r="C4928" s="6">
        <v>2016</v>
      </c>
      <c r="D4928" s="6">
        <v>9</v>
      </c>
      <c r="E4928">
        <v>2</v>
      </c>
      <c r="F4928" t="s">
        <v>15</v>
      </c>
      <c r="G4928" s="7">
        <v>0</v>
      </c>
      <c r="H4928" s="7">
        <v>15034.83</v>
      </c>
      <c r="I4928" s="7">
        <v>0</v>
      </c>
      <c r="J4928" s="7">
        <v>0</v>
      </c>
      <c r="K4928" s="7">
        <v>15034.83</v>
      </c>
      <c r="L4928" s="7">
        <v>10949.98</v>
      </c>
      <c r="M4928" s="7">
        <v>2760</v>
      </c>
      <c r="N4928" s="8">
        <f t="shared" si="96"/>
        <v>-15034.83</v>
      </c>
    </row>
    <row r="4929" spans="1:14">
      <c r="A4929" t="s">
        <v>36</v>
      </c>
      <c r="B4929" s="10">
        <v>42636</v>
      </c>
      <c r="C4929" s="6">
        <v>2016</v>
      </c>
      <c r="D4929" s="6">
        <v>9</v>
      </c>
      <c r="E4929">
        <v>6</v>
      </c>
      <c r="F4929" t="s">
        <v>18</v>
      </c>
      <c r="G4929" s="7">
        <v>0</v>
      </c>
      <c r="H4929" s="7">
        <v>683.4</v>
      </c>
      <c r="I4929" s="7">
        <v>0</v>
      </c>
      <c r="J4929" s="7">
        <v>0</v>
      </c>
      <c r="K4929" s="7">
        <v>683.4</v>
      </c>
      <c r="L4929" s="7">
        <v>1260</v>
      </c>
      <c r="M4929" s="7">
        <v>130</v>
      </c>
      <c r="N4929" s="8">
        <f t="shared" si="96"/>
        <v>-683.4</v>
      </c>
    </row>
    <row r="4930" spans="1:14">
      <c r="A4930" t="s">
        <v>36</v>
      </c>
      <c r="B4930" s="10">
        <v>42637</v>
      </c>
      <c r="C4930" s="6">
        <v>2016</v>
      </c>
      <c r="D4930" s="6">
        <v>9</v>
      </c>
      <c r="E4930">
        <v>2</v>
      </c>
      <c r="F4930" t="s">
        <v>15</v>
      </c>
      <c r="G4930" s="7">
        <v>0</v>
      </c>
      <c r="H4930" s="7">
        <v>10934.42</v>
      </c>
      <c r="I4930" s="7">
        <v>0</v>
      </c>
      <c r="J4930" s="7">
        <v>0</v>
      </c>
      <c r="K4930" s="7">
        <v>10934.42</v>
      </c>
      <c r="L4930" s="7">
        <v>9779.94</v>
      </c>
      <c r="M4930" s="7">
        <v>2370</v>
      </c>
      <c r="N4930" s="8">
        <f t="shared" si="96"/>
        <v>-10934.42</v>
      </c>
    </row>
    <row r="4931" spans="1:14">
      <c r="A4931" t="s">
        <v>36</v>
      </c>
      <c r="B4931" s="10">
        <v>42637</v>
      </c>
      <c r="C4931" s="6">
        <v>2016</v>
      </c>
      <c r="D4931" s="6">
        <v>9</v>
      </c>
      <c r="E4931">
        <v>6</v>
      </c>
      <c r="F4931" t="s">
        <v>18</v>
      </c>
      <c r="G4931" s="7">
        <v>0</v>
      </c>
      <c r="H4931" s="7">
        <v>1366.8</v>
      </c>
      <c r="I4931" s="7">
        <v>0</v>
      </c>
      <c r="J4931" s="7">
        <v>0</v>
      </c>
      <c r="K4931" s="7">
        <v>1366.8</v>
      </c>
      <c r="L4931" s="7">
        <v>959.99</v>
      </c>
      <c r="M4931" s="7">
        <v>330</v>
      </c>
      <c r="N4931" s="8">
        <f t="shared" ref="N4931:N4994" si="97">G4931-H4931</f>
        <v>-1366.8</v>
      </c>
    </row>
    <row r="4932" spans="1:14">
      <c r="A4932" t="s">
        <v>36</v>
      </c>
      <c r="B4932" s="10">
        <v>42638</v>
      </c>
      <c r="C4932" s="6">
        <v>2016</v>
      </c>
      <c r="D4932" s="6">
        <v>9</v>
      </c>
      <c r="E4932">
        <v>2</v>
      </c>
      <c r="F4932" t="s">
        <v>15</v>
      </c>
      <c r="G4932" s="7">
        <v>0</v>
      </c>
      <c r="H4932" s="7">
        <v>7517.4</v>
      </c>
      <c r="I4932" s="7">
        <v>0</v>
      </c>
      <c r="J4932" s="7">
        <v>0</v>
      </c>
      <c r="K4932" s="7">
        <v>7517.4</v>
      </c>
      <c r="L4932" s="7">
        <v>11849.96</v>
      </c>
      <c r="M4932" s="7">
        <v>2020</v>
      </c>
      <c r="N4932" s="8">
        <f t="shared" si="97"/>
        <v>-7517.4</v>
      </c>
    </row>
    <row r="4933" spans="1:14">
      <c r="A4933" t="s">
        <v>36</v>
      </c>
      <c r="B4933" s="10">
        <v>42640</v>
      </c>
      <c r="C4933" s="6">
        <v>2016</v>
      </c>
      <c r="D4933" s="6">
        <v>9</v>
      </c>
      <c r="E4933">
        <v>2</v>
      </c>
      <c r="F4933" t="s">
        <v>15</v>
      </c>
      <c r="G4933" s="7">
        <v>0</v>
      </c>
      <c r="H4933" s="7">
        <v>23919.02</v>
      </c>
      <c r="I4933" s="7">
        <v>0</v>
      </c>
      <c r="J4933" s="7">
        <v>0</v>
      </c>
      <c r="K4933" s="7">
        <v>23919.02</v>
      </c>
      <c r="L4933" s="7">
        <v>18389.93</v>
      </c>
      <c r="M4933" s="7">
        <v>3180</v>
      </c>
      <c r="N4933" s="8">
        <f t="shared" si="97"/>
        <v>-23919.02</v>
      </c>
    </row>
    <row r="4934" spans="1:14">
      <c r="A4934" t="s">
        <v>36</v>
      </c>
      <c r="B4934" s="10">
        <v>42640</v>
      </c>
      <c r="C4934" s="6">
        <v>2016</v>
      </c>
      <c r="D4934" s="6">
        <v>9</v>
      </c>
      <c r="E4934">
        <v>6</v>
      </c>
      <c r="F4934" t="s">
        <v>18</v>
      </c>
      <c r="G4934" s="7">
        <v>0</v>
      </c>
      <c r="H4934" s="7">
        <v>7517.4</v>
      </c>
      <c r="I4934" s="7">
        <v>0</v>
      </c>
      <c r="J4934" s="7">
        <v>0</v>
      </c>
      <c r="K4934" s="7">
        <v>7517.4</v>
      </c>
      <c r="L4934" s="7">
        <v>2399.98</v>
      </c>
      <c r="M4934" s="7">
        <v>880</v>
      </c>
      <c r="N4934" s="8">
        <f t="shared" si="97"/>
        <v>-7517.4</v>
      </c>
    </row>
    <row r="4935" spans="1:14">
      <c r="A4935" t="s">
        <v>36</v>
      </c>
      <c r="B4935" s="10">
        <v>42641</v>
      </c>
      <c r="C4935" s="6">
        <v>2016</v>
      </c>
      <c r="D4935" s="6">
        <v>9</v>
      </c>
      <c r="E4935">
        <v>2</v>
      </c>
      <c r="F4935" t="s">
        <v>15</v>
      </c>
      <c r="G4935" s="7">
        <v>0</v>
      </c>
      <c r="H4935" s="7">
        <v>23235.63</v>
      </c>
      <c r="I4935" s="7">
        <v>0</v>
      </c>
      <c r="J4935" s="7">
        <v>0</v>
      </c>
      <c r="K4935" s="7">
        <v>23235.63</v>
      </c>
      <c r="L4935" s="7">
        <v>30419.919999999998</v>
      </c>
      <c r="M4935" s="7">
        <v>3559.79</v>
      </c>
      <c r="N4935" s="8">
        <f t="shared" si="97"/>
        <v>-23235.63</v>
      </c>
    </row>
    <row r="4936" spans="1:14">
      <c r="A4936" t="s">
        <v>36</v>
      </c>
      <c r="B4936" s="10">
        <v>42641</v>
      </c>
      <c r="C4936" s="6">
        <v>2016</v>
      </c>
      <c r="D4936" s="6">
        <v>9</v>
      </c>
      <c r="E4936">
        <v>6</v>
      </c>
      <c r="F4936" t="s">
        <v>18</v>
      </c>
      <c r="G4936" s="7">
        <v>0</v>
      </c>
      <c r="H4936" s="7">
        <v>2050.1999999999998</v>
      </c>
      <c r="I4936" s="7">
        <v>0</v>
      </c>
      <c r="J4936" s="7">
        <v>0</v>
      </c>
      <c r="K4936" s="7">
        <v>2050.1999999999998</v>
      </c>
      <c r="L4936" s="7">
        <v>2940</v>
      </c>
      <c r="M4936" s="7">
        <v>500</v>
      </c>
      <c r="N4936" s="8">
        <f t="shared" si="97"/>
        <v>-2050.1999999999998</v>
      </c>
    </row>
    <row r="4937" spans="1:14">
      <c r="A4937" t="s">
        <v>36</v>
      </c>
      <c r="B4937" s="10">
        <v>42643</v>
      </c>
      <c r="C4937" s="6">
        <v>2016</v>
      </c>
      <c r="D4937" s="6">
        <v>9</v>
      </c>
      <c r="E4937">
        <v>2</v>
      </c>
      <c r="F4937" t="s">
        <v>15</v>
      </c>
      <c r="G4937" s="7">
        <v>0</v>
      </c>
      <c r="H4937" s="7">
        <v>760591.76000000595</v>
      </c>
      <c r="I4937" s="7">
        <v>0</v>
      </c>
      <c r="J4937" s="7">
        <v>679267.01000000595</v>
      </c>
      <c r="K4937" s="7">
        <v>81324.75</v>
      </c>
      <c r="L4937" s="7">
        <v>36239.919999999998</v>
      </c>
      <c r="M4937" s="7">
        <v>5810</v>
      </c>
      <c r="N4937" s="8">
        <f t="shared" si="97"/>
        <v>-760591.76000000595</v>
      </c>
    </row>
    <row r="4938" spans="1:14">
      <c r="A4938" t="s">
        <v>36</v>
      </c>
      <c r="B4938" s="10">
        <v>42643</v>
      </c>
      <c r="C4938" s="6">
        <v>2016</v>
      </c>
      <c r="D4938" s="6">
        <v>9</v>
      </c>
      <c r="E4938">
        <v>6</v>
      </c>
      <c r="F4938" t="s">
        <v>18</v>
      </c>
      <c r="G4938" s="7">
        <v>0</v>
      </c>
      <c r="H4938" s="7">
        <v>49204.82</v>
      </c>
      <c r="I4938" s="7">
        <v>0</v>
      </c>
      <c r="J4938" s="7">
        <v>43054.21</v>
      </c>
      <c r="K4938" s="7">
        <v>6150.61</v>
      </c>
      <c r="L4938" s="7">
        <v>3389.97</v>
      </c>
      <c r="M4938" s="7">
        <v>440</v>
      </c>
      <c r="N4938" s="8">
        <f t="shared" si="97"/>
        <v>-49204.82</v>
      </c>
    </row>
    <row r="4939" spans="1:14">
      <c r="A4939" t="s">
        <v>36</v>
      </c>
      <c r="B4939" s="10">
        <v>42646</v>
      </c>
      <c r="C4939" s="6">
        <v>2016</v>
      </c>
      <c r="D4939" s="6">
        <v>10</v>
      </c>
      <c r="E4939">
        <v>6</v>
      </c>
      <c r="F4939" t="s">
        <v>18</v>
      </c>
      <c r="G4939" s="7">
        <v>0</v>
      </c>
      <c r="H4939" s="7">
        <v>1366.8</v>
      </c>
      <c r="I4939" s="7">
        <v>0</v>
      </c>
      <c r="J4939" s="7">
        <v>0</v>
      </c>
      <c r="K4939" s="7">
        <v>1366.8</v>
      </c>
      <c r="L4939" s="7">
        <v>1829.99</v>
      </c>
      <c r="M4939" s="7">
        <v>80</v>
      </c>
      <c r="N4939" s="8">
        <f t="shared" si="97"/>
        <v>-1366.8</v>
      </c>
    </row>
    <row r="4940" spans="1:14">
      <c r="A4940" t="s">
        <v>36</v>
      </c>
      <c r="B4940" s="10">
        <v>42649</v>
      </c>
      <c r="C4940" s="6">
        <v>2016</v>
      </c>
      <c r="D4940" s="6">
        <v>10</v>
      </c>
      <c r="E4940">
        <v>6</v>
      </c>
      <c r="F4940" t="s">
        <v>18</v>
      </c>
      <c r="G4940" s="7">
        <v>0</v>
      </c>
      <c r="H4940" s="7">
        <v>6150.6</v>
      </c>
      <c r="I4940" s="7">
        <v>0</v>
      </c>
      <c r="J4940" s="7">
        <v>0</v>
      </c>
      <c r="K4940" s="7">
        <v>6150.6</v>
      </c>
      <c r="L4940" s="7">
        <v>1740</v>
      </c>
      <c r="M4940" s="7">
        <v>626.66999999999996</v>
      </c>
      <c r="N4940" s="8">
        <f t="shared" si="97"/>
        <v>-6150.6</v>
      </c>
    </row>
    <row r="4941" spans="1:14">
      <c r="A4941" t="s">
        <v>36</v>
      </c>
      <c r="B4941" s="10">
        <v>42655</v>
      </c>
      <c r="C4941" s="6">
        <v>2016</v>
      </c>
      <c r="D4941" s="6">
        <v>10</v>
      </c>
      <c r="E4941">
        <v>13</v>
      </c>
      <c r="F4941" t="s">
        <v>16</v>
      </c>
      <c r="G4941" s="7">
        <v>0</v>
      </c>
      <c r="H4941" s="7">
        <v>2733.61</v>
      </c>
      <c r="I4941" s="7">
        <v>0</v>
      </c>
      <c r="J4941" s="7">
        <v>2050.21</v>
      </c>
      <c r="K4941" s="7">
        <v>683.4</v>
      </c>
      <c r="L4941" s="7">
        <v>60</v>
      </c>
      <c r="M4941" s="7">
        <v>0</v>
      </c>
      <c r="N4941" s="8">
        <f t="shared" si="97"/>
        <v>-2733.61</v>
      </c>
    </row>
    <row r="4942" spans="1:14">
      <c r="A4942" t="s">
        <v>36</v>
      </c>
      <c r="B4942" s="10">
        <v>42656</v>
      </c>
      <c r="C4942" s="6">
        <v>2016</v>
      </c>
      <c r="D4942" s="6">
        <v>10</v>
      </c>
      <c r="E4942">
        <v>13</v>
      </c>
      <c r="F4942" t="s">
        <v>16</v>
      </c>
      <c r="G4942" s="7">
        <v>0</v>
      </c>
      <c r="H4942" s="7">
        <v>1366.8</v>
      </c>
      <c r="I4942" s="7">
        <v>0</v>
      </c>
      <c r="J4942" s="7">
        <v>683.4</v>
      </c>
      <c r="K4942" s="7">
        <v>683.4</v>
      </c>
      <c r="L4942" s="7">
        <v>60</v>
      </c>
      <c r="M4942" s="7">
        <v>30</v>
      </c>
      <c r="N4942" s="8">
        <f t="shared" si="97"/>
        <v>-1366.8</v>
      </c>
    </row>
    <row r="4943" spans="1:14">
      <c r="A4943" t="s">
        <v>36</v>
      </c>
      <c r="B4943" s="10">
        <v>42657</v>
      </c>
      <c r="C4943" s="6">
        <v>2016</v>
      </c>
      <c r="D4943" s="6">
        <v>10</v>
      </c>
      <c r="E4943">
        <v>13</v>
      </c>
      <c r="F4943" t="s">
        <v>16</v>
      </c>
      <c r="G4943" s="7">
        <v>0</v>
      </c>
      <c r="H4943" s="7">
        <v>4100.42</v>
      </c>
      <c r="I4943" s="7">
        <v>0</v>
      </c>
      <c r="J4943" s="7">
        <v>2050.21</v>
      </c>
      <c r="K4943" s="7">
        <v>2050.21</v>
      </c>
      <c r="L4943" s="7">
        <v>240</v>
      </c>
      <c r="M4943" s="7">
        <v>9.7899999999999601</v>
      </c>
      <c r="N4943" s="8">
        <f t="shared" si="97"/>
        <v>-4100.42</v>
      </c>
    </row>
    <row r="4944" spans="1:14">
      <c r="A4944" t="s">
        <v>36</v>
      </c>
      <c r="B4944" s="10">
        <v>42660</v>
      </c>
      <c r="C4944" s="6">
        <v>2016</v>
      </c>
      <c r="D4944" s="6">
        <v>10</v>
      </c>
      <c r="E4944">
        <v>13</v>
      </c>
      <c r="F4944" t="s">
        <v>16</v>
      </c>
      <c r="G4944" s="7">
        <v>0</v>
      </c>
      <c r="H4944" s="7">
        <v>3417</v>
      </c>
      <c r="I4944" s="7">
        <v>0</v>
      </c>
      <c r="J4944" s="7">
        <v>0</v>
      </c>
      <c r="K4944" s="7">
        <v>3417</v>
      </c>
      <c r="L4944" s="7">
        <v>1140</v>
      </c>
      <c r="M4944" s="7">
        <v>26.67</v>
      </c>
      <c r="N4944" s="8">
        <f t="shared" si="97"/>
        <v>-3417</v>
      </c>
    </row>
    <row r="4945" spans="1:14">
      <c r="A4945" t="s">
        <v>36</v>
      </c>
      <c r="B4945" s="10">
        <v>42662</v>
      </c>
      <c r="C4945" s="6">
        <v>2016</v>
      </c>
      <c r="D4945" s="6">
        <v>10</v>
      </c>
      <c r="E4945">
        <v>13</v>
      </c>
      <c r="F4945" t="s">
        <v>16</v>
      </c>
      <c r="G4945" s="7">
        <v>0</v>
      </c>
      <c r="H4945" s="7">
        <v>6834.02</v>
      </c>
      <c r="I4945" s="7">
        <v>0</v>
      </c>
      <c r="J4945" s="7">
        <v>0</v>
      </c>
      <c r="K4945" s="7">
        <v>6834.02</v>
      </c>
      <c r="L4945" s="7">
        <v>959.6</v>
      </c>
      <c r="M4945" s="7">
        <v>1220</v>
      </c>
      <c r="N4945" s="8">
        <f t="shared" si="97"/>
        <v>-6834.02</v>
      </c>
    </row>
    <row r="4946" spans="1:14">
      <c r="A4946" t="s">
        <v>36</v>
      </c>
      <c r="B4946" s="10">
        <v>42663</v>
      </c>
      <c r="C4946" s="6">
        <v>2016</v>
      </c>
      <c r="D4946" s="6">
        <v>10</v>
      </c>
      <c r="E4946">
        <v>13</v>
      </c>
      <c r="F4946" t="s">
        <v>16</v>
      </c>
      <c r="G4946" s="7">
        <v>0</v>
      </c>
      <c r="H4946" s="7">
        <v>1366.8</v>
      </c>
      <c r="I4946" s="7">
        <v>0</v>
      </c>
      <c r="J4946" s="7">
        <v>0</v>
      </c>
      <c r="K4946" s="7">
        <v>1366.8</v>
      </c>
      <c r="L4946" s="7">
        <v>540</v>
      </c>
      <c r="M4946" s="7">
        <v>0.200000000000046</v>
      </c>
      <c r="N4946" s="8">
        <f t="shared" si="97"/>
        <v>-1366.8</v>
      </c>
    </row>
    <row r="4947" spans="1:14">
      <c r="A4947" t="s">
        <v>36</v>
      </c>
      <c r="B4947" s="10">
        <v>42664</v>
      </c>
      <c r="C4947" s="6">
        <v>2016</v>
      </c>
      <c r="D4947" s="6">
        <v>10</v>
      </c>
      <c r="E4947">
        <v>6</v>
      </c>
      <c r="F4947" t="s">
        <v>18</v>
      </c>
      <c r="G4947" s="7">
        <v>0</v>
      </c>
      <c r="H4947" s="7">
        <v>13668.02</v>
      </c>
      <c r="I4947" s="7">
        <v>0</v>
      </c>
      <c r="J4947" s="7">
        <v>3417</v>
      </c>
      <c r="K4947" s="7">
        <v>10251.02</v>
      </c>
      <c r="L4947" s="7">
        <v>2729.99</v>
      </c>
      <c r="M4947" s="7">
        <v>733.33</v>
      </c>
      <c r="N4947" s="8">
        <f t="shared" si="97"/>
        <v>-13668.02</v>
      </c>
    </row>
    <row r="4948" spans="1:14">
      <c r="A4948" t="s">
        <v>36</v>
      </c>
      <c r="B4948" s="10">
        <v>42664</v>
      </c>
      <c r="C4948" s="6">
        <v>2016</v>
      </c>
      <c r="D4948" s="6">
        <v>10</v>
      </c>
      <c r="E4948">
        <v>13</v>
      </c>
      <c r="F4948" t="s">
        <v>16</v>
      </c>
      <c r="G4948" s="7">
        <v>0</v>
      </c>
      <c r="H4948" s="7">
        <v>1366.8</v>
      </c>
      <c r="I4948" s="7">
        <v>0</v>
      </c>
      <c r="J4948" s="7">
        <v>0</v>
      </c>
      <c r="K4948" s="7">
        <v>1366.8</v>
      </c>
      <c r="L4948" s="7">
        <v>240</v>
      </c>
      <c r="M4948" s="7">
        <v>980</v>
      </c>
      <c r="N4948" s="8">
        <f t="shared" si="97"/>
        <v>-1366.8</v>
      </c>
    </row>
    <row r="4949" spans="1:14">
      <c r="A4949" t="s">
        <v>36</v>
      </c>
      <c r="B4949" s="10">
        <v>42665</v>
      </c>
      <c r="C4949" s="6">
        <v>2016</v>
      </c>
      <c r="D4949" s="6">
        <v>10</v>
      </c>
      <c r="E4949">
        <v>13</v>
      </c>
      <c r="F4949" t="s">
        <v>16</v>
      </c>
      <c r="G4949" s="7">
        <v>0</v>
      </c>
      <c r="H4949" s="7">
        <v>2050.1999999999998</v>
      </c>
      <c r="I4949" s="7">
        <v>0</v>
      </c>
      <c r="J4949" s="7">
        <v>683.4</v>
      </c>
      <c r="K4949" s="7">
        <v>1366.8</v>
      </c>
      <c r="L4949" s="7">
        <v>240</v>
      </c>
      <c r="M4949" s="7">
        <v>500</v>
      </c>
      <c r="N4949" s="8">
        <f t="shared" si="97"/>
        <v>-2050.1999999999998</v>
      </c>
    </row>
    <row r="4950" spans="1:14">
      <c r="A4950" t="s">
        <v>36</v>
      </c>
      <c r="B4950" s="10">
        <v>42666</v>
      </c>
      <c r="C4950" s="6">
        <v>2016</v>
      </c>
      <c r="D4950" s="6">
        <v>10</v>
      </c>
      <c r="E4950">
        <v>6</v>
      </c>
      <c r="F4950" t="s">
        <v>18</v>
      </c>
      <c r="G4950" s="7">
        <v>0</v>
      </c>
      <c r="H4950" s="7">
        <v>7517.41</v>
      </c>
      <c r="I4950" s="7">
        <v>0</v>
      </c>
      <c r="J4950" s="7">
        <v>0</v>
      </c>
      <c r="K4950" s="7">
        <v>7517.41</v>
      </c>
      <c r="L4950" s="7">
        <v>1919.98</v>
      </c>
      <c r="M4950" s="7">
        <v>816.67</v>
      </c>
      <c r="N4950" s="8">
        <f t="shared" si="97"/>
        <v>-7517.41</v>
      </c>
    </row>
    <row r="4951" spans="1:14">
      <c r="A4951" t="s">
        <v>36</v>
      </c>
      <c r="B4951" s="10">
        <v>42667</v>
      </c>
      <c r="C4951" s="6">
        <v>2016</v>
      </c>
      <c r="D4951" s="6">
        <v>10</v>
      </c>
      <c r="E4951">
        <v>2</v>
      </c>
      <c r="F4951" t="s">
        <v>15</v>
      </c>
      <c r="G4951" s="7">
        <v>0</v>
      </c>
      <c r="H4951" s="7">
        <v>37587.050000000003</v>
      </c>
      <c r="I4951" s="7">
        <v>0</v>
      </c>
      <c r="J4951" s="7">
        <v>0</v>
      </c>
      <c r="K4951" s="7">
        <v>37587.050000000003</v>
      </c>
      <c r="L4951" s="7">
        <v>27599.71</v>
      </c>
      <c r="M4951" s="7">
        <v>5896.68</v>
      </c>
      <c r="N4951" s="8">
        <f t="shared" si="97"/>
        <v>-37587.050000000003</v>
      </c>
    </row>
    <row r="4952" spans="1:14">
      <c r="A4952" t="s">
        <v>36</v>
      </c>
      <c r="B4952" s="10">
        <v>42667</v>
      </c>
      <c r="C4952" s="6">
        <v>2016</v>
      </c>
      <c r="D4952" s="6">
        <v>10</v>
      </c>
      <c r="E4952">
        <v>6</v>
      </c>
      <c r="F4952" t="s">
        <v>18</v>
      </c>
      <c r="G4952" s="7">
        <v>0</v>
      </c>
      <c r="H4952" s="7">
        <v>4783.8</v>
      </c>
      <c r="I4952" s="7">
        <v>0</v>
      </c>
      <c r="J4952" s="7">
        <v>0</v>
      </c>
      <c r="K4952" s="7">
        <v>4783.8</v>
      </c>
      <c r="L4952" s="7">
        <v>2730</v>
      </c>
      <c r="M4952" s="7">
        <v>663.34</v>
      </c>
      <c r="N4952" s="8">
        <f t="shared" si="97"/>
        <v>-4783.8</v>
      </c>
    </row>
    <row r="4953" spans="1:14">
      <c r="A4953" t="s">
        <v>36</v>
      </c>
      <c r="B4953" s="10">
        <v>42667</v>
      </c>
      <c r="C4953" s="6">
        <v>2016</v>
      </c>
      <c r="D4953" s="6">
        <v>10</v>
      </c>
      <c r="E4953">
        <v>13</v>
      </c>
      <c r="F4953" t="s">
        <v>16</v>
      </c>
      <c r="G4953" s="7">
        <v>0</v>
      </c>
      <c r="H4953" s="7">
        <v>683.4</v>
      </c>
      <c r="I4953" s="7">
        <v>0</v>
      </c>
      <c r="J4953" s="7">
        <v>0</v>
      </c>
      <c r="K4953" s="7">
        <v>683.4</v>
      </c>
      <c r="L4953" s="7">
        <v>116.6</v>
      </c>
      <c r="M4953" s="7">
        <v>0</v>
      </c>
      <c r="N4953" s="8">
        <f t="shared" si="97"/>
        <v>-683.4</v>
      </c>
    </row>
    <row r="4954" spans="1:14">
      <c r="A4954" t="s">
        <v>36</v>
      </c>
      <c r="B4954" s="10">
        <v>42668</v>
      </c>
      <c r="C4954" s="6">
        <v>2016</v>
      </c>
      <c r="D4954" s="6">
        <v>10</v>
      </c>
      <c r="E4954">
        <v>2</v>
      </c>
      <c r="F4954" t="s">
        <v>15</v>
      </c>
      <c r="G4954" s="7">
        <v>0</v>
      </c>
      <c r="H4954" s="7">
        <v>15718.21</v>
      </c>
      <c r="I4954" s="7">
        <v>0</v>
      </c>
      <c r="J4954" s="7">
        <v>0</v>
      </c>
      <c r="K4954" s="7">
        <v>15718.21</v>
      </c>
      <c r="L4954" s="7">
        <v>26909.73</v>
      </c>
      <c r="M4954" s="7">
        <v>2199.9899999999998</v>
      </c>
      <c r="N4954" s="8">
        <f t="shared" si="97"/>
        <v>-15718.21</v>
      </c>
    </row>
    <row r="4955" spans="1:14">
      <c r="A4955" t="s">
        <v>36</v>
      </c>
      <c r="B4955" s="10">
        <v>42668</v>
      </c>
      <c r="C4955" s="6">
        <v>2016</v>
      </c>
      <c r="D4955" s="6">
        <v>10</v>
      </c>
      <c r="E4955">
        <v>6</v>
      </c>
      <c r="F4955" t="s">
        <v>18</v>
      </c>
      <c r="G4955" s="7">
        <v>0</v>
      </c>
      <c r="H4955" s="7">
        <v>7517.4</v>
      </c>
      <c r="I4955" s="7">
        <v>0</v>
      </c>
      <c r="J4955" s="7">
        <v>0</v>
      </c>
      <c r="K4955" s="7">
        <v>7517.4</v>
      </c>
      <c r="L4955" s="7">
        <v>3929.96</v>
      </c>
      <c r="M4955" s="7">
        <v>1183.33</v>
      </c>
      <c r="N4955" s="8">
        <f t="shared" si="97"/>
        <v>-7517.4</v>
      </c>
    </row>
    <row r="4956" spans="1:14">
      <c r="A4956" t="s">
        <v>36</v>
      </c>
      <c r="B4956" s="10">
        <v>42671</v>
      </c>
      <c r="C4956" s="6">
        <v>2016</v>
      </c>
      <c r="D4956" s="6">
        <v>10</v>
      </c>
      <c r="E4956">
        <v>6</v>
      </c>
      <c r="F4956" t="s">
        <v>18</v>
      </c>
      <c r="G4956" s="7">
        <v>0</v>
      </c>
      <c r="H4956" s="7">
        <v>5467.2</v>
      </c>
      <c r="I4956" s="7">
        <v>0</v>
      </c>
      <c r="J4956" s="7">
        <v>0</v>
      </c>
      <c r="K4956" s="7">
        <v>5467.2</v>
      </c>
      <c r="L4956" s="7">
        <v>3239.96</v>
      </c>
      <c r="M4956" s="7">
        <v>803.34</v>
      </c>
      <c r="N4956" s="8">
        <f t="shared" si="97"/>
        <v>-5467.2</v>
      </c>
    </row>
    <row r="4957" spans="1:14">
      <c r="A4957" t="s">
        <v>36</v>
      </c>
      <c r="B4957" s="10">
        <v>42673</v>
      </c>
      <c r="C4957" s="6">
        <v>2016</v>
      </c>
      <c r="D4957" s="6">
        <v>10</v>
      </c>
      <c r="E4957">
        <v>2</v>
      </c>
      <c r="F4957" t="s">
        <v>15</v>
      </c>
      <c r="G4957" s="7">
        <v>0</v>
      </c>
      <c r="H4957" s="7">
        <v>41004.03</v>
      </c>
      <c r="I4957" s="7">
        <v>0</v>
      </c>
      <c r="J4957" s="7">
        <v>0</v>
      </c>
      <c r="K4957" s="7">
        <v>41004.03</v>
      </c>
      <c r="L4957" s="7">
        <v>20759.849999999999</v>
      </c>
      <c r="M4957" s="7">
        <v>2390</v>
      </c>
      <c r="N4957" s="8">
        <f t="shared" si="97"/>
        <v>-41004.03</v>
      </c>
    </row>
    <row r="4958" spans="1:14">
      <c r="A4958" t="s">
        <v>36</v>
      </c>
      <c r="B4958" s="10">
        <v>42673</v>
      </c>
      <c r="C4958" s="6">
        <v>2016</v>
      </c>
      <c r="D4958" s="6">
        <v>10</v>
      </c>
      <c r="E4958">
        <v>6</v>
      </c>
      <c r="F4958" t="s">
        <v>18</v>
      </c>
      <c r="G4958" s="7">
        <v>0</v>
      </c>
      <c r="H4958" s="7">
        <v>4100.41</v>
      </c>
      <c r="I4958" s="7">
        <v>0</v>
      </c>
      <c r="J4958" s="7">
        <v>0</v>
      </c>
      <c r="K4958" s="7">
        <v>4100.41</v>
      </c>
      <c r="L4958" s="7">
        <v>2099.9699999999998</v>
      </c>
      <c r="M4958" s="7">
        <v>320</v>
      </c>
      <c r="N4958" s="8">
        <f t="shared" si="97"/>
        <v>-4100.41</v>
      </c>
    </row>
    <row r="4959" spans="1:14">
      <c r="A4959" t="s">
        <v>36</v>
      </c>
      <c r="B4959" s="10">
        <v>42674</v>
      </c>
      <c r="C4959" s="6">
        <v>2016</v>
      </c>
      <c r="D4959" s="6">
        <v>10</v>
      </c>
      <c r="E4959">
        <v>2</v>
      </c>
      <c r="F4959" t="s">
        <v>15</v>
      </c>
      <c r="G4959" s="7">
        <v>0</v>
      </c>
      <c r="H4959" s="7">
        <v>25285.82</v>
      </c>
      <c r="I4959" s="7">
        <v>0</v>
      </c>
      <c r="J4959" s="7">
        <v>0</v>
      </c>
      <c r="K4959" s="7">
        <v>25285.82</v>
      </c>
      <c r="L4959" s="7">
        <v>32909.629999999997</v>
      </c>
      <c r="M4959" s="7">
        <v>2159.98</v>
      </c>
      <c r="N4959" s="8">
        <f t="shared" si="97"/>
        <v>-25285.82</v>
      </c>
    </row>
    <row r="4960" spans="1:14">
      <c r="A4960" t="s">
        <v>36</v>
      </c>
      <c r="B4960" s="10">
        <v>42674</v>
      </c>
      <c r="C4960" s="6">
        <v>2016</v>
      </c>
      <c r="D4960" s="6">
        <v>10</v>
      </c>
      <c r="E4960">
        <v>6</v>
      </c>
      <c r="F4960" t="s">
        <v>18</v>
      </c>
      <c r="G4960" s="7">
        <v>0</v>
      </c>
      <c r="H4960" s="7">
        <v>6150.61</v>
      </c>
      <c r="I4960" s="7">
        <v>0</v>
      </c>
      <c r="J4960" s="7">
        <v>0</v>
      </c>
      <c r="K4960" s="7">
        <v>6150.61</v>
      </c>
      <c r="L4960" s="7">
        <v>3299.91</v>
      </c>
      <c r="M4960" s="7">
        <v>1693.34</v>
      </c>
      <c r="N4960" s="8">
        <f t="shared" si="97"/>
        <v>-6150.61</v>
      </c>
    </row>
    <row r="4961" spans="1:14">
      <c r="A4961" t="s">
        <v>36</v>
      </c>
      <c r="B4961" s="10">
        <v>42674</v>
      </c>
      <c r="C4961" s="6">
        <v>2016</v>
      </c>
      <c r="D4961" s="6">
        <v>10</v>
      </c>
      <c r="E4961">
        <v>13</v>
      </c>
      <c r="F4961" t="s">
        <v>16</v>
      </c>
      <c r="G4961" s="7">
        <v>0</v>
      </c>
      <c r="H4961" s="7">
        <v>683.4</v>
      </c>
      <c r="I4961" s="7">
        <v>0</v>
      </c>
      <c r="J4961" s="7">
        <v>0</v>
      </c>
      <c r="K4961" s="7">
        <v>683.4</v>
      </c>
      <c r="L4961" s="7">
        <v>120</v>
      </c>
      <c r="M4961" s="7">
        <v>0</v>
      </c>
      <c r="N4961" s="8">
        <f t="shared" si="97"/>
        <v>-683.4</v>
      </c>
    </row>
    <row r="4962" spans="1:14">
      <c r="A4962" t="s">
        <v>36</v>
      </c>
      <c r="B4962" s="10">
        <v>42677</v>
      </c>
      <c r="C4962" s="6">
        <v>2016</v>
      </c>
      <c r="D4962" s="6">
        <v>11</v>
      </c>
      <c r="E4962">
        <v>6</v>
      </c>
      <c r="F4962" t="s">
        <v>18</v>
      </c>
      <c r="G4962" s="7">
        <v>0</v>
      </c>
      <c r="H4962" s="7">
        <v>6150.6</v>
      </c>
      <c r="I4962" s="7">
        <v>0</v>
      </c>
      <c r="J4962" s="7">
        <v>0</v>
      </c>
      <c r="K4962" s="7">
        <v>6150.6</v>
      </c>
      <c r="L4962" s="7">
        <v>2609.98</v>
      </c>
      <c r="M4962" s="7">
        <v>1203.33</v>
      </c>
      <c r="N4962" s="8">
        <f t="shared" si="97"/>
        <v>-6150.6</v>
      </c>
    </row>
    <row r="4963" spans="1:14">
      <c r="A4963" t="s">
        <v>36</v>
      </c>
      <c r="B4963" s="10">
        <v>42677</v>
      </c>
      <c r="C4963" s="6">
        <v>2016</v>
      </c>
      <c r="D4963" s="6">
        <v>11</v>
      </c>
      <c r="E4963">
        <v>13</v>
      </c>
      <c r="F4963" t="s">
        <v>16</v>
      </c>
      <c r="G4963" s="7">
        <v>0</v>
      </c>
      <c r="H4963" s="7">
        <v>683.4</v>
      </c>
      <c r="I4963" s="7">
        <v>0</v>
      </c>
      <c r="J4963" s="7">
        <v>0</v>
      </c>
      <c r="K4963" s="7">
        <v>683.4</v>
      </c>
      <c r="L4963" s="7">
        <v>240</v>
      </c>
      <c r="M4963" s="7">
        <v>230</v>
      </c>
      <c r="N4963" s="8">
        <f t="shared" si="97"/>
        <v>-683.4</v>
      </c>
    </row>
    <row r="4964" spans="1:14">
      <c r="A4964" t="s">
        <v>36</v>
      </c>
      <c r="B4964" s="10">
        <v>42678</v>
      </c>
      <c r="C4964" s="6">
        <v>2016</v>
      </c>
      <c r="D4964" s="6">
        <v>11</v>
      </c>
      <c r="E4964">
        <v>13</v>
      </c>
      <c r="F4964" t="s">
        <v>16</v>
      </c>
      <c r="G4964" s="7">
        <v>0</v>
      </c>
      <c r="H4964" s="7">
        <v>4100.41</v>
      </c>
      <c r="I4964" s="7">
        <v>0</v>
      </c>
      <c r="J4964" s="7">
        <v>683.41</v>
      </c>
      <c r="K4964" s="7">
        <v>3417</v>
      </c>
      <c r="L4964" s="7">
        <v>630</v>
      </c>
      <c r="M4964" s="7">
        <v>930.4</v>
      </c>
      <c r="N4964" s="8">
        <f t="shared" si="97"/>
        <v>-4100.41</v>
      </c>
    </row>
    <row r="4965" spans="1:14">
      <c r="A4965" t="s">
        <v>36</v>
      </c>
      <c r="B4965" s="10">
        <v>42681</v>
      </c>
      <c r="C4965" s="6">
        <v>2016</v>
      </c>
      <c r="D4965" s="6">
        <v>11</v>
      </c>
      <c r="E4965">
        <v>13</v>
      </c>
      <c r="F4965" t="s">
        <v>16</v>
      </c>
      <c r="G4965" s="7">
        <v>0</v>
      </c>
      <c r="H4965" s="7">
        <v>683.4</v>
      </c>
      <c r="I4965" s="7">
        <v>0</v>
      </c>
      <c r="J4965" s="7">
        <v>0</v>
      </c>
      <c r="K4965" s="7">
        <v>683.4</v>
      </c>
      <c r="L4965" s="7">
        <v>150</v>
      </c>
      <c r="M4965" s="7">
        <v>200</v>
      </c>
      <c r="N4965" s="8">
        <f t="shared" si="97"/>
        <v>-683.4</v>
      </c>
    </row>
    <row r="4966" spans="1:14">
      <c r="A4966" t="s">
        <v>36</v>
      </c>
      <c r="B4966" s="10">
        <v>42682</v>
      </c>
      <c r="C4966" s="6">
        <v>2016</v>
      </c>
      <c r="D4966" s="6">
        <v>11</v>
      </c>
      <c r="E4966">
        <v>13</v>
      </c>
      <c r="F4966" t="s">
        <v>16</v>
      </c>
      <c r="G4966" s="7">
        <v>0</v>
      </c>
      <c r="H4966" s="7">
        <v>5467.23</v>
      </c>
      <c r="I4966" s="7">
        <v>0</v>
      </c>
      <c r="J4966" s="7">
        <v>683.41</v>
      </c>
      <c r="K4966" s="7">
        <v>4783.82</v>
      </c>
      <c r="L4966" s="7">
        <v>719.99</v>
      </c>
      <c r="M4966" s="7">
        <v>1389.58</v>
      </c>
      <c r="N4966" s="8">
        <f t="shared" si="97"/>
        <v>-5467.23</v>
      </c>
    </row>
    <row r="4967" spans="1:14">
      <c r="A4967" t="s">
        <v>36</v>
      </c>
      <c r="B4967" s="10">
        <v>42683</v>
      </c>
      <c r="C4967" s="6">
        <v>2016</v>
      </c>
      <c r="D4967" s="6">
        <v>11</v>
      </c>
      <c r="E4967">
        <v>13</v>
      </c>
      <c r="F4967" t="s">
        <v>16</v>
      </c>
      <c r="G4967" s="7">
        <v>0</v>
      </c>
      <c r="H4967" s="7">
        <v>683.4</v>
      </c>
      <c r="I4967" s="7">
        <v>0</v>
      </c>
      <c r="J4967" s="7">
        <v>0</v>
      </c>
      <c r="K4967" s="7">
        <v>683.4</v>
      </c>
      <c r="L4967" s="7">
        <v>360</v>
      </c>
      <c r="M4967" s="7">
        <v>186.67</v>
      </c>
      <c r="N4967" s="8">
        <f t="shared" si="97"/>
        <v>-683.4</v>
      </c>
    </row>
    <row r="4968" spans="1:14">
      <c r="A4968" t="s">
        <v>36</v>
      </c>
      <c r="B4968" s="10">
        <v>42684</v>
      </c>
      <c r="C4968" s="6">
        <v>2016</v>
      </c>
      <c r="D4968" s="6">
        <v>11</v>
      </c>
      <c r="E4968">
        <v>13</v>
      </c>
      <c r="F4968" t="s">
        <v>16</v>
      </c>
      <c r="G4968" s="7">
        <v>0</v>
      </c>
      <c r="H4968" s="7">
        <v>2733.6</v>
      </c>
      <c r="I4968" s="7">
        <v>0</v>
      </c>
      <c r="J4968" s="7">
        <v>1366.8</v>
      </c>
      <c r="K4968" s="7">
        <v>1366.8</v>
      </c>
      <c r="L4968" s="7">
        <v>900</v>
      </c>
      <c r="M4968" s="7">
        <v>333.2</v>
      </c>
      <c r="N4968" s="8">
        <f t="shared" si="97"/>
        <v>-2733.6</v>
      </c>
    </row>
    <row r="4969" spans="1:14">
      <c r="A4969" t="s">
        <v>36</v>
      </c>
      <c r="B4969" s="10">
        <v>42686</v>
      </c>
      <c r="C4969" s="6">
        <v>2016</v>
      </c>
      <c r="D4969" s="6">
        <v>11</v>
      </c>
      <c r="E4969">
        <v>13</v>
      </c>
      <c r="F4969" t="s">
        <v>16</v>
      </c>
      <c r="G4969" s="7">
        <v>0</v>
      </c>
      <c r="H4969" s="7">
        <v>2733.61</v>
      </c>
      <c r="I4969" s="7">
        <v>0</v>
      </c>
      <c r="J4969" s="7">
        <v>2050.21</v>
      </c>
      <c r="K4969" s="7">
        <v>683.4</v>
      </c>
      <c r="L4969" s="7">
        <v>120</v>
      </c>
      <c r="M4969" s="7">
        <v>320</v>
      </c>
      <c r="N4969" s="8">
        <f t="shared" si="97"/>
        <v>-2733.61</v>
      </c>
    </row>
    <row r="4970" spans="1:14">
      <c r="A4970" t="s">
        <v>36</v>
      </c>
      <c r="B4970" s="10">
        <v>42688</v>
      </c>
      <c r="C4970" s="6">
        <v>2016</v>
      </c>
      <c r="D4970" s="6">
        <v>11</v>
      </c>
      <c r="E4970">
        <v>13</v>
      </c>
      <c r="F4970" t="s">
        <v>16</v>
      </c>
      <c r="G4970" s="7">
        <v>0</v>
      </c>
      <c r="H4970" s="7">
        <v>6834.03</v>
      </c>
      <c r="I4970" s="7">
        <v>0</v>
      </c>
      <c r="J4970" s="7">
        <v>4100.42</v>
      </c>
      <c r="K4970" s="7">
        <v>2733.61</v>
      </c>
      <c r="L4970" s="7">
        <v>300</v>
      </c>
      <c r="M4970" s="7">
        <v>0.78999999999996395</v>
      </c>
      <c r="N4970" s="8">
        <f t="shared" si="97"/>
        <v>-6834.03</v>
      </c>
    </row>
    <row r="4971" spans="1:14">
      <c r="A4971" t="s">
        <v>36</v>
      </c>
      <c r="B4971" s="10">
        <v>42689</v>
      </c>
      <c r="C4971" s="6">
        <v>2016</v>
      </c>
      <c r="D4971" s="6">
        <v>11</v>
      </c>
      <c r="E4971">
        <v>13</v>
      </c>
      <c r="F4971" t="s">
        <v>16</v>
      </c>
      <c r="G4971" s="7">
        <v>0</v>
      </c>
      <c r="H4971" s="7">
        <v>4783.8</v>
      </c>
      <c r="I4971" s="7">
        <v>0</v>
      </c>
      <c r="J4971" s="7">
        <v>0</v>
      </c>
      <c r="K4971" s="7">
        <v>4783.8</v>
      </c>
      <c r="L4971" s="7">
        <v>1260</v>
      </c>
      <c r="M4971" s="7">
        <v>474.27</v>
      </c>
      <c r="N4971" s="8">
        <f t="shared" si="97"/>
        <v>-4783.8</v>
      </c>
    </row>
    <row r="4972" spans="1:14">
      <c r="A4972" t="s">
        <v>36</v>
      </c>
      <c r="B4972" s="10">
        <v>42690</v>
      </c>
      <c r="C4972" s="6">
        <v>2016</v>
      </c>
      <c r="D4972" s="6">
        <v>11</v>
      </c>
      <c r="E4972">
        <v>13</v>
      </c>
      <c r="F4972" t="s">
        <v>16</v>
      </c>
      <c r="G4972" s="7">
        <v>0</v>
      </c>
      <c r="H4972" s="7">
        <v>4783.82</v>
      </c>
      <c r="I4972" s="7">
        <v>0</v>
      </c>
      <c r="J4972" s="7">
        <v>3417.01</v>
      </c>
      <c r="K4972" s="7">
        <v>1366.81</v>
      </c>
      <c r="L4972" s="7">
        <v>239.99</v>
      </c>
      <c r="M4972" s="7">
        <v>0</v>
      </c>
      <c r="N4972" s="8">
        <f t="shared" si="97"/>
        <v>-4783.82</v>
      </c>
    </row>
    <row r="4973" spans="1:14">
      <c r="A4973" t="s">
        <v>36</v>
      </c>
      <c r="B4973" s="10">
        <v>42693</v>
      </c>
      <c r="C4973" s="6">
        <v>2016</v>
      </c>
      <c r="D4973" s="6">
        <v>11</v>
      </c>
      <c r="E4973">
        <v>6</v>
      </c>
      <c r="F4973" t="s">
        <v>18</v>
      </c>
      <c r="G4973" s="7">
        <v>0</v>
      </c>
      <c r="H4973" s="7">
        <v>24602.5</v>
      </c>
      <c r="I4973" s="7">
        <v>0</v>
      </c>
      <c r="J4973" s="7">
        <v>1366.82</v>
      </c>
      <c r="K4973" s="7">
        <v>23235.68</v>
      </c>
      <c r="L4973" s="7">
        <v>5609.99</v>
      </c>
      <c r="M4973" s="7">
        <v>2823.32</v>
      </c>
      <c r="N4973" s="8">
        <f t="shared" si="97"/>
        <v>-24602.5</v>
      </c>
    </row>
    <row r="4974" spans="1:14">
      <c r="A4974" t="s">
        <v>36</v>
      </c>
      <c r="B4974" s="10">
        <v>42693</v>
      </c>
      <c r="C4974" s="6">
        <v>2016</v>
      </c>
      <c r="D4974" s="6">
        <v>11</v>
      </c>
      <c r="E4974">
        <v>13</v>
      </c>
      <c r="F4974" t="s">
        <v>16</v>
      </c>
      <c r="G4974" s="7">
        <v>0</v>
      </c>
      <c r="H4974" s="7">
        <v>6150.61</v>
      </c>
      <c r="I4974" s="7">
        <v>0</v>
      </c>
      <c r="J4974" s="7">
        <v>0</v>
      </c>
      <c r="K4974" s="7">
        <v>6150.61</v>
      </c>
      <c r="L4974" s="7">
        <v>1020</v>
      </c>
      <c r="M4974" s="7">
        <v>10.39</v>
      </c>
      <c r="N4974" s="8">
        <f t="shared" si="97"/>
        <v>-6150.61</v>
      </c>
    </row>
    <row r="4975" spans="1:14">
      <c r="A4975" t="s">
        <v>36</v>
      </c>
      <c r="B4975" s="10">
        <v>42694</v>
      </c>
      <c r="C4975" s="6">
        <v>2016</v>
      </c>
      <c r="D4975" s="6">
        <v>11</v>
      </c>
      <c r="E4975">
        <v>13</v>
      </c>
      <c r="F4975" t="s">
        <v>16</v>
      </c>
      <c r="G4975" s="7">
        <v>0</v>
      </c>
      <c r="H4975" s="7">
        <v>2733.6</v>
      </c>
      <c r="I4975" s="7">
        <v>0</v>
      </c>
      <c r="J4975" s="7">
        <v>1366.8</v>
      </c>
      <c r="K4975" s="7">
        <v>1366.8</v>
      </c>
      <c r="L4975" s="7">
        <v>234.2</v>
      </c>
      <c r="M4975" s="7">
        <v>0</v>
      </c>
      <c r="N4975" s="8">
        <f t="shared" si="97"/>
        <v>-2733.6</v>
      </c>
    </row>
    <row r="4976" spans="1:14">
      <c r="A4976" t="s">
        <v>36</v>
      </c>
      <c r="B4976" s="10">
        <v>42695</v>
      </c>
      <c r="C4976" s="6">
        <v>2016</v>
      </c>
      <c r="D4976" s="6">
        <v>11</v>
      </c>
      <c r="E4976">
        <v>13</v>
      </c>
      <c r="F4976" t="s">
        <v>16</v>
      </c>
      <c r="G4976" s="7">
        <v>0</v>
      </c>
      <c r="H4976" s="7">
        <v>1766.81</v>
      </c>
      <c r="I4976" s="7">
        <v>0</v>
      </c>
      <c r="J4976" s="7">
        <v>0</v>
      </c>
      <c r="K4976" s="7">
        <v>1766.81</v>
      </c>
      <c r="L4976" s="7">
        <v>420</v>
      </c>
      <c r="M4976" s="7">
        <v>759.99</v>
      </c>
      <c r="N4976" s="8">
        <f t="shared" si="97"/>
        <v>-1766.81</v>
      </c>
    </row>
    <row r="4977" spans="1:14">
      <c r="A4977" t="s">
        <v>36</v>
      </c>
      <c r="B4977" s="10">
        <v>42697</v>
      </c>
      <c r="C4977" s="6">
        <v>2016</v>
      </c>
      <c r="D4977" s="6">
        <v>11</v>
      </c>
      <c r="E4977">
        <v>2</v>
      </c>
      <c r="F4977" t="s">
        <v>15</v>
      </c>
      <c r="G4977" s="7">
        <v>0</v>
      </c>
      <c r="H4977" s="7">
        <v>68340.14</v>
      </c>
      <c r="I4977" s="7">
        <v>0</v>
      </c>
      <c r="J4977" s="7">
        <v>0</v>
      </c>
      <c r="K4977" s="7">
        <v>68340.14</v>
      </c>
      <c r="L4977" s="7">
        <v>61169.5</v>
      </c>
      <c r="M4977" s="7">
        <v>6526.64</v>
      </c>
      <c r="N4977" s="8">
        <f t="shared" si="97"/>
        <v>-68340.14</v>
      </c>
    </row>
    <row r="4978" spans="1:14">
      <c r="A4978" t="s">
        <v>36</v>
      </c>
      <c r="B4978" s="10">
        <v>42697</v>
      </c>
      <c r="C4978" s="6">
        <v>2016</v>
      </c>
      <c r="D4978" s="6">
        <v>11</v>
      </c>
      <c r="E4978">
        <v>6</v>
      </c>
      <c r="F4978" t="s">
        <v>18</v>
      </c>
      <c r="G4978" s="7">
        <v>0</v>
      </c>
      <c r="H4978" s="7">
        <v>8884.2199999999993</v>
      </c>
      <c r="I4978" s="7">
        <v>0</v>
      </c>
      <c r="J4978" s="7">
        <v>0</v>
      </c>
      <c r="K4978" s="7">
        <v>8884.2199999999993</v>
      </c>
      <c r="L4978" s="7">
        <v>6116.47</v>
      </c>
      <c r="M4978" s="7">
        <v>976.66</v>
      </c>
      <c r="N4978" s="8">
        <f t="shared" si="97"/>
        <v>-8884.2199999999993</v>
      </c>
    </row>
    <row r="4979" spans="1:14">
      <c r="A4979" t="s">
        <v>36</v>
      </c>
      <c r="B4979" s="10">
        <v>42697</v>
      </c>
      <c r="C4979" s="6">
        <v>2016</v>
      </c>
      <c r="D4979" s="6">
        <v>11</v>
      </c>
      <c r="E4979">
        <v>13</v>
      </c>
      <c r="F4979" t="s">
        <v>16</v>
      </c>
      <c r="G4979" s="7">
        <v>0</v>
      </c>
      <c r="H4979" s="7">
        <v>2733.6</v>
      </c>
      <c r="I4979" s="7">
        <v>0</v>
      </c>
      <c r="J4979" s="7">
        <v>0</v>
      </c>
      <c r="K4979" s="7">
        <v>2733.6</v>
      </c>
      <c r="L4979" s="7">
        <v>480</v>
      </c>
      <c r="M4979" s="7">
        <v>0.200000000000046</v>
      </c>
      <c r="N4979" s="8">
        <f t="shared" si="97"/>
        <v>-2733.6</v>
      </c>
    </row>
    <row r="4980" spans="1:14">
      <c r="A4980" t="s">
        <v>36</v>
      </c>
      <c r="B4980" s="10">
        <v>42704</v>
      </c>
      <c r="C4980" s="6">
        <v>2016</v>
      </c>
      <c r="D4980" s="6">
        <v>11</v>
      </c>
      <c r="E4980">
        <v>13</v>
      </c>
      <c r="F4980" t="s">
        <v>16</v>
      </c>
      <c r="G4980" s="7">
        <v>0</v>
      </c>
      <c r="H4980" s="7">
        <v>2000</v>
      </c>
      <c r="I4980" s="7">
        <v>0</v>
      </c>
      <c r="J4980" s="7">
        <v>0</v>
      </c>
      <c r="K4980" s="7">
        <v>2000</v>
      </c>
      <c r="L4980" s="7">
        <v>120</v>
      </c>
      <c r="M4980" s="7">
        <v>0</v>
      </c>
      <c r="N4980" s="8">
        <f t="shared" si="97"/>
        <v>-2000</v>
      </c>
    </row>
    <row r="4981" spans="1:14">
      <c r="A4981" t="s">
        <v>36</v>
      </c>
      <c r="B4981" s="10">
        <v>42706</v>
      </c>
      <c r="C4981" s="6">
        <v>2016</v>
      </c>
      <c r="D4981" s="6">
        <v>12</v>
      </c>
      <c r="E4981">
        <v>13</v>
      </c>
      <c r="F4981" t="s">
        <v>16</v>
      </c>
      <c r="G4981" s="7">
        <v>0</v>
      </c>
      <c r="H4981" s="7">
        <v>4383.01</v>
      </c>
      <c r="I4981" s="7">
        <v>0</v>
      </c>
      <c r="J4981" s="7">
        <v>0</v>
      </c>
      <c r="K4981" s="7">
        <v>4383.01</v>
      </c>
      <c r="L4981" s="7">
        <v>479.99</v>
      </c>
      <c r="M4981" s="7">
        <v>493.53</v>
      </c>
      <c r="N4981" s="8">
        <f t="shared" si="97"/>
        <v>-4383.01</v>
      </c>
    </row>
    <row r="4982" spans="1:14">
      <c r="A4982" t="s">
        <v>36</v>
      </c>
      <c r="B4982" s="10">
        <v>42708</v>
      </c>
      <c r="C4982" s="6">
        <v>2016</v>
      </c>
      <c r="D4982" s="6">
        <v>12</v>
      </c>
      <c r="E4982">
        <v>2</v>
      </c>
      <c r="F4982" t="s">
        <v>15</v>
      </c>
      <c r="G4982" s="7">
        <v>0</v>
      </c>
      <c r="H4982" s="7">
        <v>51938.55</v>
      </c>
      <c r="I4982" s="7">
        <v>0</v>
      </c>
      <c r="J4982" s="7">
        <v>0</v>
      </c>
      <c r="K4982" s="7">
        <v>51938.55</v>
      </c>
      <c r="L4982" s="7">
        <v>41356.050000000003</v>
      </c>
      <c r="M4982" s="7">
        <v>6179.92</v>
      </c>
      <c r="N4982" s="8">
        <f t="shared" si="97"/>
        <v>-51938.55</v>
      </c>
    </row>
    <row r="4983" spans="1:14">
      <c r="A4983" t="s">
        <v>36</v>
      </c>
      <c r="B4983" s="10">
        <v>42708</v>
      </c>
      <c r="C4983" s="6">
        <v>2016</v>
      </c>
      <c r="D4983" s="6">
        <v>12</v>
      </c>
      <c r="E4983">
        <v>6</v>
      </c>
      <c r="F4983" t="s">
        <v>18</v>
      </c>
      <c r="G4983" s="7">
        <v>0</v>
      </c>
      <c r="H4983" s="7">
        <v>3417</v>
      </c>
      <c r="I4983" s="7">
        <v>0</v>
      </c>
      <c r="J4983" s="7">
        <v>0</v>
      </c>
      <c r="K4983" s="7">
        <v>3417</v>
      </c>
      <c r="L4983" s="7">
        <v>3309.94</v>
      </c>
      <c r="M4983" s="7">
        <v>446.67</v>
      </c>
      <c r="N4983" s="8">
        <f t="shared" si="97"/>
        <v>-3417</v>
      </c>
    </row>
    <row r="4984" spans="1:14">
      <c r="A4984" t="s">
        <v>36</v>
      </c>
      <c r="B4984" s="10">
        <v>42710</v>
      </c>
      <c r="C4984" s="6">
        <v>2016</v>
      </c>
      <c r="D4984" s="6">
        <v>12</v>
      </c>
      <c r="E4984">
        <v>2</v>
      </c>
      <c r="F4984" t="s">
        <v>15</v>
      </c>
      <c r="G4984" s="7">
        <v>0</v>
      </c>
      <c r="H4984" s="7">
        <v>70390.350000000006</v>
      </c>
      <c r="I4984" s="7">
        <v>0</v>
      </c>
      <c r="J4984" s="7">
        <v>0</v>
      </c>
      <c r="K4984" s="7">
        <v>70390.350000000006</v>
      </c>
      <c r="L4984" s="7">
        <v>66309.429999999906</v>
      </c>
      <c r="M4984" s="7">
        <v>12393.31</v>
      </c>
      <c r="N4984" s="8">
        <f t="shared" si="97"/>
        <v>-70390.350000000006</v>
      </c>
    </row>
    <row r="4985" spans="1:14">
      <c r="A4985" t="s">
        <v>36</v>
      </c>
      <c r="B4985" s="10">
        <v>42710</v>
      </c>
      <c r="C4985" s="6">
        <v>2016</v>
      </c>
      <c r="D4985" s="6">
        <v>12</v>
      </c>
      <c r="E4985">
        <v>6</v>
      </c>
      <c r="F4985" t="s">
        <v>18</v>
      </c>
      <c r="G4985" s="7">
        <v>0</v>
      </c>
      <c r="H4985" s="7">
        <v>11617.81</v>
      </c>
      <c r="I4985" s="7">
        <v>0</v>
      </c>
      <c r="J4985" s="7">
        <v>0</v>
      </c>
      <c r="K4985" s="7">
        <v>11617.81</v>
      </c>
      <c r="L4985" s="7">
        <v>7379.94</v>
      </c>
      <c r="M4985" s="7">
        <v>2199.9899999999998</v>
      </c>
      <c r="N4985" s="8">
        <f t="shared" si="97"/>
        <v>-11617.81</v>
      </c>
    </row>
    <row r="4986" spans="1:14">
      <c r="A4986" t="s">
        <v>36</v>
      </c>
      <c r="B4986" s="10">
        <v>42710</v>
      </c>
      <c r="C4986" s="6">
        <v>2016</v>
      </c>
      <c r="D4986" s="6">
        <v>12</v>
      </c>
      <c r="E4986">
        <v>13</v>
      </c>
      <c r="F4986" t="s">
        <v>16</v>
      </c>
      <c r="G4986" s="7">
        <v>0</v>
      </c>
      <c r="H4986" s="7">
        <v>4783.8100000000004</v>
      </c>
      <c r="I4986" s="7">
        <v>0</v>
      </c>
      <c r="J4986" s="7">
        <v>0</v>
      </c>
      <c r="K4986" s="7">
        <v>4783.8100000000004</v>
      </c>
      <c r="L4986" s="7">
        <v>900</v>
      </c>
      <c r="M4986" s="7">
        <v>999.32</v>
      </c>
      <c r="N4986" s="8">
        <f t="shared" si="97"/>
        <v>-4783.8100000000004</v>
      </c>
    </row>
    <row r="4987" spans="1:14">
      <c r="A4987" t="s">
        <v>36</v>
      </c>
      <c r="B4987" s="10">
        <v>42712</v>
      </c>
      <c r="C4987" s="6">
        <v>2016</v>
      </c>
      <c r="D4987" s="6">
        <v>12</v>
      </c>
      <c r="E4987">
        <v>2</v>
      </c>
      <c r="F4987" t="s">
        <v>15</v>
      </c>
      <c r="G4987" s="7">
        <v>0</v>
      </c>
      <c r="H4987" s="7">
        <v>76540.980000000098</v>
      </c>
      <c r="I4987" s="7">
        <v>0</v>
      </c>
      <c r="J4987" s="7">
        <v>0</v>
      </c>
      <c r="K4987" s="7">
        <v>76540.980000000098</v>
      </c>
      <c r="L4987" s="7">
        <v>59488.45</v>
      </c>
      <c r="M4987" s="7">
        <v>7643.24</v>
      </c>
      <c r="N4987" s="8">
        <f t="shared" si="97"/>
        <v>-76540.980000000098</v>
      </c>
    </row>
    <row r="4988" spans="1:14">
      <c r="A4988" t="s">
        <v>36</v>
      </c>
      <c r="B4988" s="10">
        <v>42712</v>
      </c>
      <c r="C4988" s="6">
        <v>2016</v>
      </c>
      <c r="D4988" s="6">
        <v>12</v>
      </c>
      <c r="E4988">
        <v>6</v>
      </c>
      <c r="F4988" t="s">
        <v>18</v>
      </c>
      <c r="G4988" s="7">
        <v>0</v>
      </c>
      <c r="H4988" s="7">
        <v>12984.67</v>
      </c>
      <c r="I4988" s="7">
        <v>0</v>
      </c>
      <c r="J4988" s="7">
        <v>0</v>
      </c>
      <c r="K4988" s="7">
        <v>12984.67</v>
      </c>
      <c r="L4988" s="7">
        <v>6459.93</v>
      </c>
      <c r="M4988" s="7">
        <v>2176.61</v>
      </c>
      <c r="N4988" s="8">
        <f t="shared" si="97"/>
        <v>-12984.67</v>
      </c>
    </row>
    <row r="4989" spans="1:14">
      <c r="A4989" t="s">
        <v>36</v>
      </c>
      <c r="B4989" s="10">
        <v>42712</v>
      </c>
      <c r="C4989" s="6">
        <v>2016</v>
      </c>
      <c r="D4989" s="6">
        <v>12</v>
      </c>
      <c r="E4989">
        <v>13</v>
      </c>
      <c r="F4989" t="s">
        <v>16</v>
      </c>
      <c r="G4989" s="7">
        <v>0</v>
      </c>
      <c r="H4989" s="7">
        <v>1366.8</v>
      </c>
      <c r="I4989" s="7">
        <v>0</v>
      </c>
      <c r="J4989" s="7">
        <v>0</v>
      </c>
      <c r="K4989" s="7">
        <v>1366.8</v>
      </c>
      <c r="L4989" s="7">
        <v>120.21</v>
      </c>
      <c r="M4989" s="7">
        <v>980.79</v>
      </c>
      <c r="N4989" s="8">
        <f t="shared" si="97"/>
        <v>-1366.8</v>
      </c>
    </row>
    <row r="4990" spans="1:14">
      <c r="A4990" t="s">
        <v>36</v>
      </c>
      <c r="B4990" s="10">
        <v>42713</v>
      </c>
      <c r="C4990" s="6">
        <v>2016</v>
      </c>
      <c r="D4990" s="6">
        <v>12</v>
      </c>
      <c r="E4990">
        <v>13</v>
      </c>
      <c r="F4990" t="s">
        <v>16</v>
      </c>
      <c r="G4990" s="7">
        <v>0</v>
      </c>
      <c r="H4990" s="7">
        <v>3417.01</v>
      </c>
      <c r="I4990" s="7">
        <v>0</v>
      </c>
      <c r="J4990" s="7">
        <v>683.4</v>
      </c>
      <c r="K4990" s="7">
        <v>2733.61</v>
      </c>
      <c r="L4990" s="7">
        <v>480</v>
      </c>
      <c r="M4990" s="7">
        <v>49.79</v>
      </c>
      <c r="N4990" s="8">
        <f t="shared" si="97"/>
        <v>-3417.01</v>
      </c>
    </row>
    <row r="4991" spans="1:14">
      <c r="A4991" t="s">
        <v>36</v>
      </c>
      <c r="B4991" s="10">
        <v>42715</v>
      </c>
      <c r="C4991" s="6">
        <v>2016</v>
      </c>
      <c r="D4991" s="6">
        <v>12</v>
      </c>
      <c r="E4991">
        <v>13</v>
      </c>
      <c r="F4991" t="s">
        <v>16</v>
      </c>
      <c r="G4991" s="7">
        <v>0</v>
      </c>
      <c r="H4991" s="7">
        <v>4300.41</v>
      </c>
      <c r="I4991" s="7">
        <v>0</v>
      </c>
      <c r="J4991" s="7">
        <v>2050.21</v>
      </c>
      <c r="K4991" s="7">
        <v>2250.1999999999998</v>
      </c>
      <c r="L4991" s="7">
        <v>413.4</v>
      </c>
      <c r="M4991" s="7">
        <v>43.400000000000098</v>
      </c>
      <c r="N4991" s="8">
        <f t="shared" si="97"/>
        <v>-4300.41</v>
      </c>
    </row>
    <row r="4992" spans="1:14">
      <c r="A4992" t="s">
        <v>36</v>
      </c>
      <c r="B4992" s="10">
        <v>42719</v>
      </c>
      <c r="C4992" s="6">
        <v>2016</v>
      </c>
      <c r="D4992" s="6">
        <v>12</v>
      </c>
      <c r="E4992">
        <v>13</v>
      </c>
      <c r="F4992" t="s">
        <v>16</v>
      </c>
      <c r="G4992" s="7">
        <v>0</v>
      </c>
      <c r="H4992" s="7">
        <v>4783.8100000000004</v>
      </c>
      <c r="I4992" s="7">
        <v>0</v>
      </c>
      <c r="J4992" s="7">
        <v>0</v>
      </c>
      <c r="K4992" s="7">
        <v>4783.8100000000004</v>
      </c>
      <c r="L4992" s="7">
        <v>900</v>
      </c>
      <c r="M4992" s="7">
        <v>123.2</v>
      </c>
      <c r="N4992" s="8">
        <f t="shared" si="97"/>
        <v>-4783.8100000000004</v>
      </c>
    </row>
    <row r="4993" spans="1:14">
      <c r="A4993" t="s">
        <v>36</v>
      </c>
      <c r="B4993" s="10">
        <v>42720</v>
      </c>
      <c r="C4993" s="6">
        <v>2016</v>
      </c>
      <c r="D4993" s="6">
        <v>12</v>
      </c>
      <c r="E4993">
        <v>2</v>
      </c>
      <c r="F4993" t="s">
        <v>15</v>
      </c>
      <c r="G4993" s="7">
        <v>0</v>
      </c>
      <c r="H4993" s="7">
        <v>77224.37</v>
      </c>
      <c r="I4993" s="7">
        <v>0</v>
      </c>
      <c r="J4993" s="7">
        <v>0</v>
      </c>
      <c r="K4993" s="7">
        <v>77224.37</v>
      </c>
      <c r="L4993" s="7">
        <v>104235.74</v>
      </c>
      <c r="M4993" s="7">
        <v>11295.43</v>
      </c>
      <c r="N4993" s="8">
        <f t="shared" si="97"/>
        <v>-77224.37</v>
      </c>
    </row>
    <row r="4994" spans="1:14">
      <c r="A4994" t="s">
        <v>36</v>
      </c>
      <c r="B4994" s="10">
        <v>42720</v>
      </c>
      <c r="C4994" s="6">
        <v>2016</v>
      </c>
      <c r="D4994" s="6">
        <v>12</v>
      </c>
      <c r="E4994">
        <v>6</v>
      </c>
      <c r="F4994" t="s">
        <v>18</v>
      </c>
      <c r="G4994" s="7">
        <v>0</v>
      </c>
      <c r="H4994" s="7">
        <v>12301.22</v>
      </c>
      <c r="I4994" s="7">
        <v>0</v>
      </c>
      <c r="J4994" s="7">
        <v>0</v>
      </c>
      <c r="K4994" s="7">
        <v>12301.22</v>
      </c>
      <c r="L4994" s="7">
        <v>10499.93</v>
      </c>
      <c r="M4994" s="7">
        <v>1869.84</v>
      </c>
      <c r="N4994" s="8">
        <f t="shared" si="97"/>
        <v>-12301.22</v>
      </c>
    </row>
    <row r="4995" spans="1:14">
      <c r="A4995" t="s">
        <v>36</v>
      </c>
      <c r="B4995" s="10">
        <v>42720</v>
      </c>
      <c r="C4995" s="6">
        <v>2016</v>
      </c>
      <c r="D4995" s="6">
        <v>12</v>
      </c>
      <c r="E4995">
        <v>13</v>
      </c>
      <c r="F4995" t="s">
        <v>16</v>
      </c>
      <c r="G4995" s="7">
        <v>0</v>
      </c>
      <c r="H4995" s="7">
        <v>2733.62</v>
      </c>
      <c r="I4995" s="7">
        <v>0</v>
      </c>
      <c r="J4995" s="7">
        <v>0</v>
      </c>
      <c r="K4995" s="7">
        <v>2733.62</v>
      </c>
      <c r="L4995" s="7">
        <v>779.99</v>
      </c>
      <c r="M4995" s="7">
        <v>271.98</v>
      </c>
      <c r="N4995" s="8">
        <f t="shared" ref="N4995:N5058" si="98">G4995-H4995</f>
        <v>-2733.62</v>
      </c>
    </row>
    <row r="4996" spans="1:14">
      <c r="A4996" t="s">
        <v>36</v>
      </c>
      <c r="B4996" s="10">
        <v>42721</v>
      </c>
      <c r="C4996" s="6">
        <v>2016</v>
      </c>
      <c r="D4996" s="6">
        <v>12</v>
      </c>
      <c r="E4996">
        <v>13</v>
      </c>
      <c r="F4996" t="s">
        <v>16</v>
      </c>
      <c r="G4996" s="7">
        <v>0</v>
      </c>
      <c r="H4996" s="7">
        <v>4100.42</v>
      </c>
      <c r="I4996" s="7">
        <v>0</v>
      </c>
      <c r="J4996" s="7">
        <v>683.4</v>
      </c>
      <c r="K4996" s="7">
        <v>3417.02</v>
      </c>
      <c r="L4996" s="7">
        <v>809.98</v>
      </c>
      <c r="M4996" s="7">
        <v>546.66999999999996</v>
      </c>
      <c r="N4996" s="8">
        <f t="shared" si="98"/>
        <v>-4100.42</v>
      </c>
    </row>
    <row r="4997" spans="1:14">
      <c r="A4997" t="s">
        <v>36</v>
      </c>
      <c r="B4997" s="10">
        <v>42723</v>
      </c>
      <c r="C4997" s="6">
        <v>2016</v>
      </c>
      <c r="D4997" s="6">
        <v>12</v>
      </c>
      <c r="E4997">
        <v>2</v>
      </c>
      <c r="F4997" t="s">
        <v>15</v>
      </c>
      <c r="G4997" s="7">
        <v>0</v>
      </c>
      <c r="H4997" s="7">
        <v>131896.54999999999</v>
      </c>
      <c r="I4997" s="7">
        <v>0</v>
      </c>
      <c r="J4997" s="7">
        <v>0</v>
      </c>
      <c r="K4997" s="7">
        <v>131896.54999999999</v>
      </c>
      <c r="L4997" s="7">
        <v>78035.040000000095</v>
      </c>
      <c r="M4997" s="7">
        <v>12083</v>
      </c>
      <c r="N4997" s="8">
        <f t="shared" si="98"/>
        <v>-131896.54999999999</v>
      </c>
    </row>
    <row r="4998" spans="1:14">
      <c r="A4998" t="s">
        <v>36</v>
      </c>
      <c r="B4998" s="10">
        <v>42723</v>
      </c>
      <c r="C4998" s="6">
        <v>2016</v>
      </c>
      <c r="D4998" s="6">
        <v>12</v>
      </c>
      <c r="E4998">
        <v>6</v>
      </c>
      <c r="F4998" t="s">
        <v>18</v>
      </c>
      <c r="G4998" s="7">
        <v>0</v>
      </c>
      <c r="H4998" s="7">
        <v>17768.46</v>
      </c>
      <c r="I4998" s="7">
        <v>0</v>
      </c>
      <c r="J4998" s="7">
        <v>0</v>
      </c>
      <c r="K4998" s="7">
        <v>17768.46</v>
      </c>
      <c r="L4998" s="7">
        <v>7979.9</v>
      </c>
      <c r="M4998" s="7">
        <v>1549.82</v>
      </c>
      <c r="N4998" s="8">
        <f t="shared" si="98"/>
        <v>-17768.46</v>
      </c>
    </row>
    <row r="4999" spans="1:14">
      <c r="A4999" t="s">
        <v>36</v>
      </c>
      <c r="B4999" s="10">
        <v>42723</v>
      </c>
      <c r="C4999" s="6">
        <v>2016</v>
      </c>
      <c r="D4999" s="6">
        <v>12</v>
      </c>
      <c r="E4999">
        <v>13</v>
      </c>
      <c r="F4999" t="s">
        <v>16</v>
      </c>
      <c r="G4999" s="7">
        <v>0</v>
      </c>
      <c r="H4999" s="7">
        <v>2733.61</v>
      </c>
      <c r="I4999" s="7">
        <v>0</v>
      </c>
      <c r="J4999" s="7">
        <v>0</v>
      </c>
      <c r="K4999" s="7">
        <v>2733.61</v>
      </c>
      <c r="L4999" s="7">
        <v>480</v>
      </c>
      <c r="M4999" s="7">
        <v>869.99</v>
      </c>
      <c r="N4999" s="8">
        <f t="shared" si="98"/>
        <v>-2733.61</v>
      </c>
    </row>
    <row r="5000" spans="1:14">
      <c r="A5000" t="s">
        <v>36</v>
      </c>
      <c r="B5000" s="10">
        <v>42724</v>
      </c>
      <c r="C5000" s="6">
        <v>2016</v>
      </c>
      <c r="D5000" s="6">
        <v>12</v>
      </c>
      <c r="E5000">
        <v>13</v>
      </c>
      <c r="F5000" t="s">
        <v>16</v>
      </c>
      <c r="G5000" s="7">
        <v>0</v>
      </c>
      <c r="H5000" s="7">
        <v>7234.01</v>
      </c>
      <c r="I5000" s="7">
        <v>0</v>
      </c>
      <c r="J5000" s="7">
        <v>0</v>
      </c>
      <c r="K5000" s="7">
        <v>7234.01</v>
      </c>
      <c r="L5000" s="7">
        <v>960</v>
      </c>
      <c r="M5000" s="7">
        <v>394.39</v>
      </c>
      <c r="N5000" s="8">
        <f t="shared" si="98"/>
        <v>-7234.01</v>
      </c>
    </row>
    <row r="5001" spans="1:14">
      <c r="A5001" t="s">
        <v>36</v>
      </c>
      <c r="B5001" s="10">
        <v>42726</v>
      </c>
      <c r="C5001" s="6">
        <v>2016</v>
      </c>
      <c r="D5001" s="6">
        <v>12</v>
      </c>
      <c r="E5001">
        <v>13</v>
      </c>
      <c r="F5001" t="s">
        <v>16</v>
      </c>
      <c r="G5001" s="7">
        <v>0</v>
      </c>
      <c r="H5001" s="7">
        <v>6150.62</v>
      </c>
      <c r="I5001" s="7">
        <v>0</v>
      </c>
      <c r="J5001" s="7">
        <v>683.41</v>
      </c>
      <c r="K5001" s="7">
        <v>5467.21</v>
      </c>
      <c r="L5001" s="7">
        <v>990</v>
      </c>
      <c r="M5001" s="7">
        <v>1159.79</v>
      </c>
      <c r="N5001" s="8">
        <f t="shared" si="98"/>
        <v>-6150.62</v>
      </c>
    </row>
    <row r="5002" spans="1:14">
      <c r="A5002" t="s">
        <v>36</v>
      </c>
      <c r="B5002" s="10">
        <v>42727</v>
      </c>
      <c r="C5002" s="6">
        <v>2016</v>
      </c>
      <c r="D5002" s="6">
        <v>12</v>
      </c>
      <c r="E5002">
        <v>13</v>
      </c>
      <c r="F5002" t="s">
        <v>16</v>
      </c>
      <c r="G5002" s="7">
        <v>0</v>
      </c>
      <c r="H5002" s="7">
        <v>8484.2199999999993</v>
      </c>
      <c r="I5002" s="7">
        <v>0</v>
      </c>
      <c r="J5002" s="7">
        <v>0</v>
      </c>
      <c r="K5002" s="7">
        <v>8484.2199999999993</v>
      </c>
      <c r="L5002" s="7">
        <v>1223.5899999999999</v>
      </c>
      <c r="M5002" s="7">
        <v>606.39</v>
      </c>
      <c r="N5002" s="8">
        <f t="shared" si="98"/>
        <v>-8484.2199999999993</v>
      </c>
    </row>
    <row r="5003" spans="1:14">
      <c r="A5003" t="s">
        <v>36</v>
      </c>
      <c r="B5003" s="10">
        <v>42730</v>
      </c>
      <c r="C5003" s="6">
        <v>2016</v>
      </c>
      <c r="D5003" s="6">
        <v>12</v>
      </c>
      <c r="E5003">
        <v>2</v>
      </c>
      <c r="F5003" t="s">
        <v>15</v>
      </c>
      <c r="G5003" s="7">
        <v>0</v>
      </c>
      <c r="H5003" s="7">
        <v>107977.47</v>
      </c>
      <c r="I5003" s="7">
        <v>0</v>
      </c>
      <c r="J5003" s="7">
        <v>0</v>
      </c>
      <c r="K5003" s="7">
        <v>107977.47</v>
      </c>
      <c r="L5003" s="7">
        <v>57845.64</v>
      </c>
      <c r="M5003" s="7">
        <v>9243.07</v>
      </c>
      <c r="N5003" s="8">
        <f t="shared" si="98"/>
        <v>-107977.47</v>
      </c>
    </row>
    <row r="5004" spans="1:14">
      <c r="A5004" t="s">
        <v>36</v>
      </c>
      <c r="B5004" s="10">
        <v>42730</v>
      </c>
      <c r="C5004" s="6">
        <v>2016</v>
      </c>
      <c r="D5004" s="6">
        <v>12</v>
      </c>
      <c r="E5004">
        <v>6</v>
      </c>
      <c r="F5004" t="s">
        <v>18</v>
      </c>
      <c r="G5004" s="7">
        <v>0</v>
      </c>
      <c r="H5004" s="7">
        <v>17768.43</v>
      </c>
      <c r="I5004" s="7">
        <v>0</v>
      </c>
      <c r="J5004" s="7">
        <v>0</v>
      </c>
      <c r="K5004" s="7">
        <v>17768.43</v>
      </c>
      <c r="L5004" s="7">
        <v>6139.48</v>
      </c>
      <c r="M5004" s="7">
        <v>1526.67</v>
      </c>
      <c r="N5004" s="8">
        <f t="shared" si="98"/>
        <v>-17768.43</v>
      </c>
    </row>
    <row r="5005" spans="1:14">
      <c r="A5005" t="s">
        <v>36</v>
      </c>
      <c r="B5005" s="10">
        <v>42732</v>
      </c>
      <c r="C5005" s="6">
        <v>2016</v>
      </c>
      <c r="D5005" s="6">
        <v>12</v>
      </c>
      <c r="E5005">
        <v>13</v>
      </c>
      <c r="F5005" t="s">
        <v>16</v>
      </c>
      <c r="G5005" s="7">
        <v>0</v>
      </c>
      <c r="H5005" s="7">
        <v>2050.21</v>
      </c>
      <c r="I5005" s="7">
        <v>0</v>
      </c>
      <c r="J5005" s="7">
        <v>0</v>
      </c>
      <c r="K5005" s="7">
        <v>2050.21</v>
      </c>
      <c r="L5005" s="7">
        <v>240</v>
      </c>
      <c r="M5005" s="7">
        <v>840</v>
      </c>
      <c r="N5005" s="8">
        <f t="shared" si="98"/>
        <v>-2050.21</v>
      </c>
    </row>
    <row r="5006" spans="1:14">
      <c r="A5006" t="s">
        <v>36</v>
      </c>
      <c r="B5006" s="10">
        <v>42733</v>
      </c>
      <c r="C5006" s="6">
        <v>2016</v>
      </c>
      <c r="D5006" s="6">
        <v>12</v>
      </c>
      <c r="E5006">
        <v>2</v>
      </c>
      <c r="F5006" t="s">
        <v>15</v>
      </c>
      <c r="G5006" s="7">
        <v>0</v>
      </c>
      <c r="H5006" s="7">
        <v>76540.990000000005</v>
      </c>
      <c r="I5006" s="7">
        <v>0</v>
      </c>
      <c r="J5006" s="7">
        <v>0</v>
      </c>
      <c r="K5006" s="7">
        <v>76540.990000000005</v>
      </c>
      <c r="L5006" s="7">
        <v>50019.62</v>
      </c>
      <c r="M5006" s="7">
        <v>8653.23</v>
      </c>
      <c r="N5006" s="8">
        <f t="shared" si="98"/>
        <v>-76540.990000000005</v>
      </c>
    </row>
    <row r="5007" spans="1:14">
      <c r="A5007" t="s">
        <v>36</v>
      </c>
      <c r="B5007" s="10">
        <v>42733</v>
      </c>
      <c r="C5007" s="6">
        <v>2016</v>
      </c>
      <c r="D5007" s="6">
        <v>12</v>
      </c>
      <c r="E5007">
        <v>6</v>
      </c>
      <c r="F5007" t="s">
        <v>18</v>
      </c>
      <c r="G5007" s="7">
        <v>0</v>
      </c>
      <c r="H5007" s="7">
        <v>15034.83</v>
      </c>
      <c r="I5007" s="7">
        <v>0</v>
      </c>
      <c r="J5007" s="7">
        <v>0</v>
      </c>
      <c r="K5007" s="7">
        <v>15034.83</v>
      </c>
      <c r="L5007" s="7">
        <v>6209.96</v>
      </c>
      <c r="M5007" s="7">
        <v>1919.98</v>
      </c>
      <c r="N5007" s="8">
        <f t="shared" si="98"/>
        <v>-15034.83</v>
      </c>
    </row>
    <row r="5008" spans="1:14">
      <c r="A5008" t="s">
        <v>36</v>
      </c>
      <c r="B5008" s="10">
        <v>42734</v>
      </c>
      <c r="C5008" s="6">
        <v>2016</v>
      </c>
      <c r="D5008" s="6">
        <v>12</v>
      </c>
      <c r="E5008">
        <v>2</v>
      </c>
      <c r="F5008" t="s">
        <v>15</v>
      </c>
      <c r="G5008" s="7">
        <v>0</v>
      </c>
      <c r="H5008" s="7">
        <v>94992.830000000104</v>
      </c>
      <c r="I5008" s="7">
        <v>0</v>
      </c>
      <c r="J5008" s="7">
        <v>0</v>
      </c>
      <c r="K5008" s="7">
        <v>94992.830000000104</v>
      </c>
      <c r="L5008" s="7">
        <v>62879.08</v>
      </c>
      <c r="M5008" s="7">
        <v>13579.56</v>
      </c>
      <c r="N5008" s="8">
        <f t="shared" si="98"/>
        <v>-94992.830000000104</v>
      </c>
    </row>
    <row r="5009" spans="1:14">
      <c r="A5009" t="s">
        <v>36</v>
      </c>
      <c r="B5009" s="10">
        <v>42734</v>
      </c>
      <c r="C5009" s="6">
        <v>2016</v>
      </c>
      <c r="D5009" s="6">
        <v>12</v>
      </c>
      <c r="E5009">
        <v>6</v>
      </c>
      <c r="F5009" t="s">
        <v>18</v>
      </c>
      <c r="G5009" s="7">
        <v>0</v>
      </c>
      <c r="H5009" s="7">
        <v>16401.63</v>
      </c>
      <c r="I5009" s="7">
        <v>0</v>
      </c>
      <c r="J5009" s="7">
        <v>0</v>
      </c>
      <c r="K5009" s="7">
        <v>16401.63</v>
      </c>
      <c r="L5009" s="7">
        <v>8409.94</v>
      </c>
      <c r="M5009" s="7">
        <v>3139.78</v>
      </c>
      <c r="N5009" s="8">
        <f t="shared" si="98"/>
        <v>-16401.63</v>
      </c>
    </row>
    <row r="5010" spans="1:14">
      <c r="A5010" t="s">
        <v>36</v>
      </c>
      <c r="B5010" s="10">
        <v>42616</v>
      </c>
      <c r="C5010" s="6">
        <v>2016</v>
      </c>
      <c r="D5010" s="6">
        <v>9</v>
      </c>
      <c r="E5010">
        <v>6</v>
      </c>
      <c r="F5010" t="s">
        <v>18</v>
      </c>
      <c r="G5010" s="7">
        <v>0</v>
      </c>
      <c r="H5010" s="7">
        <v>1366.8</v>
      </c>
      <c r="I5010" s="7">
        <v>0</v>
      </c>
      <c r="J5010" s="7">
        <v>1366.8</v>
      </c>
      <c r="K5010" s="7">
        <v>0</v>
      </c>
      <c r="L5010" s="7">
        <v>1019.99</v>
      </c>
      <c r="M5010" s="7">
        <v>0</v>
      </c>
      <c r="N5010" s="8">
        <f t="shared" si="98"/>
        <v>-1366.8</v>
      </c>
    </row>
    <row r="5011" spans="1:14">
      <c r="A5011" t="s">
        <v>36</v>
      </c>
      <c r="B5011" s="10">
        <v>42624</v>
      </c>
      <c r="C5011" s="6">
        <v>2016</v>
      </c>
      <c r="D5011" s="6">
        <v>9</v>
      </c>
      <c r="E5011">
        <v>13</v>
      </c>
      <c r="F5011" t="s">
        <v>16</v>
      </c>
      <c r="G5011" s="7">
        <v>0</v>
      </c>
      <c r="H5011" s="7">
        <v>1366.8</v>
      </c>
      <c r="I5011" s="7">
        <v>0</v>
      </c>
      <c r="J5011" s="7">
        <v>1366.8</v>
      </c>
      <c r="K5011" s="7">
        <v>0</v>
      </c>
      <c r="L5011" s="7">
        <v>0</v>
      </c>
      <c r="M5011" s="7">
        <v>0</v>
      </c>
      <c r="N5011" s="8">
        <f t="shared" si="98"/>
        <v>-1366.8</v>
      </c>
    </row>
    <row r="5012" spans="1:14">
      <c r="A5012" t="s">
        <v>36</v>
      </c>
      <c r="B5012" s="10">
        <v>42627</v>
      </c>
      <c r="C5012" s="6">
        <v>2016</v>
      </c>
      <c r="D5012" s="6">
        <v>9</v>
      </c>
      <c r="E5012">
        <v>13</v>
      </c>
      <c r="F5012" t="s">
        <v>16</v>
      </c>
      <c r="G5012" s="7">
        <v>0</v>
      </c>
      <c r="H5012" s="7">
        <v>2050.21</v>
      </c>
      <c r="I5012" s="7">
        <v>0</v>
      </c>
      <c r="J5012" s="7">
        <v>2050.21</v>
      </c>
      <c r="K5012" s="7">
        <v>0</v>
      </c>
      <c r="L5012" s="7">
        <v>480</v>
      </c>
      <c r="M5012" s="7">
        <v>0</v>
      </c>
      <c r="N5012" s="8">
        <f t="shared" si="98"/>
        <v>-2050.21</v>
      </c>
    </row>
    <row r="5013" spans="1:14">
      <c r="A5013" t="s">
        <v>36</v>
      </c>
      <c r="B5013" s="10">
        <v>42629</v>
      </c>
      <c r="C5013" s="6">
        <v>2016</v>
      </c>
      <c r="D5013" s="6">
        <v>9</v>
      </c>
      <c r="E5013">
        <v>4</v>
      </c>
      <c r="F5013" t="s">
        <v>17</v>
      </c>
      <c r="G5013" s="7">
        <v>0</v>
      </c>
      <c r="H5013" s="7">
        <v>683.4</v>
      </c>
      <c r="I5013" s="7">
        <v>0</v>
      </c>
      <c r="J5013" s="7">
        <v>683.4</v>
      </c>
      <c r="K5013" s="7">
        <v>0</v>
      </c>
      <c r="L5013" s="7">
        <v>0</v>
      </c>
      <c r="M5013" s="7">
        <v>0</v>
      </c>
      <c r="N5013" s="8">
        <f t="shared" si="98"/>
        <v>-683.4</v>
      </c>
    </row>
    <row r="5014" spans="1:14">
      <c r="A5014" t="s">
        <v>36</v>
      </c>
      <c r="B5014" s="10">
        <v>42629</v>
      </c>
      <c r="C5014" s="6">
        <v>2016</v>
      </c>
      <c r="D5014" s="6">
        <v>9</v>
      </c>
      <c r="E5014">
        <v>13</v>
      </c>
      <c r="F5014" t="s">
        <v>16</v>
      </c>
      <c r="G5014" s="7">
        <v>0</v>
      </c>
      <c r="H5014" s="7">
        <v>4100.3999999999996</v>
      </c>
      <c r="I5014" s="7">
        <v>0</v>
      </c>
      <c r="J5014" s="7">
        <v>4100.3999999999996</v>
      </c>
      <c r="K5014" s="7">
        <v>0</v>
      </c>
      <c r="L5014" s="7">
        <v>240</v>
      </c>
      <c r="M5014" s="7">
        <v>0</v>
      </c>
      <c r="N5014" s="8">
        <f t="shared" si="98"/>
        <v>-4100.3999999999996</v>
      </c>
    </row>
    <row r="5015" spans="1:14">
      <c r="A5015" t="s">
        <v>36</v>
      </c>
      <c r="B5015" s="10">
        <v>42630</v>
      </c>
      <c r="C5015" s="6">
        <v>2016</v>
      </c>
      <c r="D5015" s="6">
        <v>9</v>
      </c>
      <c r="E5015">
        <v>13</v>
      </c>
      <c r="F5015" t="s">
        <v>16</v>
      </c>
      <c r="G5015" s="7">
        <v>0</v>
      </c>
      <c r="H5015" s="7">
        <v>1366.8</v>
      </c>
      <c r="I5015" s="7">
        <v>0</v>
      </c>
      <c r="J5015" s="7">
        <v>1366.8</v>
      </c>
      <c r="K5015" s="7">
        <v>0</v>
      </c>
      <c r="L5015" s="7">
        <v>0</v>
      </c>
      <c r="M5015" s="7">
        <v>0</v>
      </c>
      <c r="N5015" s="8">
        <f t="shared" si="98"/>
        <v>-1366.8</v>
      </c>
    </row>
    <row r="5016" spans="1:14">
      <c r="A5016" t="s">
        <v>36</v>
      </c>
      <c r="B5016" s="10">
        <v>42643</v>
      </c>
      <c r="C5016" s="6">
        <v>2016</v>
      </c>
      <c r="D5016" s="6">
        <v>9</v>
      </c>
      <c r="E5016">
        <v>13</v>
      </c>
      <c r="F5016" t="s">
        <v>16</v>
      </c>
      <c r="G5016" s="7">
        <v>0</v>
      </c>
      <c r="H5016" s="7">
        <v>4100.42</v>
      </c>
      <c r="I5016" s="7">
        <v>0</v>
      </c>
      <c r="J5016" s="7">
        <v>4100.42</v>
      </c>
      <c r="K5016" s="7">
        <v>0</v>
      </c>
      <c r="L5016" s="7">
        <v>0</v>
      </c>
      <c r="M5016" s="7">
        <v>0</v>
      </c>
      <c r="N5016" s="8">
        <f t="shared" si="98"/>
        <v>-4100.42</v>
      </c>
    </row>
    <row r="5017" spans="1:14">
      <c r="A5017" t="s">
        <v>36</v>
      </c>
      <c r="B5017" s="10">
        <v>42696</v>
      </c>
      <c r="C5017" s="6">
        <v>2016</v>
      </c>
      <c r="D5017" s="6">
        <v>11</v>
      </c>
      <c r="E5017">
        <v>13</v>
      </c>
      <c r="F5017" t="s">
        <v>16</v>
      </c>
      <c r="G5017" s="7">
        <v>0</v>
      </c>
      <c r="H5017" s="7">
        <v>683.4</v>
      </c>
      <c r="I5017" s="7">
        <v>0</v>
      </c>
      <c r="J5017" s="7">
        <v>683.4</v>
      </c>
      <c r="K5017" s="7">
        <v>0</v>
      </c>
      <c r="L5017" s="7">
        <v>180</v>
      </c>
      <c r="M5017" s="7">
        <v>0</v>
      </c>
      <c r="N5017" s="8">
        <f t="shared" si="98"/>
        <v>-683.4</v>
      </c>
    </row>
    <row r="5018" spans="1:14">
      <c r="A5018" t="s">
        <v>36</v>
      </c>
      <c r="B5018" s="10">
        <v>42700</v>
      </c>
      <c r="C5018" s="6">
        <v>2016</v>
      </c>
      <c r="D5018" s="6">
        <v>11</v>
      </c>
      <c r="E5018">
        <v>13</v>
      </c>
      <c r="F5018" t="s">
        <v>16</v>
      </c>
      <c r="G5018" s="7">
        <v>0</v>
      </c>
      <c r="H5018" s="7">
        <v>683.41</v>
      </c>
      <c r="I5018" s="7">
        <v>0</v>
      </c>
      <c r="J5018" s="7">
        <v>683.41</v>
      </c>
      <c r="K5018" s="7">
        <v>0</v>
      </c>
      <c r="L5018" s="7">
        <v>0</v>
      </c>
      <c r="M5018" s="7">
        <v>0</v>
      </c>
      <c r="N5018" s="8">
        <f t="shared" si="98"/>
        <v>-683.41</v>
      </c>
    </row>
    <row r="5019" spans="1:14">
      <c r="A5019" t="s">
        <v>36</v>
      </c>
      <c r="B5019" s="10">
        <v>42703</v>
      </c>
      <c r="C5019" s="6">
        <v>2016</v>
      </c>
      <c r="D5019" s="6">
        <v>11</v>
      </c>
      <c r="E5019">
        <v>13</v>
      </c>
      <c r="F5019" t="s">
        <v>16</v>
      </c>
      <c r="G5019" s="7">
        <v>0</v>
      </c>
      <c r="H5019" s="7">
        <v>2050.21</v>
      </c>
      <c r="I5019" s="7">
        <v>0</v>
      </c>
      <c r="J5019" s="7">
        <v>2050.21</v>
      </c>
      <c r="K5019" s="7">
        <v>0</v>
      </c>
      <c r="L5019" s="7">
        <v>0</v>
      </c>
      <c r="M5019" s="7">
        <v>0</v>
      </c>
      <c r="N5019" s="8">
        <f t="shared" si="98"/>
        <v>-2050.21</v>
      </c>
    </row>
    <row r="5020" spans="1:14">
      <c r="A5020" t="s">
        <v>36</v>
      </c>
      <c r="B5020" s="10">
        <v>42718</v>
      </c>
      <c r="C5020" s="6">
        <v>2016</v>
      </c>
      <c r="D5020" s="6">
        <v>12</v>
      </c>
      <c r="E5020">
        <v>13</v>
      </c>
      <c r="F5020" t="s">
        <v>16</v>
      </c>
      <c r="G5020" s="7">
        <v>0</v>
      </c>
      <c r="H5020" s="7">
        <v>2582.98</v>
      </c>
      <c r="I5020" s="7">
        <v>0</v>
      </c>
      <c r="J5020" s="7">
        <v>2582.98</v>
      </c>
      <c r="K5020" s="7">
        <v>0</v>
      </c>
      <c r="L5020" s="7">
        <v>0</v>
      </c>
      <c r="M5020" s="7">
        <v>0</v>
      </c>
      <c r="N5020" s="8">
        <f t="shared" si="98"/>
        <v>-2582.98</v>
      </c>
    </row>
    <row r="5021" spans="1:14">
      <c r="A5021" t="s">
        <v>36</v>
      </c>
      <c r="B5021" s="10">
        <v>42731</v>
      </c>
      <c r="C5021" s="6">
        <v>2016</v>
      </c>
      <c r="D5021" s="6">
        <v>12</v>
      </c>
      <c r="E5021">
        <v>13</v>
      </c>
      <c r="F5021" t="s">
        <v>16</v>
      </c>
      <c r="G5021" s="7">
        <v>0</v>
      </c>
      <c r="H5021" s="7">
        <v>2000.02</v>
      </c>
      <c r="I5021" s="7">
        <v>0</v>
      </c>
      <c r="J5021" s="7">
        <v>2000.02</v>
      </c>
      <c r="K5021" s="7">
        <v>0</v>
      </c>
      <c r="L5021" s="7">
        <v>0</v>
      </c>
      <c r="M5021" s="7">
        <v>0</v>
      </c>
      <c r="N5021" s="8">
        <f t="shared" si="98"/>
        <v>-2000.02</v>
      </c>
    </row>
    <row r="5022" spans="1:14">
      <c r="A5022" t="s">
        <v>36</v>
      </c>
      <c r="B5022" s="10">
        <v>42735</v>
      </c>
      <c r="C5022" s="6">
        <v>2016</v>
      </c>
      <c r="D5022" s="6">
        <v>12</v>
      </c>
      <c r="E5022">
        <v>13</v>
      </c>
      <c r="F5022" t="s">
        <v>16</v>
      </c>
      <c r="G5022" s="7">
        <v>0</v>
      </c>
      <c r="H5022" s="7">
        <v>1366.8</v>
      </c>
      <c r="I5022" s="7">
        <v>0</v>
      </c>
      <c r="J5022" s="7">
        <v>1366.8</v>
      </c>
      <c r="K5022" s="7">
        <v>0</v>
      </c>
      <c r="L5022" s="7">
        <v>0</v>
      </c>
      <c r="M5022" s="7">
        <v>0</v>
      </c>
      <c r="N5022" s="8">
        <f t="shared" si="98"/>
        <v>-1366.8</v>
      </c>
    </row>
    <row r="5023" spans="1:14">
      <c r="A5023" t="s">
        <v>36</v>
      </c>
      <c r="B5023" s="10">
        <v>42587</v>
      </c>
      <c r="C5023" s="6">
        <v>2016</v>
      </c>
      <c r="D5023" s="6">
        <v>8</v>
      </c>
      <c r="E5023">
        <v>2</v>
      </c>
      <c r="F5023" t="s">
        <v>15</v>
      </c>
      <c r="G5023" s="7">
        <v>0</v>
      </c>
      <c r="H5023" s="7">
        <v>0</v>
      </c>
      <c r="I5023" s="7">
        <v>0</v>
      </c>
      <c r="J5023" s="7">
        <v>0</v>
      </c>
      <c r="K5023" s="7">
        <v>0</v>
      </c>
      <c r="L5023" s="7">
        <v>629.99</v>
      </c>
      <c r="M5023" s="7">
        <v>0</v>
      </c>
      <c r="N5023" s="8">
        <f t="shared" si="98"/>
        <v>0</v>
      </c>
    </row>
    <row r="5024" spans="1:14">
      <c r="A5024" t="s">
        <v>36</v>
      </c>
      <c r="B5024" s="10">
        <v>42588</v>
      </c>
      <c r="C5024" s="6">
        <v>2016</v>
      </c>
      <c r="D5024" s="6">
        <v>8</v>
      </c>
      <c r="E5024">
        <v>2</v>
      </c>
      <c r="F5024" t="s">
        <v>15</v>
      </c>
      <c r="G5024" s="7">
        <v>0</v>
      </c>
      <c r="H5024" s="7">
        <v>0</v>
      </c>
      <c r="I5024" s="7">
        <v>0</v>
      </c>
      <c r="J5024" s="7">
        <v>0</v>
      </c>
      <c r="K5024" s="7">
        <v>0</v>
      </c>
      <c r="L5024" s="7">
        <v>150</v>
      </c>
      <c r="M5024" s="7">
        <v>0</v>
      </c>
      <c r="N5024" s="8">
        <f t="shared" si="98"/>
        <v>0</v>
      </c>
    </row>
    <row r="5025" spans="1:14">
      <c r="A5025" t="s">
        <v>36</v>
      </c>
      <c r="B5025" s="10">
        <v>42590</v>
      </c>
      <c r="C5025" s="6">
        <v>2016</v>
      </c>
      <c r="D5025" s="6">
        <v>8</v>
      </c>
      <c r="E5025">
        <v>2</v>
      </c>
      <c r="F5025" t="s">
        <v>15</v>
      </c>
      <c r="G5025" s="7">
        <v>0</v>
      </c>
      <c r="H5025" s="7">
        <v>0</v>
      </c>
      <c r="I5025" s="7">
        <v>0</v>
      </c>
      <c r="J5025" s="7">
        <v>0</v>
      </c>
      <c r="K5025" s="7">
        <v>0</v>
      </c>
      <c r="L5025" s="7">
        <v>150</v>
      </c>
      <c r="M5025" s="7">
        <v>0</v>
      </c>
      <c r="N5025" s="8">
        <f t="shared" si="98"/>
        <v>0</v>
      </c>
    </row>
    <row r="5026" spans="1:14">
      <c r="A5026" t="s">
        <v>36</v>
      </c>
      <c r="B5026" s="10">
        <v>42592</v>
      </c>
      <c r="C5026" s="6">
        <v>2016</v>
      </c>
      <c r="D5026" s="6">
        <v>8</v>
      </c>
      <c r="E5026">
        <v>2</v>
      </c>
      <c r="F5026" t="s">
        <v>15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  <c r="L5026" s="7">
        <v>630</v>
      </c>
      <c r="M5026" s="7">
        <v>0</v>
      </c>
      <c r="N5026" s="8">
        <f t="shared" si="98"/>
        <v>0</v>
      </c>
    </row>
    <row r="5027" spans="1:14">
      <c r="A5027" t="s">
        <v>36</v>
      </c>
      <c r="B5027" s="10">
        <v>42594</v>
      </c>
      <c r="C5027" s="6">
        <v>2016</v>
      </c>
      <c r="D5027" s="6">
        <v>8</v>
      </c>
      <c r="E5027">
        <v>2</v>
      </c>
      <c r="F5027" t="s">
        <v>15</v>
      </c>
      <c r="G5027" s="7">
        <v>0</v>
      </c>
      <c r="H5027" s="7">
        <v>0</v>
      </c>
      <c r="I5027" s="7">
        <v>0</v>
      </c>
      <c r="J5027" s="7">
        <v>0</v>
      </c>
      <c r="K5027" s="7">
        <v>0</v>
      </c>
      <c r="L5027" s="7">
        <v>720</v>
      </c>
      <c r="M5027" s="7">
        <v>0</v>
      </c>
      <c r="N5027" s="8">
        <f t="shared" si="98"/>
        <v>0</v>
      </c>
    </row>
    <row r="5028" spans="1:14">
      <c r="A5028" t="s">
        <v>36</v>
      </c>
      <c r="B5028" s="10">
        <v>42595</v>
      </c>
      <c r="C5028" s="6">
        <v>2016</v>
      </c>
      <c r="D5028" s="6">
        <v>8</v>
      </c>
      <c r="E5028">
        <v>2</v>
      </c>
      <c r="F5028" t="s">
        <v>15</v>
      </c>
      <c r="G5028" s="7">
        <v>0</v>
      </c>
      <c r="H5028" s="7">
        <v>0</v>
      </c>
      <c r="I5028" s="7">
        <v>0</v>
      </c>
      <c r="J5028" s="7">
        <v>0</v>
      </c>
      <c r="K5028" s="7">
        <v>0</v>
      </c>
      <c r="L5028" s="7">
        <v>360</v>
      </c>
      <c r="M5028" s="7">
        <v>0</v>
      </c>
      <c r="N5028" s="8">
        <f t="shared" si="98"/>
        <v>0</v>
      </c>
    </row>
    <row r="5029" spans="1:14">
      <c r="A5029" t="s">
        <v>36</v>
      </c>
      <c r="B5029" s="10">
        <v>42596</v>
      </c>
      <c r="C5029" s="6">
        <v>2016</v>
      </c>
      <c r="D5029" s="6">
        <v>8</v>
      </c>
      <c r="E5029">
        <v>2</v>
      </c>
      <c r="F5029" t="s">
        <v>15</v>
      </c>
      <c r="G5029" s="7">
        <v>0</v>
      </c>
      <c r="H5029" s="7">
        <v>0</v>
      </c>
      <c r="I5029" s="7">
        <v>0</v>
      </c>
      <c r="J5029" s="7">
        <v>0</v>
      </c>
      <c r="K5029" s="7">
        <v>0</v>
      </c>
      <c r="L5029" s="7">
        <v>1080</v>
      </c>
      <c r="M5029" s="7">
        <v>0</v>
      </c>
      <c r="N5029" s="8">
        <f t="shared" si="98"/>
        <v>0</v>
      </c>
    </row>
    <row r="5030" spans="1:14">
      <c r="A5030" t="s">
        <v>36</v>
      </c>
      <c r="B5030" s="10">
        <v>42597</v>
      </c>
      <c r="C5030" s="6">
        <v>2016</v>
      </c>
      <c r="D5030" s="6">
        <v>8</v>
      </c>
      <c r="E5030">
        <v>2</v>
      </c>
      <c r="F5030" t="s">
        <v>15</v>
      </c>
      <c r="G5030" s="7">
        <v>0</v>
      </c>
      <c r="H5030" s="7">
        <v>0</v>
      </c>
      <c r="I5030" s="7">
        <v>0</v>
      </c>
      <c r="J5030" s="7">
        <v>0</v>
      </c>
      <c r="K5030" s="7">
        <v>0</v>
      </c>
      <c r="L5030" s="7">
        <v>1530</v>
      </c>
      <c r="M5030" s="7">
        <v>0</v>
      </c>
      <c r="N5030" s="8">
        <f t="shared" si="98"/>
        <v>0</v>
      </c>
    </row>
    <row r="5031" spans="1:14">
      <c r="A5031" t="s">
        <v>36</v>
      </c>
      <c r="B5031" s="10">
        <v>42598</v>
      </c>
      <c r="C5031" s="6">
        <v>2016</v>
      </c>
      <c r="D5031" s="6">
        <v>8</v>
      </c>
      <c r="E5031">
        <v>2</v>
      </c>
      <c r="F5031" t="s">
        <v>15</v>
      </c>
      <c r="G5031" s="7">
        <v>0</v>
      </c>
      <c r="H5031" s="7">
        <v>0</v>
      </c>
      <c r="I5031" s="7">
        <v>0</v>
      </c>
      <c r="J5031" s="7">
        <v>0</v>
      </c>
      <c r="K5031" s="7">
        <v>0</v>
      </c>
      <c r="L5031" s="7">
        <v>3659.98</v>
      </c>
      <c r="M5031" s="7">
        <v>0</v>
      </c>
      <c r="N5031" s="8">
        <f t="shared" si="98"/>
        <v>0</v>
      </c>
    </row>
    <row r="5032" spans="1:14">
      <c r="A5032" t="s">
        <v>36</v>
      </c>
      <c r="B5032" s="10">
        <v>42599</v>
      </c>
      <c r="C5032" s="6">
        <v>2016</v>
      </c>
      <c r="D5032" s="6">
        <v>8</v>
      </c>
      <c r="E5032">
        <v>2</v>
      </c>
      <c r="F5032" t="s">
        <v>15</v>
      </c>
      <c r="G5032" s="7">
        <v>0</v>
      </c>
      <c r="H5032" s="7">
        <v>0</v>
      </c>
      <c r="I5032" s="7">
        <v>0</v>
      </c>
      <c r="J5032" s="7">
        <v>0</v>
      </c>
      <c r="K5032" s="7">
        <v>0</v>
      </c>
      <c r="L5032" s="7">
        <v>2639.96</v>
      </c>
      <c r="M5032" s="7">
        <v>0</v>
      </c>
      <c r="N5032" s="8">
        <f t="shared" si="98"/>
        <v>0</v>
      </c>
    </row>
    <row r="5033" spans="1:14">
      <c r="A5033" t="s">
        <v>36</v>
      </c>
      <c r="B5033" s="10">
        <v>42599</v>
      </c>
      <c r="C5033" s="6">
        <v>2016</v>
      </c>
      <c r="D5033" s="6">
        <v>8</v>
      </c>
      <c r="E5033">
        <v>6</v>
      </c>
      <c r="F5033" t="s">
        <v>18</v>
      </c>
      <c r="G5033" s="7">
        <v>0</v>
      </c>
      <c r="H5033" s="7">
        <v>0</v>
      </c>
      <c r="I5033" s="7">
        <v>0</v>
      </c>
      <c r="J5033" s="7">
        <v>0</v>
      </c>
      <c r="K5033" s="7">
        <v>0</v>
      </c>
      <c r="L5033" s="7">
        <v>120</v>
      </c>
      <c r="M5033" s="7">
        <v>0</v>
      </c>
      <c r="N5033" s="8">
        <f t="shared" si="98"/>
        <v>0</v>
      </c>
    </row>
    <row r="5034" spans="1:14">
      <c r="A5034" t="s">
        <v>36</v>
      </c>
      <c r="B5034" s="10">
        <v>42600</v>
      </c>
      <c r="C5034" s="6">
        <v>2016</v>
      </c>
      <c r="D5034" s="6">
        <v>8</v>
      </c>
      <c r="E5034">
        <v>2</v>
      </c>
      <c r="F5034" t="s">
        <v>15</v>
      </c>
      <c r="G5034" s="7">
        <v>0</v>
      </c>
      <c r="H5034" s="7">
        <v>0</v>
      </c>
      <c r="I5034" s="7">
        <v>0</v>
      </c>
      <c r="J5034" s="7">
        <v>0</v>
      </c>
      <c r="K5034" s="7">
        <v>0</v>
      </c>
      <c r="L5034" s="7">
        <v>2579.98</v>
      </c>
      <c r="M5034" s="7">
        <v>0</v>
      </c>
      <c r="N5034" s="8">
        <f t="shared" si="98"/>
        <v>0</v>
      </c>
    </row>
    <row r="5035" spans="1:14">
      <c r="A5035" t="s">
        <v>36</v>
      </c>
      <c r="B5035" s="10">
        <v>42601</v>
      </c>
      <c r="C5035" s="6">
        <v>2016</v>
      </c>
      <c r="D5035" s="6">
        <v>8</v>
      </c>
      <c r="E5035">
        <v>2</v>
      </c>
      <c r="F5035" t="s">
        <v>15</v>
      </c>
      <c r="G5035" s="7">
        <v>0</v>
      </c>
      <c r="H5035" s="7">
        <v>0</v>
      </c>
      <c r="I5035" s="7">
        <v>0</v>
      </c>
      <c r="J5035" s="7">
        <v>0</v>
      </c>
      <c r="K5035" s="7">
        <v>0</v>
      </c>
      <c r="L5035" s="7">
        <v>2519.98</v>
      </c>
      <c r="M5035" s="7">
        <v>0</v>
      </c>
      <c r="N5035" s="8">
        <f t="shared" si="98"/>
        <v>0</v>
      </c>
    </row>
    <row r="5036" spans="1:14">
      <c r="A5036" t="s">
        <v>36</v>
      </c>
      <c r="B5036" s="10">
        <v>42601</v>
      </c>
      <c r="C5036" s="6">
        <v>2016</v>
      </c>
      <c r="D5036" s="6">
        <v>8</v>
      </c>
      <c r="E5036">
        <v>6</v>
      </c>
      <c r="F5036" t="s">
        <v>18</v>
      </c>
      <c r="G5036" s="7">
        <v>0</v>
      </c>
      <c r="H5036" s="7">
        <v>0</v>
      </c>
      <c r="I5036" s="7">
        <v>0</v>
      </c>
      <c r="J5036" s="7">
        <v>0</v>
      </c>
      <c r="K5036" s="7">
        <v>0</v>
      </c>
      <c r="L5036" s="7">
        <v>239.99</v>
      </c>
      <c r="M5036" s="7">
        <v>0</v>
      </c>
      <c r="N5036" s="8">
        <f t="shared" si="98"/>
        <v>0</v>
      </c>
    </row>
    <row r="5037" spans="1:14">
      <c r="A5037" t="s">
        <v>36</v>
      </c>
      <c r="B5037" s="10">
        <v>42602</v>
      </c>
      <c r="C5037" s="6">
        <v>2016</v>
      </c>
      <c r="D5037" s="6">
        <v>8</v>
      </c>
      <c r="E5037">
        <v>2</v>
      </c>
      <c r="F5037" t="s">
        <v>15</v>
      </c>
      <c r="G5037" s="7">
        <v>0</v>
      </c>
      <c r="H5037" s="7">
        <v>0</v>
      </c>
      <c r="I5037" s="7">
        <v>0</v>
      </c>
      <c r="J5037" s="7">
        <v>0</v>
      </c>
      <c r="K5037" s="7">
        <v>0</v>
      </c>
      <c r="L5037" s="7">
        <v>1380</v>
      </c>
      <c r="M5037" s="7">
        <v>0</v>
      </c>
      <c r="N5037" s="8">
        <f t="shared" si="98"/>
        <v>0</v>
      </c>
    </row>
    <row r="5038" spans="1:14">
      <c r="A5038" t="s">
        <v>36</v>
      </c>
      <c r="B5038" s="10">
        <v>42603</v>
      </c>
      <c r="C5038" s="6">
        <v>2016</v>
      </c>
      <c r="D5038" s="6">
        <v>8</v>
      </c>
      <c r="E5038">
        <v>2</v>
      </c>
      <c r="F5038" t="s">
        <v>15</v>
      </c>
      <c r="G5038" s="7">
        <v>0</v>
      </c>
      <c r="H5038" s="7">
        <v>0</v>
      </c>
      <c r="I5038" s="7">
        <v>0</v>
      </c>
      <c r="J5038" s="7">
        <v>0</v>
      </c>
      <c r="K5038" s="7">
        <v>0</v>
      </c>
      <c r="L5038" s="7">
        <v>2879.96</v>
      </c>
      <c r="M5038" s="7">
        <v>0</v>
      </c>
      <c r="N5038" s="8">
        <f t="shared" si="98"/>
        <v>0</v>
      </c>
    </row>
    <row r="5039" spans="1:14">
      <c r="A5039" t="s">
        <v>36</v>
      </c>
      <c r="B5039" s="10">
        <v>42604</v>
      </c>
      <c r="C5039" s="6">
        <v>2016</v>
      </c>
      <c r="D5039" s="6">
        <v>8</v>
      </c>
      <c r="E5039">
        <v>2</v>
      </c>
      <c r="F5039" t="s">
        <v>15</v>
      </c>
      <c r="G5039" s="7">
        <v>0</v>
      </c>
      <c r="H5039" s="7">
        <v>0</v>
      </c>
      <c r="I5039" s="7">
        <v>0</v>
      </c>
      <c r="J5039" s="7">
        <v>0</v>
      </c>
      <c r="K5039" s="7">
        <v>0</v>
      </c>
      <c r="L5039" s="7">
        <v>1470</v>
      </c>
      <c r="M5039" s="7">
        <v>0</v>
      </c>
      <c r="N5039" s="8">
        <f t="shared" si="98"/>
        <v>0</v>
      </c>
    </row>
    <row r="5040" spans="1:14">
      <c r="A5040" t="s">
        <v>36</v>
      </c>
      <c r="B5040" s="10">
        <v>42604</v>
      </c>
      <c r="C5040" s="6">
        <v>2016</v>
      </c>
      <c r="D5040" s="6">
        <v>8</v>
      </c>
      <c r="E5040">
        <v>6</v>
      </c>
      <c r="F5040" t="s">
        <v>18</v>
      </c>
      <c r="G5040" s="7">
        <v>0</v>
      </c>
      <c r="H5040" s="7">
        <v>0</v>
      </c>
      <c r="I5040" s="7">
        <v>0</v>
      </c>
      <c r="J5040" s="7">
        <v>0</v>
      </c>
      <c r="K5040" s="7">
        <v>0</v>
      </c>
      <c r="L5040" s="7">
        <v>359.99</v>
      </c>
      <c r="M5040" s="7">
        <v>0</v>
      </c>
      <c r="N5040" s="8">
        <f t="shared" si="98"/>
        <v>0</v>
      </c>
    </row>
    <row r="5041" spans="1:14">
      <c r="A5041" t="s">
        <v>36</v>
      </c>
      <c r="B5041" s="10">
        <v>42605</v>
      </c>
      <c r="C5041" s="6">
        <v>2016</v>
      </c>
      <c r="D5041" s="6">
        <v>8</v>
      </c>
      <c r="E5041">
        <v>2</v>
      </c>
      <c r="F5041" t="s">
        <v>15</v>
      </c>
      <c r="G5041" s="7">
        <v>0</v>
      </c>
      <c r="H5041" s="7">
        <v>0</v>
      </c>
      <c r="I5041" s="7">
        <v>0</v>
      </c>
      <c r="J5041" s="7">
        <v>0</v>
      </c>
      <c r="K5041" s="7">
        <v>0</v>
      </c>
      <c r="L5041" s="7">
        <v>1080</v>
      </c>
      <c r="M5041" s="7">
        <v>0</v>
      </c>
      <c r="N5041" s="8">
        <f t="shared" si="98"/>
        <v>0</v>
      </c>
    </row>
    <row r="5042" spans="1:14">
      <c r="A5042" t="s">
        <v>36</v>
      </c>
      <c r="B5042" s="10">
        <v>42606</v>
      </c>
      <c r="C5042" s="6">
        <v>2016</v>
      </c>
      <c r="D5042" s="6">
        <v>8</v>
      </c>
      <c r="E5042">
        <v>2</v>
      </c>
      <c r="F5042" t="s">
        <v>15</v>
      </c>
      <c r="G5042" s="7">
        <v>0</v>
      </c>
      <c r="H5042" s="7">
        <v>0</v>
      </c>
      <c r="I5042" s="7">
        <v>0</v>
      </c>
      <c r="J5042" s="7">
        <v>0</v>
      </c>
      <c r="K5042" s="7">
        <v>0</v>
      </c>
      <c r="L5042" s="7">
        <v>3479.98</v>
      </c>
      <c r="M5042" s="7">
        <v>0</v>
      </c>
      <c r="N5042" s="8">
        <f t="shared" si="98"/>
        <v>0</v>
      </c>
    </row>
    <row r="5043" spans="1:14">
      <c r="A5043" t="s">
        <v>36</v>
      </c>
      <c r="B5043" s="10">
        <v>42606</v>
      </c>
      <c r="C5043" s="6">
        <v>2016</v>
      </c>
      <c r="D5043" s="6">
        <v>8</v>
      </c>
      <c r="E5043">
        <v>4</v>
      </c>
      <c r="F5043" t="s">
        <v>17</v>
      </c>
      <c r="G5043" s="7">
        <v>0</v>
      </c>
      <c r="H5043" s="7">
        <v>0</v>
      </c>
      <c r="I5043" s="7">
        <v>0</v>
      </c>
      <c r="J5043" s="7">
        <v>0</v>
      </c>
      <c r="K5043" s="7">
        <v>0</v>
      </c>
      <c r="L5043" s="7">
        <v>120</v>
      </c>
      <c r="M5043" s="7">
        <v>0</v>
      </c>
      <c r="N5043" s="8">
        <f t="shared" si="98"/>
        <v>0</v>
      </c>
    </row>
    <row r="5044" spans="1:14">
      <c r="A5044" t="s">
        <v>36</v>
      </c>
      <c r="B5044" s="10">
        <v>42606</v>
      </c>
      <c r="C5044" s="6">
        <v>2016</v>
      </c>
      <c r="D5044" s="6">
        <v>8</v>
      </c>
      <c r="E5044">
        <v>6</v>
      </c>
      <c r="F5044" t="s">
        <v>18</v>
      </c>
      <c r="G5044" s="7">
        <v>0</v>
      </c>
      <c r="H5044" s="7">
        <v>0</v>
      </c>
      <c r="I5044" s="7">
        <v>0</v>
      </c>
      <c r="J5044" s="7">
        <v>0</v>
      </c>
      <c r="K5044" s="7">
        <v>0</v>
      </c>
      <c r="L5044" s="7">
        <v>240</v>
      </c>
      <c r="M5044" s="7">
        <v>0</v>
      </c>
      <c r="N5044" s="8">
        <f t="shared" si="98"/>
        <v>0</v>
      </c>
    </row>
    <row r="5045" spans="1:14">
      <c r="A5045" t="s">
        <v>36</v>
      </c>
      <c r="B5045" s="10">
        <v>42607</v>
      </c>
      <c r="C5045" s="6">
        <v>2016</v>
      </c>
      <c r="D5045" s="6">
        <v>8</v>
      </c>
      <c r="E5045">
        <v>2</v>
      </c>
      <c r="F5045" t="s">
        <v>15</v>
      </c>
      <c r="G5045" s="7">
        <v>0</v>
      </c>
      <c r="H5045" s="7">
        <v>0</v>
      </c>
      <c r="I5045" s="7">
        <v>0</v>
      </c>
      <c r="J5045" s="7">
        <v>0</v>
      </c>
      <c r="K5045" s="7">
        <v>0</v>
      </c>
      <c r="L5045" s="7">
        <v>2819.99</v>
      </c>
      <c r="M5045" s="7">
        <v>0</v>
      </c>
      <c r="N5045" s="8">
        <f t="shared" si="98"/>
        <v>0</v>
      </c>
    </row>
    <row r="5046" spans="1:14">
      <c r="A5046" t="s">
        <v>36</v>
      </c>
      <c r="B5046" s="10">
        <v>42608</v>
      </c>
      <c r="C5046" s="6">
        <v>2016</v>
      </c>
      <c r="D5046" s="6">
        <v>8</v>
      </c>
      <c r="E5046">
        <v>2</v>
      </c>
      <c r="F5046" t="s">
        <v>15</v>
      </c>
      <c r="G5046" s="7">
        <v>0</v>
      </c>
      <c r="H5046" s="7">
        <v>0</v>
      </c>
      <c r="I5046" s="7">
        <v>0</v>
      </c>
      <c r="J5046" s="7">
        <v>0</v>
      </c>
      <c r="K5046" s="7">
        <v>0</v>
      </c>
      <c r="L5046" s="7">
        <v>3659.98</v>
      </c>
      <c r="M5046" s="7">
        <v>0</v>
      </c>
      <c r="N5046" s="8">
        <f t="shared" si="98"/>
        <v>0</v>
      </c>
    </row>
    <row r="5047" spans="1:14">
      <c r="A5047" t="s">
        <v>36</v>
      </c>
      <c r="B5047" s="10">
        <v>42608</v>
      </c>
      <c r="C5047" s="6">
        <v>2016</v>
      </c>
      <c r="D5047" s="6">
        <v>8</v>
      </c>
      <c r="E5047">
        <v>6</v>
      </c>
      <c r="F5047" t="s">
        <v>18</v>
      </c>
      <c r="G5047" s="7">
        <v>0</v>
      </c>
      <c r="H5047" s="7">
        <v>0</v>
      </c>
      <c r="I5047" s="7">
        <v>0</v>
      </c>
      <c r="J5047" s="7">
        <v>0</v>
      </c>
      <c r="K5047" s="7">
        <v>0</v>
      </c>
      <c r="L5047" s="7">
        <v>360</v>
      </c>
      <c r="M5047" s="7">
        <v>0</v>
      </c>
      <c r="N5047" s="8">
        <f t="shared" si="98"/>
        <v>0</v>
      </c>
    </row>
    <row r="5048" spans="1:14">
      <c r="A5048" t="s">
        <v>36</v>
      </c>
      <c r="B5048" s="10">
        <v>42609</v>
      </c>
      <c r="C5048" s="6">
        <v>2016</v>
      </c>
      <c r="D5048" s="6">
        <v>8</v>
      </c>
      <c r="E5048">
        <v>2</v>
      </c>
      <c r="F5048" t="s">
        <v>15</v>
      </c>
      <c r="G5048" s="7">
        <v>0</v>
      </c>
      <c r="H5048" s="7">
        <v>0</v>
      </c>
      <c r="I5048" s="7">
        <v>0</v>
      </c>
      <c r="J5048" s="7">
        <v>0</v>
      </c>
      <c r="K5048" s="7">
        <v>0</v>
      </c>
      <c r="L5048" s="7">
        <v>2490</v>
      </c>
      <c r="M5048" s="7">
        <v>0</v>
      </c>
      <c r="N5048" s="8">
        <f t="shared" si="98"/>
        <v>0</v>
      </c>
    </row>
    <row r="5049" spans="1:14">
      <c r="A5049" t="s">
        <v>36</v>
      </c>
      <c r="B5049" s="10">
        <v>42609</v>
      </c>
      <c r="C5049" s="6">
        <v>2016</v>
      </c>
      <c r="D5049" s="6">
        <v>8</v>
      </c>
      <c r="E5049">
        <v>6</v>
      </c>
      <c r="F5049" t="s">
        <v>18</v>
      </c>
      <c r="G5049" s="7">
        <v>0</v>
      </c>
      <c r="H5049" s="7">
        <v>0</v>
      </c>
      <c r="I5049" s="7">
        <v>0</v>
      </c>
      <c r="J5049" s="7">
        <v>0</v>
      </c>
      <c r="K5049" s="7">
        <v>0</v>
      </c>
      <c r="L5049" s="7">
        <v>150</v>
      </c>
      <c r="M5049" s="7">
        <v>0</v>
      </c>
      <c r="N5049" s="8">
        <f t="shared" si="98"/>
        <v>0</v>
      </c>
    </row>
    <row r="5050" spans="1:14">
      <c r="A5050" t="s">
        <v>36</v>
      </c>
      <c r="B5050" s="10">
        <v>42610</v>
      </c>
      <c r="C5050" s="6">
        <v>2016</v>
      </c>
      <c r="D5050" s="6">
        <v>8</v>
      </c>
      <c r="E5050">
        <v>2</v>
      </c>
      <c r="F5050" t="s">
        <v>15</v>
      </c>
      <c r="G5050" s="7">
        <v>0</v>
      </c>
      <c r="H5050" s="7">
        <v>0</v>
      </c>
      <c r="I5050" s="7">
        <v>0</v>
      </c>
      <c r="J5050" s="7">
        <v>0</v>
      </c>
      <c r="K5050" s="7">
        <v>0</v>
      </c>
      <c r="L5050" s="7">
        <v>3479.98</v>
      </c>
      <c r="M5050" s="7">
        <v>0</v>
      </c>
      <c r="N5050" s="8">
        <f t="shared" si="98"/>
        <v>0</v>
      </c>
    </row>
    <row r="5051" spans="1:14">
      <c r="A5051" t="s">
        <v>36</v>
      </c>
      <c r="B5051" s="10">
        <v>42610</v>
      </c>
      <c r="C5051" s="6">
        <v>2016</v>
      </c>
      <c r="D5051" s="6">
        <v>8</v>
      </c>
      <c r="E5051">
        <v>6</v>
      </c>
      <c r="F5051" t="s">
        <v>18</v>
      </c>
      <c r="G5051" s="7">
        <v>0</v>
      </c>
      <c r="H5051" s="7">
        <v>0</v>
      </c>
      <c r="I5051" s="7">
        <v>0</v>
      </c>
      <c r="J5051" s="7">
        <v>0</v>
      </c>
      <c r="K5051" s="7">
        <v>0</v>
      </c>
      <c r="L5051" s="7">
        <v>510</v>
      </c>
      <c r="M5051" s="7">
        <v>0</v>
      </c>
      <c r="N5051" s="8">
        <f t="shared" si="98"/>
        <v>0</v>
      </c>
    </row>
    <row r="5052" spans="1:14">
      <c r="A5052" t="s">
        <v>36</v>
      </c>
      <c r="B5052" s="10">
        <v>42611</v>
      </c>
      <c r="C5052" s="6">
        <v>2016</v>
      </c>
      <c r="D5052" s="6">
        <v>8</v>
      </c>
      <c r="E5052">
        <v>2</v>
      </c>
      <c r="F5052" t="s">
        <v>15</v>
      </c>
      <c r="G5052" s="7">
        <v>0</v>
      </c>
      <c r="H5052" s="7">
        <v>0</v>
      </c>
      <c r="I5052" s="7">
        <v>0</v>
      </c>
      <c r="J5052" s="7">
        <v>0</v>
      </c>
      <c r="K5052" s="7">
        <v>0</v>
      </c>
      <c r="L5052" s="7">
        <v>5519.97</v>
      </c>
      <c r="M5052" s="7">
        <v>0</v>
      </c>
      <c r="N5052" s="8">
        <f t="shared" si="98"/>
        <v>0</v>
      </c>
    </row>
    <row r="5053" spans="1:14">
      <c r="A5053" t="s">
        <v>36</v>
      </c>
      <c r="B5053" s="10">
        <v>42611</v>
      </c>
      <c r="C5053" s="6">
        <v>2016</v>
      </c>
      <c r="D5053" s="6">
        <v>8</v>
      </c>
      <c r="E5053">
        <v>6</v>
      </c>
      <c r="F5053" t="s">
        <v>18</v>
      </c>
      <c r="G5053" s="7">
        <v>0</v>
      </c>
      <c r="H5053" s="7">
        <v>0</v>
      </c>
      <c r="I5053" s="7">
        <v>0</v>
      </c>
      <c r="J5053" s="7">
        <v>0</v>
      </c>
      <c r="K5053" s="7">
        <v>0</v>
      </c>
      <c r="L5053" s="7">
        <v>240</v>
      </c>
      <c r="M5053" s="7">
        <v>0</v>
      </c>
      <c r="N5053" s="8">
        <f t="shared" si="98"/>
        <v>0</v>
      </c>
    </row>
    <row r="5054" spans="1:14">
      <c r="A5054" t="s">
        <v>36</v>
      </c>
      <c r="B5054" s="10">
        <v>42612</v>
      </c>
      <c r="C5054" s="6">
        <v>2016</v>
      </c>
      <c r="D5054" s="6">
        <v>8</v>
      </c>
      <c r="E5054">
        <v>2</v>
      </c>
      <c r="F5054" t="s">
        <v>15</v>
      </c>
      <c r="G5054" s="7">
        <v>0</v>
      </c>
      <c r="H5054" s="7">
        <v>0</v>
      </c>
      <c r="I5054" s="7">
        <v>0</v>
      </c>
      <c r="J5054" s="7">
        <v>0</v>
      </c>
      <c r="K5054" s="7">
        <v>0</v>
      </c>
      <c r="L5054" s="7">
        <v>5460</v>
      </c>
      <c r="M5054" s="7">
        <v>0</v>
      </c>
      <c r="N5054" s="8">
        <f t="shared" si="98"/>
        <v>0</v>
      </c>
    </row>
    <row r="5055" spans="1:14">
      <c r="A5055" t="s">
        <v>36</v>
      </c>
      <c r="B5055" s="10">
        <v>42612</v>
      </c>
      <c r="C5055" s="6">
        <v>2016</v>
      </c>
      <c r="D5055" s="6">
        <v>8</v>
      </c>
      <c r="E5055">
        <v>6</v>
      </c>
      <c r="F5055" t="s">
        <v>18</v>
      </c>
      <c r="G5055" s="7">
        <v>0</v>
      </c>
      <c r="H5055" s="7">
        <v>0</v>
      </c>
      <c r="I5055" s="7">
        <v>0</v>
      </c>
      <c r="J5055" s="7">
        <v>0</v>
      </c>
      <c r="K5055" s="7">
        <v>0</v>
      </c>
      <c r="L5055" s="7">
        <v>390</v>
      </c>
      <c r="M5055" s="7">
        <v>0</v>
      </c>
      <c r="N5055" s="8">
        <f t="shared" si="98"/>
        <v>0</v>
      </c>
    </row>
    <row r="5056" spans="1:14">
      <c r="A5056" t="s">
        <v>36</v>
      </c>
      <c r="B5056" s="10">
        <v>42613</v>
      </c>
      <c r="C5056" s="6">
        <v>2016</v>
      </c>
      <c r="D5056" s="6">
        <v>8</v>
      </c>
      <c r="E5056">
        <v>2</v>
      </c>
      <c r="F5056" t="s">
        <v>15</v>
      </c>
      <c r="G5056" s="7">
        <v>0</v>
      </c>
      <c r="H5056" s="7">
        <v>0</v>
      </c>
      <c r="I5056" s="7">
        <v>0</v>
      </c>
      <c r="J5056" s="7">
        <v>0</v>
      </c>
      <c r="K5056" s="7">
        <v>0</v>
      </c>
      <c r="L5056" s="7">
        <v>8639.9699999999993</v>
      </c>
      <c r="M5056" s="7">
        <v>0</v>
      </c>
      <c r="N5056" s="8">
        <f t="shared" si="98"/>
        <v>0</v>
      </c>
    </row>
    <row r="5057" spans="1:14">
      <c r="A5057" t="s">
        <v>36</v>
      </c>
      <c r="B5057" s="10">
        <v>42613</v>
      </c>
      <c r="C5057" s="6">
        <v>2016</v>
      </c>
      <c r="D5057" s="6">
        <v>8</v>
      </c>
      <c r="E5057">
        <v>6</v>
      </c>
      <c r="F5057" t="s">
        <v>18</v>
      </c>
      <c r="G5057" s="7">
        <v>0</v>
      </c>
      <c r="H5057" s="7">
        <v>0</v>
      </c>
      <c r="I5057" s="7">
        <v>0</v>
      </c>
      <c r="J5057" s="7">
        <v>0</v>
      </c>
      <c r="K5057" s="7">
        <v>0</v>
      </c>
      <c r="L5057" s="7">
        <v>1320</v>
      </c>
      <c r="M5057" s="7">
        <v>0</v>
      </c>
      <c r="N5057" s="8">
        <f t="shared" si="98"/>
        <v>0</v>
      </c>
    </row>
    <row r="5058" spans="1:14">
      <c r="A5058" t="s">
        <v>36</v>
      </c>
      <c r="B5058" s="10">
        <v>42614</v>
      </c>
      <c r="C5058" s="6">
        <v>2016</v>
      </c>
      <c r="D5058" s="6">
        <v>9</v>
      </c>
      <c r="E5058">
        <v>6</v>
      </c>
      <c r="F5058" t="s">
        <v>18</v>
      </c>
      <c r="G5058" s="7">
        <v>0</v>
      </c>
      <c r="H5058" s="7">
        <v>0</v>
      </c>
      <c r="I5058" s="7">
        <v>0</v>
      </c>
      <c r="J5058" s="7">
        <v>0</v>
      </c>
      <c r="K5058" s="7">
        <v>0</v>
      </c>
      <c r="L5058" s="7">
        <v>720</v>
      </c>
      <c r="M5058" s="7">
        <v>0</v>
      </c>
      <c r="N5058" s="8">
        <f t="shared" si="98"/>
        <v>0</v>
      </c>
    </row>
    <row r="5059" spans="1:14">
      <c r="A5059" t="s">
        <v>36</v>
      </c>
      <c r="B5059" s="10">
        <v>42615</v>
      </c>
      <c r="C5059" s="6">
        <v>2016</v>
      </c>
      <c r="D5059" s="6">
        <v>9</v>
      </c>
      <c r="E5059">
        <v>13</v>
      </c>
      <c r="F5059" t="s">
        <v>16</v>
      </c>
      <c r="G5059" s="7">
        <v>0</v>
      </c>
      <c r="H5059" s="7">
        <v>0</v>
      </c>
      <c r="I5059" s="7">
        <v>0</v>
      </c>
      <c r="J5059" s="7">
        <v>0</v>
      </c>
      <c r="K5059" s="7">
        <v>0</v>
      </c>
      <c r="L5059" s="7">
        <v>240</v>
      </c>
      <c r="M5059" s="7">
        <v>0</v>
      </c>
      <c r="N5059" s="8">
        <f t="shared" ref="N5059:N5122" si="99">G5059-H5059</f>
        <v>0</v>
      </c>
    </row>
    <row r="5060" spans="1:14">
      <c r="A5060" t="s">
        <v>36</v>
      </c>
      <c r="B5060" s="10">
        <v>42618</v>
      </c>
      <c r="C5060" s="6">
        <v>2016</v>
      </c>
      <c r="D5060" s="6">
        <v>9</v>
      </c>
      <c r="E5060">
        <v>13</v>
      </c>
      <c r="F5060" t="s">
        <v>16</v>
      </c>
      <c r="G5060" s="7">
        <v>0</v>
      </c>
      <c r="H5060" s="7">
        <v>0</v>
      </c>
      <c r="I5060" s="7">
        <v>0</v>
      </c>
      <c r="J5060" s="7">
        <v>0</v>
      </c>
      <c r="K5060" s="7">
        <v>0</v>
      </c>
      <c r="L5060" s="7">
        <v>480</v>
      </c>
      <c r="M5060" s="7">
        <v>0</v>
      </c>
      <c r="N5060" s="8">
        <f t="shared" si="99"/>
        <v>0</v>
      </c>
    </row>
    <row r="5061" spans="1:14">
      <c r="A5061" t="s">
        <v>36</v>
      </c>
      <c r="B5061" s="10">
        <v>42620</v>
      </c>
      <c r="C5061" s="6">
        <v>2016</v>
      </c>
      <c r="D5061" s="6">
        <v>9</v>
      </c>
      <c r="E5061">
        <v>6</v>
      </c>
      <c r="F5061" t="s">
        <v>18</v>
      </c>
      <c r="G5061" s="7">
        <v>0</v>
      </c>
      <c r="H5061" s="7">
        <v>0</v>
      </c>
      <c r="I5061" s="7">
        <v>0</v>
      </c>
      <c r="J5061" s="7">
        <v>0</v>
      </c>
      <c r="K5061" s="7">
        <v>0</v>
      </c>
      <c r="L5061" s="7">
        <v>869.99</v>
      </c>
      <c r="M5061" s="7">
        <v>0</v>
      </c>
      <c r="N5061" s="8">
        <f t="shared" si="99"/>
        <v>0</v>
      </c>
    </row>
    <row r="5062" spans="1:14">
      <c r="A5062" t="s">
        <v>36</v>
      </c>
      <c r="B5062" s="10">
        <v>42621</v>
      </c>
      <c r="C5062" s="6">
        <v>2016</v>
      </c>
      <c r="D5062" s="6">
        <v>9</v>
      </c>
      <c r="E5062">
        <v>13</v>
      </c>
      <c r="F5062" t="s">
        <v>16</v>
      </c>
      <c r="G5062" s="7">
        <v>0</v>
      </c>
      <c r="H5062" s="7">
        <v>0</v>
      </c>
      <c r="I5062" s="7">
        <v>0</v>
      </c>
      <c r="J5062" s="7">
        <v>0</v>
      </c>
      <c r="K5062" s="7">
        <v>0</v>
      </c>
      <c r="L5062" s="7">
        <v>60</v>
      </c>
      <c r="M5062" s="7">
        <v>0</v>
      </c>
      <c r="N5062" s="8">
        <f t="shared" si="99"/>
        <v>0</v>
      </c>
    </row>
    <row r="5063" spans="1:14">
      <c r="A5063" t="s">
        <v>36</v>
      </c>
      <c r="B5063" s="10">
        <v>42623</v>
      </c>
      <c r="C5063" s="6">
        <v>2016</v>
      </c>
      <c r="D5063" s="6">
        <v>9</v>
      </c>
      <c r="E5063">
        <v>13</v>
      </c>
      <c r="F5063" t="s">
        <v>16</v>
      </c>
      <c r="G5063" s="7">
        <v>0</v>
      </c>
      <c r="H5063" s="7">
        <v>0</v>
      </c>
      <c r="I5063" s="7">
        <v>0</v>
      </c>
      <c r="J5063" s="7">
        <v>0</v>
      </c>
      <c r="K5063" s="7">
        <v>0</v>
      </c>
      <c r="L5063" s="7">
        <v>300</v>
      </c>
      <c r="M5063" s="7">
        <v>0</v>
      </c>
      <c r="N5063" s="8">
        <f t="shared" si="99"/>
        <v>0</v>
      </c>
    </row>
    <row r="5064" spans="1:14">
      <c r="A5064" t="s">
        <v>36</v>
      </c>
      <c r="B5064" s="10">
        <v>42626</v>
      </c>
      <c r="C5064" s="6">
        <v>2016</v>
      </c>
      <c r="D5064" s="6">
        <v>9</v>
      </c>
      <c r="E5064">
        <v>13</v>
      </c>
      <c r="F5064" t="s">
        <v>16</v>
      </c>
      <c r="G5064" s="7">
        <v>0</v>
      </c>
      <c r="H5064" s="7">
        <v>0</v>
      </c>
      <c r="I5064" s="7">
        <v>0</v>
      </c>
      <c r="J5064" s="7">
        <v>0</v>
      </c>
      <c r="K5064" s="7">
        <v>0</v>
      </c>
      <c r="L5064" s="7">
        <v>170.79</v>
      </c>
      <c r="M5064" s="7">
        <v>0</v>
      </c>
      <c r="N5064" s="8">
        <f t="shared" si="99"/>
        <v>0</v>
      </c>
    </row>
    <row r="5065" spans="1:14">
      <c r="A5065" t="s">
        <v>36</v>
      </c>
      <c r="B5065" s="10">
        <v>42635</v>
      </c>
      <c r="C5065" s="6">
        <v>2016</v>
      </c>
      <c r="D5065" s="6">
        <v>9</v>
      </c>
      <c r="E5065">
        <v>13</v>
      </c>
      <c r="F5065" t="s">
        <v>16</v>
      </c>
      <c r="G5065" s="7">
        <v>0</v>
      </c>
      <c r="H5065" s="7">
        <v>0</v>
      </c>
      <c r="I5065" s="7">
        <v>0</v>
      </c>
      <c r="J5065" s="7">
        <v>0</v>
      </c>
      <c r="K5065" s="7">
        <v>0</v>
      </c>
      <c r="L5065" s="7">
        <v>0</v>
      </c>
      <c r="M5065" s="7">
        <v>0</v>
      </c>
      <c r="N5065" s="8">
        <f t="shared" si="99"/>
        <v>0</v>
      </c>
    </row>
    <row r="5066" spans="1:14">
      <c r="A5066" t="s">
        <v>36</v>
      </c>
      <c r="B5066" s="10">
        <v>42637</v>
      </c>
      <c r="C5066" s="6">
        <v>2016</v>
      </c>
      <c r="D5066" s="6">
        <v>9</v>
      </c>
      <c r="E5066">
        <v>13</v>
      </c>
      <c r="F5066" t="s">
        <v>16</v>
      </c>
      <c r="G5066" s="7">
        <v>0</v>
      </c>
      <c r="H5066" s="7">
        <v>0</v>
      </c>
      <c r="I5066" s="7">
        <v>0</v>
      </c>
      <c r="J5066" s="7">
        <v>0</v>
      </c>
      <c r="K5066" s="7">
        <v>0</v>
      </c>
      <c r="L5066" s="7">
        <v>240</v>
      </c>
      <c r="M5066" s="7">
        <v>0</v>
      </c>
      <c r="N5066" s="8">
        <f t="shared" si="99"/>
        <v>0</v>
      </c>
    </row>
    <row r="5067" spans="1:14">
      <c r="A5067" t="s">
        <v>36</v>
      </c>
      <c r="B5067" s="10">
        <v>42638</v>
      </c>
      <c r="C5067" s="6">
        <v>2016</v>
      </c>
      <c r="D5067" s="6">
        <v>9</v>
      </c>
      <c r="E5067">
        <v>6</v>
      </c>
      <c r="F5067" t="s">
        <v>18</v>
      </c>
      <c r="G5067" s="7">
        <v>0</v>
      </c>
      <c r="H5067" s="7">
        <v>0</v>
      </c>
      <c r="I5067" s="7">
        <v>0</v>
      </c>
      <c r="J5067" s="7">
        <v>0</v>
      </c>
      <c r="K5067" s="7">
        <v>0</v>
      </c>
      <c r="L5067" s="7">
        <v>480</v>
      </c>
      <c r="M5067" s="7">
        <v>0</v>
      </c>
      <c r="N5067" s="8">
        <f t="shared" si="99"/>
        <v>0</v>
      </c>
    </row>
    <row r="5068" spans="1:14">
      <c r="A5068" t="s">
        <v>36</v>
      </c>
      <c r="B5068" s="10">
        <v>42639</v>
      </c>
      <c r="C5068" s="6">
        <v>2016</v>
      </c>
      <c r="D5068" s="6">
        <v>9</v>
      </c>
      <c r="E5068">
        <v>13</v>
      </c>
      <c r="F5068" t="s">
        <v>16</v>
      </c>
      <c r="G5068" s="7">
        <v>0</v>
      </c>
      <c r="H5068" s="7">
        <v>0</v>
      </c>
      <c r="I5068" s="7">
        <v>0</v>
      </c>
      <c r="J5068" s="7">
        <v>0</v>
      </c>
      <c r="K5068" s="7">
        <v>0</v>
      </c>
      <c r="L5068" s="7">
        <v>180</v>
      </c>
      <c r="M5068" s="7">
        <v>0</v>
      </c>
      <c r="N5068" s="8">
        <f t="shared" si="99"/>
        <v>0</v>
      </c>
    </row>
    <row r="5069" spans="1:14">
      <c r="A5069" t="s">
        <v>36</v>
      </c>
      <c r="B5069" s="10">
        <v>42640</v>
      </c>
      <c r="C5069" s="6">
        <v>2016</v>
      </c>
      <c r="D5069" s="6">
        <v>9</v>
      </c>
      <c r="E5069">
        <v>13</v>
      </c>
      <c r="F5069" t="s">
        <v>16</v>
      </c>
      <c r="G5069" s="7">
        <v>0</v>
      </c>
      <c r="H5069" s="7">
        <v>0</v>
      </c>
      <c r="I5069" s="7">
        <v>0</v>
      </c>
      <c r="J5069" s="7">
        <v>0</v>
      </c>
      <c r="K5069" s="7">
        <v>0</v>
      </c>
      <c r="L5069" s="7">
        <v>120</v>
      </c>
      <c r="M5069" s="7">
        <v>0</v>
      </c>
      <c r="N5069" s="8">
        <f t="shared" si="99"/>
        <v>0</v>
      </c>
    </row>
    <row r="5070" spans="1:14">
      <c r="A5070" t="s">
        <v>36</v>
      </c>
      <c r="B5070" s="10">
        <v>42641</v>
      </c>
      <c r="C5070" s="6">
        <v>2016</v>
      </c>
      <c r="D5070" s="6">
        <v>9</v>
      </c>
      <c r="E5070">
        <v>13</v>
      </c>
      <c r="F5070" t="s">
        <v>16</v>
      </c>
      <c r="G5070" s="7">
        <v>0</v>
      </c>
      <c r="H5070" s="7">
        <v>0</v>
      </c>
      <c r="I5070" s="7">
        <v>0</v>
      </c>
      <c r="J5070" s="7">
        <v>0</v>
      </c>
      <c r="K5070" s="7">
        <v>0</v>
      </c>
      <c r="L5070" s="7">
        <v>60</v>
      </c>
      <c r="M5070" s="7">
        <v>0</v>
      </c>
      <c r="N5070" s="8">
        <f t="shared" si="99"/>
        <v>0</v>
      </c>
    </row>
    <row r="5071" spans="1:14">
      <c r="A5071" t="s">
        <v>36</v>
      </c>
      <c r="B5071" s="10">
        <v>42651</v>
      </c>
      <c r="C5071" s="6">
        <v>2016</v>
      </c>
      <c r="D5071" s="6">
        <v>10</v>
      </c>
      <c r="E5071">
        <v>13</v>
      </c>
      <c r="F5071" t="s">
        <v>16</v>
      </c>
      <c r="G5071" s="7">
        <v>0</v>
      </c>
      <c r="H5071" s="7">
        <v>0</v>
      </c>
      <c r="I5071" s="7">
        <v>0</v>
      </c>
      <c r="J5071" s="7">
        <v>0</v>
      </c>
      <c r="K5071" s="7">
        <v>0</v>
      </c>
      <c r="L5071" s="7">
        <v>0</v>
      </c>
      <c r="M5071" s="7">
        <v>0</v>
      </c>
      <c r="N5071" s="8">
        <f t="shared" si="99"/>
        <v>0</v>
      </c>
    </row>
    <row r="5072" spans="1:14">
      <c r="A5072" t="s">
        <v>36</v>
      </c>
      <c r="B5072" s="10">
        <v>42653</v>
      </c>
      <c r="C5072" s="6">
        <v>2016</v>
      </c>
      <c r="D5072" s="6">
        <v>10</v>
      </c>
      <c r="E5072">
        <v>13</v>
      </c>
      <c r="F5072" t="s">
        <v>16</v>
      </c>
      <c r="G5072" s="7">
        <v>0</v>
      </c>
      <c r="H5072" s="7">
        <v>0</v>
      </c>
      <c r="I5072" s="7">
        <v>0</v>
      </c>
      <c r="J5072" s="7">
        <v>0</v>
      </c>
      <c r="K5072" s="7">
        <v>0</v>
      </c>
      <c r="L5072" s="7">
        <v>360</v>
      </c>
      <c r="M5072" s="7">
        <v>0</v>
      </c>
      <c r="N5072" s="8">
        <f t="shared" si="99"/>
        <v>0</v>
      </c>
    </row>
    <row r="5073" spans="1:14">
      <c r="A5073" t="s">
        <v>36</v>
      </c>
      <c r="B5073" s="10">
        <v>42654</v>
      </c>
      <c r="C5073" s="6">
        <v>2016</v>
      </c>
      <c r="D5073" s="6">
        <v>10</v>
      </c>
      <c r="E5073">
        <v>13</v>
      </c>
      <c r="F5073" t="s">
        <v>16</v>
      </c>
      <c r="G5073" s="7">
        <v>0</v>
      </c>
      <c r="H5073" s="7">
        <v>0</v>
      </c>
      <c r="I5073" s="7">
        <v>0</v>
      </c>
      <c r="J5073" s="7">
        <v>0</v>
      </c>
      <c r="K5073" s="7">
        <v>0</v>
      </c>
      <c r="L5073" s="7">
        <v>150</v>
      </c>
      <c r="M5073" s="7">
        <v>0</v>
      </c>
      <c r="N5073" s="8">
        <f t="shared" si="99"/>
        <v>0</v>
      </c>
    </row>
    <row r="5074" spans="1:14">
      <c r="A5074" t="s">
        <v>36</v>
      </c>
      <c r="B5074" s="10">
        <v>42668</v>
      </c>
      <c r="C5074" s="6">
        <v>2016</v>
      </c>
      <c r="D5074" s="6">
        <v>10</v>
      </c>
      <c r="E5074">
        <v>13</v>
      </c>
      <c r="F5074" t="s">
        <v>16</v>
      </c>
      <c r="G5074" s="7">
        <v>0</v>
      </c>
      <c r="H5074" s="7">
        <v>0</v>
      </c>
      <c r="I5074" s="7">
        <v>0</v>
      </c>
      <c r="J5074" s="7">
        <v>0</v>
      </c>
      <c r="K5074" s="7">
        <v>0</v>
      </c>
      <c r="L5074" s="7">
        <v>240</v>
      </c>
      <c r="M5074" s="7">
        <v>0</v>
      </c>
      <c r="N5074" s="8">
        <f t="shared" si="99"/>
        <v>0</v>
      </c>
    </row>
    <row r="5075" spans="1:14">
      <c r="A5075" t="s">
        <v>36</v>
      </c>
      <c r="B5075" s="10">
        <v>42669</v>
      </c>
      <c r="C5075" s="6">
        <v>2016</v>
      </c>
      <c r="D5075" s="6">
        <v>10</v>
      </c>
      <c r="E5075">
        <v>13</v>
      </c>
      <c r="F5075" t="s">
        <v>16</v>
      </c>
      <c r="G5075" s="7">
        <v>0</v>
      </c>
      <c r="H5075" s="7">
        <v>0</v>
      </c>
      <c r="I5075" s="7">
        <v>0</v>
      </c>
      <c r="J5075" s="7">
        <v>0</v>
      </c>
      <c r="K5075" s="7">
        <v>0</v>
      </c>
      <c r="L5075" s="7">
        <v>120</v>
      </c>
      <c r="M5075" s="7">
        <v>0</v>
      </c>
      <c r="N5075" s="8">
        <f t="shared" si="99"/>
        <v>0</v>
      </c>
    </row>
    <row r="5076" spans="1:14">
      <c r="A5076" t="s">
        <v>36</v>
      </c>
      <c r="B5076" s="10">
        <v>42676</v>
      </c>
      <c r="C5076" s="6">
        <v>2016</v>
      </c>
      <c r="D5076" s="6">
        <v>11</v>
      </c>
      <c r="E5076">
        <v>13</v>
      </c>
      <c r="F5076" t="s">
        <v>16</v>
      </c>
      <c r="G5076" s="7">
        <v>0</v>
      </c>
      <c r="H5076" s="7">
        <v>0</v>
      </c>
      <c r="I5076" s="7">
        <v>0</v>
      </c>
      <c r="J5076" s="7">
        <v>0</v>
      </c>
      <c r="K5076" s="7">
        <v>0</v>
      </c>
      <c r="L5076" s="7">
        <v>240</v>
      </c>
      <c r="M5076" s="7">
        <v>0</v>
      </c>
      <c r="N5076" s="8">
        <f t="shared" si="99"/>
        <v>0</v>
      </c>
    </row>
    <row r="5077" spans="1:14">
      <c r="A5077" t="s">
        <v>36</v>
      </c>
      <c r="B5077" s="10">
        <v>42709</v>
      </c>
      <c r="C5077" s="6">
        <v>2016</v>
      </c>
      <c r="D5077" s="6">
        <v>12</v>
      </c>
      <c r="E5077">
        <v>13</v>
      </c>
      <c r="F5077" t="s">
        <v>16</v>
      </c>
      <c r="G5077" s="7">
        <v>0</v>
      </c>
      <c r="H5077" s="7">
        <v>0</v>
      </c>
      <c r="I5077" s="7">
        <v>0</v>
      </c>
      <c r="J5077" s="7">
        <v>0</v>
      </c>
      <c r="K5077" s="7">
        <v>0</v>
      </c>
      <c r="L5077" s="7">
        <v>119.99</v>
      </c>
      <c r="M5077" s="7">
        <v>0</v>
      </c>
      <c r="N5077" s="8">
        <f t="shared" si="99"/>
        <v>0</v>
      </c>
    </row>
    <row r="5078" spans="1:14">
      <c r="A5078" t="s">
        <v>36</v>
      </c>
      <c r="B5078" s="10">
        <v>42716</v>
      </c>
      <c r="C5078" s="6">
        <v>2016</v>
      </c>
      <c r="D5078" s="6">
        <v>12</v>
      </c>
      <c r="E5078">
        <v>13</v>
      </c>
      <c r="F5078" t="s">
        <v>16</v>
      </c>
      <c r="G5078" s="7">
        <v>0</v>
      </c>
      <c r="H5078" s="7">
        <v>0</v>
      </c>
      <c r="I5078" s="7">
        <v>0</v>
      </c>
      <c r="J5078" s="7">
        <v>0</v>
      </c>
      <c r="K5078" s="7">
        <v>0</v>
      </c>
      <c r="L5078" s="7">
        <v>240</v>
      </c>
      <c r="M5078" s="7">
        <v>0</v>
      </c>
      <c r="N5078" s="8">
        <f t="shared" si="99"/>
        <v>0</v>
      </c>
    </row>
    <row r="5079" spans="1:14">
      <c r="A5079" t="s">
        <v>36</v>
      </c>
      <c r="B5079" s="10">
        <v>42717</v>
      </c>
      <c r="C5079" s="6">
        <v>2016</v>
      </c>
      <c r="D5079" s="6">
        <v>12</v>
      </c>
      <c r="E5079">
        <v>13</v>
      </c>
      <c r="F5079" t="s">
        <v>16</v>
      </c>
      <c r="G5079" s="7">
        <v>0</v>
      </c>
      <c r="H5079" s="7">
        <v>0</v>
      </c>
      <c r="I5079" s="7">
        <v>0</v>
      </c>
      <c r="J5079" s="7">
        <v>0</v>
      </c>
      <c r="K5079" s="7">
        <v>0</v>
      </c>
      <c r="L5079" s="7">
        <v>179.99</v>
      </c>
      <c r="M5079" s="7">
        <v>0</v>
      </c>
      <c r="N5079" s="8">
        <f t="shared" si="99"/>
        <v>0</v>
      </c>
    </row>
    <row r="5080" spans="1:14">
      <c r="A5080" t="s">
        <v>36</v>
      </c>
      <c r="B5080" s="10">
        <v>42730</v>
      </c>
      <c r="C5080" s="6">
        <v>2016</v>
      </c>
      <c r="D5080" s="6">
        <v>12</v>
      </c>
      <c r="E5080">
        <v>13</v>
      </c>
      <c r="F5080" t="s">
        <v>16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  <c r="L5080" s="7">
        <v>149.99</v>
      </c>
      <c r="M5080" s="7">
        <v>0</v>
      </c>
      <c r="N5080" s="8">
        <f t="shared" si="99"/>
        <v>0</v>
      </c>
    </row>
    <row r="5081" spans="1:14">
      <c r="A5081" t="s">
        <v>36</v>
      </c>
      <c r="B5081" s="10">
        <v>42733</v>
      </c>
      <c r="C5081" s="6">
        <v>2016</v>
      </c>
      <c r="D5081" s="6">
        <v>12</v>
      </c>
      <c r="E5081">
        <v>13</v>
      </c>
      <c r="F5081" t="s">
        <v>16</v>
      </c>
      <c r="G5081" s="7">
        <v>0</v>
      </c>
      <c r="H5081" s="7">
        <v>0</v>
      </c>
      <c r="I5081" s="7">
        <v>0</v>
      </c>
      <c r="J5081" s="7">
        <v>0</v>
      </c>
      <c r="K5081" s="7">
        <v>0</v>
      </c>
      <c r="L5081" s="7">
        <v>240</v>
      </c>
      <c r="M5081" s="7">
        <v>0</v>
      </c>
      <c r="N5081" s="8">
        <f t="shared" si="99"/>
        <v>0</v>
      </c>
    </row>
    <row r="5082" spans="1:14">
      <c r="A5082" t="s">
        <v>37</v>
      </c>
      <c r="B5082" s="10">
        <v>42635</v>
      </c>
      <c r="C5082" s="6">
        <v>2016</v>
      </c>
      <c r="D5082" s="6">
        <v>9</v>
      </c>
      <c r="E5082">
        <v>2</v>
      </c>
      <c r="F5082" t="s">
        <v>15</v>
      </c>
      <c r="G5082" s="7">
        <v>2045.16</v>
      </c>
      <c r="H5082" s="7">
        <v>0</v>
      </c>
      <c r="I5082" s="7">
        <v>0</v>
      </c>
      <c r="J5082" s="7">
        <v>0</v>
      </c>
      <c r="K5082" s="7">
        <v>0</v>
      </c>
      <c r="L5082" s="7">
        <v>14430</v>
      </c>
      <c r="M5082" s="7">
        <v>0</v>
      </c>
      <c r="N5082" s="8">
        <f t="shared" si="99"/>
        <v>2045.16</v>
      </c>
    </row>
    <row r="5083" spans="1:14">
      <c r="A5083" t="s">
        <v>37</v>
      </c>
      <c r="B5083" s="10">
        <v>42636</v>
      </c>
      <c r="C5083" s="6">
        <v>2016</v>
      </c>
      <c r="D5083" s="6">
        <v>9</v>
      </c>
      <c r="E5083">
        <v>2</v>
      </c>
      <c r="F5083" t="s">
        <v>15</v>
      </c>
      <c r="G5083" s="7">
        <v>307457.01</v>
      </c>
      <c r="H5083" s="7">
        <v>681.72</v>
      </c>
      <c r="I5083" s="7">
        <v>0</v>
      </c>
      <c r="J5083" s="7">
        <v>681.72</v>
      </c>
      <c r="K5083" s="7">
        <v>0</v>
      </c>
      <c r="L5083" s="7">
        <v>18210</v>
      </c>
      <c r="M5083" s="7">
        <v>0</v>
      </c>
      <c r="N5083" s="8">
        <f t="shared" si="99"/>
        <v>306775.29000000004</v>
      </c>
    </row>
    <row r="5084" spans="1:14">
      <c r="A5084" t="s">
        <v>37</v>
      </c>
      <c r="B5084" s="10">
        <v>42637</v>
      </c>
      <c r="C5084" s="6">
        <v>2016</v>
      </c>
      <c r="D5084" s="6">
        <v>9</v>
      </c>
      <c r="E5084">
        <v>2</v>
      </c>
      <c r="F5084" t="s">
        <v>15</v>
      </c>
      <c r="G5084" s="7">
        <v>325863.63</v>
      </c>
      <c r="H5084" s="7">
        <v>147918.79999999999</v>
      </c>
      <c r="I5084" s="7">
        <v>59309.94</v>
      </c>
      <c r="J5084" s="7">
        <v>88608.86</v>
      </c>
      <c r="K5084" s="7">
        <v>0</v>
      </c>
      <c r="L5084" s="7">
        <v>19830</v>
      </c>
      <c r="M5084" s="7">
        <v>0</v>
      </c>
      <c r="N5084" s="8">
        <f t="shared" si="99"/>
        <v>177944.83000000002</v>
      </c>
    </row>
    <row r="5085" spans="1:14">
      <c r="A5085" t="s">
        <v>37</v>
      </c>
      <c r="B5085" s="10">
        <v>42638</v>
      </c>
      <c r="C5085" s="6">
        <v>2016</v>
      </c>
      <c r="D5085" s="6">
        <v>9</v>
      </c>
      <c r="E5085">
        <v>2</v>
      </c>
      <c r="F5085" t="s">
        <v>15</v>
      </c>
      <c r="G5085" s="7">
        <v>334044.46000000002</v>
      </c>
      <c r="H5085" s="7">
        <v>152024.25</v>
      </c>
      <c r="I5085" s="7">
        <v>70217.48</v>
      </c>
      <c r="J5085" s="7">
        <v>74307.820000000007</v>
      </c>
      <c r="K5085" s="7">
        <v>7498.95</v>
      </c>
      <c r="L5085" s="7">
        <v>23040</v>
      </c>
      <c r="M5085" s="7">
        <v>330</v>
      </c>
      <c r="N5085" s="8">
        <f t="shared" si="99"/>
        <v>182020.21000000002</v>
      </c>
    </row>
    <row r="5086" spans="1:14">
      <c r="A5086" t="s">
        <v>37</v>
      </c>
      <c r="B5086" s="10">
        <v>42641</v>
      </c>
      <c r="C5086" s="6">
        <v>2016</v>
      </c>
      <c r="D5086" s="6">
        <v>9</v>
      </c>
      <c r="E5086">
        <v>2</v>
      </c>
      <c r="F5086" t="s">
        <v>15</v>
      </c>
      <c r="G5086" s="7">
        <v>2620543.4</v>
      </c>
      <c r="H5086" s="7">
        <v>14997.89</v>
      </c>
      <c r="I5086" s="7">
        <v>0</v>
      </c>
      <c r="J5086" s="7">
        <v>0</v>
      </c>
      <c r="K5086" s="7">
        <v>14997.89</v>
      </c>
      <c r="L5086" s="7">
        <v>43920</v>
      </c>
      <c r="M5086" s="7">
        <v>1080</v>
      </c>
      <c r="N5086" s="8">
        <f t="shared" si="99"/>
        <v>2605545.5099999998</v>
      </c>
    </row>
    <row r="5087" spans="1:14">
      <c r="A5087" t="s">
        <v>37</v>
      </c>
      <c r="B5087" s="10">
        <v>42642</v>
      </c>
      <c r="C5087" s="6">
        <v>2016</v>
      </c>
      <c r="D5087" s="6">
        <v>9</v>
      </c>
      <c r="E5087">
        <v>2</v>
      </c>
      <c r="F5087" t="s">
        <v>15</v>
      </c>
      <c r="G5087" s="7">
        <v>112.5</v>
      </c>
      <c r="H5087" s="7">
        <v>698084.429999999</v>
      </c>
      <c r="I5087" s="7">
        <v>283596.82</v>
      </c>
      <c r="J5087" s="7">
        <v>411760.71999999898</v>
      </c>
      <c r="K5087" s="7">
        <v>2726.89</v>
      </c>
      <c r="L5087" s="7">
        <v>68230</v>
      </c>
      <c r="M5087" s="7">
        <v>220</v>
      </c>
      <c r="N5087" s="8">
        <f t="shared" si="99"/>
        <v>-697971.929999999</v>
      </c>
    </row>
    <row r="5088" spans="1:14">
      <c r="A5088" t="s">
        <v>37</v>
      </c>
      <c r="B5088" s="10">
        <v>42643</v>
      </c>
      <c r="C5088" s="6">
        <v>2016</v>
      </c>
      <c r="D5088" s="6">
        <v>9</v>
      </c>
      <c r="E5088">
        <v>2</v>
      </c>
      <c r="F5088" t="s">
        <v>15</v>
      </c>
      <c r="G5088" s="7">
        <v>157.5</v>
      </c>
      <c r="H5088" s="7">
        <v>1498397.3499999801</v>
      </c>
      <c r="I5088" s="7">
        <v>131572.57999999999</v>
      </c>
      <c r="J5088" s="7">
        <v>1297288.98999998</v>
      </c>
      <c r="K5088" s="7">
        <v>69535.78</v>
      </c>
      <c r="L5088" s="7">
        <v>64020</v>
      </c>
      <c r="M5088" s="7">
        <v>3680</v>
      </c>
      <c r="N5088" s="8">
        <f t="shared" si="99"/>
        <v>-1498239.8499999801</v>
      </c>
    </row>
    <row r="5089" spans="1:14">
      <c r="A5089" t="s">
        <v>37</v>
      </c>
      <c r="B5089" s="10">
        <v>42644</v>
      </c>
      <c r="C5089" s="6">
        <v>2016</v>
      </c>
      <c r="D5089" s="6">
        <v>10</v>
      </c>
      <c r="E5089">
        <v>2</v>
      </c>
      <c r="F5089" t="s">
        <v>15</v>
      </c>
      <c r="G5089" s="7">
        <v>248147.15</v>
      </c>
      <c r="H5089" s="7">
        <v>135662.92000000001</v>
      </c>
      <c r="I5089" s="7">
        <v>102258.5</v>
      </c>
      <c r="J5089" s="7">
        <v>0</v>
      </c>
      <c r="K5089" s="7">
        <v>33404.42</v>
      </c>
      <c r="L5089" s="7">
        <v>38340</v>
      </c>
      <c r="M5089" s="7">
        <v>1720</v>
      </c>
      <c r="N5089" s="8">
        <f t="shared" si="99"/>
        <v>112484.22999999998</v>
      </c>
    </row>
    <row r="5090" spans="1:14">
      <c r="A5090" t="s">
        <v>37</v>
      </c>
      <c r="B5090" s="10">
        <v>42645</v>
      </c>
      <c r="C5090" s="6">
        <v>2016</v>
      </c>
      <c r="D5090" s="6">
        <v>10</v>
      </c>
      <c r="E5090">
        <v>2</v>
      </c>
      <c r="F5090" t="s">
        <v>15</v>
      </c>
      <c r="G5090" s="7">
        <v>657885.1</v>
      </c>
      <c r="H5090" s="7">
        <v>128845.67</v>
      </c>
      <c r="I5090" s="7">
        <v>61355.12</v>
      </c>
      <c r="J5090" s="7">
        <v>25223.74</v>
      </c>
      <c r="K5090" s="7">
        <v>42266.81</v>
      </c>
      <c r="L5090" s="7">
        <v>47850</v>
      </c>
      <c r="M5090" s="7">
        <v>2440</v>
      </c>
      <c r="N5090" s="8">
        <f t="shared" si="99"/>
        <v>529039.42999999993</v>
      </c>
    </row>
    <row r="5091" spans="1:14">
      <c r="A5091" t="s">
        <v>37</v>
      </c>
      <c r="B5091" s="10">
        <v>42646</v>
      </c>
      <c r="C5091" s="6">
        <v>2016</v>
      </c>
      <c r="D5091" s="6">
        <v>10</v>
      </c>
      <c r="E5091">
        <v>2</v>
      </c>
      <c r="F5091" t="s">
        <v>15</v>
      </c>
      <c r="G5091" s="7">
        <v>665451.68999999994</v>
      </c>
      <c r="H5091" s="7">
        <v>228377.26</v>
      </c>
      <c r="I5091" s="7">
        <v>115893</v>
      </c>
      <c r="J5091" s="7">
        <v>91350.86</v>
      </c>
      <c r="K5091" s="7">
        <v>21133.4</v>
      </c>
      <c r="L5091" s="7">
        <v>47370</v>
      </c>
      <c r="M5091" s="7">
        <v>1290</v>
      </c>
      <c r="N5091" s="8">
        <f t="shared" si="99"/>
        <v>437074.42999999993</v>
      </c>
    </row>
    <row r="5092" spans="1:14">
      <c r="A5092" t="s">
        <v>37</v>
      </c>
      <c r="B5092" s="10">
        <v>42647</v>
      </c>
      <c r="C5092" s="6">
        <v>2016</v>
      </c>
      <c r="D5092" s="6">
        <v>10</v>
      </c>
      <c r="E5092">
        <v>2</v>
      </c>
      <c r="F5092" t="s">
        <v>15</v>
      </c>
      <c r="G5092" s="7">
        <v>1321179.32</v>
      </c>
      <c r="H5092" s="7">
        <v>307457.21999999997</v>
      </c>
      <c r="I5092" s="7">
        <v>133617.79</v>
      </c>
      <c r="J5092" s="7">
        <v>137026.39000000001</v>
      </c>
      <c r="K5092" s="7">
        <v>36813.040000000001</v>
      </c>
      <c r="L5092" s="7">
        <v>61950</v>
      </c>
      <c r="M5092" s="7">
        <v>2780</v>
      </c>
      <c r="N5092" s="8">
        <f t="shared" si="99"/>
        <v>1013722.1000000001</v>
      </c>
    </row>
    <row r="5093" spans="1:14">
      <c r="A5093" t="s">
        <v>37</v>
      </c>
      <c r="B5093" s="10">
        <v>42648</v>
      </c>
      <c r="C5093" s="6">
        <v>2016</v>
      </c>
      <c r="D5093" s="6">
        <v>10</v>
      </c>
      <c r="E5093">
        <v>2</v>
      </c>
      <c r="F5093" t="s">
        <v>15</v>
      </c>
      <c r="G5093" s="7">
        <v>1326723.2</v>
      </c>
      <c r="H5093" s="7">
        <v>571965.79000000097</v>
      </c>
      <c r="I5093" s="7">
        <v>238603.16000000099</v>
      </c>
      <c r="J5093" s="7">
        <v>295186.11</v>
      </c>
      <c r="K5093" s="7">
        <v>38176.519999999997</v>
      </c>
      <c r="L5093" s="7">
        <v>72900</v>
      </c>
      <c r="M5093" s="7">
        <v>2460</v>
      </c>
      <c r="N5093" s="8">
        <f t="shared" si="99"/>
        <v>754757.40999999898</v>
      </c>
    </row>
    <row r="5094" spans="1:14">
      <c r="A5094" t="s">
        <v>37</v>
      </c>
      <c r="B5094" s="10">
        <v>42649</v>
      </c>
      <c r="C5094" s="6">
        <v>2016</v>
      </c>
      <c r="D5094" s="6">
        <v>10</v>
      </c>
      <c r="E5094">
        <v>2</v>
      </c>
      <c r="F5094" t="s">
        <v>15</v>
      </c>
      <c r="G5094" s="7">
        <v>1314542.06</v>
      </c>
      <c r="H5094" s="7">
        <v>645591.88000000105</v>
      </c>
      <c r="I5094" s="7">
        <v>267917.23000000097</v>
      </c>
      <c r="J5094" s="7">
        <v>323818.52</v>
      </c>
      <c r="K5094" s="7">
        <v>53856.13</v>
      </c>
      <c r="L5094" s="7">
        <v>67710</v>
      </c>
      <c r="M5094" s="7">
        <v>3270</v>
      </c>
      <c r="N5094" s="8">
        <f t="shared" si="99"/>
        <v>668950.179999999</v>
      </c>
    </row>
    <row r="5095" spans="1:14">
      <c r="A5095" t="s">
        <v>37</v>
      </c>
      <c r="B5095" s="10">
        <v>42650</v>
      </c>
      <c r="C5095" s="6">
        <v>2016</v>
      </c>
      <c r="D5095" s="6">
        <v>10</v>
      </c>
      <c r="E5095">
        <v>2</v>
      </c>
      <c r="F5095" t="s">
        <v>15</v>
      </c>
      <c r="G5095" s="7">
        <v>1320610.0900000001</v>
      </c>
      <c r="H5095" s="7">
        <v>640819.85000000102</v>
      </c>
      <c r="I5095" s="7">
        <v>274052.75000000099</v>
      </c>
      <c r="J5095" s="7">
        <v>304730.25</v>
      </c>
      <c r="K5095" s="7">
        <v>62036.85</v>
      </c>
      <c r="L5095" s="7">
        <v>69390</v>
      </c>
      <c r="M5095" s="7">
        <v>4400</v>
      </c>
      <c r="N5095" s="8">
        <f t="shared" si="99"/>
        <v>679790.23999999906</v>
      </c>
    </row>
    <row r="5096" spans="1:14">
      <c r="A5096" t="s">
        <v>37</v>
      </c>
      <c r="B5096" s="10">
        <v>42651</v>
      </c>
      <c r="C5096" s="6">
        <v>2016</v>
      </c>
      <c r="D5096" s="6">
        <v>10</v>
      </c>
      <c r="E5096">
        <v>2</v>
      </c>
      <c r="F5096" t="s">
        <v>15</v>
      </c>
      <c r="G5096" s="7">
        <v>1313747.74</v>
      </c>
      <c r="H5096" s="7">
        <v>719218.04000000097</v>
      </c>
      <c r="I5096" s="7">
        <v>325863.78999999998</v>
      </c>
      <c r="J5096" s="7">
        <v>295867.82</v>
      </c>
      <c r="K5096" s="7">
        <v>97486.43</v>
      </c>
      <c r="L5096" s="7">
        <v>85980</v>
      </c>
      <c r="M5096" s="7">
        <v>6160</v>
      </c>
      <c r="N5096" s="8">
        <f t="shared" si="99"/>
        <v>594529.69999999902</v>
      </c>
    </row>
    <row r="5097" spans="1:14">
      <c r="A5097" t="s">
        <v>37</v>
      </c>
      <c r="B5097" s="10">
        <v>42652</v>
      </c>
      <c r="C5097" s="6">
        <v>2016</v>
      </c>
      <c r="D5097" s="6">
        <v>10</v>
      </c>
      <c r="E5097">
        <v>2</v>
      </c>
      <c r="F5097" t="s">
        <v>15</v>
      </c>
      <c r="G5097" s="7">
        <v>168453.02</v>
      </c>
      <c r="H5097" s="7">
        <v>754667.7</v>
      </c>
      <c r="I5097" s="7">
        <v>268599.00000000099</v>
      </c>
      <c r="J5097" s="7">
        <v>349724.05</v>
      </c>
      <c r="K5097" s="7">
        <v>136344.65</v>
      </c>
      <c r="L5097" s="7">
        <v>65700</v>
      </c>
      <c r="M5097" s="7">
        <v>9750</v>
      </c>
      <c r="N5097" s="8">
        <f t="shared" si="99"/>
        <v>-586214.67999999993</v>
      </c>
    </row>
    <row r="5098" spans="1:14">
      <c r="A5098" t="s">
        <v>37</v>
      </c>
      <c r="B5098" s="10">
        <v>42653</v>
      </c>
      <c r="C5098" s="6">
        <v>2016</v>
      </c>
      <c r="D5098" s="6">
        <v>10</v>
      </c>
      <c r="E5098">
        <v>2</v>
      </c>
      <c r="F5098" t="s">
        <v>15</v>
      </c>
      <c r="G5098" s="7">
        <v>166340.29</v>
      </c>
      <c r="H5098" s="7">
        <v>188155.58</v>
      </c>
      <c r="I5098" s="7">
        <v>31359.25</v>
      </c>
      <c r="J5098" s="7">
        <v>38176.5</v>
      </c>
      <c r="K5098" s="7">
        <v>118619.83</v>
      </c>
      <c r="L5098" s="7">
        <v>39420</v>
      </c>
      <c r="M5098" s="7">
        <v>8910</v>
      </c>
      <c r="N5098" s="8">
        <f t="shared" si="99"/>
        <v>-21815.289999999979</v>
      </c>
    </row>
    <row r="5099" spans="1:14">
      <c r="A5099" t="s">
        <v>37</v>
      </c>
      <c r="B5099" s="10">
        <v>42654</v>
      </c>
      <c r="C5099" s="6">
        <v>2016</v>
      </c>
      <c r="D5099" s="6">
        <v>10</v>
      </c>
      <c r="E5099">
        <v>2</v>
      </c>
      <c r="F5099" t="s">
        <v>15</v>
      </c>
      <c r="G5099" s="7">
        <v>165658.64000000001</v>
      </c>
      <c r="H5099" s="7">
        <v>157478</v>
      </c>
      <c r="I5099" s="7">
        <v>26587.17</v>
      </c>
      <c r="J5099" s="7">
        <v>55901.29</v>
      </c>
      <c r="K5099" s="7">
        <v>74989.539999999994</v>
      </c>
      <c r="L5099" s="7">
        <v>29490</v>
      </c>
      <c r="M5099" s="7">
        <v>7060</v>
      </c>
      <c r="N5099" s="8">
        <f t="shared" si="99"/>
        <v>8180.640000000014</v>
      </c>
    </row>
    <row r="5100" spans="1:14">
      <c r="A5100" t="s">
        <v>37</v>
      </c>
      <c r="B5100" s="10">
        <v>42655</v>
      </c>
      <c r="C5100" s="6">
        <v>2016</v>
      </c>
      <c r="D5100" s="6">
        <v>10</v>
      </c>
      <c r="E5100">
        <v>2</v>
      </c>
      <c r="F5100" t="s">
        <v>15</v>
      </c>
      <c r="G5100" s="7">
        <v>164295.23000000001</v>
      </c>
      <c r="H5100" s="7">
        <v>148615.62</v>
      </c>
      <c r="I5100" s="7">
        <v>31359.27</v>
      </c>
      <c r="J5100" s="7">
        <v>46357.120000000003</v>
      </c>
      <c r="K5100" s="7">
        <v>70899.23</v>
      </c>
      <c r="L5100" s="7">
        <v>33090</v>
      </c>
      <c r="M5100" s="7">
        <v>8470</v>
      </c>
      <c r="N5100" s="8">
        <f t="shared" si="99"/>
        <v>15679.610000000015</v>
      </c>
    </row>
    <row r="5101" spans="1:14">
      <c r="A5101" t="s">
        <v>37</v>
      </c>
      <c r="B5101" s="10">
        <v>42656</v>
      </c>
      <c r="C5101" s="6">
        <v>2016</v>
      </c>
      <c r="D5101" s="6">
        <v>10</v>
      </c>
      <c r="E5101">
        <v>2</v>
      </c>
      <c r="F5101" t="s">
        <v>15</v>
      </c>
      <c r="G5101" s="7">
        <v>167703.79</v>
      </c>
      <c r="H5101" s="7">
        <v>135662.88</v>
      </c>
      <c r="I5101" s="7">
        <v>26587.19</v>
      </c>
      <c r="J5101" s="7">
        <v>59991.64</v>
      </c>
      <c r="K5101" s="7">
        <v>49084.05</v>
      </c>
      <c r="L5101" s="7">
        <v>22350</v>
      </c>
      <c r="M5101" s="7">
        <v>5960</v>
      </c>
      <c r="N5101" s="8">
        <f t="shared" si="99"/>
        <v>32040.910000000003</v>
      </c>
    </row>
    <row r="5102" spans="1:14">
      <c r="A5102" t="s">
        <v>37</v>
      </c>
      <c r="B5102" s="10">
        <v>42657</v>
      </c>
      <c r="C5102" s="6">
        <v>2016</v>
      </c>
      <c r="D5102" s="6">
        <v>10</v>
      </c>
      <c r="E5102">
        <v>2</v>
      </c>
      <c r="F5102" t="s">
        <v>15</v>
      </c>
      <c r="G5102" s="7">
        <v>162250.06</v>
      </c>
      <c r="H5102" s="7">
        <v>111120.82</v>
      </c>
      <c r="I5102" s="7">
        <v>33404.44</v>
      </c>
      <c r="J5102" s="7">
        <v>37494.74</v>
      </c>
      <c r="K5102" s="7">
        <v>40221.64</v>
      </c>
      <c r="L5102" s="7">
        <v>24840</v>
      </c>
      <c r="M5102" s="7">
        <v>5560</v>
      </c>
      <c r="N5102" s="8">
        <f t="shared" si="99"/>
        <v>51129.239999999991</v>
      </c>
    </row>
    <row r="5103" spans="1:14">
      <c r="A5103" t="s">
        <v>37</v>
      </c>
      <c r="B5103" s="10">
        <v>42658</v>
      </c>
      <c r="C5103" s="6">
        <v>2016</v>
      </c>
      <c r="D5103" s="6">
        <v>10</v>
      </c>
      <c r="E5103">
        <v>2</v>
      </c>
      <c r="F5103" t="s">
        <v>15</v>
      </c>
      <c r="G5103" s="7">
        <v>167022.09</v>
      </c>
      <c r="H5103" s="7">
        <v>115892.95</v>
      </c>
      <c r="I5103" s="7">
        <v>40903.4</v>
      </c>
      <c r="J5103" s="7">
        <v>42948.55</v>
      </c>
      <c r="K5103" s="7">
        <v>32041</v>
      </c>
      <c r="L5103" s="7">
        <v>23040</v>
      </c>
      <c r="M5103" s="7">
        <v>4330</v>
      </c>
      <c r="N5103" s="8">
        <f t="shared" si="99"/>
        <v>51129.14</v>
      </c>
    </row>
    <row r="5104" spans="1:14">
      <c r="A5104" t="s">
        <v>37</v>
      </c>
      <c r="B5104" s="10">
        <v>42659</v>
      </c>
      <c r="C5104" s="6">
        <v>2016</v>
      </c>
      <c r="D5104" s="6">
        <v>10</v>
      </c>
      <c r="E5104">
        <v>2</v>
      </c>
      <c r="F5104" t="s">
        <v>15</v>
      </c>
      <c r="G5104" s="7">
        <v>164976.9</v>
      </c>
      <c r="H5104" s="7">
        <v>104985.36</v>
      </c>
      <c r="I5104" s="7">
        <v>32041</v>
      </c>
      <c r="J5104" s="7">
        <v>52492.68</v>
      </c>
      <c r="K5104" s="7">
        <v>20451.68</v>
      </c>
      <c r="L5104" s="7">
        <v>20280</v>
      </c>
      <c r="M5104" s="7">
        <v>3200</v>
      </c>
      <c r="N5104" s="8">
        <f t="shared" si="99"/>
        <v>59991.539999999994</v>
      </c>
    </row>
    <row r="5105" spans="1:14">
      <c r="A5105" t="s">
        <v>37</v>
      </c>
      <c r="B5105" s="10">
        <v>42660</v>
      </c>
      <c r="C5105" s="6">
        <v>2016</v>
      </c>
      <c r="D5105" s="6">
        <v>10</v>
      </c>
      <c r="E5105">
        <v>2</v>
      </c>
      <c r="F5105" t="s">
        <v>15</v>
      </c>
      <c r="G5105" s="7">
        <v>156796.38</v>
      </c>
      <c r="H5105" s="7">
        <v>117256.33</v>
      </c>
      <c r="I5105" s="7">
        <v>22496.85</v>
      </c>
      <c r="J5105" s="7">
        <v>57264.71</v>
      </c>
      <c r="K5105" s="7">
        <v>37494.769999999997</v>
      </c>
      <c r="L5105" s="7">
        <v>24900</v>
      </c>
      <c r="M5105" s="7">
        <v>7260</v>
      </c>
      <c r="N5105" s="8">
        <f t="shared" si="99"/>
        <v>39540.050000000003</v>
      </c>
    </row>
    <row r="5106" spans="1:14">
      <c r="A5106" t="s">
        <v>37</v>
      </c>
      <c r="B5106" s="10">
        <v>42661</v>
      </c>
      <c r="C5106" s="6">
        <v>2016</v>
      </c>
      <c r="D5106" s="6">
        <v>10</v>
      </c>
      <c r="E5106">
        <v>2</v>
      </c>
      <c r="F5106" t="s">
        <v>15</v>
      </c>
      <c r="G5106" s="7">
        <v>328590.65000000002</v>
      </c>
      <c r="H5106" s="7">
        <v>102258.5</v>
      </c>
      <c r="I5106" s="7">
        <v>32041.03</v>
      </c>
      <c r="J5106" s="7">
        <v>44312.01</v>
      </c>
      <c r="K5106" s="7">
        <v>25905.46</v>
      </c>
      <c r="L5106" s="7">
        <v>28530</v>
      </c>
      <c r="M5106" s="7">
        <v>3670</v>
      </c>
      <c r="N5106" s="8">
        <f t="shared" si="99"/>
        <v>226332.15000000002</v>
      </c>
    </row>
    <row r="5107" spans="1:14">
      <c r="A5107" t="s">
        <v>37</v>
      </c>
      <c r="B5107" s="10">
        <v>42662</v>
      </c>
      <c r="C5107" s="6">
        <v>2016</v>
      </c>
      <c r="D5107" s="6">
        <v>10</v>
      </c>
      <c r="E5107">
        <v>2</v>
      </c>
      <c r="F5107" t="s">
        <v>15</v>
      </c>
      <c r="G5107" s="7">
        <v>335430.17</v>
      </c>
      <c r="H5107" s="7">
        <v>185413.68</v>
      </c>
      <c r="I5107" s="7">
        <v>78398.2</v>
      </c>
      <c r="J5107" s="7">
        <v>85882.07</v>
      </c>
      <c r="K5107" s="7">
        <v>21133.41</v>
      </c>
      <c r="L5107" s="7">
        <v>39810</v>
      </c>
      <c r="M5107" s="7">
        <v>4150</v>
      </c>
      <c r="N5107" s="8">
        <f t="shared" si="99"/>
        <v>150016.49</v>
      </c>
    </row>
    <row r="5108" spans="1:14">
      <c r="A5108" t="s">
        <v>37</v>
      </c>
      <c r="B5108" s="10">
        <v>42663</v>
      </c>
      <c r="C5108" s="6">
        <v>2016</v>
      </c>
      <c r="D5108" s="6">
        <v>10</v>
      </c>
      <c r="E5108">
        <v>2</v>
      </c>
      <c r="F5108" t="s">
        <v>15</v>
      </c>
      <c r="G5108" s="7">
        <v>67.5</v>
      </c>
      <c r="H5108" s="7">
        <v>218818.04</v>
      </c>
      <c r="I5108" s="7">
        <v>74307.81</v>
      </c>
      <c r="J5108" s="7">
        <v>102925.11</v>
      </c>
      <c r="K5108" s="7">
        <v>41585.120000000003</v>
      </c>
      <c r="L5108" s="7">
        <v>35280</v>
      </c>
      <c r="M5108" s="7">
        <v>6370.28</v>
      </c>
      <c r="N5108" s="8">
        <f t="shared" si="99"/>
        <v>-218750.54</v>
      </c>
    </row>
    <row r="5109" spans="1:14">
      <c r="A5109" t="s">
        <v>37</v>
      </c>
      <c r="B5109" s="10">
        <v>42665</v>
      </c>
      <c r="C5109" s="6">
        <v>2016</v>
      </c>
      <c r="D5109" s="6">
        <v>10</v>
      </c>
      <c r="E5109">
        <v>2</v>
      </c>
      <c r="F5109" t="s">
        <v>15</v>
      </c>
      <c r="G5109" s="7">
        <v>982362.94</v>
      </c>
      <c r="H5109" s="7">
        <v>15679.63</v>
      </c>
      <c r="I5109" s="7">
        <v>0</v>
      </c>
      <c r="J5109" s="7">
        <v>0</v>
      </c>
      <c r="K5109" s="7">
        <v>15679.63</v>
      </c>
      <c r="L5109" s="7">
        <v>24770</v>
      </c>
      <c r="M5109" s="7">
        <v>3490</v>
      </c>
      <c r="N5109" s="8">
        <f t="shared" si="99"/>
        <v>966683.30999999994</v>
      </c>
    </row>
    <row r="5110" spans="1:14">
      <c r="A5110" t="s">
        <v>37</v>
      </c>
      <c r="B5110" s="10">
        <v>42666</v>
      </c>
      <c r="C5110" s="6">
        <v>2016</v>
      </c>
      <c r="D5110" s="6">
        <v>10</v>
      </c>
      <c r="E5110">
        <v>2</v>
      </c>
      <c r="F5110" t="s">
        <v>15</v>
      </c>
      <c r="G5110" s="7">
        <v>307457.01</v>
      </c>
      <c r="H5110" s="7">
        <v>16361.34</v>
      </c>
      <c r="I5110" s="7">
        <v>0</v>
      </c>
      <c r="J5110" s="7">
        <v>681.72</v>
      </c>
      <c r="K5110" s="7">
        <v>15679.62</v>
      </c>
      <c r="L5110" s="7">
        <v>25180</v>
      </c>
      <c r="M5110" s="7">
        <v>3800</v>
      </c>
      <c r="N5110" s="8">
        <f t="shared" si="99"/>
        <v>291095.67</v>
      </c>
    </row>
    <row r="5111" spans="1:14">
      <c r="A5111" t="s">
        <v>37</v>
      </c>
      <c r="B5111" s="10">
        <v>42667</v>
      </c>
      <c r="C5111" s="6">
        <v>2016</v>
      </c>
      <c r="D5111" s="6">
        <v>10</v>
      </c>
      <c r="E5111">
        <v>2</v>
      </c>
      <c r="F5111" t="s">
        <v>15</v>
      </c>
      <c r="G5111" s="7">
        <v>325863.63</v>
      </c>
      <c r="H5111" s="7">
        <v>164280.14000000001</v>
      </c>
      <c r="I5111" s="7">
        <v>77034.7</v>
      </c>
      <c r="J5111" s="7">
        <v>72929.259999999995</v>
      </c>
      <c r="K5111" s="7">
        <v>14316.18</v>
      </c>
      <c r="L5111" s="7">
        <v>48000</v>
      </c>
      <c r="M5111" s="7">
        <v>1990</v>
      </c>
      <c r="N5111" s="8">
        <f t="shared" si="99"/>
        <v>161583.49</v>
      </c>
    </row>
    <row r="5112" spans="1:14">
      <c r="A5112" t="s">
        <v>37</v>
      </c>
      <c r="B5112" s="10">
        <v>42668</v>
      </c>
      <c r="C5112" s="6">
        <v>2016</v>
      </c>
      <c r="D5112" s="6">
        <v>10</v>
      </c>
      <c r="E5112">
        <v>2</v>
      </c>
      <c r="F5112" t="s">
        <v>15</v>
      </c>
      <c r="G5112" s="7">
        <v>334044.46000000002</v>
      </c>
      <c r="H5112" s="7">
        <v>184746.97</v>
      </c>
      <c r="I5112" s="7">
        <v>67490.61</v>
      </c>
      <c r="J5112" s="7">
        <v>98168.11</v>
      </c>
      <c r="K5112" s="7">
        <v>19088.25</v>
      </c>
      <c r="L5112" s="7">
        <v>51530</v>
      </c>
      <c r="M5112" s="7">
        <v>2729.99</v>
      </c>
      <c r="N5112" s="8">
        <f t="shared" si="99"/>
        <v>149297.49000000002</v>
      </c>
    </row>
    <row r="5113" spans="1:14">
      <c r="A5113" t="s">
        <v>37</v>
      </c>
      <c r="B5113" s="10">
        <v>42669</v>
      </c>
      <c r="C5113" s="6">
        <v>2016</v>
      </c>
      <c r="D5113" s="6">
        <v>10</v>
      </c>
      <c r="E5113">
        <v>2</v>
      </c>
      <c r="F5113" t="s">
        <v>15</v>
      </c>
      <c r="G5113" s="7">
        <v>332680.82</v>
      </c>
      <c r="H5113" s="7">
        <v>764196.76</v>
      </c>
      <c r="I5113" s="7">
        <v>376311.31</v>
      </c>
      <c r="J5113" s="7">
        <v>357207.93</v>
      </c>
      <c r="K5113" s="7">
        <v>30677.52</v>
      </c>
      <c r="L5113" s="7">
        <v>91380</v>
      </c>
      <c r="M5113" s="7">
        <v>3633.32</v>
      </c>
      <c r="N5113" s="8">
        <f t="shared" si="99"/>
        <v>-431515.94</v>
      </c>
    </row>
    <row r="5114" spans="1:14">
      <c r="A5114" t="s">
        <v>37</v>
      </c>
      <c r="B5114" s="10">
        <v>42670</v>
      </c>
      <c r="C5114" s="6">
        <v>2016</v>
      </c>
      <c r="D5114" s="6">
        <v>10</v>
      </c>
      <c r="E5114">
        <v>2</v>
      </c>
      <c r="F5114" t="s">
        <v>15</v>
      </c>
      <c r="G5114" s="7">
        <v>136367.07999999999</v>
      </c>
      <c r="H5114" s="7">
        <v>239936.42</v>
      </c>
      <c r="I5114" s="7">
        <v>70217.5</v>
      </c>
      <c r="J5114" s="7">
        <v>102228.35</v>
      </c>
      <c r="K5114" s="7">
        <v>67490.570000000007</v>
      </c>
      <c r="L5114" s="7">
        <v>64230</v>
      </c>
      <c r="M5114" s="7">
        <v>9819.8799999999992</v>
      </c>
      <c r="N5114" s="8">
        <f t="shared" si="99"/>
        <v>-103569.34000000003</v>
      </c>
    </row>
    <row r="5115" spans="1:14">
      <c r="A5115" t="s">
        <v>37</v>
      </c>
      <c r="B5115" s="10">
        <v>42671</v>
      </c>
      <c r="C5115" s="6">
        <v>2016</v>
      </c>
      <c r="D5115" s="6">
        <v>10</v>
      </c>
      <c r="E5115">
        <v>2</v>
      </c>
      <c r="F5115" t="s">
        <v>15</v>
      </c>
      <c r="G5115" s="7">
        <v>3677894.91</v>
      </c>
      <c r="H5115" s="7">
        <v>102940.21</v>
      </c>
      <c r="I5115" s="7">
        <v>23860.31</v>
      </c>
      <c r="J5115" s="7">
        <v>43630.29</v>
      </c>
      <c r="K5115" s="7">
        <v>35449.61</v>
      </c>
      <c r="L5115" s="7">
        <v>64410</v>
      </c>
      <c r="M5115" s="7">
        <v>4796.67</v>
      </c>
      <c r="N5115" s="8">
        <f t="shared" si="99"/>
        <v>3574954.7</v>
      </c>
    </row>
    <row r="5116" spans="1:14">
      <c r="A5116" t="s">
        <v>37</v>
      </c>
      <c r="B5116" s="10">
        <v>42672</v>
      </c>
      <c r="C5116" s="6">
        <v>2016</v>
      </c>
      <c r="D5116" s="6">
        <v>10</v>
      </c>
      <c r="E5116">
        <v>2</v>
      </c>
      <c r="F5116" t="s">
        <v>15</v>
      </c>
      <c r="G5116" s="7">
        <v>0</v>
      </c>
      <c r="H5116" s="7">
        <v>813977.41999999899</v>
      </c>
      <c r="I5116" s="7">
        <v>259054.80000000101</v>
      </c>
      <c r="J5116" s="7">
        <v>524926.82999999798</v>
      </c>
      <c r="K5116" s="7">
        <v>29995.79</v>
      </c>
      <c r="L5116" s="7">
        <v>72580</v>
      </c>
      <c r="M5116" s="7">
        <v>3780</v>
      </c>
      <c r="N5116" s="8">
        <f t="shared" si="99"/>
        <v>-813977.41999999899</v>
      </c>
    </row>
    <row r="5117" spans="1:14">
      <c r="A5117" t="s">
        <v>37</v>
      </c>
      <c r="B5117" s="10">
        <v>42674</v>
      </c>
      <c r="C5117" s="6">
        <v>2016</v>
      </c>
      <c r="D5117" s="6">
        <v>10</v>
      </c>
      <c r="E5117">
        <v>2</v>
      </c>
      <c r="F5117" t="s">
        <v>15</v>
      </c>
      <c r="G5117" s="7">
        <v>0</v>
      </c>
      <c r="H5117" s="7">
        <v>587645.02</v>
      </c>
      <c r="I5117" s="7">
        <v>227013.730000001</v>
      </c>
      <c r="J5117" s="7">
        <v>332680.65999999997</v>
      </c>
      <c r="K5117" s="7">
        <v>27950.63</v>
      </c>
      <c r="L5117" s="7">
        <v>100770</v>
      </c>
      <c r="M5117" s="7">
        <v>5116.66</v>
      </c>
      <c r="N5117" s="8">
        <f t="shared" si="99"/>
        <v>-587645.02</v>
      </c>
    </row>
    <row r="5118" spans="1:14">
      <c r="A5118" t="s">
        <v>37</v>
      </c>
      <c r="B5118" s="10">
        <v>42675</v>
      </c>
      <c r="C5118" s="6">
        <v>2016</v>
      </c>
      <c r="D5118" s="6">
        <v>11</v>
      </c>
      <c r="E5118">
        <v>2</v>
      </c>
      <c r="F5118" t="s">
        <v>15</v>
      </c>
      <c r="G5118" s="7">
        <v>935346.48</v>
      </c>
      <c r="H5118" s="7">
        <v>805115.1</v>
      </c>
      <c r="I5118" s="7">
        <v>285642.08</v>
      </c>
      <c r="J5118" s="7">
        <v>434939.40999999898</v>
      </c>
      <c r="K5118" s="7">
        <v>84533.61</v>
      </c>
      <c r="L5118" s="7">
        <v>122810</v>
      </c>
      <c r="M5118" s="7">
        <v>11776.69</v>
      </c>
      <c r="N5118" s="8">
        <f t="shared" si="99"/>
        <v>130231.38</v>
      </c>
    </row>
    <row r="5119" spans="1:14">
      <c r="A5119" t="s">
        <v>37</v>
      </c>
      <c r="B5119" s="10">
        <v>42676</v>
      </c>
      <c r="C5119" s="6">
        <v>2016</v>
      </c>
      <c r="D5119" s="6">
        <v>11</v>
      </c>
      <c r="E5119">
        <v>2</v>
      </c>
      <c r="F5119" t="s">
        <v>15</v>
      </c>
      <c r="G5119" s="7">
        <v>1338903.6599999999</v>
      </c>
      <c r="H5119" s="7">
        <v>619641.22000000102</v>
      </c>
      <c r="I5119" s="7">
        <v>226332.13</v>
      </c>
      <c r="J5119" s="7">
        <v>316956.13</v>
      </c>
      <c r="K5119" s="7">
        <v>76352.960000000006</v>
      </c>
      <c r="L5119" s="7">
        <v>116580</v>
      </c>
      <c r="M5119" s="7">
        <v>8526.66</v>
      </c>
      <c r="N5119" s="8">
        <f t="shared" si="99"/>
        <v>719262.4399999989</v>
      </c>
    </row>
    <row r="5120" spans="1:14">
      <c r="A5120" t="s">
        <v>37</v>
      </c>
      <c r="B5120" s="10">
        <v>42677</v>
      </c>
      <c r="C5120" s="6">
        <v>2016</v>
      </c>
      <c r="D5120" s="6">
        <v>11</v>
      </c>
      <c r="E5120">
        <v>2</v>
      </c>
      <c r="F5120" t="s">
        <v>15</v>
      </c>
      <c r="G5120" s="7">
        <v>1349834.14</v>
      </c>
      <c r="H5120" s="7">
        <v>858970.95999999903</v>
      </c>
      <c r="I5120" s="7">
        <v>280188.200000001</v>
      </c>
      <c r="J5120" s="7">
        <v>482659.88999999798</v>
      </c>
      <c r="K5120" s="7">
        <v>96122.87</v>
      </c>
      <c r="L5120" s="7">
        <v>120380</v>
      </c>
      <c r="M5120" s="7">
        <v>11070.01</v>
      </c>
      <c r="N5120" s="8">
        <f t="shared" si="99"/>
        <v>490863.18000000087</v>
      </c>
    </row>
    <row r="5121" spans="1:14">
      <c r="A5121" t="s">
        <v>37</v>
      </c>
      <c r="B5121" s="10">
        <v>42678</v>
      </c>
      <c r="C5121" s="6">
        <v>2016</v>
      </c>
      <c r="D5121" s="6">
        <v>11</v>
      </c>
      <c r="E5121">
        <v>2</v>
      </c>
      <c r="F5121" t="s">
        <v>15</v>
      </c>
      <c r="G5121" s="7">
        <v>2006992.54</v>
      </c>
      <c r="H5121" s="7">
        <v>839141.06999999902</v>
      </c>
      <c r="I5121" s="7">
        <v>237239.700000001</v>
      </c>
      <c r="J5121" s="7">
        <v>511974.14999999898</v>
      </c>
      <c r="K5121" s="7">
        <v>89927.22</v>
      </c>
      <c r="L5121" s="7">
        <v>116790</v>
      </c>
      <c r="M5121" s="7">
        <v>10400</v>
      </c>
      <c r="N5121" s="8">
        <f t="shared" si="99"/>
        <v>1167851.4700000011</v>
      </c>
    </row>
    <row r="5122" spans="1:14">
      <c r="A5122" t="s">
        <v>37</v>
      </c>
      <c r="B5122" s="10">
        <v>42679</v>
      </c>
      <c r="C5122" s="6">
        <v>2016</v>
      </c>
      <c r="D5122" s="6">
        <v>11</v>
      </c>
      <c r="E5122">
        <v>2</v>
      </c>
      <c r="F5122" t="s">
        <v>15</v>
      </c>
      <c r="G5122" s="7">
        <v>2000857.3</v>
      </c>
      <c r="H5122" s="7">
        <v>1206650.01999999</v>
      </c>
      <c r="I5122" s="7">
        <v>372902.59</v>
      </c>
      <c r="J5122" s="7">
        <v>751940.62999999395</v>
      </c>
      <c r="K5122" s="7">
        <v>81806.8</v>
      </c>
      <c r="L5122" s="7">
        <v>129330</v>
      </c>
      <c r="M5122" s="7">
        <v>5296.64</v>
      </c>
      <c r="N5122" s="8">
        <f t="shared" si="99"/>
        <v>794207.28000001004</v>
      </c>
    </row>
    <row r="5123" spans="1:14">
      <c r="A5123" t="s">
        <v>37</v>
      </c>
      <c r="B5123" s="10">
        <v>42680</v>
      </c>
      <c r="C5123" s="6">
        <v>2016</v>
      </c>
      <c r="D5123" s="6">
        <v>11</v>
      </c>
      <c r="E5123">
        <v>2</v>
      </c>
      <c r="F5123" t="s">
        <v>15</v>
      </c>
      <c r="G5123" s="7">
        <v>1994743.91</v>
      </c>
      <c r="H5123" s="7">
        <v>1298667.6099999901</v>
      </c>
      <c r="I5123" s="7">
        <v>445165.239999999</v>
      </c>
      <c r="J5123" s="7">
        <v>722611.52999999502</v>
      </c>
      <c r="K5123" s="7">
        <v>130890.84</v>
      </c>
      <c r="L5123" s="7">
        <v>139800</v>
      </c>
      <c r="M5123" s="7">
        <v>9266.64</v>
      </c>
      <c r="N5123" s="8">
        <f t="shared" ref="N5123:N5186" si="100">G5123-H5123</f>
        <v>696076.30000000983</v>
      </c>
    </row>
    <row r="5124" spans="1:14">
      <c r="A5124" t="s">
        <v>37</v>
      </c>
      <c r="B5124" s="10">
        <v>42681</v>
      </c>
      <c r="C5124" s="6">
        <v>2016</v>
      </c>
      <c r="D5124" s="6">
        <v>11</v>
      </c>
      <c r="E5124">
        <v>2</v>
      </c>
      <c r="F5124" t="s">
        <v>15</v>
      </c>
      <c r="G5124" s="7">
        <v>1652541.8</v>
      </c>
      <c r="H5124" s="7">
        <v>1242766.3199999901</v>
      </c>
      <c r="I5124" s="7">
        <v>419259.75999999902</v>
      </c>
      <c r="J5124" s="7">
        <v>697387.73999999603</v>
      </c>
      <c r="K5124" s="7">
        <v>126118.82</v>
      </c>
      <c r="L5124" s="7">
        <v>140980</v>
      </c>
      <c r="M5124" s="7">
        <v>10446.700000000001</v>
      </c>
      <c r="N5124" s="8">
        <f t="shared" si="100"/>
        <v>409775.48000000999</v>
      </c>
    </row>
    <row r="5125" spans="1:14">
      <c r="A5125" t="s">
        <v>37</v>
      </c>
      <c r="B5125" s="10">
        <v>42682</v>
      </c>
      <c r="C5125" s="6">
        <v>2016</v>
      </c>
      <c r="D5125" s="6">
        <v>11</v>
      </c>
      <c r="E5125">
        <v>2</v>
      </c>
      <c r="F5125" t="s">
        <v>15</v>
      </c>
      <c r="G5125" s="7">
        <v>1644315.94</v>
      </c>
      <c r="H5125" s="7">
        <v>1139841.26</v>
      </c>
      <c r="I5125" s="7">
        <v>378356.47</v>
      </c>
      <c r="J5125" s="7">
        <v>570602.31999999797</v>
      </c>
      <c r="K5125" s="7">
        <v>190882.47</v>
      </c>
      <c r="L5125" s="7">
        <v>128780</v>
      </c>
      <c r="M5125" s="7">
        <v>17123.37</v>
      </c>
      <c r="N5125" s="8">
        <f t="shared" si="100"/>
        <v>504474.67999999993</v>
      </c>
    </row>
    <row r="5126" spans="1:14">
      <c r="A5126" t="s">
        <v>37</v>
      </c>
      <c r="B5126" s="10">
        <v>42683</v>
      </c>
      <c r="C5126" s="6">
        <v>2016</v>
      </c>
      <c r="D5126" s="6">
        <v>11</v>
      </c>
      <c r="E5126">
        <v>2</v>
      </c>
      <c r="F5126" t="s">
        <v>15</v>
      </c>
      <c r="G5126" s="7">
        <v>494930.67</v>
      </c>
      <c r="H5126" s="7">
        <v>1019176.14</v>
      </c>
      <c r="I5126" s="7">
        <v>350405.74</v>
      </c>
      <c r="J5126" s="7">
        <v>557649.55999999703</v>
      </c>
      <c r="K5126" s="7">
        <v>111120.84</v>
      </c>
      <c r="L5126" s="7">
        <v>99210</v>
      </c>
      <c r="M5126" s="7">
        <v>10720.03</v>
      </c>
      <c r="N5126" s="8">
        <f t="shared" si="100"/>
        <v>-524245.47000000003</v>
      </c>
    </row>
    <row r="5127" spans="1:14">
      <c r="A5127" t="s">
        <v>37</v>
      </c>
      <c r="B5127" s="10">
        <v>42684</v>
      </c>
      <c r="C5127" s="6">
        <v>2016</v>
      </c>
      <c r="D5127" s="6">
        <v>11</v>
      </c>
      <c r="E5127">
        <v>2</v>
      </c>
      <c r="F5127" t="s">
        <v>15</v>
      </c>
      <c r="G5127" s="7">
        <v>487476.71</v>
      </c>
      <c r="H5127" s="7">
        <v>348360.44</v>
      </c>
      <c r="I5127" s="7">
        <v>84533.63</v>
      </c>
      <c r="J5127" s="7">
        <v>160886.65</v>
      </c>
      <c r="K5127" s="7">
        <v>102940.16</v>
      </c>
      <c r="L5127" s="7">
        <v>60640</v>
      </c>
      <c r="M5127" s="7">
        <v>8590.02</v>
      </c>
      <c r="N5127" s="8">
        <f t="shared" si="100"/>
        <v>139116.27000000002</v>
      </c>
    </row>
    <row r="5128" spans="1:14">
      <c r="A5128" t="s">
        <v>37</v>
      </c>
      <c r="B5128" s="10">
        <v>42685</v>
      </c>
      <c r="C5128" s="6">
        <v>2016</v>
      </c>
      <c r="D5128" s="6">
        <v>11</v>
      </c>
      <c r="E5128">
        <v>2</v>
      </c>
      <c r="F5128" t="s">
        <v>15</v>
      </c>
      <c r="G5128" s="7">
        <v>487476.63</v>
      </c>
      <c r="H5128" s="7">
        <v>349042.12</v>
      </c>
      <c r="I5128" s="7">
        <v>74307.78</v>
      </c>
      <c r="J5128" s="7">
        <v>176566.24</v>
      </c>
      <c r="K5128" s="7">
        <v>98168.1</v>
      </c>
      <c r="L5128" s="7">
        <v>63630</v>
      </c>
      <c r="M5128" s="7">
        <v>13113.33</v>
      </c>
      <c r="N5128" s="8">
        <f t="shared" si="100"/>
        <v>138434.51</v>
      </c>
    </row>
    <row r="5129" spans="1:14">
      <c r="A5129" t="s">
        <v>37</v>
      </c>
      <c r="B5129" s="10">
        <v>42686</v>
      </c>
      <c r="C5129" s="6">
        <v>2016</v>
      </c>
      <c r="D5129" s="6">
        <v>11</v>
      </c>
      <c r="E5129">
        <v>2</v>
      </c>
      <c r="F5129" t="s">
        <v>15</v>
      </c>
      <c r="G5129" s="7">
        <v>496294.17</v>
      </c>
      <c r="H5129" s="7">
        <v>284960.13</v>
      </c>
      <c r="I5129" s="7">
        <v>87942.26</v>
      </c>
      <c r="J5129" s="7">
        <v>143161.75</v>
      </c>
      <c r="K5129" s="7">
        <v>53856.12</v>
      </c>
      <c r="L5129" s="7">
        <v>49030</v>
      </c>
      <c r="M5129" s="7">
        <v>6243.99</v>
      </c>
      <c r="N5129" s="8">
        <f t="shared" si="100"/>
        <v>211334.03999999998</v>
      </c>
    </row>
    <row r="5130" spans="1:14">
      <c r="A5130" t="s">
        <v>37</v>
      </c>
      <c r="B5130" s="10">
        <v>42687</v>
      </c>
      <c r="C5130" s="6">
        <v>2016</v>
      </c>
      <c r="D5130" s="6">
        <v>11</v>
      </c>
      <c r="E5130">
        <v>2</v>
      </c>
      <c r="F5130" t="s">
        <v>15</v>
      </c>
      <c r="G5130" s="7">
        <v>493567.32</v>
      </c>
      <c r="H5130" s="7">
        <v>304730.15000000002</v>
      </c>
      <c r="I5130" s="7">
        <v>99531.5799999999</v>
      </c>
      <c r="J5130" s="7">
        <v>164295.22</v>
      </c>
      <c r="K5130" s="7">
        <v>40903.35</v>
      </c>
      <c r="L5130" s="7">
        <v>45630</v>
      </c>
      <c r="M5130" s="7">
        <v>4679.99</v>
      </c>
      <c r="N5130" s="8">
        <f t="shared" si="100"/>
        <v>188837.16999999998</v>
      </c>
    </row>
    <row r="5131" spans="1:14">
      <c r="A5131" t="s">
        <v>37</v>
      </c>
      <c r="B5131" s="10">
        <v>42688</v>
      </c>
      <c r="C5131" s="6">
        <v>2016</v>
      </c>
      <c r="D5131" s="6">
        <v>11</v>
      </c>
      <c r="E5131">
        <v>2</v>
      </c>
      <c r="F5131" t="s">
        <v>15</v>
      </c>
      <c r="G5131" s="7">
        <v>495612.67</v>
      </c>
      <c r="H5131" s="7">
        <v>340861.51</v>
      </c>
      <c r="I5131" s="7">
        <v>122028.47</v>
      </c>
      <c r="J5131" s="7">
        <v>145206.98000000001</v>
      </c>
      <c r="K5131" s="7">
        <v>73626.06</v>
      </c>
      <c r="L5131" s="7">
        <v>65060</v>
      </c>
      <c r="M5131" s="7">
        <v>10300.35</v>
      </c>
      <c r="N5131" s="8">
        <f t="shared" si="100"/>
        <v>154751.15999999997</v>
      </c>
    </row>
    <row r="5132" spans="1:14">
      <c r="A5132" t="s">
        <v>37</v>
      </c>
      <c r="B5132" s="10">
        <v>42689</v>
      </c>
      <c r="C5132" s="6">
        <v>2016</v>
      </c>
      <c r="D5132" s="6">
        <v>11</v>
      </c>
      <c r="E5132">
        <v>2</v>
      </c>
      <c r="F5132" t="s">
        <v>15</v>
      </c>
      <c r="G5132" s="7">
        <v>488795.39</v>
      </c>
      <c r="H5132" s="7">
        <v>405625.38</v>
      </c>
      <c r="I5132" s="7">
        <v>143161.92000000001</v>
      </c>
      <c r="J5132" s="7">
        <v>169749.09</v>
      </c>
      <c r="K5132" s="7">
        <v>92714.37</v>
      </c>
      <c r="L5132" s="7">
        <v>70429.67</v>
      </c>
      <c r="M5132" s="7">
        <v>14753.23</v>
      </c>
      <c r="N5132" s="8">
        <f t="shared" si="100"/>
        <v>83170.010000000009</v>
      </c>
    </row>
    <row r="5133" spans="1:14">
      <c r="A5133" t="s">
        <v>37</v>
      </c>
      <c r="B5133" s="10">
        <v>42690</v>
      </c>
      <c r="C5133" s="6">
        <v>2016</v>
      </c>
      <c r="D5133" s="6">
        <v>11</v>
      </c>
      <c r="E5133">
        <v>2</v>
      </c>
      <c r="F5133" t="s">
        <v>15</v>
      </c>
      <c r="G5133" s="7">
        <v>486817.59</v>
      </c>
      <c r="H5133" s="7">
        <v>352420.75</v>
      </c>
      <c r="I5133" s="7">
        <v>92714.34</v>
      </c>
      <c r="J5133" s="7">
        <v>167673.78</v>
      </c>
      <c r="K5133" s="7">
        <v>92032.63</v>
      </c>
      <c r="L5133" s="7">
        <v>70390</v>
      </c>
      <c r="M5133" s="7">
        <v>11846.68</v>
      </c>
      <c r="N5133" s="8">
        <f t="shared" si="100"/>
        <v>134396.84000000003</v>
      </c>
    </row>
    <row r="5134" spans="1:14">
      <c r="A5134" t="s">
        <v>37</v>
      </c>
      <c r="B5134" s="10">
        <v>42691</v>
      </c>
      <c r="C5134" s="6">
        <v>2016</v>
      </c>
      <c r="D5134" s="6">
        <v>11</v>
      </c>
      <c r="E5134">
        <v>2</v>
      </c>
      <c r="F5134" t="s">
        <v>15</v>
      </c>
      <c r="G5134" s="7">
        <v>489499.79</v>
      </c>
      <c r="H5134" s="7">
        <v>332650.73</v>
      </c>
      <c r="I5134" s="7">
        <v>100213.31</v>
      </c>
      <c r="J5134" s="7">
        <v>146540.32999999999</v>
      </c>
      <c r="K5134" s="7">
        <v>85897.09</v>
      </c>
      <c r="L5134" s="7">
        <v>70360</v>
      </c>
      <c r="M5134" s="7">
        <v>11506.66</v>
      </c>
      <c r="N5134" s="8">
        <f t="shared" si="100"/>
        <v>156849.06</v>
      </c>
    </row>
    <row r="5135" spans="1:14">
      <c r="A5135" t="s">
        <v>37</v>
      </c>
      <c r="B5135" s="10">
        <v>42692</v>
      </c>
      <c r="C5135" s="6">
        <v>2016</v>
      </c>
      <c r="D5135" s="6">
        <v>11</v>
      </c>
      <c r="E5135">
        <v>2</v>
      </c>
      <c r="F5135" t="s">
        <v>15</v>
      </c>
      <c r="G5135" s="7">
        <v>664680.01</v>
      </c>
      <c r="H5135" s="7">
        <v>338089.54</v>
      </c>
      <c r="I5135" s="7">
        <v>95441.309999999896</v>
      </c>
      <c r="J5135" s="7">
        <v>167658.73000000001</v>
      </c>
      <c r="K5135" s="7">
        <v>74989.5</v>
      </c>
      <c r="L5135" s="7">
        <v>68400</v>
      </c>
      <c r="M5135" s="7">
        <v>12999.99</v>
      </c>
      <c r="N5135" s="8">
        <f t="shared" si="100"/>
        <v>326590.47000000003</v>
      </c>
    </row>
    <row r="5136" spans="1:14">
      <c r="A5136" t="s">
        <v>37</v>
      </c>
      <c r="B5136" s="10">
        <v>42693</v>
      </c>
      <c r="C5136" s="6">
        <v>2016</v>
      </c>
      <c r="D5136" s="6">
        <v>11</v>
      </c>
      <c r="E5136">
        <v>2</v>
      </c>
      <c r="F5136" t="s">
        <v>15</v>
      </c>
      <c r="G5136" s="7">
        <v>665361.69999999995</v>
      </c>
      <c r="H5136" s="7">
        <v>403565.07</v>
      </c>
      <c r="I5136" s="7">
        <v>139071.53</v>
      </c>
      <c r="J5136" s="7">
        <v>229725.68000000101</v>
      </c>
      <c r="K5136" s="7">
        <v>34767.86</v>
      </c>
      <c r="L5136" s="7">
        <v>56370</v>
      </c>
      <c r="M5136" s="7">
        <v>3929.99</v>
      </c>
      <c r="N5136" s="8">
        <f t="shared" si="100"/>
        <v>261796.62999999995</v>
      </c>
    </row>
    <row r="5137" spans="1:14">
      <c r="A5137" t="s">
        <v>37</v>
      </c>
      <c r="B5137" s="10">
        <v>42694</v>
      </c>
      <c r="C5137" s="6">
        <v>2016</v>
      </c>
      <c r="D5137" s="6">
        <v>11</v>
      </c>
      <c r="E5137">
        <v>2</v>
      </c>
      <c r="F5137" t="s">
        <v>15</v>
      </c>
      <c r="G5137" s="7">
        <v>327227.12</v>
      </c>
      <c r="H5137" s="7">
        <v>410337.05000000098</v>
      </c>
      <c r="I5137" s="7">
        <v>124755.34</v>
      </c>
      <c r="J5137" s="7">
        <v>232407.37</v>
      </c>
      <c r="K5137" s="7">
        <v>53174.34</v>
      </c>
      <c r="L5137" s="7">
        <v>58500</v>
      </c>
      <c r="M5137" s="7">
        <v>5830.01</v>
      </c>
      <c r="N5137" s="8">
        <f t="shared" si="100"/>
        <v>-83109.930000000983</v>
      </c>
    </row>
    <row r="5138" spans="1:14">
      <c r="A5138" t="s">
        <v>37</v>
      </c>
      <c r="B5138" s="10">
        <v>42695</v>
      </c>
      <c r="C5138" s="6">
        <v>2016</v>
      </c>
      <c r="D5138" s="6">
        <v>11</v>
      </c>
      <c r="E5138">
        <v>2</v>
      </c>
      <c r="F5138" t="s">
        <v>15</v>
      </c>
      <c r="G5138" s="7">
        <v>323818.64</v>
      </c>
      <c r="H5138" s="7">
        <v>251540.82</v>
      </c>
      <c r="I5138" s="7">
        <v>82488.539999999906</v>
      </c>
      <c r="J5138" s="7">
        <v>102243.41</v>
      </c>
      <c r="K5138" s="7">
        <v>66808.87</v>
      </c>
      <c r="L5138" s="7">
        <v>64360</v>
      </c>
      <c r="M5138" s="7">
        <v>5256.69</v>
      </c>
      <c r="N5138" s="8">
        <f t="shared" si="100"/>
        <v>72277.820000000007</v>
      </c>
    </row>
    <row r="5139" spans="1:14">
      <c r="A5139" t="s">
        <v>37</v>
      </c>
      <c r="B5139" s="10">
        <v>42696</v>
      </c>
      <c r="C5139" s="6">
        <v>2016</v>
      </c>
      <c r="D5139" s="6">
        <v>11</v>
      </c>
      <c r="E5139">
        <v>2</v>
      </c>
      <c r="F5139" t="s">
        <v>15</v>
      </c>
      <c r="G5139" s="7">
        <v>1308908.06</v>
      </c>
      <c r="H5139" s="7">
        <v>245420.4</v>
      </c>
      <c r="I5139" s="7">
        <v>74307.839999999997</v>
      </c>
      <c r="J5139" s="7">
        <v>104303.69</v>
      </c>
      <c r="K5139" s="7">
        <v>66808.87</v>
      </c>
      <c r="L5139" s="7">
        <v>56320</v>
      </c>
      <c r="M5139" s="7">
        <v>8299.99</v>
      </c>
      <c r="N5139" s="8">
        <f t="shared" si="100"/>
        <v>1063487.6600000001</v>
      </c>
    </row>
    <row r="5140" spans="1:14">
      <c r="A5140" t="s">
        <v>37</v>
      </c>
      <c r="B5140" s="10">
        <v>42697</v>
      </c>
      <c r="C5140" s="6">
        <v>2016</v>
      </c>
      <c r="D5140" s="6">
        <v>11</v>
      </c>
      <c r="E5140">
        <v>2</v>
      </c>
      <c r="F5140" t="s">
        <v>15</v>
      </c>
      <c r="G5140" s="7">
        <v>638091.39</v>
      </c>
      <c r="H5140" s="7">
        <v>218151.33</v>
      </c>
      <c r="I5140" s="7">
        <v>70217.48</v>
      </c>
      <c r="J5140" s="7">
        <v>105667.08</v>
      </c>
      <c r="K5140" s="7">
        <v>42266.77</v>
      </c>
      <c r="L5140" s="7">
        <v>66620</v>
      </c>
      <c r="M5140" s="7">
        <v>6053.34</v>
      </c>
      <c r="N5140" s="8">
        <f t="shared" si="100"/>
        <v>419940.06000000006</v>
      </c>
    </row>
    <row r="5141" spans="1:14">
      <c r="A5141" t="s">
        <v>37</v>
      </c>
      <c r="B5141" s="10">
        <v>42698</v>
      </c>
      <c r="C5141" s="6">
        <v>2016</v>
      </c>
      <c r="D5141" s="6">
        <v>11</v>
      </c>
      <c r="E5141">
        <v>2</v>
      </c>
      <c r="F5141" t="s">
        <v>15</v>
      </c>
      <c r="G5141" s="7">
        <v>640136.02</v>
      </c>
      <c r="H5141" s="7">
        <v>409700.48</v>
      </c>
      <c r="I5141" s="7">
        <v>109075.71</v>
      </c>
      <c r="J5141" s="7">
        <v>232452.5</v>
      </c>
      <c r="K5141" s="7">
        <v>68172.27</v>
      </c>
      <c r="L5141" s="7">
        <v>77940</v>
      </c>
      <c r="M5141" s="7">
        <v>8560.01</v>
      </c>
      <c r="N5141" s="8">
        <f t="shared" si="100"/>
        <v>230435.54000000004</v>
      </c>
    </row>
    <row r="5142" spans="1:14">
      <c r="A5142" t="s">
        <v>37</v>
      </c>
      <c r="B5142" s="10">
        <v>42699</v>
      </c>
      <c r="C5142" s="6">
        <v>2016</v>
      </c>
      <c r="D5142" s="6">
        <v>11</v>
      </c>
      <c r="E5142">
        <v>2</v>
      </c>
      <c r="F5142" t="s">
        <v>15</v>
      </c>
      <c r="G5142" s="7">
        <v>659906.07999999996</v>
      </c>
      <c r="H5142" s="7">
        <v>393354.11000000098</v>
      </c>
      <c r="I5142" s="7">
        <v>89305.68</v>
      </c>
      <c r="J5142" s="7">
        <v>235194.390000001</v>
      </c>
      <c r="K5142" s="7">
        <v>68854.039999999994</v>
      </c>
      <c r="L5142" s="7">
        <v>80780</v>
      </c>
      <c r="M5142" s="7">
        <v>11469.98</v>
      </c>
      <c r="N5142" s="8">
        <f t="shared" si="100"/>
        <v>266551.96999999898</v>
      </c>
    </row>
    <row r="5143" spans="1:14">
      <c r="A5143" t="s">
        <v>37</v>
      </c>
      <c r="B5143" s="10">
        <v>42700</v>
      </c>
      <c r="C5143" s="6">
        <v>2016</v>
      </c>
      <c r="D5143" s="6">
        <v>11</v>
      </c>
      <c r="E5143">
        <v>2</v>
      </c>
      <c r="F5143" t="s">
        <v>15</v>
      </c>
      <c r="G5143" s="7">
        <v>657907.25</v>
      </c>
      <c r="H5143" s="7">
        <v>867773.40999999805</v>
      </c>
      <c r="I5143" s="7">
        <v>221560.010000001</v>
      </c>
      <c r="J5143" s="7">
        <v>612808.97999999695</v>
      </c>
      <c r="K5143" s="7">
        <v>33404.42</v>
      </c>
      <c r="L5143" s="7">
        <v>80340</v>
      </c>
      <c r="M5143" s="7">
        <v>5213.33</v>
      </c>
      <c r="N5143" s="8">
        <f t="shared" si="100"/>
        <v>-209866.15999999805</v>
      </c>
    </row>
    <row r="5144" spans="1:14">
      <c r="A5144" t="s">
        <v>37</v>
      </c>
      <c r="B5144" s="10">
        <v>42701</v>
      </c>
      <c r="C5144" s="6">
        <v>2016</v>
      </c>
      <c r="D5144" s="6">
        <v>11</v>
      </c>
      <c r="E5144">
        <v>2</v>
      </c>
      <c r="F5144" t="s">
        <v>15</v>
      </c>
      <c r="G5144" s="7">
        <v>469774.18</v>
      </c>
      <c r="H5144" s="7">
        <v>518761.08</v>
      </c>
      <c r="I5144" s="7">
        <v>175884.53</v>
      </c>
      <c r="J5144" s="7">
        <v>287656.96999999997</v>
      </c>
      <c r="K5144" s="7">
        <v>55219.58</v>
      </c>
      <c r="L5144" s="7">
        <v>77190</v>
      </c>
      <c r="M5144" s="7">
        <v>6049.99</v>
      </c>
      <c r="N5144" s="8">
        <f t="shared" si="100"/>
        <v>-48986.900000000023</v>
      </c>
    </row>
    <row r="5145" spans="1:14">
      <c r="A5145" t="s">
        <v>37</v>
      </c>
      <c r="B5145" s="10">
        <v>42702</v>
      </c>
      <c r="C5145" s="6">
        <v>2016</v>
      </c>
      <c r="D5145" s="6">
        <v>11</v>
      </c>
      <c r="E5145">
        <v>2</v>
      </c>
      <c r="F5145" t="s">
        <v>15</v>
      </c>
      <c r="G5145" s="7">
        <v>4009904.48</v>
      </c>
      <c r="H5145" s="7">
        <v>306775.3</v>
      </c>
      <c r="I5145" s="7">
        <v>100213.25</v>
      </c>
      <c r="J5145" s="7">
        <v>132935.93</v>
      </c>
      <c r="K5145" s="7">
        <v>73626.12</v>
      </c>
      <c r="L5145" s="7">
        <v>85460</v>
      </c>
      <c r="M5145" s="7">
        <v>7733.34</v>
      </c>
      <c r="N5145" s="8">
        <f t="shared" si="100"/>
        <v>3703129.18</v>
      </c>
    </row>
    <row r="5146" spans="1:14">
      <c r="A5146" t="s">
        <v>37</v>
      </c>
      <c r="B5146" s="10">
        <v>42703</v>
      </c>
      <c r="C5146" s="6">
        <v>2016</v>
      </c>
      <c r="D5146" s="6">
        <v>11</v>
      </c>
      <c r="E5146">
        <v>2</v>
      </c>
      <c r="F5146" t="s">
        <v>15</v>
      </c>
      <c r="G5146" s="7">
        <v>22.5</v>
      </c>
      <c r="H5146" s="7">
        <v>1064169.6099999901</v>
      </c>
      <c r="I5146" s="7">
        <v>199744.82</v>
      </c>
      <c r="J5146" s="7">
        <v>819431.09999999299</v>
      </c>
      <c r="K5146" s="7">
        <v>44993.69</v>
      </c>
      <c r="L5146" s="7">
        <v>97400</v>
      </c>
      <c r="M5146" s="7">
        <v>5960.01</v>
      </c>
      <c r="N5146" s="8">
        <f t="shared" si="100"/>
        <v>-1064147.1099999901</v>
      </c>
    </row>
    <row r="5147" spans="1:14">
      <c r="A5147" t="s">
        <v>37</v>
      </c>
      <c r="B5147" s="10">
        <v>42704</v>
      </c>
      <c r="C5147" s="6">
        <v>2016</v>
      </c>
      <c r="D5147" s="6">
        <v>11</v>
      </c>
      <c r="E5147">
        <v>2</v>
      </c>
      <c r="F5147" t="s">
        <v>15</v>
      </c>
      <c r="G5147" s="7">
        <v>0</v>
      </c>
      <c r="H5147" s="7">
        <v>716490.649999997</v>
      </c>
      <c r="I5147" s="7">
        <v>114529.36</v>
      </c>
      <c r="J5147" s="7">
        <v>502429.719999997</v>
      </c>
      <c r="K5147" s="7">
        <v>99531.57</v>
      </c>
      <c r="L5147" s="7">
        <v>95250</v>
      </c>
      <c r="M5147" s="7">
        <v>15316.65</v>
      </c>
      <c r="N5147" s="8">
        <f t="shared" si="100"/>
        <v>-716490.649999997</v>
      </c>
    </row>
    <row r="5148" spans="1:14">
      <c r="A5148" t="s">
        <v>37</v>
      </c>
      <c r="B5148" s="10">
        <v>42705</v>
      </c>
      <c r="C5148" s="6">
        <v>2016</v>
      </c>
      <c r="D5148" s="6">
        <v>12</v>
      </c>
      <c r="E5148">
        <v>2</v>
      </c>
      <c r="F5148" t="s">
        <v>15</v>
      </c>
      <c r="G5148" s="7">
        <v>1273457.23</v>
      </c>
      <c r="H5148" s="7">
        <v>886240.179999999</v>
      </c>
      <c r="I5148" s="7">
        <v>224286.91</v>
      </c>
      <c r="J5148" s="7">
        <v>571284.13999999803</v>
      </c>
      <c r="K5148" s="7">
        <v>90669.13</v>
      </c>
      <c r="L5148" s="7">
        <v>125160</v>
      </c>
      <c r="M5148" s="7">
        <v>15317.38</v>
      </c>
      <c r="N5148" s="8">
        <f t="shared" si="100"/>
        <v>387217.05000000098</v>
      </c>
    </row>
    <row r="5149" spans="1:14">
      <c r="A5149" t="s">
        <v>37</v>
      </c>
      <c r="B5149" s="10">
        <v>42706</v>
      </c>
      <c r="C5149" s="6">
        <v>2016</v>
      </c>
      <c r="D5149" s="6">
        <v>12</v>
      </c>
      <c r="E5149">
        <v>2</v>
      </c>
      <c r="F5149" t="s">
        <v>15</v>
      </c>
      <c r="G5149" s="7">
        <v>1503877.77</v>
      </c>
      <c r="H5149" s="7">
        <v>852790.36999999802</v>
      </c>
      <c r="I5149" s="7">
        <v>206562.11</v>
      </c>
      <c r="J5149" s="7">
        <v>542606.38999999699</v>
      </c>
      <c r="K5149" s="7">
        <v>103621.87</v>
      </c>
      <c r="L5149" s="7">
        <v>117930</v>
      </c>
      <c r="M5149" s="7">
        <v>15478.3</v>
      </c>
      <c r="N5149" s="8">
        <f t="shared" si="100"/>
        <v>651087.400000002</v>
      </c>
    </row>
    <row r="5150" spans="1:14">
      <c r="A5150" t="s">
        <v>37</v>
      </c>
      <c r="B5150" s="10">
        <v>42707</v>
      </c>
      <c r="C5150" s="6">
        <v>2016</v>
      </c>
      <c r="D5150" s="6">
        <v>12</v>
      </c>
      <c r="E5150">
        <v>2</v>
      </c>
      <c r="F5150" t="s">
        <v>15</v>
      </c>
      <c r="G5150" s="7">
        <v>1487516.8</v>
      </c>
      <c r="H5150" s="7">
        <v>942792.83999999601</v>
      </c>
      <c r="I5150" s="7">
        <v>179974.88</v>
      </c>
      <c r="J5150" s="7">
        <v>714415.64999999595</v>
      </c>
      <c r="K5150" s="7">
        <v>48402.31</v>
      </c>
      <c r="L5150" s="7">
        <v>85600</v>
      </c>
      <c r="M5150" s="7">
        <v>6306.67</v>
      </c>
      <c r="N5150" s="8">
        <f t="shared" si="100"/>
        <v>544723.96000000404</v>
      </c>
    </row>
    <row r="5151" spans="1:14">
      <c r="A5151" t="s">
        <v>37</v>
      </c>
      <c r="B5151" s="10">
        <v>42708</v>
      </c>
      <c r="C5151" s="6">
        <v>2016</v>
      </c>
      <c r="D5151" s="6">
        <v>12</v>
      </c>
      <c r="E5151">
        <v>2</v>
      </c>
      <c r="F5151" t="s">
        <v>15</v>
      </c>
      <c r="G5151" s="7">
        <v>2173326.7999999998</v>
      </c>
      <c r="H5151" s="7">
        <v>966683.48999999603</v>
      </c>
      <c r="I5151" s="7">
        <v>194972.82</v>
      </c>
      <c r="J5151" s="7">
        <v>693312.54999999504</v>
      </c>
      <c r="K5151" s="7">
        <v>78398.12</v>
      </c>
      <c r="L5151" s="7">
        <v>101260</v>
      </c>
      <c r="M5151" s="7">
        <v>14083.3</v>
      </c>
      <c r="N5151" s="8">
        <f t="shared" si="100"/>
        <v>1206643.3100000038</v>
      </c>
    </row>
    <row r="5152" spans="1:14">
      <c r="A5152" t="s">
        <v>37</v>
      </c>
      <c r="B5152" s="10">
        <v>42709</v>
      </c>
      <c r="C5152" s="6">
        <v>2016</v>
      </c>
      <c r="D5152" s="6">
        <v>12</v>
      </c>
      <c r="E5152">
        <v>2</v>
      </c>
      <c r="F5152" t="s">
        <v>15</v>
      </c>
      <c r="G5152" s="7">
        <v>2170600.04</v>
      </c>
      <c r="H5152" s="7">
        <v>1413893.6499999899</v>
      </c>
      <c r="I5152" s="7">
        <v>276779.50000000099</v>
      </c>
      <c r="J5152" s="7">
        <v>1031447.16999999</v>
      </c>
      <c r="K5152" s="7">
        <v>105666.98</v>
      </c>
      <c r="L5152" s="7">
        <v>130290</v>
      </c>
      <c r="M5152" s="7">
        <v>13919.97</v>
      </c>
      <c r="N5152" s="8">
        <f t="shared" si="100"/>
        <v>756706.39000001014</v>
      </c>
    </row>
    <row r="5153" spans="1:14">
      <c r="A5153" t="s">
        <v>37</v>
      </c>
      <c r="B5153" s="10">
        <v>42710</v>
      </c>
      <c r="C5153" s="6">
        <v>2016</v>
      </c>
      <c r="D5153" s="6">
        <v>12</v>
      </c>
      <c r="E5153">
        <v>2</v>
      </c>
      <c r="F5153" t="s">
        <v>15</v>
      </c>
      <c r="G5153" s="7">
        <v>2165827.8199999998</v>
      </c>
      <c r="H5153" s="7">
        <v>1500457.54999999</v>
      </c>
      <c r="I5153" s="7">
        <v>303366.78999999998</v>
      </c>
      <c r="J5153" s="7">
        <v>1066881.6699999899</v>
      </c>
      <c r="K5153" s="7">
        <v>130209.09</v>
      </c>
      <c r="L5153" s="7">
        <v>121350</v>
      </c>
      <c r="M5153" s="7">
        <v>18693.66</v>
      </c>
      <c r="N5153" s="8">
        <f t="shared" si="100"/>
        <v>665370.2700000098</v>
      </c>
    </row>
    <row r="5154" spans="1:14">
      <c r="A5154" t="s">
        <v>37</v>
      </c>
      <c r="B5154" s="10">
        <v>42711</v>
      </c>
      <c r="C5154" s="6">
        <v>2016</v>
      </c>
      <c r="D5154" s="6">
        <v>12</v>
      </c>
      <c r="E5154">
        <v>2</v>
      </c>
      <c r="F5154" t="s">
        <v>15</v>
      </c>
      <c r="G5154" s="7">
        <v>1818149.4</v>
      </c>
      <c r="H5154" s="7">
        <v>1428876.6099999901</v>
      </c>
      <c r="I5154" s="7">
        <v>301321.59000000003</v>
      </c>
      <c r="J5154" s="7">
        <v>1016434.16999999</v>
      </c>
      <c r="K5154" s="7">
        <v>111120.85</v>
      </c>
      <c r="L5154" s="7">
        <v>105990</v>
      </c>
      <c r="M5154" s="7">
        <v>12190.02</v>
      </c>
      <c r="N5154" s="8">
        <f t="shared" si="100"/>
        <v>389272.79000000982</v>
      </c>
    </row>
    <row r="5155" spans="1:14">
      <c r="A5155" t="s">
        <v>37</v>
      </c>
      <c r="B5155" s="10">
        <v>42712</v>
      </c>
      <c r="C5155" s="6">
        <v>2016</v>
      </c>
      <c r="D5155" s="6">
        <v>12</v>
      </c>
      <c r="E5155">
        <v>2</v>
      </c>
      <c r="F5155" t="s">
        <v>15</v>
      </c>
      <c r="G5155" s="7">
        <v>1811332.2</v>
      </c>
      <c r="H5155" s="7">
        <v>1240736.1699999899</v>
      </c>
      <c r="I5155" s="7">
        <v>245420.320000001</v>
      </c>
      <c r="J5155" s="7">
        <v>896466.02999999304</v>
      </c>
      <c r="K5155" s="7">
        <v>98849.819999999905</v>
      </c>
      <c r="L5155" s="7">
        <v>101800</v>
      </c>
      <c r="M5155" s="7">
        <v>9476.65</v>
      </c>
      <c r="N5155" s="8">
        <f t="shared" si="100"/>
        <v>570596.03000001004</v>
      </c>
    </row>
    <row r="5156" spans="1:14">
      <c r="A5156" t="s">
        <v>37</v>
      </c>
      <c r="B5156" s="10">
        <v>42713</v>
      </c>
      <c r="C5156" s="6">
        <v>2016</v>
      </c>
      <c r="D5156" s="6">
        <v>12</v>
      </c>
      <c r="E5156">
        <v>2</v>
      </c>
      <c r="F5156" t="s">
        <v>15</v>
      </c>
      <c r="G5156" s="7">
        <v>661951.93999999994</v>
      </c>
      <c r="H5156" s="7">
        <v>1233237.22999999</v>
      </c>
      <c r="I5156" s="7">
        <v>246102.12000000101</v>
      </c>
      <c r="J5156" s="7">
        <v>888285.23999999196</v>
      </c>
      <c r="K5156" s="7">
        <v>98849.87</v>
      </c>
      <c r="L5156" s="7">
        <v>87320</v>
      </c>
      <c r="M5156" s="7">
        <v>8593.34</v>
      </c>
      <c r="N5156" s="8">
        <f t="shared" si="100"/>
        <v>-571285.28999999003</v>
      </c>
    </row>
    <row r="5157" spans="1:14">
      <c r="A5157" t="s">
        <v>37</v>
      </c>
      <c r="B5157" s="10">
        <v>42714</v>
      </c>
      <c r="C5157" s="6">
        <v>2016</v>
      </c>
      <c r="D5157" s="6">
        <v>12</v>
      </c>
      <c r="E5157">
        <v>2</v>
      </c>
      <c r="F5157" t="s">
        <v>15</v>
      </c>
      <c r="G5157" s="7">
        <v>655816.35</v>
      </c>
      <c r="H5157" s="7">
        <v>434939.17000000097</v>
      </c>
      <c r="I5157" s="7">
        <v>102258.43</v>
      </c>
      <c r="J5157" s="7">
        <v>257691.21000000101</v>
      </c>
      <c r="K5157" s="7">
        <v>74989.53</v>
      </c>
      <c r="L5157" s="7">
        <v>55550</v>
      </c>
      <c r="M5157" s="7">
        <v>7727.35</v>
      </c>
      <c r="N5157" s="8">
        <f t="shared" si="100"/>
        <v>220877.179999999</v>
      </c>
    </row>
    <row r="5158" spans="1:14">
      <c r="A5158" t="s">
        <v>37</v>
      </c>
      <c r="B5158" s="10">
        <v>42715</v>
      </c>
      <c r="C5158" s="6">
        <v>2016</v>
      </c>
      <c r="D5158" s="6">
        <v>12</v>
      </c>
      <c r="E5158">
        <v>2</v>
      </c>
      <c r="F5158" t="s">
        <v>15</v>
      </c>
      <c r="G5158" s="7">
        <v>487430.95</v>
      </c>
      <c r="H5158" s="7">
        <v>383128.18000000098</v>
      </c>
      <c r="I5158" s="7">
        <v>70899.19</v>
      </c>
      <c r="J5158" s="7">
        <v>239966.350000001</v>
      </c>
      <c r="K5158" s="7">
        <v>72262.64</v>
      </c>
      <c r="L5158" s="7">
        <v>46690</v>
      </c>
      <c r="M5158" s="7">
        <v>9530</v>
      </c>
      <c r="N5158" s="8">
        <f t="shared" si="100"/>
        <v>104302.76999999903</v>
      </c>
    </row>
    <row r="5159" spans="1:14">
      <c r="A5159" t="s">
        <v>37</v>
      </c>
      <c r="B5159" s="10">
        <v>42716</v>
      </c>
      <c r="C5159" s="6">
        <v>2016</v>
      </c>
      <c r="D5159" s="6">
        <v>12</v>
      </c>
      <c r="E5159">
        <v>2</v>
      </c>
      <c r="F5159" t="s">
        <v>15</v>
      </c>
      <c r="G5159" s="7">
        <v>496293.46</v>
      </c>
      <c r="H5159" s="7">
        <v>376310.95</v>
      </c>
      <c r="I5159" s="7">
        <v>98168.07</v>
      </c>
      <c r="J5159" s="7">
        <v>153387.60999999999</v>
      </c>
      <c r="K5159" s="7">
        <v>124755.27</v>
      </c>
      <c r="L5159" s="7">
        <v>69314.720000000001</v>
      </c>
      <c r="M5159" s="7">
        <v>13283.32</v>
      </c>
      <c r="N5159" s="8">
        <f t="shared" si="100"/>
        <v>119982.51000000001</v>
      </c>
    </row>
    <row r="5160" spans="1:14">
      <c r="A5160" t="s">
        <v>37</v>
      </c>
      <c r="B5160" s="10">
        <v>42717</v>
      </c>
      <c r="C5160" s="6">
        <v>2016</v>
      </c>
      <c r="D5160" s="6">
        <v>12</v>
      </c>
      <c r="E5160">
        <v>2</v>
      </c>
      <c r="F5160" t="s">
        <v>15</v>
      </c>
      <c r="G5160" s="7">
        <v>493566.65</v>
      </c>
      <c r="H5160" s="7">
        <v>359949.69</v>
      </c>
      <c r="I5160" s="7">
        <v>63400.25</v>
      </c>
      <c r="J5160" s="7">
        <v>229058.91</v>
      </c>
      <c r="K5160" s="7">
        <v>67490.53</v>
      </c>
      <c r="L5160" s="7">
        <v>52719.89</v>
      </c>
      <c r="M5160" s="7">
        <v>8463.32</v>
      </c>
      <c r="N5160" s="8">
        <f t="shared" si="100"/>
        <v>133616.96000000002</v>
      </c>
    </row>
    <row r="5161" spans="1:14">
      <c r="A5161" t="s">
        <v>37</v>
      </c>
      <c r="B5161" s="10">
        <v>42718</v>
      </c>
      <c r="C5161" s="6">
        <v>2016</v>
      </c>
      <c r="D5161" s="6">
        <v>12</v>
      </c>
      <c r="E5161">
        <v>2</v>
      </c>
      <c r="F5161" t="s">
        <v>15</v>
      </c>
      <c r="G5161" s="7">
        <v>495611.97</v>
      </c>
      <c r="H5161" s="7">
        <v>338816.33</v>
      </c>
      <c r="I5161" s="7">
        <v>78398.14</v>
      </c>
      <c r="J5161" s="7">
        <v>208607.25</v>
      </c>
      <c r="K5161" s="7">
        <v>51810.94</v>
      </c>
      <c r="L5161" s="7">
        <v>54539.78</v>
      </c>
      <c r="M5161" s="7">
        <v>7696.66</v>
      </c>
      <c r="N5161" s="8">
        <f t="shared" si="100"/>
        <v>156795.63999999996</v>
      </c>
    </row>
    <row r="5162" spans="1:14">
      <c r="A5162" t="s">
        <v>37</v>
      </c>
      <c r="B5162" s="10">
        <v>42719</v>
      </c>
      <c r="C5162" s="6">
        <v>2016</v>
      </c>
      <c r="D5162" s="6">
        <v>12</v>
      </c>
      <c r="E5162">
        <v>2</v>
      </c>
      <c r="F5162" t="s">
        <v>15</v>
      </c>
      <c r="G5162" s="7">
        <v>488794.7</v>
      </c>
      <c r="H5162" s="7">
        <v>390627.4</v>
      </c>
      <c r="I5162" s="7">
        <v>102258.47</v>
      </c>
      <c r="J5162" s="7">
        <v>224968.69000000099</v>
      </c>
      <c r="K5162" s="7">
        <v>63400.24</v>
      </c>
      <c r="L5162" s="7">
        <v>60359.32</v>
      </c>
      <c r="M5162" s="7">
        <v>10973.32</v>
      </c>
      <c r="N5162" s="8">
        <f t="shared" si="100"/>
        <v>98167.299999999988</v>
      </c>
    </row>
    <row r="5163" spans="1:14">
      <c r="A5163" t="s">
        <v>37</v>
      </c>
      <c r="B5163" s="10">
        <v>42720</v>
      </c>
      <c r="C5163" s="6">
        <v>2016</v>
      </c>
      <c r="D5163" s="6">
        <v>12</v>
      </c>
      <c r="E5163">
        <v>2</v>
      </c>
      <c r="F5163" t="s">
        <v>15</v>
      </c>
      <c r="G5163" s="7">
        <v>486749.43</v>
      </c>
      <c r="H5163" s="7">
        <v>383098.26</v>
      </c>
      <c r="I5163" s="7">
        <v>114529.52</v>
      </c>
      <c r="J5163" s="7">
        <v>203805.07</v>
      </c>
      <c r="K5163" s="7">
        <v>64763.67</v>
      </c>
      <c r="L5163" s="7">
        <v>62154.94</v>
      </c>
      <c r="M5163" s="7">
        <v>7759.97</v>
      </c>
      <c r="N5163" s="8">
        <f t="shared" si="100"/>
        <v>103651.16999999998</v>
      </c>
    </row>
    <row r="5164" spans="1:14">
      <c r="A5164" t="s">
        <v>37</v>
      </c>
      <c r="B5164" s="10">
        <v>42721</v>
      </c>
      <c r="C5164" s="6">
        <v>2016</v>
      </c>
      <c r="D5164" s="6">
        <v>12</v>
      </c>
      <c r="E5164">
        <v>2</v>
      </c>
      <c r="F5164" t="s">
        <v>15</v>
      </c>
      <c r="G5164" s="7">
        <v>489476.51</v>
      </c>
      <c r="H5164" s="7">
        <v>286975.23</v>
      </c>
      <c r="I5164" s="7">
        <v>68172.289999999994</v>
      </c>
      <c r="J5164" s="7">
        <v>173127.52</v>
      </c>
      <c r="K5164" s="7">
        <v>45675.42</v>
      </c>
      <c r="L5164" s="7">
        <v>44874.94</v>
      </c>
      <c r="M5164" s="7">
        <v>7523.33</v>
      </c>
      <c r="N5164" s="8">
        <f t="shared" si="100"/>
        <v>202501.28000000003</v>
      </c>
    </row>
    <row r="5165" spans="1:14">
      <c r="A5165" t="s">
        <v>37</v>
      </c>
      <c r="B5165" s="10">
        <v>42722</v>
      </c>
      <c r="C5165" s="6">
        <v>2016</v>
      </c>
      <c r="D5165" s="6">
        <v>12</v>
      </c>
      <c r="E5165">
        <v>2</v>
      </c>
      <c r="F5165" t="s">
        <v>15</v>
      </c>
      <c r="G5165" s="7">
        <v>664678.40000000002</v>
      </c>
      <c r="H5165" s="7">
        <v>296504.46000000002</v>
      </c>
      <c r="I5165" s="7">
        <v>69535.78</v>
      </c>
      <c r="J5165" s="7">
        <v>192200.8</v>
      </c>
      <c r="K5165" s="7">
        <v>34767.879999999997</v>
      </c>
      <c r="L5165" s="7">
        <v>47830</v>
      </c>
      <c r="M5165" s="7">
        <v>4539.99</v>
      </c>
      <c r="N5165" s="8">
        <f t="shared" si="100"/>
        <v>368173.94</v>
      </c>
    </row>
    <row r="5166" spans="1:14">
      <c r="A5166" t="s">
        <v>37</v>
      </c>
      <c r="B5166" s="10">
        <v>42723</v>
      </c>
      <c r="C5166" s="6">
        <v>2016</v>
      </c>
      <c r="D5166" s="6">
        <v>12</v>
      </c>
      <c r="E5166">
        <v>2</v>
      </c>
      <c r="F5166" t="s">
        <v>15</v>
      </c>
      <c r="G5166" s="7">
        <v>665360.27</v>
      </c>
      <c r="H5166" s="7">
        <v>447195.38000000099</v>
      </c>
      <c r="I5166" s="7">
        <v>130890.85</v>
      </c>
      <c r="J5166" s="7">
        <v>263130.13000000099</v>
      </c>
      <c r="K5166" s="7">
        <v>53174.400000000001</v>
      </c>
      <c r="L5166" s="7">
        <v>59854.83</v>
      </c>
      <c r="M5166" s="7">
        <v>5839.98</v>
      </c>
      <c r="N5166" s="8">
        <f t="shared" si="100"/>
        <v>218164.88999999902</v>
      </c>
    </row>
    <row r="5167" spans="1:14">
      <c r="A5167" t="s">
        <v>37</v>
      </c>
      <c r="B5167" s="10">
        <v>42724</v>
      </c>
      <c r="C5167" s="6">
        <v>2016</v>
      </c>
      <c r="D5167" s="6">
        <v>12</v>
      </c>
      <c r="E5167">
        <v>2</v>
      </c>
      <c r="F5167" t="s">
        <v>15</v>
      </c>
      <c r="G5167" s="7">
        <v>327227.12</v>
      </c>
      <c r="H5167" s="7">
        <v>454603.95</v>
      </c>
      <c r="I5167" s="7">
        <v>83851.94</v>
      </c>
      <c r="J5167" s="7">
        <v>307351.76</v>
      </c>
      <c r="K5167" s="7">
        <v>63400.25</v>
      </c>
      <c r="L5167" s="7">
        <v>59819.55</v>
      </c>
      <c r="M5167" s="7">
        <v>6967.06</v>
      </c>
      <c r="N5167" s="8">
        <f t="shared" si="100"/>
        <v>-127376.83000000002</v>
      </c>
    </row>
    <row r="5168" spans="1:14">
      <c r="A5168" t="s">
        <v>37</v>
      </c>
      <c r="B5168" s="10">
        <v>42725</v>
      </c>
      <c r="C5168" s="6">
        <v>2016</v>
      </c>
      <c r="D5168" s="6">
        <v>12</v>
      </c>
      <c r="E5168">
        <v>2</v>
      </c>
      <c r="F5168" t="s">
        <v>15</v>
      </c>
      <c r="G5168" s="7">
        <v>323818.64</v>
      </c>
      <c r="H5168" s="7">
        <v>263811.86</v>
      </c>
      <c r="I5168" s="7">
        <v>70217.48</v>
      </c>
      <c r="J5168" s="7">
        <v>138374.79999999999</v>
      </c>
      <c r="K5168" s="7">
        <v>55219.58</v>
      </c>
      <c r="L5168" s="7">
        <v>59199.55</v>
      </c>
      <c r="M5168" s="7">
        <v>5847.96</v>
      </c>
      <c r="N5168" s="8">
        <f t="shared" si="100"/>
        <v>60006.780000000028</v>
      </c>
    </row>
    <row r="5169" spans="1:14">
      <c r="A5169" t="s">
        <v>37</v>
      </c>
      <c r="B5169" s="10">
        <v>42726</v>
      </c>
      <c r="C5169" s="6">
        <v>2016</v>
      </c>
      <c r="D5169" s="6">
        <v>12</v>
      </c>
      <c r="E5169">
        <v>2</v>
      </c>
      <c r="F5169" t="s">
        <v>15</v>
      </c>
      <c r="G5169" s="7">
        <v>1306858.48</v>
      </c>
      <c r="H5169" s="7">
        <v>239284.89</v>
      </c>
      <c r="I5169" s="7">
        <v>68172.33</v>
      </c>
      <c r="J5169" s="7">
        <v>116574.72</v>
      </c>
      <c r="K5169" s="7">
        <v>54537.84</v>
      </c>
      <c r="L5169" s="7">
        <v>51249.31</v>
      </c>
      <c r="M5169" s="7">
        <v>5779.99</v>
      </c>
      <c r="N5169" s="8">
        <f t="shared" si="100"/>
        <v>1067573.5899999999</v>
      </c>
    </row>
    <row r="5170" spans="1:14">
      <c r="A5170" t="s">
        <v>37</v>
      </c>
      <c r="B5170" s="10">
        <v>42727</v>
      </c>
      <c r="C5170" s="6">
        <v>2016</v>
      </c>
      <c r="D5170" s="6">
        <v>12</v>
      </c>
      <c r="E5170">
        <v>2</v>
      </c>
      <c r="F5170" t="s">
        <v>15</v>
      </c>
      <c r="G5170" s="7">
        <v>330635.67</v>
      </c>
      <c r="H5170" s="7">
        <v>237239.61</v>
      </c>
      <c r="I5170" s="7">
        <v>50447.5</v>
      </c>
      <c r="J5170" s="7">
        <v>135662.88</v>
      </c>
      <c r="K5170" s="7">
        <v>51129.23</v>
      </c>
      <c r="L5170" s="7">
        <v>48920</v>
      </c>
      <c r="M5170" s="7">
        <v>8016.66</v>
      </c>
      <c r="N5170" s="8">
        <f t="shared" si="100"/>
        <v>93396.06</v>
      </c>
    </row>
    <row r="5171" spans="1:14">
      <c r="A5171" t="s">
        <v>37</v>
      </c>
      <c r="B5171" s="10">
        <v>42728</v>
      </c>
      <c r="C5171" s="6">
        <v>2016</v>
      </c>
      <c r="D5171" s="6">
        <v>12</v>
      </c>
      <c r="E5171">
        <v>2</v>
      </c>
      <c r="F5171" t="s">
        <v>15</v>
      </c>
      <c r="G5171" s="7">
        <v>469024.97</v>
      </c>
      <c r="H5171" s="7">
        <v>220878.29</v>
      </c>
      <c r="I5171" s="7">
        <v>47720.63</v>
      </c>
      <c r="J5171" s="7">
        <v>129527.4</v>
      </c>
      <c r="K5171" s="7">
        <v>43630.26</v>
      </c>
      <c r="L5171" s="7">
        <v>44630</v>
      </c>
      <c r="M5171" s="7">
        <v>7120</v>
      </c>
      <c r="N5171" s="8">
        <f t="shared" si="100"/>
        <v>248146.67999999996</v>
      </c>
    </row>
    <row r="5172" spans="1:14">
      <c r="A5172" t="s">
        <v>37</v>
      </c>
      <c r="B5172" s="10">
        <v>42729</v>
      </c>
      <c r="C5172" s="6">
        <v>2016</v>
      </c>
      <c r="D5172" s="6">
        <v>12</v>
      </c>
      <c r="E5172">
        <v>2</v>
      </c>
      <c r="F5172" t="s">
        <v>15</v>
      </c>
      <c r="G5172" s="7">
        <v>325863.28000000003</v>
      </c>
      <c r="H5172" s="7">
        <v>248147.12</v>
      </c>
      <c r="I5172" s="7">
        <v>79079.86</v>
      </c>
      <c r="J5172" s="7">
        <v>144525.24</v>
      </c>
      <c r="K5172" s="7">
        <v>24542.02</v>
      </c>
      <c r="L5172" s="7">
        <v>56689.56</v>
      </c>
      <c r="M5172" s="7">
        <v>2696.67</v>
      </c>
      <c r="N5172" s="8">
        <f t="shared" si="100"/>
        <v>77716.160000000033</v>
      </c>
    </row>
    <row r="5173" spans="1:14">
      <c r="A5173" t="s">
        <v>37</v>
      </c>
      <c r="B5173" s="10">
        <v>42730</v>
      </c>
      <c r="C5173" s="6">
        <v>2016</v>
      </c>
      <c r="D5173" s="6">
        <v>12</v>
      </c>
      <c r="E5173">
        <v>2</v>
      </c>
      <c r="F5173" t="s">
        <v>15</v>
      </c>
      <c r="G5173" s="7">
        <v>657860.79</v>
      </c>
      <c r="H5173" s="7">
        <v>709658.74999999802</v>
      </c>
      <c r="I5173" s="7">
        <v>87942.26</v>
      </c>
      <c r="J5173" s="7">
        <v>572632.45999999798</v>
      </c>
      <c r="K5173" s="7">
        <v>49084.03</v>
      </c>
      <c r="L5173" s="7">
        <v>68584.72</v>
      </c>
      <c r="M5173" s="7">
        <v>5674.33</v>
      </c>
      <c r="N5173" s="8">
        <f t="shared" si="100"/>
        <v>-51797.959999997984</v>
      </c>
    </row>
    <row r="5174" spans="1:14">
      <c r="A5174" t="s">
        <v>37</v>
      </c>
      <c r="B5174" s="10">
        <v>42731</v>
      </c>
      <c r="C5174" s="6">
        <v>2016</v>
      </c>
      <c r="D5174" s="6">
        <v>12</v>
      </c>
      <c r="E5174">
        <v>2</v>
      </c>
      <c r="F5174" t="s">
        <v>15</v>
      </c>
      <c r="G5174" s="7">
        <v>793524.55</v>
      </c>
      <c r="H5174" s="7">
        <v>537849.23999999894</v>
      </c>
      <c r="I5174" s="7">
        <v>139071.49</v>
      </c>
      <c r="J5174" s="7">
        <v>349693.66999999899</v>
      </c>
      <c r="K5174" s="7">
        <v>49084.08</v>
      </c>
      <c r="L5174" s="7">
        <v>72269.320000000007</v>
      </c>
      <c r="M5174" s="7">
        <v>7233.33</v>
      </c>
      <c r="N5174" s="8">
        <f t="shared" si="100"/>
        <v>255675.3100000011</v>
      </c>
    </row>
    <row r="5175" spans="1:14">
      <c r="A5175" t="s">
        <v>37</v>
      </c>
      <c r="B5175" s="10">
        <v>42732</v>
      </c>
      <c r="C5175" s="6">
        <v>2016</v>
      </c>
      <c r="D5175" s="6">
        <v>12</v>
      </c>
      <c r="E5175">
        <v>2</v>
      </c>
      <c r="F5175" t="s">
        <v>15</v>
      </c>
      <c r="G5175" s="7">
        <v>2376480.1</v>
      </c>
      <c r="H5175" s="7">
        <v>470388.81000000099</v>
      </c>
      <c r="I5175" s="7">
        <v>141798.39000000001</v>
      </c>
      <c r="J5175" s="7">
        <v>261099.84000000099</v>
      </c>
      <c r="K5175" s="7">
        <v>67490.58</v>
      </c>
      <c r="L5175" s="7">
        <v>67750</v>
      </c>
      <c r="M5175" s="7">
        <v>8026.55</v>
      </c>
      <c r="N5175" s="8">
        <f t="shared" si="100"/>
        <v>1906091.2899999991</v>
      </c>
    </row>
    <row r="5176" spans="1:14">
      <c r="A5176" t="s">
        <v>37</v>
      </c>
      <c r="B5176" s="10">
        <v>42733</v>
      </c>
      <c r="C5176" s="6">
        <v>2016</v>
      </c>
      <c r="D5176" s="6">
        <v>12</v>
      </c>
      <c r="E5176">
        <v>2</v>
      </c>
      <c r="F5176" t="s">
        <v>15</v>
      </c>
      <c r="G5176" s="7">
        <v>0</v>
      </c>
      <c r="H5176" s="7">
        <v>460163.06000000099</v>
      </c>
      <c r="I5176" s="7">
        <v>173839.42</v>
      </c>
      <c r="J5176" s="7">
        <v>218833.070000001</v>
      </c>
      <c r="K5176" s="7">
        <v>67490.570000000007</v>
      </c>
      <c r="L5176" s="7">
        <v>67309.31</v>
      </c>
      <c r="M5176" s="7">
        <v>7256.68</v>
      </c>
      <c r="N5176" s="8">
        <f t="shared" si="100"/>
        <v>-460163.06000000099</v>
      </c>
    </row>
    <row r="5177" spans="1:14">
      <c r="A5177" t="s">
        <v>37</v>
      </c>
      <c r="B5177" s="10">
        <v>42736</v>
      </c>
      <c r="C5177" s="6">
        <v>2016</v>
      </c>
      <c r="D5177" s="6">
        <v>12</v>
      </c>
      <c r="E5177">
        <v>2</v>
      </c>
      <c r="F5177" t="s">
        <v>15</v>
      </c>
      <c r="G5177" s="7">
        <v>1422752.19</v>
      </c>
      <c r="H5177" s="7">
        <v>620367.78999999806</v>
      </c>
      <c r="I5177" s="7">
        <v>116574.59</v>
      </c>
      <c r="J5177" s="7">
        <v>452663.979999998</v>
      </c>
      <c r="K5177" s="7">
        <v>51129.22</v>
      </c>
      <c r="L5177" s="7">
        <v>68174.94</v>
      </c>
      <c r="M5177" s="7">
        <v>6229.98</v>
      </c>
      <c r="N5177" s="8">
        <f t="shared" si="100"/>
        <v>802384.40000000189</v>
      </c>
    </row>
    <row r="5178" spans="1:14">
      <c r="A5178" t="s">
        <v>37</v>
      </c>
      <c r="B5178" s="10">
        <v>42737</v>
      </c>
      <c r="C5178" s="6">
        <v>2016</v>
      </c>
      <c r="D5178" s="6">
        <v>12</v>
      </c>
      <c r="E5178">
        <v>2</v>
      </c>
      <c r="F5178" t="s">
        <v>15</v>
      </c>
      <c r="G5178" s="7">
        <v>1169833.69</v>
      </c>
      <c r="H5178" s="7">
        <v>922987.71999999601</v>
      </c>
      <c r="I5178" s="7">
        <v>194291.04</v>
      </c>
      <c r="J5178" s="7">
        <v>671431.98999999603</v>
      </c>
      <c r="K5178" s="7">
        <v>57264.69</v>
      </c>
      <c r="L5178" s="7">
        <v>89244.25</v>
      </c>
      <c r="M5178" s="7">
        <v>5286.68</v>
      </c>
      <c r="N5178" s="8">
        <f t="shared" si="100"/>
        <v>246845.97000000393</v>
      </c>
    </row>
    <row r="5179" spans="1:14">
      <c r="A5179" t="s">
        <v>37</v>
      </c>
      <c r="B5179" s="10">
        <v>42637</v>
      </c>
      <c r="C5179" s="6">
        <v>2016</v>
      </c>
      <c r="D5179" s="6">
        <v>9</v>
      </c>
      <c r="E5179">
        <v>6</v>
      </c>
      <c r="F5179" t="s">
        <v>18</v>
      </c>
      <c r="G5179" s="7">
        <v>0</v>
      </c>
      <c r="H5179" s="7">
        <v>93380.99</v>
      </c>
      <c r="I5179" s="7">
        <v>26587.200000000001</v>
      </c>
      <c r="J5179" s="7">
        <v>66793.789999999994</v>
      </c>
      <c r="K5179" s="7">
        <v>0</v>
      </c>
      <c r="L5179" s="7">
        <v>14880</v>
      </c>
      <c r="M5179" s="7">
        <v>0</v>
      </c>
      <c r="N5179" s="8">
        <f t="shared" si="100"/>
        <v>-93380.99</v>
      </c>
    </row>
    <row r="5180" spans="1:14">
      <c r="A5180" t="s">
        <v>37</v>
      </c>
      <c r="B5180" s="10">
        <v>42637</v>
      </c>
      <c r="C5180" s="6">
        <v>2016</v>
      </c>
      <c r="D5180" s="6">
        <v>9</v>
      </c>
      <c r="E5180">
        <v>13</v>
      </c>
      <c r="F5180" t="s">
        <v>16</v>
      </c>
      <c r="G5180" s="7">
        <v>0</v>
      </c>
      <c r="H5180" s="7">
        <v>1363.45</v>
      </c>
      <c r="I5180" s="7">
        <v>1363.45</v>
      </c>
      <c r="J5180" s="7">
        <v>0</v>
      </c>
      <c r="K5180" s="7">
        <v>0</v>
      </c>
      <c r="L5180" s="7">
        <v>240</v>
      </c>
      <c r="M5180" s="7">
        <v>0</v>
      </c>
      <c r="N5180" s="8">
        <f t="shared" si="100"/>
        <v>-1363.45</v>
      </c>
    </row>
    <row r="5181" spans="1:14">
      <c r="A5181" t="s">
        <v>37</v>
      </c>
      <c r="B5181" s="10">
        <v>42638</v>
      </c>
      <c r="C5181" s="6">
        <v>2016</v>
      </c>
      <c r="D5181" s="6">
        <v>9</v>
      </c>
      <c r="E5181">
        <v>6</v>
      </c>
      <c r="F5181" t="s">
        <v>18</v>
      </c>
      <c r="G5181" s="7">
        <v>0</v>
      </c>
      <c r="H5181" s="7">
        <v>97486.39</v>
      </c>
      <c r="I5181" s="7">
        <v>25223.74</v>
      </c>
      <c r="J5181" s="7">
        <v>68172.31</v>
      </c>
      <c r="K5181" s="7">
        <v>4090.34</v>
      </c>
      <c r="L5181" s="7">
        <v>11760</v>
      </c>
      <c r="M5181" s="7">
        <v>180</v>
      </c>
      <c r="N5181" s="8">
        <f t="shared" si="100"/>
        <v>-97486.39</v>
      </c>
    </row>
    <row r="5182" spans="1:14">
      <c r="A5182" t="s">
        <v>37</v>
      </c>
      <c r="B5182" s="10">
        <v>42639</v>
      </c>
      <c r="C5182" s="6">
        <v>2016</v>
      </c>
      <c r="D5182" s="6">
        <v>9</v>
      </c>
      <c r="E5182">
        <v>2</v>
      </c>
      <c r="F5182" t="s">
        <v>15</v>
      </c>
      <c r="G5182" s="7">
        <v>0</v>
      </c>
      <c r="H5182" s="7">
        <v>207925.65</v>
      </c>
      <c r="I5182" s="7">
        <v>102940.23</v>
      </c>
      <c r="J5182" s="7">
        <v>81125.100000000006</v>
      </c>
      <c r="K5182" s="7">
        <v>23860.32</v>
      </c>
      <c r="L5182" s="7">
        <v>28680</v>
      </c>
      <c r="M5182" s="7">
        <v>1100</v>
      </c>
      <c r="N5182" s="8">
        <f t="shared" si="100"/>
        <v>-207925.65</v>
      </c>
    </row>
    <row r="5183" spans="1:14">
      <c r="A5183" t="s">
        <v>37</v>
      </c>
      <c r="B5183" s="10">
        <v>42639</v>
      </c>
      <c r="C5183" s="6">
        <v>2016</v>
      </c>
      <c r="D5183" s="6">
        <v>9</v>
      </c>
      <c r="E5183">
        <v>6</v>
      </c>
      <c r="F5183" t="s">
        <v>18</v>
      </c>
      <c r="G5183" s="7">
        <v>0</v>
      </c>
      <c r="H5183" s="7">
        <v>98804.7</v>
      </c>
      <c r="I5183" s="7">
        <v>37494.78</v>
      </c>
      <c r="J5183" s="7">
        <v>51084.08</v>
      </c>
      <c r="K5183" s="7">
        <v>10225.84</v>
      </c>
      <c r="L5183" s="7">
        <v>19140</v>
      </c>
      <c r="M5183" s="7">
        <v>460</v>
      </c>
      <c r="N5183" s="8">
        <f t="shared" si="100"/>
        <v>-98804.7</v>
      </c>
    </row>
    <row r="5184" spans="1:14">
      <c r="A5184" t="s">
        <v>37</v>
      </c>
      <c r="B5184" s="10">
        <v>42642</v>
      </c>
      <c r="C5184" s="6">
        <v>2016</v>
      </c>
      <c r="D5184" s="6">
        <v>9</v>
      </c>
      <c r="E5184">
        <v>6</v>
      </c>
      <c r="F5184" t="s">
        <v>18</v>
      </c>
      <c r="G5184" s="7">
        <v>0</v>
      </c>
      <c r="H5184" s="7">
        <v>378356.21000000101</v>
      </c>
      <c r="I5184" s="7">
        <v>105667.01</v>
      </c>
      <c r="J5184" s="7">
        <v>270644.03000000102</v>
      </c>
      <c r="K5184" s="7">
        <v>2045.17</v>
      </c>
      <c r="L5184" s="7">
        <v>36300</v>
      </c>
      <c r="M5184" s="7">
        <v>190</v>
      </c>
      <c r="N5184" s="8">
        <f t="shared" si="100"/>
        <v>-378356.21000000101</v>
      </c>
    </row>
    <row r="5185" spans="1:14">
      <c r="A5185" t="s">
        <v>37</v>
      </c>
      <c r="B5185" s="10">
        <v>42643</v>
      </c>
      <c r="C5185" s="6">
        <v>2016</v>
      </c>
      <c r="D5185" s="6">
        <v>9</v>
      </c>
      <c r="E5185">
        <v>6</v>
      </c>
      <c r="F5185" t="s">
        <v>18</v>
      </c>
      <c r="G5185" s="7">
        <v>0</v>
      </c>
      <c r="H5185" s="7">
        <v>749834.62999999395</v>
      </c>
      <c r="I5185" s="7">
        <v>74307.77</v>
      </c>
      <c r="J5185" s="7">
        <v>639395.559999994</v>
      </c>
      <c r="K5185" s="7">
        <v>36131.300000000003</v>
      </c>
      <c r="L5185" s="7">
        <v>37920</v>
      </c>
      <c r="M5185" s="7">
        <v>1670</v>
      </c>
      <c r="N5185" s="8">
        <f t="shared" si="100"/>
        <v>-749834.62999999395</v>
      </c>
    </row>
    <row r="5186" spans="1:14">
      <c r="A5186" t="s">
        <v>37</v>
      </c>
      <c r="B5186" s="10">
        <v>42644</v>
      </c>
      <c r="C5186" s="6">
        <v>2016</v>
      </c>
      <c r="D5186" s="6">
        <v>10</v>
      </c>
      <c r="E5186">
        <v>6</v>
      </c>
      <c r="F5186" t="s">
        <v>18</v>
      </c>
      <c r="G5186" s="7">
        <v>0</v>
      </c>
      <c r="H5186" s="7">
        <v>66127.149999999994</v>
      </c>
      <c r="I5186" s="7">
        <v>58628.21</v>
      </c>
      <c r="J5186" s="7">
        <v>0</v>
      </c>
      <c r="K5186" s="7">
        <v>7498.94</v>
      </c>
      <c r="L5186" s="7">
        <v>28110</v>
      </c>
      <c r="M5186" s="7">
        <v>420</v>
      </c>
      <c r="N5186" s="8">
        <f t="shared" si="100"/>
        <v>-66127.149999999994</v>
      </c>
    </row>
    <row r="5187" spans="1:14">
      <c r="A5187" t="s">
        <v>37</v>
      </c>
      <c r="B5187" s="10">
        <v>42645</v>
      </c>
      <c r="C5187" s="6">
        <v>2016</v>
      </c>
      <c r="D5187" s="6">
        <v>10</v>
      </c>
      <c r="E5187">
        <v>6</v>
      </c>
      <c r="F5187" t="s">
        <v>18</v>
      </c>
      <c r="G5187" s="7">
        <v>0</v>
      </c>
      <c r="H5187" s="7">
        <v>59991.62</v>
      </c>
      <c r="I5187" s="7">
        <v>23860.31</v>
      </c>
      <c r="J5187" s="7">
        <v>10225.83</v>
      </c>
      <c r="K5187" s="7">
        <v>25905.48</v>
      </c>
      <c r="L5187" s="7">
        <v>27660</v>
      </c>
      <c r="M5187" s="7">
        <v>1480</v>
      </c>
      <c r="N5187" s="8">
        <f t="shared" ref="N5187:N5250" si="101">G5187-H5187</f>
        <v>-59991.62</v>
      </c>
    </row>
    <row r="5188" spans="1:14">
      <c r="A5188" t="s">
        <v>37</v>
      </c>
      <c r="B5188" s="10">
        <v>42646</v>
      </c>
      <c r="C5188" s="6">
        <v>2016</v>
      </c>
      <c r="D5188" s="6">
        <v>10</v>
      </c>
      <c r="E5188">
        <v>6</v>
      </c>
      <c r="F5188" t="s">
        <v>18</v>
      </c>
      <c r="G5188" s="7">
        <v>0</v>
      </c>
      <c r="H5188" s="7">
        <v>133617.66</v>
      </c>
      <c r="I5188" s="7">
        <v>67490.559999999998</v>
      </c>
      <c r="J5188" s="7">
        <v>51129.19</v>
      </c>
      <c r="K5188" s="7">
        <v>14997.91</v>
      </c>
      <c r="L5188" s="7">
        <v>32190</v>
      </c>
      <c r="M5188" s="7">
        <v>1140</v>
      </c>
      <c r="N5188" s="8">
        <f t="shared" si="101"/>
        <v>-133617.66</v>
      </c>
    </row>
    <row r="5189" spans="1:14">
      <c r="A5189" t="s">
        <v>37</v>
      </c>
      <c r="B5189" s="10">
        <v>42647</v>
      </c>
      <c r="C5189" s="6">
        <v>2016</v>
      </c>
      <c r="D5189" s="6">
        <v>10</v>
      </c>
      <c r="E5189">
        <v>6</v>
      </c>
      <c r="F5189" t="s">
        <v>18</v>
      </c>
      <c r="G5189" s="7">
        <v>0</v>
      </c>
      <c r="H5189" s="7">
        <v>162931.74</v>
      </c>
      <c r="I5189" s="7">
        <v>64081.96</v>
      </c>
      <c r="J5189" s="7">
        <v>75671.22</v>
      </c>
      <c r="K5189" s="7">
        <v>23178.560000000001</v>
      </c>
      <c r="L5189" s="7">
        <v>37290</v>
      </c>
      <c r="M5189" s="7">
        <v>1580</v>
      </c>
      <c r="N5189" s="8">
        <f t="shared" si="101"/>
        <v>-162931.74</v>
      </c>
    </row>
    <row r="5190" spans="1:14">
      <c r="A5190" t="s">
        <v>37</v>
      </c>
      <c r="B5190" s="10">
        <v>42648</v>
      </c>
      <c r="C5190" s="6">
        <v>2016</v>
      </c>
      <c r="D5190" s="6">
        <v>10</v>
      </c>
      <c r="E5190">
        <v>6</v>
      </c>
      <c r="F5190" t="s">
        <v>18</v>
      </c>
      <c r="G5190" s="7">
        <v>0</v>
      </c>
      <c r="H5190" s="7">
        <v>290413.96999999997</v>
      </c>
      <c r="I5190" s="7">
        <v>128163.94</v>
      </c>
      <c r="J5190" s="7">
        <v>136344.54999999999</v>
      </c>
      <c r="K5190" s="7">
        <v>25905.48</v>
      </c>
      <c r="L5190" s="7">
        <v>40290</v>
      </c>
      <c r="M5190" s="7">
        <v>1940</v>
      </c>
      <c r="N5190" s="8">
        <f t="shared" si="101"/>
        <v>-290413.96999999997</v>
      </c>
    </row>
    <row r="5191" spans="1:14">
      <c r="A5191" t="s">
        <v>37</v>
      </c>
      <c r="B5191" s="10">
        <v>42649</v>
      </c>
      <c r="C5191" s="6">
        <v>2016</v>
      </c>
      <c r="D5191" s="6">
        <v>10</v>
      </c>
      <c r="E5191">
        <v>6</v>
      </c>
      <c r="F5191" t="s">
        <v>18</v>
      </c>
      <c r="G5191" s="7">
        <v>0</v>
      </c>
      <c r="H5191" s="7">
        <v>278142.98</v>
      </c>
      <c r="I5191" s="7">
        <v>113166.04</v>
      </c>
      <c r="J5191" s="7">
        <v>137026.29</v>
      </c>
      <c r="K5191" s="7">
        <v>27950.65</v>
      </c>
      <c r="L5191" s="7">
        <v>41220</v>
      </c>
      <c r="M5191" s="7">
        <v>1670</v>
      </c>
      <c r="N5191" s="8">
        <f t="shared" si="101"/>
        <v>-278142.98</v>
      </c>
    </row>
    <row r="5192" spans="1:14">
      <c r="A5192" t="s">
        <v>37</v>
      </c>
      <c r="B5192" s="10">
        <v>42650</v>
      </c>
      <c r="C5192" s="6">
        <v>2016</v>
      </c>
      <c r="D5192" s="6">
        <v>10</v>
      </c>
      <c r="E5192">
        <v>6</v>
      </c>
      <c r="F5192" t="s">
        <v>18</v>
      </c>
      <c r="G5192" s="7">
        <v>0</v>
      </c>
      <c r="H5192" s="7">
        <v>314956.03999999998</v>
      </c>
      <c r="I5192" s="7">
        <v>128845.66</v>
      </c>
      <c r="J5192" s="7">
        <v>160886.62</v>
      </c>
      <c r="K5192" s="7">
        <v>25223.759999999998</v>
      </c>
      <c r="L5192" s="7">
        <v>37710</v>
      </c>
      <c r="M5192" s="7">
        <v>1500</v>
      </c>
      <c r="N5192" s="8">
        <f t="shared" si="101"/>
        <v>-314956.03999999998</v>
      </c>
    </row>
    <row r="5193" spans="1:14">
      <c r="A5193" t="s">
        <v>37</v>
      </c>
      <c r="B5193" s="10">
        <v>42650</v>
      </c>
      <c r="C5193" s="6">
        <v>2016</v>
      </c>
      <c r="D5193" s="6">
        <v>10</v>
      </c>
      <c r="E5193">
        <v>13</v>
      </c>
      <c r="F5193" t="s">
        <v>16</v>
      </c>
      <c r="G5193" s="7">
        <v>0</v>
      </c>
      <c r="H5193" s="7">
        <v>3408.61</v>
      </c>
      <c r="I5193" s="7">
        <v>2045.17</v>
      </c>
      <c r="J5193" s="7">
        <v>681.72</v>
      </c>
      <c r="K5193" s="7">
        <v>681.72</v>
      </c>
      <c r="L5193" s="7">
        <v>390</v>
      </c>
      <c r="M5193" s="7">
        <v>70</v>
      </c>
      <c r="N5193" s="8">
        <f t="shared" si="101"/>
        <v>-3408.61</v>
      </c>
    </row>
    <row r="5194" spans="1:14">
      <c r="A5194" t="s">
        <v>37</v>
      </c>
      <c r="B5194" s="10">
        <v>42651</v>
      </c>
      <c r="C5194" s="6">
        <v>2016</v>
      </c>
      <c r="D5194" s="6">
        <v>10</v>
      </c>
      <c r="E5194">
        <v>6</v>
      </c>
      <c r="F5194" t="s">
        <v>18</v>
      </c>
      <c r="G5194" s="7">
        <v>0</v>
      </c>
      <c r="H5194" s="7">
        <v>366085.16</v>
      </c>
      <c r="I5194" s="7">
        <v>144525.26999999999</v>
      </c>
      <c r="J5194" s="7">
        <v>176566.19</v>
      </c>
      <c r="K5194" s="7">
        <v>44993.7</v>
      </c>
      <c r="L5194" s="7">
        <v>46560</v>
      </c>
      <c r="M5194" s="7">
        <v>3270</v>
      </c>
      <c r="N5194" s="8">
        <f t="shared" si="101"/>
        <v>-366085.16</v>
      </c>
    </row>
    <row r="5195" spans="1:14">
      <c r="A5195" t="s">
        <v>37</v>
      </c>
      <c r="B5195" s="10">
        <v>42651</v>
      </c>
      <c r="C5195" s="6">
        <v>2016</v>
      </c>
      <c r="D5195" s="6">
        <v>10</v>
      </c>
      <c r="E5195">
        <v>13</v>
      </c>
      <c r="F5195" t="s">
        <v>16</v>
      </c>
      <c r="G5195" s="7">
        <v>0</v>
      </c>
      <c r="H5195" s="7">
        <v>2726.9</v>
      </c>
      <c r="I5195" s="7">
        <v>1363.45</v>
      </c>
      <c r="J5195" s="7">
        <v>0</v>
      </c>
      <c r="K5195" s="7">
        <v>1363.45</v>
      </c>
      <c r="L5195" s="7">
        <v>480</v>
      </c>
      <c r="M5195" s="7">
        <v>80</v>
      </c>
      <c r="N5195" s="8">
        <f t="shared" si="101"/>
        <v>-2726.9</v>
      </c>
    </row>
    <row r="5196" spans="1:14">
      <c r="A5196" t="s">
        <v>37</v>
      </c>
      <c r="B5196" s="10">
        <v>42652</v>
      </c>
      <c r="C5196" s="6">
        <v>2016</v>
      </c>
      <c r="D5196" s="6">
        <v>10</v>
      </c>
      <c r="E5196">
        <v>6</v>
      </c>
      <c r="F5196" t="s">
        <v>18</v>
      </c>
      <c r="G5196" s="7">
        <v>0</v>
      </c>
      <c r="H5196" s="7">
        <v>344269.9</v>
      </c>
      <c r="I5196" s="7">
        <v>123391.8</v>
      </c>
      <c r="J5196" s="7">
        <v>174520.98</v>
      </c>
      <c r="K5196" s="7">
        <v>46357.120000000003</v>
      </c>
      <c r="L5196" s="7">
        <v>33990</v>
      </c>
      <c r="M5196" s="7">
        <v>3220</v>
      </c>
      <c r="N5196" s="8">
        <f t="shared" si="101"/>
        <v>-344269.9</v>
      </c>
    </row>
    <row r="5197" spans="1:14">
      <c r="A5197" t="s">
        <v>37</v>
      </c>
      <c r="B5197" s="10">
        <v>42653</v>
      </c>
      <c r="C5197" s="6">
        <v>2016</v>
      </c>
      <c r="D5197" s="6">
        <v>10</v>
      </c>
      <c r="E5197">
        <v>6</v>
      </c>
      <c r="F5197" t="s">
        <v>18</v>
      </c>
      <c r="G5197" s="7">
        <v>0</v>
      </c>
      <c r="H5197" s="7">
        <v>113847.67999999999</v>
      </c>
      <c r="I5197" s="7">
        <v>19769.97</v>
      </c>
      <c r="J5197" s="7">
        <v>32722.67</v>
      </c>
      <c r="K5197" s="7">
        <v>61355.040000000001</v>
      </c>
      <c r="L5197" s="7">
        <v>26280</v>
      </c>
      <c r="M5197" s="7">
        <v>4720</v>
      </c>
      <c r="N5197" s="8">
        <f t="shared" si="101"/>
        <v>-113847.67999999999</v>
      </c>
    </row>
    <row r="5198" spans="1:14">
      <c r="A5198" t="s">
        <v>37</v>
      </c>
      <c r="B5198" s="10">
        <v>42654</v>
      </c>
      <c r="C5198" s="6">
        <v>2016</v>
      </c>
      <c r="D5198" s="6">
        <v>10</v>
      </c>
      <c r="E5198">
        <v>6</v>
      </c>
      <c r="F5198" t="s">
        <v>18</v>
      </c>
      <c r="G5198" s="7">
        <v>0</v>
      </c>
      <c r="H5198" s="7">
        <v>94759.41</v>
      </c>
      <c r="I5198" s="7">
        <v>18406.509999999998</v>
      </c>
      <c r="J5198" s="7">
        <v>28632.33</v>
      </c>
      <c r="K5198" s="7">
        <v>47720.57</v>
      </c>
      <c r="L5198" s="7">
        <v>17850</v>
      </c>
      <c r="M5198" s="7">
        <v>4800</v>
      </c>
      <c r="N5198" s="8">
        <f t="shared" si="101"/>
        <v>-94759.41</v>
      </c>
    </row>
    <row r="5199" spans="1:14">
      <c r="A5199" t="s">
        <v>37</v>
      </c>
      <c r="B5199" s="10">
        <v>42655</v>
      </c>
      <c r="C5199" s="6">
        <v>2016</v>
      </c>
      <c r="D5199" s="6">
        <v>10</v>
      </c>
      <c r="E5199">
        <v>6</v>
      </c>
      <c r="F5199" t="s">
        <v>18</v>
      </c>
      <c r="G5199" s="7">
        <v>0</v>
      </c>
      <c r="H5199" s="7">
        <v>86578.78</v>
      </c>
      <c r="I5199" s="7">
        <v>18406.5</v>
      </c>
      <c r="J5199" s="7">
        <v>31359.25</v>
      </c>
      <c r="K5199" s="7">
        <v>36813.03</v>
      </c>
      <c r="L5199" s="7">
        <v>21630</v>
      </c>
      <c r="M5199" s="7">
        <v>4230</v>
      </c>
      <c r="N5199" s="8">
        <f t="shared" si="101"/>
        <v>-86578.78</v>
      </c>
    </row>
    <row r="5200" spans="1:14">
      <c r="A5200" t="s">
        <v>37</v>
      </c>
      <c r="B5200" s="10">
        <v>42656</v>
      </c>
      <c r="C5200" s="6">
        <v>2016</v>
      </c>
      <c r="D5200" s="6">
        <v>10</v>
      </c>
      <c r="E5200">
        <v>6</v>
      </c>
      <c r="F5200" t="s">
        <v>18</v>
      </c>
      <c r="G5200" s="7">
        <v>0</v>
      </c>
      <c r="H5200" s="7">
        <v>55219.519999999997</v>
      </c>
      <c r="I5200" s="7">
        <v>16361.35</v>
      </c>
      <c r="J5200" s="7">
        <v>18406.5</v>
      </c>
      <c r="K5200" s="7">
        <v>20451.669999999998</v>
      </c>
      <c r="L5200" s="7">
        <v>14580</v>
      </c>
      <c r="M5200" s="7">
        <v>3010</v>
      </c>
      <c r="N5200" s="8">
        <f t="shared" si="101"/>
        <v>-55219.519999999997</v>
      </c>
    </row>
    <row r="5201" spans="1:14">
      <c r="A5201" t="s">
        <v>37</v>
      </c>
      <c r="B5201" s="10">
        <v>42657</v>
      </c>
      <c r="C5201" s="6">
        <v>2016</v>
      </c>
      <c r="D5201" s="6">
        <v>10</v>
      </c>
      <c r="E5201">
        <v>6</v>
      </c>
      <c r="F5201" t="s">
        <v>18</v>
      </c>
      <c r="G5201" s="7">
        <v>0</v>
      </c>
      <c r="H5201" s="7">
        <v>83170.179999999993</v>
      </c>
      <c r="I5201" s="7">
        <v>14997.9</v>
      </c>
      <c r="J5201" s="7">
        <v>40903.370000000003</v>
      </c>
      <c r="K5201" s="7">
        <v>27268.91</v>
      </c>
      <c r="L5201" s="7">
        <v>17550</v>
      </c>
      <c r="M5201" s="7">
        <v>4100</v>
      </c>
      <c r="N5201" s="8">
        <f t="shared" si="101"/>
        <v>-83170.179999999993</v>
      </c>
    </row>
    <row r="5202" spans="1:14">
      <c r="A5202" t="s">
        <v>37</v>
      </c>
      <c r="B5202" s="10">
        <v>42658</v>
      </c>
      <c r="C5202" s="6">
        <v>2016</v>
      </c>
      <c r="D5202" s="6">
        <v>10</v>
      </c>
      <c r="E5202">
        <v>6</v>
      </c>
      <c r="F5202" t="s">
        <v>18</v>
      </c>
      <c r="G5202" s="7">
        <v>0</v>
      </c>
      <c r="H5202" s="7">
        <v>55219.53</v>
      </c>
      <c r="I5202" s="7">
        <v>15679.62</v>
      </c>
      <c r="J5202" s="7">
        <v>21133.4</v>
      </c>
      <c r="K5202" s="7">
        <v>18406.509999999998</v>
      </c>
      <c r="L5202" s="7">
        <v>16890</v>
      </c>
      <c r="M5202" s="7">
        <v>2640</v>
      </c>
      <c r="N5202" s="8">
        <f t="shared" si="101"/>
        <v>-55219.53</v>
      </c>
    </row>
    <row r="5203" spans="1:14">
      <c r="A5203" t="s">
        <v>37</v>
      </c>
      <c r="B5203" s="10">
        <v>42659</v>
      </c>
      <c r="C5203" s="6">
        <v>2016</v>
      </c>
      <c r="D5203" s="6">
        <v>10</v>
      </c>
      <c r="E5203">
        <v>6</v>
      </c>
      <c r="F5203" t="s">
        <v>18</v>
      </c>
      <c r="G5203" s="7">
        <v>0</v>
      </c>
      <c r="H5203" s="7">
        <v>68172.27</v>
      </c>
      <c r="I5203" s="7">
        <v>17724.8</v>
      </c>
      <c r="J5203" s="7">
        <v>39539.89</v>
      </c>
      <c r="K5203" s="7">
        <v>10907.58</v>
      </c>
      <c r="L5203" s="7">
        <v>15810</v>
      </c>
      <c r="M5203" s="7">
        <v>2280</v>
      </c>
      <c r="N5203" s="8">
        <f t="shared" si="101"/>
        <v>-68172.27</v>
      </c>
    </row>
    <row r="5204" spans="1:14">
      <c r="A5204" t="s">
        <v>37</v>
      </c>
      <c r="B5204" s="10">
        <v>42660</v>
      </c>
      <c r="C5204" s="6">
        <v>2016</v>
      </c>
      <c r="D5204" s="6">
        <v>10</v>
      </c>
      <c r="E5204">
        <v>6</v>
      </c>
      <c r="F5204" t="s">
        <v>18</v>
      </c>
      <c r="G5204" s="7">
        <v>0</v>
      </c>
      <c r="H5204" s="7">
        <v>72944.320000000007</v>
      </c>
      <c r="I5204" s="7">
        <v>19769.97</v>
      </c>
      <c r="J5204" s="7">
        <v>34086.11</v>
      </c>
      <c r="K5204" s="7">
        <v>19088.240000000002</v>
      </c>
      <c r="L5204" s="7">
        <v>16590</v>
      </c>
      <c r="M5204" s="7">
        <v>2580</v>
      </c>
      <c r="N5204" s="8">
        <f t="shared" si="101"/>
        <v>-72944.320000000007</v>
      </c>
    </row>
    <row r="5205" spans="1:14">
      <c r="A5205" t="s">
        <v>37</v>
      </c>
      <c r="B5205" s="10">
        <v>42661</v>
      </c>
      <c r="C5205" s="6">
        <v>2016</v>
      </c>
      <c r="D5205" s="6">
        <v>10</v>
      </c>
      <c r="E5205">
        <v>6</v>
      </c>
      <c r="F5205" t="s">
        <v>18</v>
      </c>
      <c r="G5205" s="7">
        <v>0</v>
      </c>
      <c r="H5205" s="7">
        <v>70217.47</v>
      </c>
      <c r="I5205" s="7">
        <v>25905.49</v>
      </c>
      <c r="J5205" s="7">
        <v>25223.75</v>
      </c>
      <c r="K5205" s="7">
        <v>19088.23</v>
      </c>
      <c r="L5205" s="7">
        <v>19740</v>
      </c>
      <c r="M5205" s="7">
        <v>3760</v>
      </c>
      <c r="N5205" s="8">
        <f t="shared" si="101"/>
        <v>-70217.47</v>
      </c>
    </row>
    <row r="5206" spans="1:14">
      <c r="A5206" t="s">
        <v>37</v>
      </c>
      <c r="B5206" s="10">
        <v>42662</v>
      </c>
      <c r="C5206" s="6">
        <v>2016</v>
      </c>
      <c r="D5206" s="6">
        <v>10</v>
      </c>
      <c r="E5206">
        <v>6</v>
      </c>
      <c r="F5206" t="s">
        <v>18</v>
      </c>
      <c r="G5206" s="7">
        <v>0</v>
      </c>
      <c r="H5206" s="7">
        <v>105667.11</v>
      </c>
      <c r="I5206" s="7">
        <v>44993.73</v>
      </c>
      <c r="J5206" s="7">
        <v>45675.46</v>
      </c>
      <c r="K5206" s="7">
        <v>14997.92</v>
      </c>
      <c r="L5206" s="7">
        <v>23580</v>
      </c>
      <c r="M5206" s="7">
        <v>3560</v>
      </c>
      <c r="N5206" s="8">
        <f t="shared" si="101"/>
        <v>-105667.11</v>
      </c>
    </row>
    <row r="5207" spans="1:14">
      <c r="A5207" t="s">
        <v>37</v>
      </c>
      <c r="B5207" s="10">
        <v>42663</v>
      </c>
      <c r="C5207" s="6">
        <v>2016</v>
      </c>
      <c r="D5207" s="6">
        <v>10</v>
      </c>
      <c r="E5207">
        <v>6</v>
      </c>
      <c r="F5207" t="s">
        <v>18</v>
      </c>
      <c r="G5207" s="7">
        <v>0</v>
      </c>
      <c r="H5207" s="7">
        <v>128845.62</v>
      </c>
      <c r="I5207" s="7">
        <v>37494.769999999997</v>
      </c>
      <c r="J5207" s="7">
        <v>68853.98</v>
      </c>
      <c r="K5207" s="7">
        <v>22496.87</v>
      </c>
      <c r="L5207" s="7">
        <v>24010</v>
      </c>
      <c r="M5207" s="7">
        <v>3810</v>
      </c>
      <c r="N5207" s="8">
        <f t="shared" si="101"/>
        <v>-128845.62</v>
      </c>
    </row>
    <row r="5208" spans="1:14">
      <c r="A5208" t="s">
        <v>37</v>
      </c>
      <c r="B5208" s="10">
        <v>42663</v>
      </c>
      <c r="C5208" s="6">
        <v>2016</v>
      </c>
      <c r="D5208" s="6">
        <v>10</v>
      </c>
      <c r="E5208">
        <v>13</v>
      </c>
      <c r="F5208" t="s">
        <v>16</v>
      </c>
      <c r="G5208" s="7">
        <v>0</v>
      </c>
      <c r="H5208" s="7">
        <v>2045.17</v>
      </c>
      <c r="I5208" s="7">
        <v>2045.17</v>
      </c>
      <c r="J5208" s="7">
        <v>0</v>
      </c>
      <c r="K5208" s="7">
        <v>0</v>
      </c>
      <c r="L5208" s="7">
        <v>180</v>
      </c>
      <c r="M5208" s="7">
        <v>0</v>
      </c>
      <c r="N5208" s="8">
        <f t="shared" si="101"/>
        <v>-2045.17</v>
      </c>
    </row>
    <row r="5209" spans="1:14">
      <c r="A5209" t="s">
        <v>37</v>
      </c>
      <c r="B5209" s="10">
        <v>42666</v>
      </c>
      <c r="C5209" s="6">
        <v>2016</v>
      </c>
      <c r="D5209" s="6">
        <v>10</v>
      </c>
      <c r="E5209">
        <v>6</v>
      </c>
      <c r="F5209" t="s">
        <v>18</v>
      </c>
      <c r="G5209" s="7">
        <v>0</v>
      </c>
      <c r="H5209" s="7">
        <v>13634.46</v>
      </c>
      <c r="I5209" s="7">
        <v>681.72</v>
      </c>
      <c r="J5209" s="7">
        <v>681.72</v>
      </c>
      <c r="K5209" s="7">
        <v>12271.02</v>
      </c>
      <c r="L5209" s="7">
        <v>17100</v>
      </c>
      <c r="M5209" s="7">
        <v>2440</v>
      </c>
      <c r="N5209" s="8">
        <f t="shared" si="101"/>
        <v>-13634.46</v>
      </c>
    </row>
    <row r="5210" spans="1:14">
      <c r="A5210" t="s">
        <v>37</v>
      </c>
      <c r="B5210" s="10">
        <v>42667</v>
      </c>
      <c r="C5210" s="6">
        <v>2016</v>
      </c>
      <c r="D5210" s="6">
        <v>10</v>
      </c>
      <c r="E5210">
        <v>6</v>
      </c>
      <c r="F5210" t="s">
        <v>18</v>
      </c>
      <c r="G5210" s="7">
        <v>0</v>
      </c>
      <c r="H5210" s="7">
        <v>94062.74</v>
      </c>
      <c r="I5210" s="7">
        <v>35449.61</v>
      </c>
      <c r="J5210" s="7">
        <v>47023.839999999997</v>
      </c>
      <c r="K5210" s="7">
        <v>11589.29</v>
      </c>
      <c r="L5210" s="7">
        <v>29550</v>
      </c>
      <c r="M5210" s="7">
        <v>2095</v>
      </c>
      <c r="N5210" s="8">
        <f t="shared" si="101"/>
        <v>-94062.74</v>
      </c>
    </row>
    <row r="5211" spans="1:14">
      <c r="A5211" t="s">
        <v>37</v>
      </c>
      <c r="B5211" s="10">
        <v>42667</v>
      </c>
      <c r="C5211" s="6">
        <v>2016</v>
      </c>
      <c r="D5211" s="6">
        <v>10</v>
      </c>
      <c r="E5211">
        <v>13</v>
      </c>
      <c r="F5211" t="s">
        <v>16</v>
      </c>
      <c r="G5211" s="7">
        <v>0</v>
      </c>
      <c r="H5211" s="7">
        <v>2045.16</v>
      </c>
      <c r="I5211" s="7">
        <v>681.72</v>
      </c>
      <c r="J5211" s="7">
        <v>681.72</v>
      </c>
      <c r="K5211" s="7">
        <v>681.72</v>
      </c>
      <c r="L5211" s="7">
        <v>600</v>
      </c>
      <c r="M5211" s="7">
        <v>1016.55</v>
      </c>
      <c r="N5211" s="8">
        <f t="shared" si="101"/>
        <v>-2045.16</v>
      </c>
    </row>
    <row r="5212" spans="1:14">
      <c r="A5212" t="s">
        <v>37</v>
      </c>
      <c r="B5212" s="10">
        <v>42668</v>
      </c>
      <c r="C5212" s="6">
        <v>2016</v>
      </c>
      <c r="D5212" s="6">
        <v>10</v>
      </c>
      <c r="E5212">
        <v>6</v>
      </c>
      <c r="F5212" t="s">
        <v>18</v>
      </c>
      <c r="G5212" s="7">
        <v>0</v>
      </c>
      <c r="H5212" s="7">
        <v>98168.1</v>
      </c>
      <c r="I5212" s="7">
        <v>34086.160000000003</v>
      </c>
      <c r="J5212" s="7">
        <v>51129.2</v>
      </c>
      <c r="K5212" s="7">
        <v>12952.74</v>
      </c>
      <c r="L5212" s="7">
        <v>33300</v>
      </c>
      <c r="M5212" s="7">
        <v>2986.67</v>
      </c>
      <c r="N5212" s="8">
        <f t="shared" si="101"/>
        <v>-98168.1</v>
      </c>
    </row>
    <row r="5213" spans="1:14">
      <c r="A5213" t="s">
        <v>37</v>
      </c>
      <c r="B5213" s="10">
        <v>42669</v>
      </c>
      <c r="C5213" s="6">
        <v>2016</v>
      </c>
      <c r="D5213" s="6">
        <v>10</v>
      </c>
      <c r="E5213">
        <v>6</v>
      </c>
      <c r="F5213" t="s">
        <v>18</v>
      </c>
      <c r="G5213" s="7">
        <v>0</v>
      </c>
      <c r="H5213" s="7">
        <v>373539.03</v>
      </c>
      <c r="I5213" s="7">
        <v>169749</v>
      </c>
      <c r="J5213" s="7">
        <v>182656.61</v>
      </c>
      <c r="K5213" s="7">
        <v>21133.42</v>
      </c>
      <c r="L5213" s="7">
        <v>48630</v>
      </c>
      <c r="M5213" s="7">
        <v>3500</v>
      </c>
      <c r="N5213" s="8">
        <f t="shared" si="101"/>
        <v>-373539.03</v>
      </c>
    </row>
    <row r="5214" spans="1:14">
      <c r="A5214" t="s">
        <v>37</v>
      </c>
      <c r="B5214" s="10">
        <v>42669</v>
      </c>
      <c r="C5214" s="6">
        <v>2016</v>
      </c>
      <c r="D5214" s="6">
        <v>10</v>
      </c>
      <c r="E5214">
        <v>13</v>
      </c>
      <c r="F5214" t="s">
        <v>16</v>
      </c>
      <c r="G5214" s="7">
        <v>0</v>
      </c>
      <c r="H5214" s="7">
        <v>3408.61</v>
      </c>
      <c r="I5214" s="7">
        <v>681.72</v>
      </c>
      <c r="J5214" s="7">
        <v>2726.89</v>
      </c>
      <c r="K5214" s="7">
        <v>0</v>
      </c>
      <c r="L5214" s="7">
        <v>120</v>
      </c>
      <c r="M5214" s="7">
        <v>0</v>
      </c>
      <c r="N5214" s="8">
        <f t="shared" si="101"/>
        <v>-3408.61</v>
      </c>
    </row>
    <row r="5215" spans="1:14">
      <c r="A5215" t="s">
        <v>37</v>
      </c>
      <c r="B5215" s="10">
        <v>42670</v>
      </c>
      <c r="C5215" s="6">
        <v>2016</v>
      </c>
      <c r="D5215" s="6">
        <v>10</v>
      </c>
      <c r="E5215">
        <v>6</v>
      </c>
      <c r="F5215" t="s">
        <v>18</v>
      </c>
      <c r="G5215" s="7">
        <v>0</v>
      </c>
      <c r="H5215" s="7">
        <v>127482.18</v>
      </c>
      <c r="I5215" s="7">
        <v>54537.85</v>
      </c>
      <c r="J5215" s="7">
        <v>55219.54</v>
      </c>
      <c r="K5215" s="7">
        <v>17724.79</v>
      </c>
      <c r="L5215" s="7">
        <v>35340</v>
      </c>
      <c r="M5215" s="7">
        <v>2363.34</v>
      </c>
      <c r="N5215" s="8">
        <f t="shared" si="101"/>
        <v>-127482.18</v>
      </c>
    </row>
    <row r="5216" spans="1:14">
      <c r="A5216" t="s">
        <v>37</v>
      </c>
      <c r="B5216" s="10">
        <v>42671</v>
      </c>
      <c r="C5216" s="6">
        <v>2016</v>
      </c>
      <c r="D5216" s="6">
        <v>10</v>
      </c>
      <c r="E5216">
        <v>6</v>
      </c>
      <c r="F5216" t="s">
        <v>18</v>
      </c>
      <c r="G5216" s="7">
        <v>0</v>
      </c>
      <c r="H5216" s="7">
        <v>64763.66</v>
      </c>
      <c r="I5216" s="7">
        <v>19769.97</v>
      </c>
      <c r="J5216" s="7">
        <v>28632.34</v>
      </c>
      <c r="K5216" s="7">
        <v>16361.35</v>
      </c>
      <c r="L5216" s="7">
        <v>33610</v>
      </c>
      <c r="M5216" s="7">
        <v>3136.66</v>
      </c>
      <c r="N5216" s="8">
        <f t="shared" si="101"/>
        <v>-64763.66</v>
      </c>
    </row>
    <row r="5217" spans="1:14">
      <c r="A5217" t="s">
        <v>37</v>
      </c>
      <c r="B5217" s="10">
        <v>42672</v>
      </c>
      <c r="C5217" s="6">
        <v>2016</v>
      </c>
      <c r="D5217" s="6">
        <v>10</v>
      </c>
      <c r="E5217">
        <v>6</v>
      </c>
      <c r="F5217" t="s">
        <v>18</v>
      </c>
      <c r="G5217" s="7">
        <v>0</v>
      </c>
      <c r="H5217" s="7">
        <v>369493.76000000001</v>
      </c>
      <c r="I5217" s="7">
        <v>124073.53</v>
      </c>
      <c r="J5217" s="7">
        <v>234512.68</v>
      </c>
      <c r="K5217" s="7">
        <v>10907.55</v>
      </c>
      <c r="L5217" s="7">
        <v>42520</v>
      </c>
      <c r="M5217" s="7">
        <v>1860</v>
      </c>
      <c r="N5217" s="8">
        <f t="shared" si="101"/>
        <v>-369493.76000000001</v>
      </c>
    </row>
    <row r="5218" spans="1:14">
      <c r="A5218" t="s">
        <v>37</v>
      </c>
      <c r="B5218" s="10">
        <v>42672</v>
      </c>
      <c r="C5218" s="6">
        <v>2016</v>
      </c>
      <c r="D5218" s="6">
        <v>10</v>
      </c>
      <c r="E5218">
        <v>13</v>
      </c>
      <c r="F5218" t="s">
        <v>16</v>
      </c>
      <c r="G5218" s="7">
        <v>0</v>
      </c>
      <c r="H5218" s="7">
        <v>3408.61</v>
      </c>
      <c r="I5218" s="7">
        <v>2045.17</v>
      </c>
      <c r="J5218" s="7">
        <v>1363.44</v>
      </c>
      <c r="K5218" s="7">
        <v>0</v>
      </c>
      <c r="L5218" s="7">
        <v>180</v>
      </c>
      <c r="M5218" s="7">
        <v>0</v>
      </c>
      <c r="N5218" s="8">
        <f t="shared" si="101"/>
        <v>-3408.61</v>
      </c>
    </row>
    <row r="5219" spans="1:14">
      <c r="A5219" t="s">
        <v>37</v>
      </c>
      <c r="B5219" s="10">
        <v>42674</v>
      </c>
      <c r="C5219" s="6">
        <v>2016</v>
      </c>
      <c r="D5219" s="6">
        <v>10</v>
      </c>
      <c r="E5219">
        <v>6</v>
      </c>
      <c r="F5219" t="s">
        <v>18</v>
      </c>
      <c r="G5219" s="7">
        <v>0</v>
      </c>
      <c r="H5219" s="7">
        <v>257691</v>
      </c>
      <c r="I5219" s="7">
        <v>87942.19</v>
      </c>
      <c r="J5219" s="7">
        <v>156114.35999999999</v>
      </c>
      <c r="K5219" s="7">
        <v>13634.45</v>
      </c>
      <c r="L5219" s="7">
        <v>42990</v>
      </c>
      <c r="M5219" s="7">
        <v>2303.3200000000002</v>
      </c>
      <c r="N5219" s="8">
        <f t="shared" si="101"/>
        <v>-257691</v>
      </c>
    </row>
    <row r="5220" spans="1:14">
      <c r="A5220" t="s">
        <v>37</v>
      </c>
      <c r="B5220" s="10">
        <v>42675</v>
      </c>
      <c r="C5220" s="6">
        <v>2016</v>
      </c>
      <c r="D5220" s="6">
        <v>11</v>
      </c>
      <c r="E5220">
        <v>6</v>
      </c>
      <c r="F5220" t="s">
        <v>18</v>
      </c>
      <c r="G5220" s="7">
        <v>0</v>
      </c>
      <c r="H5220" s="7">
        <v>370842.04</v>
      </c>
      <c r="I5220" s="7">
        <v>143161.76999999999</v>
      </c>
      <c r="J5220" s="7">
        <v>192912.42</v>
      </c>
      <c r="K5220" s="7">
        <v>34767.85</v>
      </c>
      <c r="L5220" s="7">
        <v>63690</v>
      </c>
      <c r="M5220" s="7">
        <v>5770</v>
      </c>
      <c r="N5220" s="8">
        <f t="shared" si="101"/>
        <v>-370842.04</v>
      </c>
    </row>
    <row r="5221" spans="1:14">
      <c r="A5221" t="s">
        <v>37</v>
      </c>
      <c r="B5221" s="10">
        <v>42676</v>
      </c>
      <c r="C5221" s="6">
        <v>2016</v>
      </c>
      <c r="D5221" s="6">
        <v>11</v>
      </c>
      <c r="E5221">
        <v>6</v>
      </c>
      <c r="F5221" t="s">
        <v>18</v>
      </c>
      <c r="G5221" s="7">
        <v>0</v>
      </c>
      <c r="H5221" s="7">
        <v>254964.25</v>
      </c>
      <c r="I5221" s="7">
        <v>82488.490000000005</v>
      </c>
      <c r="J5221" s="7">
        <v>121346.58</v>
      </c>
      <c r="K5221" s="7">
        <v>51129.18</v>
      </c>
      <c r="L5221" s="7">
        <v>58900</v>
      </c>
      <c r="M5221" s="7">
        <v>5771.67</v>
      </c>
      <c r="N5221" s="8">
        <f t="shared" si="101"/>
        <v>-254964.25</v>
      </c>
    </row>
    <row r="5222" spans="1:14">
      <c r="A5222" t="s">
        <v>37</v>
      </c>
      <c r="B5222" s="10">
        <v>42676</v>
      </c>
      <c r="C5222" s="6">
        <v>2016</v>
      </c>
      <c r="D5222" s="6">
        <v>11</v>
      </c>
      <c r="E5222">
        <v>13</v>
      </c>
      <c r="F5222" t="s">
        <v>16</v>
      </c>
      <c r="G5222" s="7">
        <v>0</v>
      </c>
      <c r="H5222" s="7">
        <v>2045.16</v>
      </c>
      <c r="I5222" s="7">
        <v>1363.44</v>
      </c>
      <c r="J5222" s="7">
        <v>0</v>
      </c>
      <c r="K5222" s="7">
        <v>681.72</v>
      </c>
      <c r="L5222" s="7">
        <v>1020</v>
      </c>
      <c r="M5222" s="7">
        <v>0.27999999999997299</v>
      </c>
      <c r="N5222" s="8">
        <f t="shared" si="101"/>
        <v>-2045.16</v>
      </c>
    </row>
    <row r="5223" spans="1:14">
      <c r="A5223" t="s">
        <v>37</v>
      </c>
      <c r="B5223" s="10">
        <v>42677</v>
      </c>
      <c r="C5223" s="6">
        <v>2016</v>
      </c>
      <c r="D5223" s="6">
        <v>11</v>
      </c>
      <c r="E5223">
        <v>6</v>
      </c>
      <c r="F5223" t="s">
        <v>18</v>
      </c>
      <c r="G5223" s="7">
        <v>0</v>
      </c>
      <c r="H5223" s="7">
        <v>381764.61</v>
      </c>
      <c r="I5223" s="7">
        <v>123391.8</v>
      </c>
      <c r="J5223" s="7">
        <v>199744.67</v>
      </c>
      <c r="K5223" s="7">
        <v>58628.14</v>
      </c>
      <c r="L5223" s="7">
        <v>67160</v>
      </c>
      <c r="M5223" s="7">
        <v>10079.77</v>
      </c>
      <c r="N5223" s="8">
        <f t="shared" si="101"/>
        <v>-381764.61</v>
      </c>
    </row>
    <row r="5224" spans="1:14">
      <c r="A5224" t="s">
        <v>37</v>
      </c>
      <c r="B5224" s="10">
        <v>42678</v>
      </c>
      <c r="C5224" s="6">
        <v>2016</v>
      </c>
      <c r="D5224" s="6">
        <v>11</v>
      </c>
      <c r="E5224">
        <v>6</v>
      </c>
      <c r="F5224" t="s">
        <v>18</v>
      </c>
      <c r="G5224" s="7">
        <v>0</v>
      </c>
      <c r="H5224" s="7">
        <v>360631.32</v>
      </c>
      <c r="I5224" s="7">
        <v>105667.05</v>
      </c>
      <c r="J5224" s="7">
        <v>220878.16</v>
      </c>
      <c r="K5224" s="7">
        <v>34086.11</v>
      </c>
      <c r="L5224" s="7">
        <v>55410</v>
      </c>
      <c r="M5224" s="7">
        <v>4866.67</v>
      </c>
      <c r="N5224" s="8">
        <f t="shared" si="101"/>
        <v>-360631.32</v>
      </c>
    </row>
    <row r="5225" spans="1:14">
      <c r="A5225" t="s">
        <v>37</v>
      </c>
      <c r="B5225" s="10">
        <v>42679</v>
      </c>
      <c r="C5225" s="6">
        <v>2016</v>
      </c>
      <c r="D5225" s="6">
        <v>11</v>
      </c>
      <c r="E5225">
        <v>6</v>
      </c>
      <c r="F5225" t="s">
        <v>18</v>
      </c>
      <c r="G5225" s="7">
        <v>0</v>
      </c>
      <c r="H5225" s="7">
        <v>500339.28000000102</v>
      </c>
      <c r="I5225" s="7">
        <v>181338.26</v>
      </c>
      <c r="J5225" s="7">
        <v>284914.90000000002</v>
      </c>
      <c r="K5225" s="7">
        <v>34086.120000000003</v>
      </c>
      <c r="L5225" s="7">
        <v>63750</v>
      </c>
      <c r="M5225" s="7">
        <v>4923.32</v>
      </c>
      <c r="N5225" s="8">
        <f t="shared" si="101"/>
        <v>-500339.28000000102</v>
      </c>
    </row>
    <row r="5226" spans="1:14">
      <c r="A5226" t="s">
        <v>37</v>
      </c>
      <c r="B5226" s="10">
        <v>42680</v>
      </c>
      <c r="C5226" s="6">
        <v>2016</v>
      </c>
      <c r="D5226" s="6">
        <v>11</v>
      </c>
      <c r="E5226">
        <v>6</v>
      </c>
      <c r="F5226" t="s">
        <v>18</v>
      </c>
      <c r="G5226" s="7">
        <v>0</v>
      </c>
      <c r="H5226" s="7">
        <v>484023.140000001</v>
      </c>
      <c r="I5226" s="7">
        <v>168385.57</v>
      </c>
      <c r="J5226" s="7">
        <v>259736.37000000101</v>
      </c>
      <c r="K5226" s="7">
        <v>55901.2</v>
      </c>
      <c r="L5226" s="7">
        <v>65980</v>
      </c>
      <c r="M5226" s="7">
        <v>5746.67</v>
      </c>
      <c r="N5226" s="8">
        <f t="shared" si="101"/>
        <v>-484023.140000001</v>
      </c>
    </row>
    <row r="5227" spans="1:14">
      <c r="A5227" t="s">
        <v>37</v>
      </c>
      <c r="B5227" s="10">
        <v>42680</v>
      </c>
      <c r="C5227" s="6">
        <v>2016</v>
      </c>
      <c r="D5227" s="6">
        <v>11</v>
      </c>
      <c r="E5227">
        <v>13</v>
      </c>
      <c r="F5227" t="s">
        <v>16</v>
      </c>
      <c r="G5227" s="7">
        <v>0</v>
      </c>
      <c r="H5227" s="7">
        <v>2045.17</v>
      </c>
      <c r="I5227" s="7">
        <v>1363.45</v>
      </c>
      <c r="J5227" s="7">
        <v>681.72</v>
      </c>
      <c r="K5227" s="7">
        <v>0</v>
      </c>
      <c r="L5227" s="7">
        <v>240</v>
      </c>
      <c r="M5227" s="7">
        <v>0</v>
      </c>
      <c r="N5227" s="8">
        <f t="shared" si="101"/>
        <v>-2045.17</v>
      </c>
    </row>
    <row r="5228" spans="1:14">
      <c r="A5228" t="s">
        <v>37</v>
      </c>
      <c r="B5228" s="10">
        <v>42681</v>
      </c>
      <c r="C5228" s="6">
        <v>2016</v>
      </c>
      <c r="D5228" s="6">
        <v>11</v>
      </c>
      <c r="E5228">
        <v>6</v>
      </c>
      <c r="F5228" t="s">
        <v>18</v>
      </c>
      <c r="G5228" s="7">
        <v>0</v>
      </c>
      <c r="H5228" s="7">
        <v>530365.21000000101</v>
      </c>
      <c r="I5228" s="7">
        <v>195654.47</v>
      </c>
      <c r="J5228" s="7">
        <v>273355.68000000098</v>
      </c>
      <c r="K5228" s="7">
        <v>61355.06</v>
      </c>
      <c r="L5228" s="7">
        <v>70580</v>
      </c>
      <c r="M5228" s="7">
        <v>5430.01</v>
      </c>
      <c r="N5228" s="8">
        <f t="shared" si="101"/>
        <v>-530365.21000000101</v>
      </c>
    </row>
    <row r="5229" spans="1:14">
      <c r="A5229" t="s">
        <v>37</v>
      </c>
      <c r="B5229" s="10">
        <v>42682</v>
      </c>
      <c r="C5229" s="6">
        <v>2016</v>
      </c>
      <c r="D5229" s="6">
        <v>11</v>
      </c>
      <c r="E5229">
        <v>6</v>
      </c>
      <c r="F5229" t="s">
        <v>18</v>
      </c>
      <c r="G5229" s="7">
        <v>0</v>
      </c>
      <c r="H5229" s="7">
        <v>467661.87000000098</v>
      </c>
      <c r="I5229" s="7">
        <v>126118.73</v>
      </c>
      <c r="J5229" s="7">
        <v>265871.92000000097</v>
      </c>
      <c r="K5229" s="7">
        <v>75671.22</v>
      </c>
      <c r="L5229" s="7">
        <v>62670</v>
      </c>
      <c r="M5229" s="7">
        <v>8073.36</v>
      </c>
      <c r="N5229" s="8">
        <f t="shared" si="101"/>
        <v>-467661.87000000098</v>
      </c>
    </row>
    <row r="5230" spans="1:14">
      <c r="A5230" t="s">
        <v>37</v>
      </c>
      <c r="B5230" s="10">
        <v>42682</v>
      </c>
      <c r="C5230" s="6">
        <v>2016</v>
      </c>
      <c r="D5230" s="6">
        <v>11</v>
      </c>
      <c r="E5230">
        <v>13</v>
      </c>
      <c r="F5230" t="s">
        <v>16</v>
      </c>
      <c r="G5230" s="7">
        <v>0</v>
      </c>
      <c r="H5230" s="7">
        <v>2726.89</v>
      </c>
      <c r="I5230" s="7">
        <v>1363.45</v>
      </c>
      <c r="J5230" s="7">
        <v>681.72</v>
      </c>
      <c r="K5230" s="7">
        <v>681.72</v>
      </c>
      <c r="L5230" s="7">
        <v>360</v>
      </c>
      <c r="M5230" s="7">
        <v>0.28000000000000103</v>
      </c>
      <c r="N5230" s="8">
        <f t="shared" si="101"/>
        <v>-2726.89</v>
      </c>
    </row>
    <row r="5231" spans="1:14">
      <c r="A5231" t="s">
        <v>37</v>
      </c>
      <c r="B5231" s="10">
        <v>42683</v>
      </c>
      <c r="C5231" s="6">
        <v>2016</v>
      </c>
      <c r="D5231" s="6">
        <v>11</v>
      </c>
      <c r="E5231">
        <v>6</v>
      </c>
      <c r="F5231" t="s">
        <v>18</v>
      </c>
      <c r="G5231" s="7">
        <v>0</v>
      </c>
      <c r="H5231" s="7">
        <v>454027.36000000098</v>
      </c>
      <c r="I5231" s="7">
        <v>149297.35999999999</v>
      </c>
      <c r="J5231" s="7">
        <v>253600.81000000099</v>
      </c>
      <c r="K5231" s="7">
        <v>51129.19</v>
      </c>
      <c r="L5231" s="7">
        <v>52130</v>
      </c>
      <c r="M5231" s="7">
        <v>6473.34</v>
      </c>
      <c r="N5231" s="8">
        <f t="shared" si="101"/>
        <v>-454027.36000000098</v>
      </c>
    </row>
    <row r="5232" spans="1:14">
      <c r="A5232" t="s">
        <v>37</v>
      </c>
      <c r="B5232" s="10">
        <v>42683</v>
      </c>
      <c r="C5232" s="6">
        <v>2016</v>
      </c>
      <c r="D5232" s="6">
        <v>11</v>
      </c>
      <c r="E5232">
        <v>13</v>
      </c>
      <c r="F5232" t="s">
        <v>16</v>
      </c>
      <c r="G5232" s="7">
        <v>0</v>
      </c>
      <c r="H5232" s="7">
        <v>10225.86</v>
      </c>
      <c r="I5232" s="7">
        <v>2726.9</v>
      </c>
      <c r="J5232" s="7">
        <v>0</v>
      </c>
      <c r="K5232" s="7">
        <v>7498.96</v>
      </c>
      <c r="L5232" s="7">
        <v>1080</v>
      </c>
      <c r="M5232" s="7">
        <v>300.83</v>
      </c>
      <c r="N5232" s="8">
        <f t="shared" si="101"/>
        <v>-10225.86</v>
      </c>
    </row>
    <row r="5233" spans="1:14">
      <c r="A5233" t="s">
        <v>37</v>
      </c>
      <c r="B5233" s="10">
        <v>42684</v>
      </c>
      <c r="C5233" s="6">
        <v>2016</v>
      </c>
      <c r="D5233" s="6">
        <v>11</v>
      </c>
      <c r="E5233">
        <v>6</v>
      </c>
      <c r="F5233" t="s">
        <v>18</v>
      </c>
      <c r="G5233" s="7">
        <v>0</v>
      </c>
      <c r="H5233" s="7">
        <v>219499.55</v>
      </c>
      <c r="I5233" s="7">
        <v>56582.98</v>
      </c>
      <c r="J5233" s="7">
        <v>99516.36</v>
      </c>
      <c r="K5233" s="7">
        <v>63400.21</v>
      </c>
      <c r="L5233" s="7">
        <v>46090</v>
      </c>
      <c r="M5233" s="7">
        <v>7520</v>
      </c>
      <c r="N5233" s="8">
        <f t="shared" si="101"/>
        <v>-219499.55</v>
      </c>
    </row>
    <row r="5234" spans="1:14">
      <c r="A5234" t="s">
        <v>37</v>
      </c>
      <c r="B5234" s="10">
        <v>42685</v>
      </c>
      <c r="C5234" s="6">
        <v>2016</v>
      </c>
      <c r="D5234" s="6">
        <v>11</v>
      </c>
      <c r="E5234">
        <v>6</v>
      </c>
      <c r="F5234" t="s">
        <v>18</v>
      </c>
      <c r="G5234" s="7">
        <v>0</v>
      </c>
      <c r="H5234" s="7">
        <v>208607.06</v>
      </c>
      <c r="I5234" s="7">
        <v>50447.45</v>
      </c>
      <c r="J5234" s="7">
        <v>107030.44</v>
      </c>
      <c r="K5234" s="7">
        <v>51129.17</v>
      </c>
      <c r="L5234" s="7">
        <v>42390</v>
      </c>
      <c r="M5234" s="7">
        <v>6563.34</v>
      </c>
      <c r="N5234" s="8">
        <f t="shared" si="101"/>
        <v>-208607.06</v>
      </c>
    </row>
    <row r="5235" spans="1:14">
      <c r="A5235" t="s">
        <v>37</v>
      </c>
      <c r="B5235" s="10">
        <v>42685</v>
      </c>
      <c r="C5235" s="6">
        <v>2016</v>
      </c>
      <c r="D5235" s="6">
        <v>11</v>
      </c>
      <c r="E5235">
        <v>13</v>
      </c>
      <c r="F5235" t="s">
        <v>16</v>
      </c>
      <c r="G5235" s="7">
        <v>0</v>
      </c>
      <c r="H5235" s="7">
        <v>7498.95</v>
      </c>
      <c r="I5235" s="7">
        <v>681.72</v>
      </c>
      <c r="J5235" s="7">
        <v>2045.17</v>
      </c>
      <c r="K5235" s="7">
        <v>4772.0600000000004</v>
      </c>
      <c r="L5235" s="7">
        <v>630</v>
      </c>
      <c r="M5235" s="7">
        <v>1318.28</v>
      </c>
      <c r="N5235" s="8">
        <f t="shared" si="101"/>
        <v>-7498.95</v>
      </c>
    </row>
    <row r="5236" spans="1:14">
      <c r="A5236" t="s">
        <v>37</v>
      </c>
      <c r="B5236" s="10">
        <v>42686</v>
      </c>
      <c r="C5236" s="6">
        <v>2016</v>
      </c>
      <c r="D5236" s="6">
        <v>11</v>
      </c>
      <c r="E5236">
        <v>6</v>
      </c>
      <c r="F5236" t="s">
        <v>18</v>
      </c>
      <c r="G5236" s="7">
        <v>0</v>
      </c>
      <c r="H5236" s="7">
        <v>190185.5</v>
      </c>
      <c r="I5236" s="7">
        <v>50447.44</v>
      </c>
      <c r="J5236" s="7">
        <v>107015.36</v>
      </c>
      <c r="K5236" s="7">
        <v>32722.7</v>
      </c>
      <c r="L5236" s="7">
        <v>33450</v>
      </c>
      <c r="M5236" s="7">
        <v>3873.33</v>
      </c>
      <c r="N5236" s="8">
        <f t="shared" si="101"/>
        <v>-190185.5</v>
      </c>
    </row>
    <row r="5237" spans="1:14">
      <c r="A5237" t="s">
        <v>37</v>
      </c>
      <c r="B5237" s="10">
        <v>42687</v>
      </c>
      <c r="C5237" s="6">
        <v>2016</v>
      </c>
      <c r="D5237" s="6">
        <v>11</v>
      </c>
      <c r="E5237">
        <v>6</v>
      </c>
      <c r="F5237" t="s">
        <v>18</v>
      </c>
      <c r="G5237" s="7">
        <v>0</v>
      </c>
      <c r="H5237" s="7">
        <v>172475.77</v>
      </c>
      <c r="I5237" s="7">
        <v>36813.01</v>
      </c>
      <c r="J5237" s="7">
        <v>100213.19</v>
      </c>
      <c r="K5237" s="7">
        <v>35449.57</v>
      </c>
      <c r="L5237" s="7">
        <v>27960</v>
      </c>
      <c r="M5237" s="7">
        <v>5296.67</v>
      </c>
      <c r="N5237" s="8">
        <f t="shared" si="101"/>
        <v>-172475.77</v>
      </c>
    </row>
    <row r="5238" spans="1:14">
      <c r="A5238" t="s">
        <v>37</v>
      </c>
      <c r="B5238" s="10">
        <v>42688</v>
      </c>
      <c r="C5238" s="6">
        <v>2016</v>
      </c>
      <c r="D5238" s="6">
        <v>11</v>
      </c>
      <c r="E5238">
        <v>6</v>
      </c>
      <c r="F5238" t="s">
        <v>18</v>
      </c>
      <c r="G5238" s="7">
        <v>0</v>
      </c>
      <c r="H5238" s="7">
        <v>166310.15</v>
      </c>
      <c r="I5238" s="7">
        <v>47038.879999999997</v>
      </c>
      <c r="J5238" s="7">
        <v>91320.68</v>
      </c>
      <c r="K5238" s="7">
        <v>27950.59</v>
      </c>
      <c r="L5238" s="7">
        <v>36070</v>
      </c>
      <c r="M5238" s="7">
        <v>4230</v>
      </c>
      <c r="N5238" s="8">
        <f t="shared" si="101"/>
        <v>-166310.15</v>
      </c>
    </row>
    <row r="5239" spans="1:14">
      <c r="A5239" t="s">
        <v>37</v>
      </c>
      <c r="B5239" s="10">
        <v>42688</v>
      </c>
      <c r="C5239" s="6">
        <v>2016</v>
      </c>
      <c r="D5239" s="6">
        <v>11</v>
      </c>
      <c r="E5239">
        <v>13</v>
      </c>
      <c r="F5239" t="s">
        <v>16</v>
      </c>
      <c r="G5239" s="7">
        <v>0</v>
      </c>
      <c r="H5239" s="7">
        <v>6817.22</v>
      </c>
      <c r="I5239" s="7">
        <v>681.72</v>
      </c>
      <c r="J5239" s="7">
        <v>1363.45</v>
      </c>
      <c r="K5239" s="7">
        <v>4772.05</v>
      </c>
      <c r="L5239" s="7">
        <v>930</v>
      </c>
      <c r="M5239" s="7">
        <v>1.1099999999999</v>
      </c>
      <c r="N5239" s="8">
        <f t="shared" si="101"/>
        <v>-6817.22</v>
      </c>
    </row>
    <row r="5240" spans="1:14">
      <c r="A5240" t="s">
        <v>37</v>
      </c>
      <c r="B5240" s="10">
        <v>42689</v>
      </c>
      <c r="C5240" s="6">
        <v>2016</v>
      </c>
      <c r="D5240" s="6">
        <v>11</v>
      </c>
      <c r="E5240">
        <v>6</v>
      </c>
      <c r="F5240" t="s">
        <v>18</v>
      </c>
      <c r="G5240" s="7">
        <v>0</v>
      </c>
      <c r="H5240" s="7">
        <v>142480.07</v>
      </c>
      <c r="I5240" s="7">
        <v>38858.18</v>
      </c>
      <c r="J5240" s="7">
        <v>56583</v>
      </c>
      <c r="K5240" s="7">
        <v>47038.89</v>
      </c>
      <c r="L5240" s="7">
        <v>45260</v>
      </c>
      <c r="M5240" s="7">
        <v>7253.35</v>
      </c>
      <c r="N5240" s="8">
        <f t="shared" si="101"/>
        <v>-142480.07</v>
      </c>
    </row>
    <row r="5241" spans="1:14">
      <c r="A5241" t="s">
        <v>37</v>
      </c>
      <c r="B5241" s="10">
        <v>42689</v>
      </c>
      <c r="C5241" s="6">
        <v>2016</v>
      </c>
      <c r="D5241" s="6">
        <v>11</v>
      </c>
      <c r="E5241">
        <v>13</v>
      </c>
      <c r="F5241" t="s">
        <v>16</v>
      </c>
      <c r="G5241" s="7">
        <v>0</v>
      </c>
      <c r="H5241" s="7">
        <v>4090.33</v>
      </c>
      <c r="I5241" s="7">
        <v>681.72</v>
      </c>
      <c r="J5241" s="7">
        <v>0</v>
      </c>
      <c r="K5241" s="7">
        <v>3408.61</v>
      </c>
      <c r="L5241" s="7">
        <v>930</v>
      </c>
      <c r="M5241" s="7">
        <v>1836.55</v>
      </c>
      <c r="N5241" s="8">
        <f t="shared" si="101"/>
        <v>-4090.33</v>
      </c>
    </row>
    <row r="5242" spans="1:14">
      <c r="A5242" t="s">
        <v>37</v>
      </c>
      <c r="B5242" s="10">
        <v>42690</v>
      </c>
      <c r="C5242" s="6">
        <v>2016</v>
      </c>
      <c r="D5242" s="6">
        <v>11</v>
      </c>
      <c r="E5242">
        <v>6</v>
      </c>
      <c r="F5242" t="s">
        <v>18</v>
      </c>
      <c r="G5242" s="7">
        <v>0</v>
      </c>
      <c r="H5242" s="7">
        <v>180656.48</v>
      </c>
      <c r="I5242" s="7">
        <v>51810.92</v>
      </c>
      <c r="J5242" s="7">
        <v>81125</v>
      </c>
      <c r="K5242" s="7">
        <v>47720.56</v>
      </c>
      <c r="L5242" s="7">
        <v>41330</v>
      </c>
      <c r="M5242" s="7">
        <v>6410.31</v>
      </c>
      <c r="N5242" s="8">
        <f t="shared" si="101"/>
        <v>-180656.48</v>
      </c>
    </row>
    <row r="5243" spans="1:14">
      <c r="A5243" t="s">
        <v>37</v>
      </c>
      <c r="B5243" s="10">
        <v>42691</v>
      </c>
      <c r="C5243" s="6">
        <v>2016</v>
      </c>
      <c r="D5243" s="6">
        <v>11</v>
      </c>
      <c r="E5243">
        <v>6</v>
      </c>
      <c r="F5243" t="s">
        <v>18</v>
      </c>
      <c r="G5243" s="7">
        <v>0</v>
      </c>
      <c r="H5243" s="7">
        <v>182701.65</v>
      </c>
      <c r="I5243" s="7">
        <v>46357.14</v>
      </c>
      <c r="J5243" s="7">
        <v>102258.4</v>
      </c>
      <c r="K5243" s="7">
        <v>34086.11</v>
      </c>
      <c r="L5243" s="7">
        <v>36660</v>
      </c>
      <c r="M5243" s="7">
        <v>4736.66</v>
      </c>
      <c r="N5243" s="8">
        <f t="shared" si="101"/>
        <v>-182701.65</v>
      </c>
    </row>
    <row r="5244" spans="1:14">
      <c r="A5244" t="s">
        <v>37</v>
      </c>
      <c r="B5244" s="10">
        <v>42691</v>
      </c>
      <c r="C5244" s="6">
        <v>2016</v>
      </c>
      <c r="D5244" s="6">
        <v>11</v>
      </c>
      <c r="E5244">
        <v>13</v>
      </c>
      <c r="F5244" t="s">
        <v>16</v>
      </c>
      <c r="G5244" s="7">
        <v>0</v>
      </c>
      <c r="H5244" s="7">
        <v>4772.0600000000004</v>
      </c>
      <c r="I5244" s="7">
        <v>681.72</v>
      </c>
      <c r="J5244" s="7">
        <v>0</v>
      </c>
      <c r="K5244" s="7">
        <v>4090.34</v>
      </c>
      <c r="L5244" s="7">
        <v>840</v>
      </c>
      <c r="M5244" s="7">
        <v>388.28</v>
      </c>
      <c r="N5244" s="8">
        <f t="shared" si="101"/>
        <v>-4772.0600000000004</v>
      </c>
    </row>
    <row r="5245" spans="1:14">
      <c r="A5245" t="s">
        <v>37</v>
      </c>
      <c r="B5245" s="10">
        <v>42692</v>
      </c>
      <c r="C5245" s="6">
        <v>2016</v>
      </c>
      <c r="D5245" s="6">
        <v>11</v>
      </c>
      <c r="E5245">
        <v>6</v>
      </c>
      <c r="F5245" t="s">
        <v>18</v>
      </c>
      <c r="G5245" s="7">
        <v>0</v>
      </c>
      <c r="H5245" s="7">
        <v>174521.1</v>
      </c>
      <c r="I5245" s="7">
        <v>46357.17</v>
      </c>
      <c r="J5245" s="7">
        <v>97486.41</v>
      </c>
      <c r="K5245" s="7">
        <v>30677.52</v>
      </c>
      <c r="L5245" s="7">
        <v>36690</v>
      </c>
      <c r="M5245" s="7">
        <v>4666.68</v>
      </c>
      <c r="N5245" s="8">
        <f t="shared" si="101"/>
        <v>-174521.1</v>
      </c>
    </row>
    <row r="5246" spans="1:14">
      <c r="A5246" t="s">
        <v>37</v>
      </c>
      <c r="B5246" s="10">
        <v>42693</v>
      </c>
      <c r="C5246" s="6">
        <v>2016</v>
      </c>
      <c r="D5246" s="6">
        <v>11</v>
      </c>
      <c r="E5246">
        <v>6</v>
      </c>
      <c r="F5246" t="s">
        <v>18</v>
      </c>
      <c r="G5246" s="7">
        <v>0</v>
      </c>
      <c r="H5246" s="7">
        <v>203123.31</v>
      </c>
      <c r="I5246" s="7">
        <v>65445.39</v>
      </c>
      <c r="J5246" s="7">
        <v>109727.28</v>
      </c>
      <c r="K5246" s="7">
        <v>27950.639999999999</v>
      </c>
      <c r="L5246" s="7">
        <v>32710</v>
      </c>
      <c r="M5246" s="7">
        <v>2233.33</v>
      </c>
      <c r="N5246" s="8">
        <f t="shared" si="101"/>
        <v>-203123.31</v>
      </c>
    </row>
    <row r="5247" spans="1:14">
      <c r="A5247" t="s">
        <v>37</v>
      </c>
      <c r="B5247" s="10">
        <v>42694</v>
      </c>
      <c r="C5247" s="6">
        <v>2016</v>
      </c>
      <c r="D5247" s="6">
        <v>11</v>
      </c>
      <c r="E5247">
        <v>6</v>
      </c>
      <c r="F5247" t="s">
        <v>18</v>
      </c>
      <c r="G5247" s="7">
        <v>0</v>
      </c>
      <c r="H5247" s="7">
        <v>205198.6</v>
      </c>
      <c r="I5247" s="7">
        <v>68854.039999999994</v>
      </c>
      <c r="J5247" s="7">
        <v>96804.62</v>
      </c>
      <c r="K5247" s="7">
        <v>39539.94</v>
      </c>
      <c r="L5247" s="7">
        <v>34620</v>
      </c>
      <c r="M5247" s="7">
        <v>5539.97</v>
      </c>
      <c r="N5247" s="8">
        <f t="shared" si="101"/>
        <v>-205198.6</v>
      </c>
    </row>
    <row r="5248" spans="1:14">
      <c r="A5248" t="s">
        <v>37</v>
      </c>
      <c r="B5248" s="10">
        <v>42695</v>
      </c>
      <c r="C5248" s="6">
        <v>2016</v>
      </c>
      <c r="D5248" s="6">
        <v>11</v>
      </c>
      <c r="E5248">
        <v>6</v>
      </c>
      <c r="F5248" t="s">
        <v>18</v>
      </c>
      <c r="G5248" s="7">
        <v>0</v>
      </c>
      <c r="H5248" s="7">
        <v>111802.54</v>
      </c>
      <c r="I5248" s="7">
        <v>36813.050000000003</v>
      </c>
      <c r="J5248" s="7">
        <v>47038.89</v>
      </c>
      <c r="K5248" s="7">
        <v>27950.6</v>
      </c>
      <c r="L5248" s="7">
        <v>29150</v>
      </c>
      <c r="M5248" s="7">
        <v>4936.67</v>
      </c>
      <c r="N5248" s="8">
        <f t="shared" si="101"/>
        <v>-111802.54</v>
      </c>
    </row>
    <row r="5249" spans="1:14">
      <c r="A5249" t="s">
        <v>37</v>
      </c>
      <c r="B5249" s="10">
        <v>42696</v>
      </c>
      <c r="C5249" s="6">
        <v>2016</v>
      </c>
      <c r="D5249" s="6">
        <v>11</v>
      </c>
      <c r="E5249">
        <v>6</v>
      </c>
      <c r="F5249" t="s">
        <v>18</v>
      </c>
      <c r="G5249" s="7">
        <v>0</v>
      </c>
      <c r="H5249" s="7">
        <v>119301.59</v>
      </c>
      <c r="I5249" s="7">
        <v>30677.56</v>
      </c>
      <c r="J5249" s="7">
        <v>59309.94</v>
      </c>
      <c r="K5249" s="7">
        <v>29314.09</v>
      </c>
      <c r="L5249" s="7">
        <v>34050</v>
      </c>
      <c r="M5249" s="7">
        <v>4670</v>
      </c>
      <c r="N5249" s="8">
        <f t="shared" si="101"/>
        <v>-119301.59</v>
      </c>
    </row>
    <row r="5250" spans="1:14">
      <c r="A5250" t="s">
        <v>37</v>
      </c>
      <c r="B5250" s="10">
        <v>42697</v>
      </c>
      <c r="C5250" s="6">
        <v>2016</v>
      </c>
      <c r="D5250" s="6">
        <v>11</v>
      </c>
      <c r="E5250">
        <v>6</v>
      </c>
      <c r="F5250" t="s">
        <v>18</v>
      </c>
      <c r="G5250" s="7">
        <v>0</v>
      </c>
      <c r="H5250" s="7">
        <v>121346.51</v>
      </c>
      <c r="I5250" s="7">
        <v>23860.27</v>
      </c>
      <c r="J5250" s="7">
        <v>62718.39</v>
      </c>
      <c r="K5250" s="7">
        <v>34767.85</v>
      </c>
      <c r="L5250" s="7">
        <v>32410</v>
      </c>
      <c r="M5250" s="7">
        <v>6110.01</v>
      </c>
      <c r="N5250" s="8">
        <f t="shared" si="101"/>
        <v>-121346.51</v>
      </c>
    </row>
    <row r="5251" spans="1:14">
      <c r="A5251" t="s">
        <v>37</v>
      </c>
      <c r="B5251" s="10">
        <v>42698</v>
      </c>
      <c r="C5251" s="6">
        <v>2016</v>
      </c>
      <c r="D5251" s="6">
        <v>11</v>
      </c>
      <c r="E5251">
        <v>6</v>
      </c>
      <c r="F5251" t="s">
        <v>18</v>
      </c>
      <c r="G5251" s="7">
        <v>0</v>
      </c>
      <c r="H5251" s="7">
        <v>222226.6</v>
      </c>
      <c r="I5251" s="7">
        <v>58628.18</v>
      </c>
      <c r="J5251" s="7">
        <v>132239.20000000001</v>
      </c>
      <c r="K5251" s="7">
        <v>31359.22</v>
      </c>
      <c r="L5251" s="7">
        <v>47830</v>
      </c>
      <c r="M5251" s="7">
        <v>5260</v>
      </c>
      <c r="N5251" s="8">
        <f t="shared" ref="N5251:N5314" si="102">G5251-H5251</f>
        <v>-222226.6</v>
      </c>
    </row>
    <row r="5252" spans="1:14">
      <c r="A5252" t="s">
        <v>37</v>
      </c>
      <c r="B5252" s="10">
        <v>42698</v>
      </c>
      <c r="C5252" s="6">
        <v>2016</v>
      </c>
      <c r="D5252" s="6">
        <v>11</v>
      </c>
      <c r="E5252">
        <v>13</v>
      </c>
      <c r="F5252" t="s">
        <v>16</v>
      </c>
      <c r="G5252" s="7">
        <v>0</v>
      </c>
      <c r="H5252" s="7">
        <v>2726.88</v>
      </c>
      <c r="I5252" s="7">
        <v>1363.44</v>
      </c>
      <c r="J5252" s="7">
        <v>1363.44</v>
      </c>
      <c r="K5252" s="7">
        <v>0</v>
      </c>
      <c r="L5252" s="7">
        <v>540</v>
      </c>
      <c r="M5252" s="7">
        <v>0</v>
      </c>
      <c r="N5252" s="8">
        <f t="shared" si="102"/>
        <v>-2726.88</v>
      </c>
    </row>
    <row r="5253" spans="1:14">
      <c r="A5253" t="s">
        <v>37</v>
      </c>
      <c r="B5253" s="10">
        <v>42699</v>
      </c>
      <c r="C5253" s="6">
        <v>2016</v>
      </c>
      <c r="D5253" s="6">
        <v>11</v>
      </c>
      <c r="E5253">
        <v>6</v>
      </c>
      <c r="F5253" t="s">
        <v>18</v>
      </c>
      <c r="G5253" s="7">
        <v>0</v>
      </c>
      <c r="H5253" s="7">
        <v>254252.27</v>
      </c>
      <c r="I5253" s="7">
        <v>59991.56</v>
      </c>
      <c r="J5253" s="7">
        <v>158811.12</v>
      </c>
      <c r="K5253" s="7">
        <v>35449.589999999997</v>
      </c>
      <c r="L5253" s="7">
        <v>51340</v>
      </c>
      <c r="M5253" s="7">
        <v>6336.67</v>
      </c>
      <c r="N5253" s="8">
        <f t="shared" si="102"/>
        <v>-254252.27</v>
      </c>
    </row>
    <row r="5254" spans="1:14">
      <c r="A5254" t="s">
        <v>37</v>
      </c>
      <c r="B5254" s="10">
        <v>42700</v>
      </c>
      <c r="C5254" s="6">
        <v>2016</v>
      </c>
      <c r="D5254" s="6">
        <v>11</v>
      </c>
      <c r="E5254">
        <v>6</v>
      </c>
      <c r="F5254" t="s">
        <v>18</v>
      </c>
      <c r="G5254" s="7">
        <v>0</v>
      </c>
      <c r="H5254" s="7">
        <v>366085.08000000101</v>
      </c>
      <c r="I5254" s="7">
        <v>84533.58</v>
      </c>
      <c r="J5254" s="7">
        <v>260418.13000000099</v>
      </c>
      <c r="K5254" s="7">
        <v>21133.37</v>
      </c>
      <c r="L5254" s="7">
        <v>42040</v>
      </c>
      <c r="M5254" s="7">
        <v>2210</v>
      </c>
      <c r="N5254" s="8">
        <f t="shared" si="102"/>
        <v>-366085.08000000101</v>
      </c>
    </row>
    <row r="5255" spans="1:14">
      <c r="A5255" t="s">
        <v>37</v>
      </c>
      <c r="B5255" s="10">
        <v>42701</v>
      </c>
      <c r="C5255" s="6">
        <v>2016</v>
      </c>
      <c r="D5255" s="6">
        <v>11</v>
      </c>
      <c r="E5255">
        <v>6</v>
      </c>
      <c r="F5255" t="s">
        <v>18</v>
      </c>
      <c r="G5255" s="7">
        <v>0</v>
      </c>
      <c r="H5255" s="7">
        <v>282899.59000000003</v>
      </c>
      <c r="I5255" s="7">
        <v>92714.21</v>
      </c>
      <c r="J5255" s="7">
        <v>164961.64000000001</v>
      </c>
      <c r="K5255" s="7">
        <v>25223.74</v>
      </c>
      <c r="L5255" s="7">
        <v>44480</v>
      </c>
      <c r="M5255" s="7">
        <v>4703.34</v>
      </c>
      <c r="N5255" s="8">
        <f t="shared" si="102"/>
        <v>-282899.59000000003</v>
      </c>
    </row>
    <row r="5256" spans="1:14">
      <c r="A5256" t="s">
        <v>37</v>
      </c>
      <c r="B5256" s="10">
        <v>42702</v>
      </c>
      <c r="C5256" s="6">
        <v>2016</v>
      </c>
      <c r="D5256" s="6">
        <v>11</v>
      </c>
      <c r="E5256">
        <v>6</v>
      </c>
      <c r="F5256" t="s">
        <v>18</v>
      </c>
      <c r="G5256" s="7">
        <v>0</v>
      </c>
      <c r="H5256" s="7">
        <v>186791.82</v>
      </c>
      <c r="I5256" s="7">
        <v>55219.5</v>
      </c>
      <c r="J5256" s="7">
        <v>94077.59</v>
      </c>
      <c r="K5256" s="7">
        <v>37494.730000000003</v>
      </c>
      <c r="L5256" s="7">
        <v>47070</v>
      </c>
      <c r="M5256" s="7">
        <v>5540.01</v>
      </c>
      <c r="N5256" s="8">
        <f t="shared" si="102"/>
        <v>-186791.82</v>
      </c>
    </row>
    <row r="5257" spans="1:14">
      <c r="A5257" t="s">
        <v>37</v>
      </c>
      <c r="B5257" s="10">
        <v>42703</v>
      </c>
      <c r="C5257" s="6">
        <v>2016</v>
      </c>
      <c r="D5257" s="6">
        <v>11</v>
      </c>
      <c r="E5257">
        <v>6</v>
      </c>
      <c r="F5257" t="s">
        <v>18</v>
      </c>
      <c r="G5257" s="7">
        <v>0</v>
      </c>
      <c r="H5257" s="7">
        <v>492885.47999999899</v>
      </c>
      <c r="I5257" s="7">
        <v>96804.58</v>
      </c>
      <c r="J5257" s="7">
        <v>361313.049999999</v>
      </c>
      <c r="K5257" s="7">
        <v>34767.85</v>
      </c>
      <c r="L5257" s="7">
        <v>50650</v>
      </c>
      <c r="M5257" s="7">
        <v>4276.67</v>
      </c>
      <c r="N5257" s="8">
        <f t="shared" si="102"/>
        <v>-492885.47999999899</v>
      </c>
    </row>
    <row r="5258" spans="1:14">
      <c r="A5258" t="s">
        <v>37</v>
      </c>
      <c r="B5258" s="10">
        <v>42703</v>
      </c>
      <c r="C5258" s="6">
        <v>2016</v>
      </c>
      <c r="D5258" s="6">
        <v>11</v>
      </c>
      <c r="E5258">
        <v>13</v>
      </c>
      <c r="F5258" t="s">
        <v>16</v>
      </c>
      <c r="G5258" s="7">
        <v>0</v>
      </c>
      <c r="H5258" s="7">
        <v>9544.1299999999992</v>
      </c>
      <c r="I5258" s="7">
        <v>1363.45</v>
      </c>
      <c r="J5258" s="7">
        <v>681.72</v>
      </c>
      <c r="K5258" s="7">
        <v>7498.96</v>
      </c>
      <c r="L5258" s="7">
        <v>1200</v>
      </c>
      <c r="M5258" s="7">
        <v>370.66</v>
      </c>
      <c r="N5258" s="8">
        <f t="shared" si="102"/>
        <v>-9544.1299999999992</v>
      </c>
    </row>
    <row r="5259" spans="1:14">
      <c r="A5259" t="s">
        <v>37</v>
      </c>
      <c r="B5259" s="10">
        <v>42704</v>
      </c>
      <c r="C5259" s="6">
        <v>2016</v>
      </c>
      <c r="D5259" s="6">
        <v>11</v>
      </c>
      <c r="E5259">
        <v>6</v>
      </c>
      <c r="F5259" t="s">
        <v>18</v>
      </c>
      <c r="G5259" s="7">
        <v>0</v>
      </c>
      <c r="H5259" s="7">
        <v>310865.36</v>
      </c>
      <c r="I5259" s="7">
        <v>49083.98</v>
      </c>
      <c r="J5259" s="7">
        <v>200426.36</v>
      </c>
      <c r="K5259" s="7">
        <v>61355.02</v>
      </c>
      <c r="L5259" s="7">
        <v>48940</v>
      </c>
      <c r="M5259" s="7">
        <v>8520</v>
      </c>
      <c r="N5259" s="8">
        <f t="shared" si="102"/>
        <v>-310865.36</v>
      </c>
    </row>
    <row r="5260" spans="1:14">
      <c r="A5260" t="s">
        <v>37</v>
      </c>
      <c r="B5260" s="10">
        <v>42705</v>
      </c>
      <c r="C5260" s="6">
        <v>2016</v>
      </c>
      <c r="D5260" s="6">
        <v>12</v>
      </c>
      <c r="E5260">
        <v>6</v>
      </c>
      <c r="F5260" t="s">
        <v>18</v>
      </c>
      <c r="G5260" s="7">
        <v>0</v>
      </c>
      <c r="H5260" s="7">
        <v>380386.12000000098</v>
      </c>
      <c r="I5260" s="7">
        <v>85215.33</v>
      </c>
      <c r="J5260" s="7">
        <v>248131.97000000099</v>
      </c>
      <c r="K5260" s="7">
        <v>47038.82</v>
      </c>
      <c r="L5260" s="7">
        <v>64929.33</v>
      </c>
      <c r="M5260" s="7">
        <v>9220</v>
      </c>
      <c r="N5260" s="8">
        <f t="shared" si="102"/>
        <v>-380386.12000000098</v>
      </c>
    </row>
    <row r="5261" spans="1:14">
      <c r="A5261" t="s">
        <v>37</v>
      </c>
      <c r="B5261" s="10">
        <v>42706</v>
      </c>
      <c r="C5261" s="6">
        <v>2016</v>
      </c>
      <c r="D5261" s="6">
        <v>12</v>
      </c>
      <c r="E5261">
        <v>6</v>
      </c>
      <c r="F5261" t="s">
        <v>18</v>
      </c>
      <c r="G5261" s="7">
        <v>0</v>
      </c>
      <c r="H5261" s="7">
        <v>365403.19</v>
      </c>
      <c r="I5261" s="7">
        <v>91350.8</v>
      </c>
      <c r="J5261" s="7">
        <v>199062.93</v>
      </c>
      <c r="K5261" s="7">
        <v>74989.460000000006</v>
      </c>
      <c r="L5261" s="7">
        <v>66580</v>
      </c>
      <c r="M5261" s="7">
        <v>14509.24</v>
      </c>
      <c r="N5261" s="8">
        <f t="shared" si="102"/>
        <v>-365403.19</v>
      </c>
    </row>
    <row r="5262" spans="1:14">
      <c r="A5262" t="s">
        <v>37</v>
      </c>
      <c r="B5262" s="10">
        <v>42706</v>
      </c>
      <c r="C5262" s="6">
        <v>2016</v>
      </c>
      <c r="D5262" s="6">
        <v>12</v>
      </c>
      <c r="E5262">
        <v>13</v>
      </c>
      <c r="F5262" t="s">
        <v>16</v>
      </c>
      <c r="G5262" s="7">
        <v>0</v>
      </c>
      <c r="H5262" s="7">
        <v>4772.07</v>
      </c>
      <c r="I5262" s="7">
        <v>1363.45</v>
      </c>
      <c r="J5262" s="7">
        <v>0</v>
      </c>
      <c r="K5262" s="7">
        <v>3408.62</v>
      </c>
      <c r="L5262" s="7">
        <v>900</v>
      </c>
      <c r="M5262" s="7">
        <v>406.65</v>
      </c>
      <c r="N5262" s="8">
        <f t="shared" si="102"/>
        <v>-4772.07</v>
      </c>
    </row>
    <row r="5263" spans="1:14">
      <c r="A5263" t="s">
        <v>37</v>
      </c>
      <c r="B5263" s="10">
        <v>42707</v>
      </c>
      <c r="C5263" s="6">
        <v>2016</v>
      </c>
      <c r="D5263" s="6">
        <v>12</v>
      </c>
      <c r="E5263">
        <v>6</v>
      </c>
      <c r="F5263" t="s">
        <v>18</v>
      </c>
      <c r="G5263" s="7">
        <v>0</v>
      </c>
      <c r="H5263" s="7">
        <v>385143.15000000101</v>
      </c>
      <c r="I5263" s="7">
        <v>86578.78</v>
      </c>
      <c r="J5263" s="7">
        <v>263796.53000000102</v>
      </c>
      <c r="K5263" s="7">
        <v>34767.839999999997</v>
      </c>
      <c r="L5263" s="7">
        <v>44880</v>
      </c>
      <c r="M5263" s="7">
        <v>6089.9</v>
      </c>
      <c r="N5263" s="8">
        <f t="shared" si="102"/>
        <v>-385143.15000000101</v>
      </c>
    </row>
    <row r="5264" spans="1:14">
      <c r="A5264" t="s">
        <v>37</v>
      </c>
      <c r="B5264" s="10">
        <v>42707</v>
      </c>
      <c r="C5264" s="6">
        <v>2016</v>
      </c>
      <c r="D5264" s="6">
        <v>12</v>
      </c>
      <c r="E5264">
        <v>13</v>
      </c>
      <c r="F5264" t="s">
        <v>16</v>
      </c>
      <c r="G5264" s="7">
        <v>0</v>
      </c>
      <c r="H5264" s="7">
        <v>4090.33</v>
      </c>
      <c r="I5264" s="7">
        <v>681.72</v>
      </c>
      <c r="J5264" s="7">
        <v>2045.17</v>
      </c>
      <c r="K5264" s="7">
        <v>1363.44</v>
      </c>
      <c r="L5264" s="7">
        <v>420</v>
      </c>
      <c r="M5264" s="7">
        <v>0</v>
      </c>
      <c r="N5264" s="8">
        <f t="shared" si="102"/>
        <v>-4090.33</v>
      </c>
    </row>
    <row r="5265" spans="1:14">
      <c r="A5265" t="s">
        <v>37</v>
      </c>
      <c r="B5265" s="10">
        <v>42708</v>
      </c>
      <c r="C5265" s="6">
        <v>2016</v>
      </c>
      <c r="D5265" s="6">
        <v>12</v>
      </c>
      <c r="E5265">
        <v>6</v>
      </c>
      <c r="F5265" t="s">
        <v>18</v>
      </c>
      <c r="G5265" s="7">
        <v>0</v>
      </c>
      <c r="H5265" s="7">
        <v>378356.10000000102</v>
      </c>
      <c r="I5265" s="7">
        <v>66808.850000000006</v>
      </c>
      <c r="J5265" s="7">
        <v>277461.2</v>
      </c>
      <c r="K5265" s="7">
        <v>34086.050000000003</v>
      </c>
      <c r="L5265" s="7">
        <v>46630</v>
      </c>
      <c r="M5265" s="7">
        <v>6260.03</v>
      </c>
      <c r="N5265" s="8">
        <f t="shared" si="102"/>
        <v>-378356.10000000102</v>
      </c>
    </row>
    <row r="5266" spans="1:14">
      <c r="A5266" t="s">
        <v>37</v>
      </c>
      <c r="B5266" s="10">
        <v>42709</v>
      </c>
      <c r="C5266" s="6">
        <v>2016</v>
      </c>
      <c r="D5266" s="6">
        <v>12</v>
      </c>
      <c r="E5266">
        <v>6</v>
      </c>
      <c r="F5266" t="s">
        <v>18</v>
      </c>
      <c r="G5266" s="7">
        <v>0</v>
      </c>
      <c r="H5266" s="7">
        <v>573283.51999999897</v>
      </c>
      <c r="I5266" s="7">
        <v>134981.06</v>
      </c>
      <c r="J5266" s="7">
        <v>385128.109999999</v>
      </c>
      <c r="K5266" s="7">
        <v>53174.35</v>
      </c>
      <c r="L5266" s="7">
        <v>66400</v>
      </c>
      <c r="M5266" s="7">
        <v>9864.93</v>
      </c>
      <c r="N5266" s="8">
        <f t="shared" si="102"/>
        <v>-573283.51999999897</v>
      </c>
    </row>
    <row r="5267" spans="1:14">
      <c r="A5267" t="s">
        <v>37</v>
      </c>
      <c r="B5267" s="10">
        <v>42709</v>
      </c>
      <c r="C5267" s="6">
        <v>2016</v>
      </c>
      <c r="D5267" s="6">
        <v>12</v>
      </c>
      <c r="E5267">
        <v>13</v>
      </c>
      <c r="F5267" t="s">
        <v>16</v>
      </c>
      <c r="G5267" s="7">
        <v>0</v>
      </c>
      <c r="H5267" s="7">
        <v>7862.4</v>
      </c>
      <c r="I5267" s="7">
        <v>2045.17</v>
      </c>
      <c r="J5267" s="7">
        <v>4090.34</v>
      </c>
      <c r="K5267" s="7">
        <v>1726.89</v>
      </c>
      <c r="L5267" s="7">
        <v>600</v>
      </c>
      <c r="M5267" s="7">
        <v>328.16</v>
      </c>
      <c r="N5267" s="8">
        <f t="shared" si="102"/>
        <v>-7862.4</v>
      </c>
    </row>
    <row r="5268" spans="1:14">
      <c r="A5268" t="s">
        <v>37</v>
      </c>
      <c r="B5268" s="10">
        <v>42710</v>
      </c>
      <c r="C5268" s="6">
        <v>2016</v>
      </c>
      <c r="D5268" s="6">
        <v>12</v>
      </c>
      <c r="E5268">
        <v>6</v>
      </c>
      <c r="F5268" t="s">
        <v>18</v>
      </c>
      <c r="G5268" s="7">
        <v>0</v>
      </c>
      <c r="H5268" s="7">
        <v>550150.23999999894</v>
      </c>
      <c r="I5268" s="7">
        <v>105667.06</v>
      </c>
      <c r="J5268" s="7">
        <v>367448.50999999902</v>
      </c>
      <c r="K5268" s="7">
        <v>77034.67</v>
      </c>
      <c r="L5268" s="7">
        <v>57000</v>
      </c>
      <c r="M5268" s="7">
        <v>13186.64</v>
      </c>
      <c r="N5268" s="8">
        <f t="shared" si="102"/>
        <v>-550150.23999999894</v>
      </c>
    </row>
    <row r="5269" spans="1:14">
      <c r="A5269" t="s">
        <v>37</v>
      </c>
      <c r="B5269" s="10">
        <v>42711</v>
      </c>
      <c r="C5269" s="6">
        <v>2016</v>
      </c>
      <c r="D5269" s="6">
        <v>12</v>
      </c>
      <c r="E5269">
        <v>6</v>
      </c>
      <c r="F5269" t="s">
        <v>18</v>
      </c>
      <c r="G5269" s="7">
        <v>0</v>
      </c>
      <c r="H5269" s="7">
        <v>601930.92999999796</v>
      </c>
      <c r="I5269" s="7">
        <v>126118.69</v>
      </c>
      <c r="J5269" s="7">
        <v>402186.20999999798</v>
      </c>
      <c r="K5269" s="7">
        <v>73626.03</v>
      </c>
      <c r="L5269" s="7">
        <v>57310</v>
      </c>
      <c r="M5269" s="7">
        <v>7656.65</v>
      </c>
      <c r="N5269" s="8">
        <f t="shared" si="102"/>
        <v>-601930.92999999796</v>
      </c>
    </row>
    <row r="5270" spans="1:14">
      <c r="A5270" t="s">
        <v>37</v>
      </c>
      <c r="B5270" s="10">
        <v>42711</v>
      </c>
      <c r="C5270" s="6">
        <v>2016</v>
      </c>
      <c r="D5270" s="6">
        <v>12</v>
      </c>
      <c r="E5270">
        <v>13</v>
      </c>
      <c r="F5270" t="s">
        <v>16</v>
      </c>
      <c r="G5270" s="7">
        <v>0</v>
      </c>
      <c r="H5270" s="7">
        <v>12271.01</v>
      </c>
      <c r="I5270" s="7">
        <v>681.72</v>
      </c>
      <c r="J5270" s="7">
        <v>1363.45</v>
      </c>
      <c r="K5270" s="7">
        <v>10225.84</v>
      </c>
      <c r="L5270" s="7">
        <v>1920</v>
      </c>
      <c r="M5270" s="7">
        <v>2187.84</v>
      </c>
      <c r="N5270" s="8">
        <f t="shared" si="102"/>
        <v>-12271.01</v>
      </c>
    </row>
    <row r="5271" spans="1:14">
      <c r="A5271" t="s">
        <v>37</v>
      </c>
      <c r="B5271" s="10">
        <v>42712</v>
      </c>
      <c r="C5271" s="6">
        <v>2016</v>
      </c>
      <c r="D5271" s="6">
        <v>12</v>
      </c>
      <c r="E5271">
        <v>6</v>
      </c>
      <c r="F5271" t="s">
        <v>18</v>
      </c>
      <c r="G5271" s="7">
        <v>0</v>
      </c>
      <c r="H5271" s="7">
        <v>486068.31</v>
      </c>
      <c r="I5271" s="7">
        <v>83851.91</v>
      </c>
      <c r="J5271" s="7">
        <v>350405.5</v>
      </c>
      <c r="K5271" s="7">
        <v>51810.9</v>
      </c>
      <c r="L5271" s="7">
        <v>51630</v>
      </c>
      <c r="M5271" s="7">
        <v>4636.6499999999996</v>
      </c>
      <c r="N5271" s="8">
        <f t="shared" si="102"/>
        <v>-486068.31</v>
      </c>
    </row>
    <row r="5272" spans="1:14">
      <c r="A5272" t="s">
        <v>37</v>
      </c>
      <c r="B5272" s="10">
        <v>42712</v>
      </c>
      <c r="C5272" s="6">
        <v>2016</v>
      </c>
      <c r="D5272" s="6">
        <v>12</v>
      </c>
      <c r="E5272">
        <v>13</v>
      </c>
      <c r="F5272" t="s">
        <v>16</v>
      </c>
      <c r="G5272" s="7">
        <v>0</v>
      </c>
      <c r="H5272" s="7">
        <v>13639.47</v>
      </c>
      <c r="I5272" s="7">
        <v>681.72</v>
      </c>
      <c r="J5272" s="7">
        <v>0</v>
      </c>
      <c r="K5272" s="7">
        <v>12957.75</v>
      </c>
      <c r="L5272" s="7">
        <v>2190</v>
      </c>
      <c r="M5272" s="7">
        <v>884.32</v>
      </c>
      <c r="N5272" s="8">
        <f t="shared" si="102"/>
        <v>-13639.47</v>
      </c>
    </row>
    <row r="5273" spans="1:14">
      <c r="A5273" t="s">
        <v>37</v>
      </c>
      <c r="B5273" s="10">
        <v>42713</v>
      </c>
      <c r="C5273" s="6">
        <v>2016</v>
      </c>
      <c r="D5273" s="6">
        <v>12</v>
      </c>
      <c r="E5273">
        <v>6</v>
      </c>
      <c r="F5273" t="s">
        <v>18</v>
      </c>
      <c r="G5273" s="7">
        <v>0</v>
      </c>
      <c r="H5273" s="7">
        <v>486068.28</v>
      </c>
      <c r="I5273" s="7">
        <v>83851.87</v>
      </c>
      <c r="J5273" s="7">
        <v>342906.56</v>
      </c>
      <c r="K5273" s="7">
        <v>59309.85</v>
      </c>
      <c r="L5273" s="7">
        <v>46070</v>
      </c>
      <c r="M5273" s="7">
        <v>5686.64</v>
      </c>
      <c r="N5273" s="8">
        <f t="shared" si="102"/>
        <v>-486068.28</v>
      </c>
    </row>
    <row r="5274" spans="1:14">
      <c r="A5274" t="s">
        <v>37</v>
      </c>
      <c r="B5274" s="10">
        <v>42713</v>
      </c>
      <c r="C5274" s="6">
        <v>2016</v>
      </c>
      <c r="D5274" s="6">
        <v>12</v>
      </c>
      <c r="E5274">
        <v>13</v>
      </c>
      <c r="F5274" t="s">
        <v>16</v>
      </c>
      <c r="G5274" s="7">
        <v>0</v>
      </c>
      <c r="H5274" s="7">
        <v>6435.52</v>
      </c>
      <c r="I5274" s="7">
        <v>2045.17</v>
      </c>
      <c r="J5274" s="7">
        <v>2726.9</v>
      </c>
      <c r="K5274" s="7">
        <v>1663.45</v>
      </c>
      <c r="L5274" s="7">
        <v>930</v>
      </c>
      <c r="M5274" s="7">
        <v>700.03</v>
      </c>
      <c r="N5274" s="8">
        <f t="shared" si="102"/>
        <v>-6435.52</v>
      </c>
    </row>
    <row r="5275" spans="1:14">
      <c r="A5275" t="s">
        <v>37</v>
      </c>
      <c r="B5275" s="10">
        <v>42714</v>
      </c>
      <c r="C5275" s="6">
        <v>2016</v>
      </c>
      <c r="D5275" s="6">
        <v>12</v>
      </c>
      <c r="E5275">
        <v>6</v>
      </c>
      <c r="F5275" t="s">
        <v>18</v>
      </c>
      <c r="G5275" s="7">
        <v>0</v>
      </c>
      <c r="H5275" s="7">
        <v>212682.22</v>
      </c>
      <c r="I5275" s="7">
        <v>55901.25</v>
      </c>
      <c r="J5275" s="7">
        <v>130193.83</v>
      </c>
      <c r="K5275" s="7">
        <v>26587.14</v>
      </c>
      <c r="L5275" s="7">
        <v>29670</v>
      </c>
      <c r="M5275" s="7">
        <v>2573.33</v>
      </c>
      <c r="N5275" s="8">
        <f t="shared" si="102"/>
        <v>-212682.22</v>
      </c>
    </row>
    <row r="5276" spans="1:14">
      <c r="A5276" t="s">
        <v>37</v>
      </c>
      <c r="B5276" s="10">
        <v>42715</v>
      </c>
      <c r="C5276" s="6">
        <v>2016</v>
      </c>
      <c r="D5276" s="6">
        <v>12</v>
      </c>
      <c r="E5276">
        <v>6</v>
      </c>
      <c r="F5276" t="s">
        <v>18</v>
      </c>
      <c r="G5276" s="7">
        <v>0</v>
      </c>
      <c r="H5276" s="7">
        <v>233830.64</v>
      </c>
      <c r="I5276" s="7">
        <v>62036.7</v>
      </c>
      <c r="J5276" s="7">
        <v>149297.12</v>
      </c>
      <c r="K5276" s="7">
        <v>22496.82</v>
      </c>
      <c r="L5276" s="7">
        <v>28140</v>
      </c>
      <c r="M5276" s="7">
        <v>1953.33</v>
      </c>
      <c r="N5276" s="8">
        <f t="shared" si="102"/>
        <v>-233830.64</v>
      </c>
    </row>
    <row r="5277" spans="1:14">
      <c r="A5277" t="s">
        <v>37</v>
      </c>
      <c r="B5277" s="10">
        <v>42716</v>
      </c>
      <c r="C5277" s="6">
        <v>2016</v>
      </c>
      <c r="D5277" s="6">
        <v>12</v>
      </c>
      <c r="E5277">
        <v>6</v>
      </c>
      <c r="F5277" t="s">
        <v>18</v>
      </c>
      <c r="G5277" s="7">
        <v>0</v>
      </c>
      <c r="H5277" s="7">
        <v>212000.6</v>
      </c>
      <c r="I5277" s="7">
        <v>38858.17</v>
      </c>
      <c r="J5277" s="7">
        <v>108378.81</v>
      </c>
      <c r="K5277" s="7">
        <v>64763.62</v>
      </c>
      <c r="L5277" s="7">
        <v>35854.83</v>
      </c>
      <c r="M5277" s="7">
        <v>7773.35</v>
      </c>
      <c r="N5277" s="8">
        <f t="shared" si="102"/>
        <v>-212000.6</v>
      </c>
    </row>
    <row r="5278" spans="1:14">
      <c r="A5278" t="s">
        <v>37</v>
      </c>
      <c r="B5278" s="10">
        <v>42716</v>
      </c>
      <c r="C5278" s="6">
        <v>2016</v>
      </c>
      <c r="D5278" s="6">
        <v>12</v>
      </c>
      <c r="E5278">
        <v>13</v>
      </c>
      <c r="F5278" t="s">
        <v>16</v>
      </c>
      <c r="G5278" s="7">
        <v>0</v>
      </c>
      <c r="H5278" s="7">
        <v>6135.51</v>
      </c>
      <c r="I5278" s="7">
        <v>1363.45</v>
      </c>
      <c r="J5278" s="7">
        <v>1363.45</v>
      </c>
      <c r="K5278" s="7">
        <v>3408.61</v>
      </c>
      <c r="L5278" s="7">
        <v>749.83</v>
      </c>
      <c r="M5278" s="7">
        <v>254.28</v>
      </c>
      <c r="N5278" s="8">
        <f t="shared" si="102"/>
        <v>-6135.51</v>
      </c>
    </row>
    <row r="5279" spans="1:14">
      <c r="A5279" t="s">
        <v>37</v>
      </c>
      <c r="B5279" s="10">
        <v>42717</v>
      </c>
      <c r="C5279" s="6">
        <v>2016</v>
      </c>
      <c r="D5279" s="6">
        <v>12</v>
      </c>
      <c r="E5279">
        <v>6</v>
      </c>
      <c r="F5279" t="s">
        <v>18</v>
      </c>
      <c r="G5279" s="7">
        <v>0</v>
      </c>
      <c r="H5279" s="7">
        <v>161568.19</v>
      </c>
      <c r="I5279" s="7">
        <v>27950.62</v>
      </c>
      <c r="J5279" s="7">
        <v>87260.45</v>
      </c>
      <c r="K5279" s="7">
        <v>46357.120000000003</v>
      </c>
      <c r="L5279" s="7">
        <v>29690</v>
      </c>
      <c r="M5279" s="7">
        <v>7300.03</v>
      </c>
      <c r="N5279" s="8">
        <f t="shared" si="102"/>
        <v>-161568.19</v>
      </c>
    </row>
    <row r="5280" spans="1:14">
      <c r="A5280" t="s">
        <v>37</v>
      </c>
      <c r="B5280" s="10">
        <v>42717</v>
      </c>
      <c r="C5280" s="6">
        <v>2016</v>
      </c>
      <c r="D5280" s="6">
        <v>12</v>
      </c>
      <c r="E5280">
        <v>13</v>
      </c>
      <c r="F5280" t="s">
        <v>16</v>
      </c>
      <c r="G5280" s="7">
        <v>0</v>
      </c>
      <c r="H5280" s="7">
        <v>10907.56</v>
      </c>
      <c r="I5280" s="7">
        <v>681.72</v>
      </c>
      <c r="J5280" s="7">
        <v>0</v>
      </c>
      <c r="K5280" s="7">
        <v>10225.84</v>
      </c>
      <c r="L5280" s="7">
        <v>1890</v>
      </c>
      <c r="M5280" s="7">
        <v>1051.5</v>
      </c>
      <c r="N5280" s="8">
        <f t="shared" si="102"/>
        <v>-10907.56</v>
      </c>
    </row>
    <row r="5281" spans="1:14">
      <c r="A5281" t="s">
        <v>37</v>
      </c>
      <c r="B5281" s="10">
        <v>42718</v>
      </c>
      <c r="C5281" s="6">
        <v>2016</v>
      </c>
      <c r="D5281" s="6">
        <v>12</v>
      </c>
      <c r="E5281">
        <v>6</v>
      </c>
      <c r="F5281" t="s">
        <v>18</v>
      </c>
      <c r="G5281" s="7">
        <v>0</v>
      </c>
      <c r="H5281" s="7">
        <v>181308.11</v>
      </c>
      <c r="I5281" s="7">
        <v>45675.44</v>
      </c>
      <c r="J5281" s="7">
        <v>90638.96</v>
      </c>
      <c r="K5281" s="7">
        <v>44993.71</v>
      </c>
      <c r="L5281" s="7">
        <v>27599.89</v>
      </c>
      <c r="M5281" s="7">
        <v>7446.66</v>
      </c>
      <c r="N5281" s="8">
        <f t="shared" si="102"/>
        <v>-181308.11</v>
      </c>
    </row>
    <row r="5282" spans="1:14">
      <c r="A5282" t="s">
        <v>37</v>
      </c>
      <c r="B5282" s="10">
        <v>42718</v>
      </c>
      <c r="C5282" s="6">
        <v>2016</v>
      </c>
      <c r="D5282" s="6">
        <v>12</v>
      </c>
      <c r="E5282">
        <v>13</v>
      </c>
      <c r="F5282" t="s">
        <v>16</v>
      </c>
      <c r="G5282" s="7">
        <v>0</v>
      </c>
      <c r="H5282" s="7">
        <v>4772.05</v>
      </c>
      <c r="I5282" s="7">
        <v>681.72</v>
      </c>
      <c r="J5282" s="7">
        <v>0</v>
      </c>
      <c r="K5282" s="7">
        <v>4090.33</v>
      </c>
      <c r="L5282" s="7">
        <v>780</v>
      </c>
      <c r="M5282" s="7">
        <v>1081.1199999999999</v>
      </c>
      <c r="N5282" s="8">
        <f t="shared" si="102"/>
        <v>-4772.05</v>
      </c>
    </row>
    <row r="5283" spans="1:14">
      <c r="A5283" t="s">
        <v>37</v>
      </c>
      <c r="B5283" s="10">
        <v>42719</v>
      </c>
      <c r="C5283" s="6">
        <v>2016</v>
      </c>
      <c r="D5283" s="6">
        <v>12</v>
      </c>
      <c r="E5283">
        <v>6</v>
      </c>
      <c r="F5283" t="s">
        <v>18</v>
      </c>
      <c r="G5283" s="7">
        <v>0</v>
      </c>
      <c r="H5283" s="7">
        <v>136344.53</v>
      </c>
      <c r="I5283" s="7">
        <v>24542</v>
      </c>
      <c r="J5283" s="7">
        <v>60673.33</v>
      </c>
      <c r="K5283" s="7">
        <v>51129.2</v>
      </c>
      <c r="L5283" s="7">
        <v>36524.83</v>
      </c>
      <c r="M5283" s="7">
        <v>9501.7800000000007</v>
      </c>
      <c r="N5283" s="8">
        <f t="shared" si="102"/>
        <v>-136344.53</v>
      </c>
    </row>
    <row r="5284" spans="1:14">
      <c r="A5284" t="s">
        <v>37</v>
      </c>
      <c r="B5284" s="10">
        <v>42720</v>
      </c>
      <c r="C5284" s="6">
        <v>2016</v>
      </c>
      <c r="D5284" s="6">
        <v>12</v>
      </c>
      <c r="E5284">
        <v>6</v>
      </c>
      <c r="F5284" t="s">
        <v>18</v>
      </c>
      <c r="G5284" s="7">
        <v>0</v>
      </c>
      <c r="H5284" s="7">
        <v>139753.12</v>
      </c>
      <c r="I5284" s="7">
        <v>32040.97</v>
      </c>
      <c r="J5284" s="7">
        <v>74989.48</v>
      </c>
      <c r="K5284" s="7">
        <v>32722.67</v>
      </c>
      <c r="L5284" s="7">
        <v>31239.66</v>
      </c>
      <c r="M5284" s="7">
        <v>2916.67</v>
      </c>
      <c r="N5284" s="8">
        <f t="shared" si="102"/>
        <v>-139753.12</v>
      </c>
    </row>
    <row r="5285" spans="1:14">
      <c r="A5285" t="s">
        <v>37</v>
      </c>
      <c r="B5285" s="10">
        <v>42721</v>
      </c>
      <c r="C5285" s="6">
        <v>2016</v>
      </c>
      <c r="D5285" s="6">
        <v>12</v>
      </c>
      <c r="E5285">
        <v>6</v>
      </c>
      <c r="F5285" t="s">
        <v>18</v>
      </c>
      <c r="G5285" s="7">
        <v>0</v>
      </c>
      <c r="H5285" s="7">
        <v>156796.21</v>
      </c>
      <c r="I5285" s="7">
        <v>32722.7</v>
      </c>
      <c r="J5285" s="7">
        <v>104303.56</v>
      </c>
      <c r="K5285" s="7">
        <v>19769.95</v>
      </c>
      <c r="L5285" s="7">
        <v>25320</v>
      </c>
      <c r="M5285" s="7">
        <v>1573.65</v>
      </c>
      <c r="N5285" s="8">
        <f t="shared" si="102"/>
        <v>-156796.21</v>
      </c>
    </row>
    <row r="5286" spans="1:14">
      <c r="A5286" t="s">
        <v>37</v>
      </c>
      <c r="B5286" s="10">
        <v>42721</v>
      </c>
      <c r="C5286" s="6">
        <v>2016</v>
      </c>
      <c r="D5286" s="6">
        <v>12</v>
      </c>
      <c r="E5286">
        <v>13</v>
      </c>
      <c r="F5286" t="s">
        <v>16</v>
      </c>
      <c r="G5286" s="7">
        <v>0</v>
      </c>
      <c r="H5286" s="7">
        <v>2726.88</v>
      </c>
      <c r="I5286" s="7">
        <v>681.72</v>
      </c>
      <c r="J5286" s="7">
        <v>0</v>
      </c>
      <c r="K5286" s="7">
        <v>2045.16</v>
      </c>
      <c r="L5286" s="7">
        <v>419.28</v>
      </c>
      <c r="M5286" s="7">
        <v>184.95</v>
      </c>
      <c r="N5286" s="8">
        <f t="shared" si="102"/>
        <v>-2726.88</v>
      </c>
    </row>
    <row r="5287" spans="1:14">
      <c r="A5287" t="s">
        <v>37</v>
      </c>
      <c r="B5287" s="10">
        <v>42722</v>
      </c>
      <c r="C5287" s="6">
        <v>2016</v>
      </c>
      <c r="D5287" s="6">
        <v>12</v>
      </c>
      <c r="E5287">
        <v>6</v>
      </c>
      <c r="F5287" t="s">
        <v>18</v>
      </c>
      <c r="G5287" s="7">
        <v>0</v>
      </c>
      <c r="H5287" s="7">
        <v>164295.26</v>
      </c>
      <c r="I5287" s="7">
        <v>31359.26</v>
      </c>
      <c r="J5287" s="7">
        <v>104985.36</v>
      </c>
      <c r="K5287" s="7">
        <v>27950.639999999999</v>
      </c>
      <c r="L5287" s="7">
        <v>25570</v>
      </c>
      <c r="M5287" s="7">
        <v>4143.33</v>
      </c>
      <c r="N5287" s="8">
        <f t="shared" si="102"/>
        <v>-164295.26</v>
      </c>
    </row>
    <row r="5288" spans="1:14">
      <c r="A5288" t="s">
        <v>37</v>
      </c>
      <c r="B5288" s="10">
        <v>42723</v>
      </c>
      <c r="C5288" s="6">
        <v>2016</v>
      </c>
      <c r="D5288" s="6">
        <v>12</v>
      </c>
      <c r="E5288">
        <v>6</v>
      </c>
      <c r="F5288" t="s">
        <v>18</v>
      </c>
      <c r="G5288" s="7">
        <v>0</v>
      </c>
      <c r="H5288" s="7">
        <v>211303.94</v>
      </c>
      <c r="I5288" s="7">
        <v>44311.97</v>
      </c>
      <c r="J5288" s="7">
        <v>130860.71</v>
      </c>
      <c r="K5288" s="7">
        <v>36131.26</v>
      </c>
      <c r="L5288" s="7">
        <v>32294.83</v>
      </c>
      <c r="M5288" s="7">
        <v>4553.32</v>
      </c>
      <c r="N5288" s="8">
        <f t="shared" si="102"/>
        <v>-211303.94</v>
      </c>
    </row>
    <row r="5289" spans="1:14">
      <c r="A5289" t="s">
        <v>37</v>
      </c>
      <c r="B5289" s="10">
        <v>42724</v>
      </c>
      <c r="C5289" s="6">
        <v>2016</v>
      </c>
      <c r="D5289" s="6">
        <v>12</v>
      </c>
      <c r="E5289">
        <v>6</v>
      </c>
      <c r="F5289" t="s">
        <v>18</v>
      </c>
      <c r="G5289" s="7">
        <v>0</v>
      </c>
      <c r="H5289" s="7">
        <v>231785.77</v>
      </c>
      <c r="I5289" s="7">
        <v>40221.660000000003</v>
      </c>
      <c r="J5289" s="7">
        <v>143843.53</v>
      </c>
      <c r="K5289" s="7">
        <v>47720.58</v>
      </c>
      <c r="L5289" s="7">
        <v>28464.83</v>
      </c>
      <c r="M5289" s="7">
        <v>8879.67</v>
      </c>
      <c r="N5289" s="8">
        <f t="shared" si="102"/>
        <v>-231785.77</v>
      </c>
    </row>
    <row r="5290" spans="1:14">
      <c r="A5290" t="s">
        <v>37</v>
      </c>
      <c r="B5290" s="10">
        <v>42725</v>
      </c>
      <c r="C5290" s="6">
        <v>2016</v>
      </c>
      <c r="D5290" s="6">
        <v>12</v>
      </c>
      <c r="E5290">
        <v>6</v>
      </c>
      <c r="F5290" t="s">
        <v>18</v>
      </c>
      <c r="G5290" s="7">
        <v>0</v>
      </c>
      <c r="H5290" s="7">
        <v>100213.23</v>
      </c>
      <c r="I5290" s="7">
        <v>29314.11</v>
      </c>
      <c r="J5290" s="7">
        <v>42948.52</v>
      </c>
      <c r="K5290" s="7">
        <v>27950.6</v>
      </c>
      <c r="L5290" s="7">
        <v>31574.38</v>
      </c>
      <c r="M5290" s="7">
        <v>4269.99</v>
      </c>
      <c r="N5290" s="8">
        <f t="shared" si="102"/>
        <v>-100213.23</v>
      </c>
    </row>
    <row r="5291" spans="1:14">
      <c r="A5291" t="s">
        <v>37</v>
      </c>
      <c r="B5291" s="10">
        <v>42726</v>
      </c>
      <c r="C5291" s="6">
        <v>2016</v>
      </c>
      <c r="D5291" s="6">
        <v>12</v>
      </c>
      <c r="E5291">
        <v>6</v>
      </c>
      <c r="F5291" t="s">
        <v>18</v>
      </c>
      <c r="G5291" s="7">
        <v>0</v>
      </c>
      <c r="H5291" s="7">
        <v>97486.43</v>
      </c>
      <c r="I5291" s="7">
        <v>27268.94</v>
      </c>
      <c r="J5291" s="7">
        <v>44993.75</v>
      </c>
      <c r="K5291" s="7">
        <v>25223.74</v>
      </c>
      <c r="L5291" s="7">
        <v>28200</v>
      </c>
      <c r="M5291" s="7">
        <v>2763.34</v>
      </c>
      <c r="N5291" s="8">
        <f t="shared" si="102"/>
        <v>-97486.43</v>
      </c>
    </row>
    <row r="5292" spans="1:14">
      <c r="A5292" t="s">
        <v>37</v>
      </c>
      <c r="B5292" s="10">
        <v>42727</v>
      </c>
      <c r="C5292" s="6">
        <v>2016</v>
      </c>
      <c r="D5292" s="6">
        <v>12</v>
      </c>
      <c r="E5292">
        <v>6</v>
      </c>
      <c r="F5292" t="s">
        <v>18</v>
      </c>
      <c r="G5292" s="7">
        <v>0</v>
      </c>
      <c r="H5292" s="7">
        <v>101576.6</v>
      </c>
      <c r="I5292" s="7">
        <v>21133.39</v>
      </c>
      <c r="J5292" s="7">
        <v>52492.57</v>
      </c>
      <c r="K5292" s="7">
        <v>27950.639999999999</v>
      </c>
      <c r="L5292" s="7">
        <v>27539.77</v>
      </c>
      <c r="M5292" s="7">
        <v>2076.65</v>
      </c>
      <c r="N5292" s="8">
        <f t="shared" si="102"/>
        <v>-101576.6</v>
      </c>
    </row>
    <row r="5293" spans="1:14">
      <c r="A5293" t="s">
        <v>37</v>
      </c>
      <c r="B5293" s="10">
        <v>42728</v>
      </c>
      <c r="C5293" s="6">
        <v>2016</v>
      </c>
      <c r="D5293" s="6">
        <v>12</v>
      </c>
      <c r="E5293">
        <v>6</v>
      </c>
      <c r="F5293" t="s">
        <v>18</v>
      </c>
      <c r="G5293" s="7">
        <v>0</v>
      </c>
      <c r="H5293" s="7">
        <v>102940.15</v>
      </c>
      <c r="I5293" s="7">
        <v>27268.93</v>
      </c>
      <c r="J5293" s="7">
        <v>65445.39</v>
      </c>
      <c r="K5293" s="7">
        <v>10225.83</v>
      </c>
      <c r="L5293" s="7">
        <v>22940</v>
      </c>
      <c r="M5293" s="7">
        <v>1300</v>
      </c>
      <c r="N5293" s="8">
        <f t="shared" si="102"/>
        <v>-102940.15</v>
      </c>
    </row>
    <row r="5294" spans="1:14">
      <c r="A5294" t="s">
        <v>37</v>
      </c>
      <c r="B5294" s="10">
        <v>42728</v>
      </c>
      <c r="C5294" s="6">
        <v>2016</v>
      </c>
      <c r="D5294" s="6">
        <v>12</v>
      </c>
      <c r="E5294">
        <v>13</v>
      </c>
      <c r="F5294" t="s">
        <v>16</v>
      </c>
      <c r="G5294" s="7">
        <v>0</v>
      </c>
      <c r="H5294" s="7">
        <v>681.72</v>
      </c>
      <c r="I5294" s="7">
        <v>681.72</v>
      </c>
      <c r="J5294" s="7">
        <v>0</v>
      </c>
      <c r="K5294" s="7">
        <v>0</v>
      </c>
      <c r="L5294" s="7">
        <v>150</v>
      </c>
      <c r="M5294" s="7">
        <v>0</v>
      </c>
      <c r="N5294" s="8">
        <f t="shared" si="102"/>
        <v>-681.72</v>
      </c>
    </row>
    <row r="5295" spans="1:14">
      <c r="A5295" t="s">
        <v>37</v>
      </c>
      <c r="B5295" s="10">
        <v>42729</v>
      </c>
      <c r="C5295" s="6">
        <v>2016</v>
      </c>
      <c r="D5295" s="6">
        <v>12</v>
      </c>
      <c r="E5295">
        <v>6</v>
      </c>
      <c r="F5295" t="s">
        <v>18</v>
      </c>
      <c r="G5295" s="7">
        <v>0</v>
      </c>
      <c r="H5295" s="7">
        <v>145888.43</v>
      </c>
      <c r="I5295" s="7">
        <v>35449.51</v>
      </c>
      <c r="J5295" s="7">
        <v>99531.36</v>
      </c>
      <c r="K5295" s="7">
        <v>10907.56</v>
      </c>
      <c r="L5295" s="7">
        <v>24114.720000000001</v>
      </c>
      <c r="M5295" s="7">
        <v>1033.33</v>
      </c>
      <c r="N5295" s="8">
        <f t="shared" si="102"/>
        <v>-145888.43</v>
      </c>
    </row>
    <row r="5296" spans="1:14">
      <c r="A5296" t="s">
        <v>37</v>
      </c>
      <c r="B5296" s="10">
        <v>42729</v>
      </c>
      <c r="C5296" s="6">
        <v>2016</v>
      </c>
      <c r="D5296" s="6">
        <v>12</v>
      </c>
      <c r="E5296">
        <v>13</v>
      </c>
      <c r="F5296" t="s">
        <v>16</v>
      </c>
      <c r="G5296" s="7">
        <v>0</v>
      </c>
      <c r="H5296" s="7">
        <v>2045.17</v>
      </c>
      <c r="I5296" s="7">
        <v>2045.17</v>
      </c>
      <c r="J5296" s="7">
        <v>0</v>
      </c>
      <c r="K5296" s="7">
        <v>0</v>
      </c>
      <c r="L5296" s="7">
        <v>180</v>
      </c>
      <c r="M5296" s="7">
        <v>0.83</v>
      </c>
      <c r="N5296" s="8">
        <f t="shared" si="102"/>
        <v>-2045.17</v>
      </c>
    </row>
    <row r="5297" spans="1:14">
      <c r="A5297" t="s">
        <v>37</v>
      </c>
      <c r="B5297" s="10">
        <v>42730</v>
      </c>
      <c r="C5297" s="6">
        <v>2016</v>
      </c>
      <c r="D5297" s="6">
        <v>12</v>
      </c>
      <c r="E5297">
        <v>6</v>
      </c>
      <c r="F5297" t="s">
        <v>18</v>
      </c>
      <c r="G5297" s="7">
        <v>0</v>
      </c>
      <c r="H5297" s="7">
        <v>290413.81</v>
      </c>
      <c r="I5297" s="7">
        <v>49084.04</v>
      </c>
      <c r="J5297" s="7">
        <v>218832.91</v>
      </c>
      <c r="K5297" s="7">
        <v>22496.86</v>
      </c>
      <c r="L5297" s="7">
        <v>38334.83</v>
      </c>
      <c r="M5297" s="7">
        <v>2806.67</v>
      </c>
      <c r="N5297" s="8">
        <f t="shared" si="102"/>
        <v>-290413.81</v>
      </c>
    </row>
    <row r="5298" spans="1:14">
      <c r="A5298" t="s">
        <v>37</v>
      </c>
      <c r="B5298" s="10">
        <v>42730</v>
      </c>
      <c r="C5298" s="6">
        <v>2016</v>
      </c>
      <c r="D5298" s="6">
        <v>12</v>
      </c>
      <c r="E5298">
        <v>13</v>
      </c>
      <c r="F5298" t="s">
        <v>16</v>
      </c>
      <c r="G5298" s="7">
        <v>0</v>
      </c>
      <c r="H5298" s="7">
        <v>6817.23</v>
      </c>
      <c r="I5298" s="7">
        <v>1363.45</v>
      </c>
      <c r="J5298" s="7">
        <v>4772.0600000000004</v>
      </c>
      <c r="K5298" s="7">
        <v>681.72</v>
      </c>
      <c r="L5298" s="7">
        <v>780</v>
      </c>
      <c r="M5298" s="7">
        <v>156.66999999999999</v>
      </c>
      <c r="N5298" s="8">
        <f t="shared" si="102"/>
        <v>-6817.23</v>
      </c>
    </row>
    <row r="5299" spans="1:14">
      <c r="A5299" t="s">
        <v>37</v>
      </c>
      <c r="B5299" s="10">
        <v>42731</v>
      </c>
      <c r="C5299" s="6">
        <v>2016</v>
      </c>
      <c r="D5299" s="6">
        <v>12</v>
      </c>
      <c r="E5299">
        <v>6</v>
      </c>
      <c r="F5299" t="s">
        <v>18</v>
      </c>
      <c r="G5299" s="7">
        <v>0</v>
      </c>
      <c r="H5299" s="7">
        <v>291762.01</v>
      </c>
      <c r="I5299" s="7">
        <v>73626</v>
      </c>
      <c r="J5299" s="7">
        <v>187458.5</v>
      </c>
      <c r="K5299" s="7">
        <v>30677.51</v>
      </c>
      <c r="L5299" s="7">
        <v>40769.89</v>
      </c>
      <c r="M5299" s="7">
        <v>2589.9899999999998</v>
      </c>
      <c r="N5299" s="8">
        <f t="shared" si="102"/>
        <v>-291762.01</v>
      </c>
    </row>
    <row r="5300" spans="1:14">
      <c r="A5300" t="s">
        <v>37</v>
      </c>
      <c r="B5300" s="10">
        <v>42732</v>
      </c>
      <c r="C5300" s="6">
        <v>2016</v>
      </c>
      <c r="D5300" s="6">
        <v>12</v>
      </c>
      <c r="E5300">
        <v>6</v>
      </c>
      <c r="F5300" t="s">
        <v>18</v>
      </c>
      <c r="G5300" s="7">
        <v>0</v>
      </c>
      <c r="H5300" s="7">
        <v>271325.46000000002</v>
      </c>
      <c r="I5300" s="7">
        <v>68172.25</v>
      </c>
      <c r="J5300" s="7">
        <v>172475.7</v>
      </c>
      <c r="K5300" s="7">
        <v>30677.51</v>
      </c>
      <c r="L5300" s="7">
        <v>38784.379999999997</v>
      </c>
      <c r="M5300" s="7">
        <v>5103.33</v>
      </c>
      <c r="N5300" s="8">
        <f t="shared" si="102"/>
        <v>-271325.46000000002</v>
      </c>
    </row>
    <row r="5301" spans="1:14">
      <c r="A5301" t="s">
        <v>37</v>
      </c>
      <c r="B5301" s="10">
        <v>42733</v>
      </c>
      <c r="C5301" s="6">
        <v>2016</v>
      </c>
      <c r="D5301" s="6">
        <v>12</v>
      </c>
      <c r="E5301">
        <v>6</v>
      </c>
      <c r="F5301" t="s">
        <v>18</v>
      </c>
      <c r="G5301" s="7">
        <v>0</v>
      </c>
      <c r="H5301" s="7">
        <v>218151.3</v>
      </c>
      <c r="I5301" s="7">
        <v>59991.62</v>
      </c>
      <c r="J5301" s="7">
        <v>109757.35</v>
      </c>
      <c r="K5301" s="7">
        <v>48402.33</v>
      </c>
      <c r="L5301" s="7">
        <v>34740</v>
      </c>
      <c r="M5301" s="7">
        <v>8256.65</v>
      </c>
      <c r="N5301" s="8">
        <f t="shared" si="102"/>
        <v>-218151.3</v>
      </c>
    </row>
    <row r="5302" spans="1:14">
      <c r="A5302" t="s">
        <v>37</v>
      </c>
      <c r="B5302" s="10">
        <v>42735</v>
      </c>
      <c r="C5302" s="6">
        <v>2016</v>
      </c>
      <c r="D5302" s="6">
        <v>12</v>
      </c>
      <c r="E5302">
        <v>2</v>
      </c>
      <c r="F5302" t="s">
        <v>15</v>
      </c>
      <c r="G5302" s="7">
        <v>0</v>
      </c>
      <c r="H5302" s="7">
        <v>417895.69000000099</v>
      </c>
      <c r="I5302" s="7">
        <v>94077.72</v>
      </c>
      <c r="J5302" s="7">
        <v>266553.25000000099</v>
      </c>
      <c r="K5302" s="7">
        <v>57264.72</v>
      </c>
      <c r="L5302" s="7">
        <v>62050</v>
      </c>
      <c r="M5302" s="7">
        <v>7746.68</v>
      </c>
      <c r="N5302" s="8">
        <f t="shared" si="102"/>
        <v>-417895.69000000099</v>
      </c>
    </row>
    <row r="5303" spans="1:14">
      <c r="A5303" t="s">
        <v>37</v>
      </c>
      <c r="B5303" s="10">
        <v>42735</v>
      </c>
      <c r="C5303" s="6">
        <v>2016</v>
      </c>
      <c r="D5303" s="6">
        <v>12</v>
      </c>
      <c r="E5303">
        <v>6</v>
      </c>
      <c r="F5303" t="s">
        <v>18</v>
      </c>
      <c r="G5303" s="7">
        <v>0</v>
      </c>
      <c r="H5303" s="7">
        <v>240647.67</v>
      </c>
      <c r="I5303" s="7">
        <v>45675.35</v>
      </c>
      <c r="J5303" s="7">
        <v>162249.64000000001</v>
      </c>
      <c r="K5303" s="7">
        <v>32722.68</v>
      </c>
      <c r="L5303" s="7">
        <v>36914.269999999997</v>
      </c>
      <c r="M5303" s="7">
        <v>3869.98</v>
      </c>
      <c r="N5303" s="8">
        <f t="shared" si="102"/>
        <v>-240647.67</v>
      </c>
    </row>
    <row r="5304" spans="1:14">
      <c r="A5304" t="s">
        <v>37</v>
      </c>
      <c r="B5304" s="10">
        <v>42736</v>
      </c>
      <c r="C5304" s="6">
        <v>2016</v>
      </c>
      <c r="D5304" s="6">
        <v>12</v>
      </c>
      <c r="E5304">
        <v>6</v>
      </c>
      <c r="F5304" t="s">
        <v>18</v>
      </c>
      <c r="G5304" s="7">
        <v>0</v>
      </c>
      <c r="H5304" s="7">
        <v>306093</v>
      </c>
      <c r="I5304" s="7">
        <v>55219.44</v>
      </c>
      <c r="J5304" s="7">
        <v>220196.07</v>
      </c>
      <c r="K5304" s="7">
        <v>30677.49</v>
      </c>
      <c r="L5304" s="7">
        <v>34770</v>
      </c>
      <c r="M5304" s="7">
        <v>2729.98</v>
      </c>
      <c r="N5304" s="8">
        <f t="shared" si="102"/>
        <v>-306093</v>
      </c>
    </row>
    <row r="5305" spans="1:14">
      <c r="A5305" t="s">
        <v>37</v>
      </c>
      <c r="B5305" s="10">
        <v>42737</v>
      </c>
      <c r="C5305" s="6">
        <v>2016</v>
      </c>
      <c r="D5305" s="6">
        <v>12</v>
      </c>
      <c r="E5305">
        <v>6</v>
      </c>
      <c r="F5305" t="s">
        <v>18</v>
      </c>
      <c r="G5305" s="7">
        <v>0</v>
      </c>
      <c r="H5305" s="7">
        <v>364721.25000000099</v>
      </c>
      <c r="I5305" s="7">
        <v>88623.790000000095</v>
      </c>
      <c r="J5305" s="7">
        <v>254282.38</v>
      </c>
      <c r="K5305" s="7">
        <v>21815.08</v>
      </c>
      <c r="L5305" s="7">
        <v>40224.71</v>
      </c>
      <c r="M5305" s="7">
        <v>2659.98</v>
      </c>
      <c r="N5305" s="8">
        <f t="shared" si="102"/>
        <v>-364721.25000000099</v>
      </c>
    </row>
    <row r="5306" spans="1:14">
      <c r="A5306" t="s">
        <v>37</v>
      </c>
      <c r="B5306" s="10">
        <v>42737</v>
      </c>
      <c r="C5306" s="6">
        <v>2016</v>
      </c>
      <c r="D5306" s="6">
        <v>12</v>
      </c>
      <c r="E5306">
        <v>13</v>
      </c>
      <c r="F5306" t="s">
        <v>16</v>
      </c>
      <c r="G5306" s="7">
        <v>0</v>
      </c>
      <c r="H5306" s="7">
        <v>2045.17</v>
      </c>
      <c r="I5306" s="7">
        <v>681.72</v>
      </c>
      <c r="J5306" s="7">
        <v>0</v>
      </c>
      <c r="K5306" s="7">
        <v>1363.45</v>
      </c>
      <c r="L5306" s="7">
        <v>480</v>
      </c>
      <c r="M5306" s="7">
        <v>106.95</v>
      </c>
      <c r="N5306" s="8">
        <f t="shared" si="102"/>
        <v>-2045.17</v>
      </c>
    </row>
    <row r="5307" spans="1:14">
      <c r="A5307" t="s">
        <v>37</v>
      </c>
      <c r="B5307" s="10">
        <v>42640</v>
      </c>
      <c r="C5307" s="6">
        <v>2016</v>
      </c>
      <c r="D5307" s="6">
        <v>9</v>
      </c>
      <c r="E5307">
        <v>2</v>
      </c>
      <c r="F5307" t="s">
        <v>15</v>
      </c>
      <c r="G5307" s="7">
        <v>0</v>
      </c>
      <c r="H5307" s="7">
        <v>17724.78</v>
      </c>
      <c r="I5307" s="7">
        <v>0</v>
      </c>
      <c r="J5307" s="7">
        <v>0</v>
      </c>
      <c r="K5307" s="7">
        <v>17724.78</v>
      </c>
      <c r="L5307" s="7">
        <v>22860</v>
      </c>
      <c r="M5307" s="7">
        <v>870</v>
      </c>
      <c r="N5307" s="8">
        <f t="shared" si="102"/>
        <v>-17724.78</v>
      </c>
    </row>
    <row r="5308" spans="1:14">
      <c r="A5308" t="s">
        <v>37</v>
      </c>
      <c r="B5308" s="10">
        <v>42640</v>
      </c>
      <c r="C5308" s="6">
        <v>2016</v>
      </c>
      <c r="D5308" s="6">
        <v>9</v>
      </c>
      <c r="E5308">
        <v>6</v>
      </c>
      <c r="F5308" t="s">
        <v>18</v>
      </c>
      <c r="G5308" s="7">
        <v>0</v>
      </c>
      <c r="H5308" s="7">
        <v>8862.39</v>
      </c>
      <c r="I5308" s="7">
        <v>0</v>
      </c>
      <c r="J5308" s="7">
        <v>0</v>
      </c>
      <c r="K5308" s="7">
        <v>8862.39</v>
      </c>
      <c r="L5308" s="7">
        <v>14190</v>
      </c>
      <c r="M5308" s="7">
        <v>480</v>
      </c>
      <c r="N5308" s="8">
        <f t="shared" si="102"/>
        <v>-8862.39</v>
      </c>
    </row>
    <row r="5309" spans="1:14">
      <c r="A5309" t="s">
        <v>37</v>
      </c>
      <c r="B5309" s="10">
        <v>42641</v>
      </c>
      <c r="C5309" s="6">
        <v>2016</v>
      </c>
      <c r="D5309" s="6">
        <v>9</v>
      </c>
      <c r="E5309">
        <v>6</v>
      </c>
      <c r="F5309" t="s">
        <v>18</v>
      </c>
      <c r="G5309" s="7">
        <v>0</v>
      </c>
      <c r="H5309" s="7">
        <v>6817.23</v>
      </c>
      <c r="I5309" s="7">
        <v>0</v>
      </c>
      <c r="J5309" s="7">
        <v>0</v>
      </c>
      <c r="K5309" s="7">
        <v>6817.23</v>
      </c>
      <c r="L5309" s="7">
        <v>26190</v>
      </c>
      <c r="M5309" s="7">
        <v>520</v>
      </c>
      <c r="N5309" s="8">
        <f t="shared" si="102"/>
        <v>-6817.23</v>
      </c>
    </row>
    <row r="5310" spans="1:14">
      <c r="A5310" t="s">
        <v>37</v>
      </c>
      <c r="B5310" s="10">
        <v>42652</v>
      </c>
      <c r="C5310" s="6">
        <v>2016</v>
      </c>
      <c r="D5310" s="6">
        <v>10</v>
      </c>
      <c r="E5310">
        <v>13</v>
      </c>
      <c r="F5310" t="s">
        <v>16</v>
      </c>
      <c r="G5310" s="7">
        <v>0</v>
      </c>
      <c r="H5310" s="7">
        <v>1363.45</v>
      </c>
      <c r="I5310" s="7">
        <v>0</v>
      </c>
      <c r="J5310" s="7">
        <v>1363.45</v>
      </c>
      <c r="K5310" s="7">
        <v>0</v>
      </c>
      <c r="L5310" s="7">
        <v>240</v>
      </c>
      <c r="M5310" s="7">
        <v>137.55000000000001</v>
      </c>
      <c r="N5310" s="8">
        <f t="shared" si="102"/>
        <v>-1363.45</v>
      </c>
    </row>
    <row r="5311" spans="1:14">
      <c r="A5311" t="s">
        <v>37</v>
      </c>
      <c r="B5311" s="10">
        <v>42653</v>
      </c>
      <c r="C5311" s="6">
        <v>2016</v>
      </c>
      <c r="D5311" s="6">
        <v>10</v>
      </c>
      <c r="E5311">
        <v>13</v>
      </c>
      <c r="F5311" t="s">
        <v>16</v>
      </c>
      <c r="G5311" s="7">
        <v>0</v>
      </c>
      <c r="H5311" s="7">
        <v>2045.17</v>
      </c>
      <c r="I5311" s="7">
        <v>0</v>
      </c>
      <c r="J5311" s="7">
        <v>0</v>
      </c>
      <c r="K5311" s="7">
        <v>2045.17</v>
      </c>
      <c r="L5311" s="7">
        <v>180</v>
      </c>
      <c r="M5311" s="7">
        <v>0</v>
      </c>
      <c r="N5311" s="8">
        <f t="shared" si="102"/>
        <v>-2045.17</v>
      </c>
    </row>
    <row r="5312" spans="1:14">
      <c r="A5312" t="s">
        <v>37</v>
      </c>
      <c r="B5312" s="10">
        <v>42656</v>
      </c>
      <c r="C5312" s="6">
        <v>2016</v>
      </c>
      <c r="D5312" s="6">
        <v>10</v>
      </c>
      <c r="E5312">
        <v>13</v>
      </c>
      <c r="F5312" t="s">
        <v>16</v>
      </c>
      <c r="G5312" s="7">
        <v>0</v>
      </c>
      <c r="H5312" s="7">
        <v>681.72</v>
      </c>
      <c r="I5312" s="7">
        <v>0</v>
      </c>
      <c r="J5312" s="7">
        <v>0</v>
      </c>
      <c r="K5312" s="7">
        <v>681.72</v>
      </c>
      <c r="L5312" s="7">
        <v>360</v>
      </c>
      <c r="M5312" s="7">
        <v>0.84000000000000297</v>
      </c>
      <c r="N5312" s="8">
        <f t="shared" si="102"/>
        <v>-681.72</v>
      </c>
    </row>
    <row r="5313" spans="1:14">
      <c r="A5313" t="s">
        <v>37</v>
      </c>
      <c r="B5313" s="10">
        <v>42657</v>
      </c>
      <c r="C5313" s="6">
        <v>2016</v>
      </c>
      <c r="D5313" s="6">
        <v>10</v>
      </c>
      <c r="E5313">
        <v>13</v>
      </c>
      <c r="F5313" t="s">
        <v>16</v>
      </c>
      <c r="G5313" s="7">
        <v>0</v>
      </c>
      <c r="H5313" s="7">
        <v>2045.17</v>
      </c>
      <c r="I5313" s="7">
        <v>0</v>
      </c>
      <c r="J5313" s="7">
        <v>1363.45</v>
      </c>
      <c r="K5313" s="7">
        <v>681.72</v>
      </c>
      <c r="L5313" s="7">
        <v>360</v>
      </c>
      <c r="M5313" s="7">
        <v>0.84000000000000297</v>
      </c>
      <c r="N5313" s="8">
        <f t="shared" si="102"/>
        <v>-2045.17</v>
      </c>
    </row>
    <row r="5314" spans="1:14">
      <c r="A5314" t="s">
        <v>37</v>
      </c>
      <c r="B5314" s="10">
        <v>42659</v>
      </c>
      <c r="C5314" s="6">
        <v>2016</v>
      </c>
      <c r="D5314" s="6">
        <v>10</v>
      </c>
      <c r="E5314">
        <v>13</v>
      </c>
      <c r="F5314" t="s">
        <v>16</v>
      </c>
      <c r="G5314" s="7">
        <v>0</v>
      </c>
      <c r="H5314" s="7">
        <v>681.72</v>
      </c>
      <c r="I5314" s="7">
        <v>0</v>
      </c>
      <c r="J5314" s="7">
        <v>0</v>
      </c>
      <c r="K5314" s="7">
        <v>681.72</v>
      </c>
      <c r="L5314" s="7">
        <v>150</v>
      </c>
      <c r="M5314" s="7">
        <v>30.28</v>
      </c>
      <c r="N5314" s="8">
        <f t="shared" si="102"/>
        <v>-681.72</v>
      </c>
    </row>
    <row r="5315" spans="1:14">
      <c r="A5315" t="s">
        <v>37</v>
      </c>
      <c r="B5315" s="10">
        <v>42664</v>
      </c>
      <c r="C5315" s="6">
        <v>2016</v>
      </c>
      <c r="D5315" s="6">
        <v>10</v>
      </c>
      <c r="E5315">
        <v>2</v>
      </c>
      <c r="F5315" t="s">
        <v>15</v>
      </c>
      <c r="G5315" s="7">
        <v>0</v>
      </c>
      <c r="H5315" s="7">
        <v>36131.31</v>
      </c>
      <c r="I5315" s="7">
        <v>0</v>
      </c>
      <c r="J5315" s="7">
        <v>0</v>
      </c>
      <c r="K5315" s="7">
        <v>36131.31</v>
      </c>
      <c r="L5315" s="7">
        <v>27990</v>
      </c>
      <c r="M5315" s="7">
        <v>5840</v>
      </c>
      <c r="N5315" s="8">
        <f t="shared" ref="N5315:N5378" si="103">G5315-H5315</f>
        <v>-36131.31</v>
      </c>
    </row>
    <row r="5316" spans="1:14">
      <c r="A5316" t="s">
        <v>37</v>
      </c>
      <c r="B5316" s="10">
        <v>42664</v>
      </c>
      <c r="C5316" s="6">
        <v>2016</v>
      </c>
      <c r="D5316" s="6">
        <v>10</v>
      </c>
      <c r="E5316">
        <v>6</v>
      </c>
      <c r="F5316" t="s">
        <v>18</v>
      </c>
      <c r="G5316" s="7">
        <v>0</v>
      </c>
      <c r="H5316" s="7">
        <v>23178.6</v>
      </c>
      <c r="I5316" s="7">
        <v>0</v>
      </c>
      <c r="J5316" s="7">
        <v>0</v>
      </c>
      <c r="K5316" s="7">
        <v>23178.6</v>
      </c>
      <c r="L5316" s="7">
        <v>14730</v>
      </c>
      <c r="M5316" s="7">
        <v>3900</v>
      </c>
      <c r="N5316" s="8">
        <f t="shared" si="103"/>
        <v>-23178.6</v>
      </c>
    </row>
    <row r="5317" spans="1:14">
      <c r="A5317" t="s">
        <v>37</v>
      </c>
      <c r="B5317" s="10">
        <v>42665</v>
      </c>
      <c r="C5317" s="6">
        <v>2016</v>
      </c>
      <c r="D5317" s="6">
        <v>10</v>
      </c>
      <c r="E5317">
        <v>6</v>
      </c>
      <c r="F5317" t="s">
        <v>18</v>
      </c>
      <c r="G5317" s="7">
        <v>0</v>
      </c>
      <c r="H5317" s="7">
        <v>6817.24</v>
      </c>
      <c r="I5317" s="7">
        <v>0</v>
      </c>
      <c r="J5317" s="7">
        <v>0</v>
      </c>
      <c r="K5317" s="7">
        <v>6817.24</v>
      </c>
      <c r="L5317" s="7">
        <v>12450</v>
      </c>
      <c r="M5317" s="7">
        <v>1520</v>
      </c>
      <c r="N5317" s="8">
        <f t="shared" si="103"/>
        <v>-6817.24</v>
      </c>
    </row>
    <row r="5318" spans="1:14">
      <c r="A5318" t="s">
        <v>37</v>
      </c>
      <c r="B5318" s="10">
        <v>42666</v>
      </c>
      <c r="C5318" s="6">
        <v>2016</v>
      </c>
      <c r="D5318" s="6">
        <v>10</v>
      </c>
      <c r="E5318">
        <v>13</v>
      </c>
      <c r="F5318" t="s">
        <v>16</v>
      </c>
      <c r="G5318" s="7">
        <v>0</v>
      </c>
      <c r="H5318" s="7">
        <v>681.72</v>
      </c>
      <c r="I5318" s="7">
        <v>0</v>
      </c>
      <c r="J5318" s="7">
        <v>0</v>
      </c>
      <c r="K5318" s="7">
        <v>681.72</v>
      </c>
      <c r="L5318" s="7">
        <v>120</v>
      </c>
      <c r="M5318" s="7">
        <v>140.28</v>
      </c>
      <c r="N5318" s="8">
        <f t="shared" si="103"/>
        <v>-681.72</v>
      </c>
    </row>
    <row r="5319" spans="1:14">
      <c r="A5319" t="s">
        <v>37</v>
      </c>
      <c r="B5319" s="10">
        <v>42670</v>
      </c>
      <c r="C5319" s="6">
        <v>2016</v>
      </c>
      <c r="D5319" s="6">
        <v>10</v>
      </c>
      <c r="E5319">
        <v>13</v>
      </c>
      <c r="F5319" t="s">
        <v>16</v>
      </c>
      <c r="G5319" s="7">
        <v>0</v>
      </c>
      <c r="H5319" s="7">
        <v>1363.45</v>
      </c>
      <c r="I5319" s="7">
        <v>0</v>
      </c>
      <c r="J5319" s="7">
        <v>0</v>
      </c>
      <c r="K5319" s="7">
        <v>1363.45</v>
      </c>
      <c r="L5319" s="7">
        <v>360</v>
      </c>
      <c r="M5319" s="7">
        <v>80</v>
      </c>
      <c r="N5319" s="8">
        <f t="shared" si="103"/>
        <v>-1363.45</v>
      </c>
    </row>
    <row r="5320" spans="1:14">
      <c r="A5320" t="s">
        <v>37</v>
      </c>
      <c r="B5320" s="10">
        <v>42673</v>
      </c>
      <c r="C5320" s="6">
        <v>2016</v>
      </c>
      <c r="D5320" s="6">
        <v>10</v>
      </c>
      <c r="E5320">
        <v>2</v>
      </c>
      <c r="F5320" t="s">
        <v>15</v>
      </c>
      <c r="G5320" s="7">
        <v>0</v>
      </c>
      <c r="H5320" s="7">
        <v>49765.78</v>
      </c>
      <c r="I5320" s="7">
        <v>0</v>
      </c>
      <c r="J5320" s="7">
        <v>0</v>
      </c>
      <c r="K5320" s="7">
        <v>49765.78</v>
      </c>
      <c r="L5320" s="7">
        <v>48180</v>
      </c>
      <c r="M5320" s="7">
        <v>4623.3599999999997</v>
      </c>
      <c r="N5320" s="8">
        <f t="shared" si="103"/>
        <v>-49765.78</v>
      </c>
    </row>
    <row r="5321" spans="1:14">
      <c r="A5321" t="s">
        <v>37</v>
      </c>
      <c r="B5321" s="10">
        <v>42673</v>
      </c>
      <c r="C5321" s="6">
        <v>2016</v>
      </c>
      <c r="D5321" s="6">
        <v>10</v>
      </c>
      <c r="E5321">
        <v>6</v>
      </c>
      <c r="F5321" t="s">
        <v>18</v>
      </c>
      <c r="G5321" s="7">
        <v>0</v>
      </c>
      <c r="H5321" s="7">
        <v>19769.95</v>
      </c>
      <c r="I5321" s="7">
        <v>0</v>
      </c>
      <c r="J5321" s="7">
        <v>0</v>
      </c>
      <c r="K5321" s="7">
        <v>19769.95</v>
      </c>
      <c r="L5321" s="7">
        <v>25560</v>
      </c>
      <c r="M5321" s="7">
        <v>3020.02</v>
      </c>
      <c r="N5321" s="8">
        <f t="shared" si="103"/>
        <v>-19769.95</v>
      </c>
    </row>
    <row r="5322" spans="1:14">
      <c r="A5322" t="s">
        <v>37</v>
      </c>
      <c r="B5322" s="10">
        <v>42675</v>
      </c>
      <c r="C5322" s="6">
        <v>2016</v>
      </c>
      <c r="D5322" s="6">
        <v>11</v>
      </c>
      <c r="E5322">
        <v>13</v>
      </c>
      <c r="F5322" t="s">
        <v>16</v>
      </c>
      <c r="G5322" s="7">
        <v>0</v>
      </c>
      <c r="H5322" s="7">
        <v>1000</v>
      </c>
      <c r="I5322" s="7">
        <v>0</v>
      </c>
      <c r="J5322" s="7">
        <v>0</v>
      </c>
      <c r="K5322" s="7">
        <v>1000</v>
      </c>
      <c r="L5322" s="7">
        <v>120</v>
      </c>
      <c r="M5322" s="7">
        <v>0</v>
      </c>
      <c r="N5322" s="8">
        <f t="shared" si="103"/>
        <v>-1000</v>
      </c>
    </row>
    <row r="5323" spans="1:14">
      <c r="A5323" t="s">
        <v>37</v>
      </c>
      <c r="B5323" s="10">
        <v>42677</v>
      </c>
      <c r="C5323" s="6">
        <v>2016</v>
      </c>
      <c r="D5323" s="6">
        <v>11</v>
      </c>
      <c r="E5323">
        <v>13</v>
      </c>
      <c r="F5323" t="s">
        <v>16</v>
      </c>
      <c r="G5323" s="7">
        <v>0</v>
      </c>
      <c r="H5323" s="7">
        <v>3408.61</v>
      </c>
      <c r="I5323" s="7">
        <v>0</v>
      </c>
      <c r="J5323" s="7">
        <v>1363.44</v>
      </c>
      <c r="K5323" s="7">
        <v>2045.17</v>
      </c>
      <c r="L5323" s="7">
        <v>480</v>
      </c>
      <c r="M5323" s="7">
        <v>0</v>
      </c>
      <c r="N5323" s="8">
        <f t="shared" si="103"/>
        <v>-3408.61</v>
      </c>
    </row>
    <row r="5324" spans="1:14">
      <c r="A5324" t="s">
        <v>37</v>
      </c>
      <c r="B5324" s="10">
        <v>42679</v>
      </c>
      <c r="C5324" s="6">
        <v>2016</v>
      </c>
      <c r="D5324" s="6">
        <v>11</v>
      </c>
      <c r="E5324">
        <v>13</v>
      </c>
      <c r="F5324" t="s">
        <v>16</v>
      </c>
      <c r="G5324" s="7">
        <v>0</v>
      </c>
      <c r="H5324" s="7">
        <v>5453.79</v>
      </c>
      <c r="I5324" s="7">
        <v>0</v>
      </c>
      <c r="J5324" s="7">
        <v>3408.62</v>
      </c>
      <c r="K5324" s="7">
        <v>2045.17</v>
      </c>
      <c r="L5324" s="7">
        <v>240</v>
      </c>
      <c r="M5324" s="7">
        <v>1170</v>
      </c>
      <c r="N5324" s="8">
        <f t="shared" si="103"/>
        <v>-5453.79</v>
      </c>
    </row>
    <row r="5325" spans="1:14">
      <c r="A5325" t="s">
        <v>37</v>
      </c>
      <c r="B5325" s="10">
        <v>42681</v>
      </c>
      <c r="C5325" s="6">
        <v>2016</v>
      </c>
      <c r="D5325" s="6">
        <v>11</v>
      </c>
      <c r="E5325">
        <v>13</v>
      </c>
      <c r="F5325" t="s">
        <v>16</v>
      </c>
      <c r="G5325" s="7">
        <v>0</v>
      </c>
      <c r="H5325" s="7">
        <v>681.72</v>
      </c>
      <c r="I5325" s="7">
        <v>0</v>
      </c>
      <c r="J5325" s="7">
        <v>0</v>
      </c>
      <c r="K5325" s="7">
        <v>681.72</v>
      </c>
      <c r="L5325" s="7">
        <v>60</v>
      </c>
      <c r="M5325" s="7">
        <v>0</v>
      </c>
      <c r="N5325" s="8">
        <f t="shared" si="103"/>
        <v>-681.72</v>
      </c>
    </row>
    <row r="5326" spans="1:14">
      <c r="A5326" t="s">
        <v>37</v>
      </c>
      <c r="B5326" s="10">
        <v>42684</v>
      </c>
      <c r="C5326" s="6">
        <v>2016</v>
      </c>
      <c r="D5326" s="6">
        <v>11</v>
      </c>
      <c r="E5326">
        <v>13</v>
      </c>
      <c r="F5326" t="s">
        <v>16</v>
      </c>
      <c r="G5326" s="7">
        <v>0</v>
      </c>
      <c r="H5326" s="7">
        <v>3408.62</v>
      </c>
      <c r="I5326" s="7">
        <v>0</v>
      </c>
      <c r="J5326" s="7">
        <v>0</v>
      </c>
      <c r="K5326" s="7">
        <v>3408.62</v>
      </c>
      <c r="L5326" s="7">
        <v>480</v>
      </c>
      <c r="M5326" s="7">
        <v>87.38</v>
      </c>
      <c r="N5326" s="8">
        <f t="shared" si="103"/>
        <v>-3408.62</v>
      </c>
    </row>
    <row r="5327" spans="1:14">
      <c r="A5327" t="s">
        <v>37</v>
      </c>
      <c r="B5327" s="10">
        <v>42692</v>
      </c>
      <c r="C5327" s="6">
        <v>2016</v>
      </c>
      <c r="D5327" s="6">
        <v>11</v>
      </c>
      <c r="E5327">
        <v>13</v>
      </c>
      <c r="F5327" t="s">
        <v>16</v>
      </c>
      <c r="G5327" s="7">
        <v>0</v>
      </c>
      <c r="H5327" s="7">
        <v>2045.17</v>
      </c>
      <c r="I5327" s="7">
        <v>0</v>
      </c>
      <c r="J5327" s="7">
        <v>0</v>
      </c>
      <c r="K5327" s="7">
        <v>2045.17</v>
      </c>
      <c r="L5327" s="7">
        <v>600</v>
      </c>
      <c r="M5327" s="7">
        <v>0.54999999999995497</v>
      </c>
      <c r="N5327" s="8">
        <f t="shared" si="103"/>
        <v>-2045.17</v>
      </c>
    </row>
    <row r="5328" spans="1:14">
      <c r="A5328" t="s">
        <v>37</v>
      </c>
      <c r="B5328" s="10">
        <v>42693</v>
      </c>
      <c r="C5328" s="6">
        <v>2016</v>
      </c>
      <c r="D5328" s="6">
        <v>11</v>
      </c>
      <c r="E5328">
        <v>13</v>
      </c>
      <c r="F5328" t="s">
        <v>16</v>
      </c>
      <c r="G5328" s="7">
        <v>0</v>
      </c>
      <c r="H5328" s="7">
        <v>4090.34</v>
      </c>
      <c r="I5328" s="7">
        <v>0</v>
      </c>
      <c r="J5328" s="7">
        <v>1363.45</v>
      </c>
      <c r="K5328" s="7">
        <v>2726.89</v>
      </c>
      <c r="L5328" s="7">
        <v>360</v>
      </c>
      <c r="M5328" s="7">
        <v>16.829999999999899</v>
      </c>
      <c r="N5328" s="8">
        <f t="shared" si="103"/>
        <v>-4090.34</v>
      </c>
    </row>
    <row r="5329" spans="1:14">
      <c r="A5329" t="s">
        <v>37</v>
      </c>
      <c r="B5329" s="10">
        <v>42694</v>
      </c>
      <c r="C5329" s="6">
        <v>2016</v>
      </c>
      <c r="D5329" s="6">
        <v>11</v>
      </c>
      <c r="E5329">
        <v>13</v>
      </c>
      <c r="F5329" t="s">
        <v>16</v>
      </c>
      <c r="G5329" s="7">
        <v>0</v>
      </c>
      <c r="H5329" s="7">
        <v>4090.35</v>
      </c>
      <c r="I5329" s="7">
        <v>0</v>
      </c>
      <c r="J5329" s="7">
        <v>0</v>
      </c>
      <c r="K5329" s="7">
        <v>4090.35</v>
      </c>
      <c r="L5329" s="7">
        <v>600</v>
      </c>
      <c r="M5329" s="7">
        <v>0.54999999999995497</v>
      </c>
      <c r="N5329" s="8">
        <f t="shared" si="103"/>
        <v>-4090.35</v>
      </c>
    </row>
    <row r="5330" spans="1:14">
      <c r="A5330" t="s">
        <v>37</v>
      </c>
      <c r="B5330" s="10">
        <v>42695</v>
      </c>
      <c r="C5330" s="6">
        <v>2016</v>
      </c>
      <c r="D5330" s="6">
        <v>11</v>
      </c>
      <c r="E5330">
        <v>13</v>
      </c>
      <c r="F5330" t="s">
        <v>16</v>
      </c>
      <c r="G5330" s="7">
        <v>0</v>
      </c>
      <c r="H5330" s="7">
        <v>2045.16</v>
      </c>
      <c r="I5330" s="7">
        <v>0</v>
      </c>
      <c r="J5330" s="7">
        <v>0</v>
      </c>
      <c r="K5330" s="7">
        <v>2045.16</v>
      </c>
      <c r="L5330" s="7">
        <v>1079.28</v>
      </c>
      <c r="M5330" s="7">
        <v>206.67</v>
      </c>
      <c r="N5330" s="8">
        <f t="shared" si="103"/>
        <v>-2045.16</v>
      </c>
    </row>
    <row r="5331" spans="1:14">
      <c r="A5331" t="s">
        <v>37</v>
      </c>
      <c r="B5331" s="10">
        <v>42696</v>
      </c>
      <c r="C5331" s="6">
        <v>2016</v>
      </c>
      <c r="D5331" s="6">
        <v>11</v>
      </c>
      <c r="E5331">
        <v>13</v>
      </c>
      <c r="F5331" t="s">
        <v>16</v>
      </c>
      <c r="G5331" s="7">
        <v>0</v>
      </c>
      <c r="H5331" s="7">
        <v>3408.61</v>
      </c>
      <c r="I5331" s="7">
        <v>0</v>
      </c>
      <c r="J5331" s="7">
        <v>2045.17</v>
      </c>
      <c r="K5331" s="7">
        <v>1363.44</v>
      </c>
      <c r="L5331" s="7">
        <v>360</v>
      </c>
      <c r="M5331" s="7">
        <v>173.34</v>
      </c>
      <c r="N5331" s="8">
        <f t="shared" si="103"/>
        <v>-3408.61</v>
      </c>
    </row>
    <row r="5332" spans="1:14">
      <c r="A5332" t="s">
        <v>37</v>
      </c>
      <c r="B5332" s="10">
        <v>42699</v>
      </c>
      <c r="C5332" s="6">
        <v>2016</v>
      </c>
      <c r="D5332" s="6">
        <v>11</v>
      </c>
      <c r="E5332">
        <v>13</v>
      </c>
      <c r="F5332" t="s">
        <v>16</v>
      </c>
      <c r="G5332" s="7">
        <v>0</v>
      </c>
      <c r="H5332" s="7">
        <v>1363.45</v>
      </c>
      <c r="I5332" s="7">
        <v>0</v>
      </c>
      <c r="J5332" s="7">
        <v>0</v>
      </c>
      <c r="K5332" s="7">
        <v>1363.45</v>
      </c>
      <c r="L5332" s="7">
        <v>600</v>
      </c>
      <c r="M5332" s="7">
        <v>300</v>
      </c>
      <c r="N5332" s="8">
        <f t="shared" si="103"/>
        <v>-1363.45</v>
      </c>
    </row>
    <row r="5333" spans="1:14">
      <c r="A5333" t="s">
        <v>37</v>
      </c>
      <c r="B5333" s="10">
        <v>42702</v>
      </c>
      <c r="C5333" s="6">
        <v>2016</v>
      </c>
      <c r="D5333" s="6">
        <v>11</v>
      </c>
      <c r="E5333">
        <v>13</v>
      </c>
      <c r="F5333" t="s">
        <v>16</v>
      </c>
      <c r="G5333" s="7">
        <v>0</v>
      </c>
      <c r="H5333" s="7">
        <v>2045.16</v>
      </c>
      <c r="I5333" s="7">
        <v>0</v>
      </c>
      <c r="J5333" s="7">
        <v>681.72</v>
      </c>
      <c r="K5333" s="7">
        <v>1363.44</v>
      </c>
      <c r="L5333" s="7">
        <v>240</v>
      </c>
      <c r="M5333" s="7">
        <v>328.56</v>
      </c>
      <c r="N5333" s="8">
        <f t="shared" si="103"/>
        <v>-2045.16</v>
      </c>
    </row>
    <row r="5334" spans="1:14">
      <c r="A5334" t="s">
        <v>37</v>
      </c>
      <c r="B5334" s="10">
        <v>42705</v>
      </c>
      <c r="C5334" s="6">
        <v>2016</v>
      </c>
      <c r="D5334" s="6">
        <v>12</v>
      </c>
      <c r="E5334">
        <v>13</v>
      </c>
      <c r="F5334" t="s">
        <v>16</v>
      </c>
      <c r="G5334" s="7">
        <v>0</v>
      </c>
      <c r="H5334" s="7">
        <v>2726.9</v>
      </c>
      <c r="I5334" s="7">
        <v>0</v>
      </c>
      <c r="J5334" s="7">
        <v>0</v>
      </c>
      <c r="K5334" s="7">
        <v>2726.9</v>
      </c>
      <c r="L5334" s="7">
        <v>720</v>
      </c>
      <c r="M5334" s="7">
        <v>720.55</v>
      </c>
      <c r="N5334" s="8">
        <f t="shared" si="103"/>
        <v>-2726.9</v>
      </c>
    </row>
    <row r="5335" spans="1:14">
      <c r="A5335" t="s">
        <v>37</v>
      </c>
      <c r="B5335" s="10">
        <v>42708</v>
      </c>
      <c r="C5335" s="6">
        <v>2016</v>
      </c>
      <c r="D5335" s="6">
        <v>12</v>
      </c>
      <c r="E5335">
        <v>13</v>
      </c>
      <c r="F5335" t="s">
        <v>16</v>
      </c>
      <c r="G5335" s="7">
        <v>0</v>
      </c>
      <c r="H5335" s="7">
        <v>5517.24</v>
      </c>
      <c r="I5335" s="7">
        <v>0</v>
      </c>
      <c r="J5335" s="7">
        <v>0</v>
      </c>
      <c r="K5335" s="7">
        <v>5517.24</v>
      </c>
      <c r="L5335" s="7">
        <v>960</v>
      </c>
      <c r="M5335" s="7">
        <v>1396.33</v>
      </c>
      <c r="N5335" s="8">
        <f t="shared" si="103"/>
        <v>-5517.24</v>
      </c>
    </row>
    <row r="5336" spans="1:14">
      <c r="A5336" t="s">
        <v>37</v>
      </c>
      <c r="B5336" s="10">
        <v>42710</v>
      </c>
      <c r="C5336" s="6">
        <v>2016</v>
      </c>
      <c r="D5336" s="6">
        <v>12</v>
      </c>
      <c r="E5336">
        <v>13</v>
      </c>
      <c r="F5336" t="s">
        <v>16</v>
      </c>
      <c r="G5336" s="7">
        <v>0</v>
      </c>
      <c r="H5336" s="7">
        <v>13089.28</v>
      </c>
      <c r="I5336" s="7">
        <v>0</v>
      </c>
      <c r="J5336" s="7">
        <v>4090.34</v>
      </c>
      <c r="K5336" s="7">
        <v>8998.94</v>
      </c>
      <c r="L5336" s="7">
        <v>1644.84</v>
      </c>
      <c r="M5336" s="7">
        <v>1205.3900000000001</v>
      </c>
      <c r="N5336" s="8">
        <f t="shared" si="103"/>
        <v>-13089.28</v>
      </c>
    </row>
    <row r="5337" spans="1:14">
      <c r="A5337" t="s">
        <v>37</v>
      </c>
      <c r="B5337" s="10">
        <v>42714</v>
      </c>
      <c r="C5337" s="6">
        <v>2016</v>
      </c>
      <c r="D5337" s="6">
        <v>12</v>
      </c>
      <c r="E5337">
        <v>13</v>
      </c>
      <c r="F5337" t="s">
        <v>16</v>
      </c>
      <c r="G5337" s="7">
        <v>0</v>
      </c>
      <c r="H5337" s="7">
        <v>2726.9</v>
      </c>
      <c r="I5337" s="7">
        <v>0</v>
      </c>
      <c r="J5337" s="7">
        <v>1363.45</v>
      </c>
      <c r="K5337" s="7">
        <v>1363.45</v>
      </c>
      <c r="L5337" s="7">
        <v>120</v>
      </c>
      <c r="M5337" s="7">
        <v>16.55</v>
      </c>
      <c r="N5337" s="8">
        <f t="shared" si="103"/>
        <v>-2726.9</v>
      </c>
    </row>
    <row r="5338" spans="1:14">
      <c r="A5338" t="s">
        <v>37</v>
      </c>
      <c r="B5338" s="10">
        <v>42715</v>
      </c>
      <c r="C5338" s="6">
        <v>2016</v>
      </c>
      <c r="D5338" s="6">
        <v>12</v>
      </c>
      <c r="E5338">
        <v>13</v>
      </c>
      <c r="F5338" t="s">
        <v>16</v>
      </c>
      <c r="G5338" s="7">
        <v>0</v>
      </c>
      <c r="H5338" s="7">
        <v>10907.57</v>
      </c>
      <c r="I5338" s="7">
        <v>0</v>
      </c>
      <c r="J5338" s="7">
        <v>2726.89</v>
      </c>
      <c r="K5338" s="7">
        <v>8180.68</v>
      </c>
      <c r="L5338" s="7">
        <v>1200</v>
      </c>
      <c r="M5338" s="7">
        <v>2244.4899999999998</v>
      </c>
      <c r="N5338" s="8">
        <f t="shared" si="103"/>
        <v>-10907.57</v>
      </c>
    </row>
    <row r="5339" spans="1:14">
      <c r="A5339" t="s">
        <v>37</v>
      </c>
      <c r="B5339" s="10">
        <v>42719</v>
      </c>
      <c r="C5339" s="6">
        <v>2016</v>
      </c>
      <c r="D5339" s="6">
        <v>12</v>
      </c>
      <c r="E5339">
        <v>13</v>
      </c>
      <c r="F5339" t="s">
        <v>16</v>
      </c>
      <c r="G5339" s="7">
        <v>0</v>
      </c>
      <c r="H5339" s="7">
        <v>16361.34</v>
      </c>
      <c r="I5339" s="7">
        <v>0</v>
      </c>
      <c r="J5339" s="7">
        <v>0</v>
      </c>
      <c r="K5339" s="7">
        <v>16361.34</v>
      </c>
      <c r="L5339" s="7">
        <v>2106.56</v>
      </c>
      <c r="M5339" s="7">
        <v>2473.88</v>
      </c>
      <c r="N5339" s="8">
        <f t="shared" si="103"/>
        <v>-16361.34</v>
      </c>
    </row>
    <row r="5340" spans="1:14">
      <c r="A5340" t="s">
        <v>37</v>
      </c>
      <c r="B5340" s="10">
        <v>42720</v>
      </c>
      <c r="C5340" s="6">
        <v>2016</v>
      </c>
      <c r="D5340" s="6">
        <v>12</v>
      </c>
      <c r="E5340">
        <v>13</v>
      </c>
      <c r="F5340" t="s">
        <v>16</v>
      </c>
      <c r="G5340" s="7">
        <v>0</v>
      </c>
      <c r="H5340" s="7">
        <v>6135.5</v>
      </c>
      <c r="I5340" s="7">
        <v>0</v>
      </c>
      <c r="J5340" s="7">
        <v>3408.62</v>
      </c>
      <c r="K5340" s="7">
        <v>2726.88</v>
      </c>
      <c r="L5340" s="7">
        <v>503.44</v>
      </c>
      <c r="M5340" s="7">
        <v>743.79</v>
      </c>
      <c r="N5340" s="8">
        <f t="shared" si="103"/>
        <v>-6135.5</v>
      </c>
    </row>
    <row r="5341" spans="1:14">
      <c r="A5341" t="s">
        <v>37</v>
      </c>
      <c r="B5341" s="10">
        <v>42723</v>
      </c>
      <c r="C5341" s="6">
        <v>2016</v>
      </c>
      <c r="D5341" s="6">
        <v>12</v>
      </c>
      <c r="E5341">
        <v>13</v>
      </c>
      <c r="F5341" t="s">
        <v>16</v>
      </c>
      <c r="G5341" s="7">
        <v>0</v>
      </c>
      <c r="H5341" s="7">
        <v>3406.89</v>
      </c>
      <c r="I5341" s="7">
        <v>0</v>
      </c>
      <c r="J5341" s="7">
        <v>1363.45</v>
      </c>
      <c r="K5341" s="7">
        <v>2043.44</v>
      </c>
      <c r="L5341" s="7">
        <v>360.72</v>
      </c>
      <c r="M5341" s="7">
        <v>470.28</v>
      </c>
      <c r="N5341" s="8">
        <f t="shared" si="103"/>
        <v>-3406.89</v>
      </c>
    </row>
    <row r="5342" spans="1:14">
      <c r="A5342" t="s">
        <v>37</v>
      </c>
      <c r="B5342" s="10">
        <v>42724</v>
      </c>
      <c r="C5342" s="6">
        <v>2016</v>
      </c>
      <c r="D5342" s="6">
        <v>12</v>
      </c>
      <c r="E5342">
        <v>13</v>
      </c>
      <c r="F5342" t="s">
        <v>16</v>
      </c>
      <c r="G5342" s="7">
        <v>0</v>
      </c>
      <c r="H5342" s="7">
        <v>9544.1299999999992</v>
      </c>
      <c r="I5342" s="7">
        <v>0</v>
      </c>
      <c r="J5342" s="7">
        <v>0</v>
      </c>
      <c r="K5342" s="7">
        <v>9544.1299999999992</v>
      </c>
      <c r="L5342" s="7">
        <v>1560</v>
      </c>
      <c r="M5342" s="7">
        <v>338.87</v>
      </c>
      <c r="N5342" s="8">
        <f t="shared" si="103"/>
        <v>-9544.1299999999992</v>
      </c>
    </row>
    <row r="5343" spans="1:14">
      <c r="A5343" t="s">
        <v>37</v>
      </c>
      <c r="B5343" s="10">
        <v>42726</v>
      </c>
      <c r="C5343" s="6">
        <v>2016</v>
      </c>
      <c r="D5343" s="6">
        <v>12</v>
      </c>
      <c r="E5343">
        <v>13</v>
      </c>
      <c r="F5343" t="s">
        <v>16</v>
      </c>
      <c r="G5343" s="7">
        <v>0</v>
      </c>
      <c r="H5343" s="7">
        <v>7498.96</v>
      </c>
      <c r="I5343" s="7">
        <v>0</v>
      </c>
      <c r="J5343" s="7">
        <v>0</v>
      </c>
      <c r="K5343" s="7">
        <v>7498.96</v>
      </c>
      <c r="L5343" s="7">
        <v>960</v>
      </c>
      <c r="M5343" s="7">
        <v>1.3599999999999</v>
      </c>
      <c r="N5343" s="8">
        <f t="shared" si="103"/>
        <v>-7498.96</v>
      </c>
    </row>
    <row r="5344" spans="1:14">
      <c r="A5344" t="s">
        <v>37</v>
      </c>
      <c r="B5344" s="10">
        <v>42727</v>
      </c>
      <c r="C5344" s="6">
        <v>2016</v>
      </c>
      <c r="D5344" s="6">
        <v>12</v>
      </c>
      <c r="E5344">
        <v>13</v>
      </c>
      <c r="F5344" t="s">
        <v>16</v>
      </c>
      <c r="G5344" s="7">
        <v>0</v>
      </c>
      <c r="H5344" s="7">
        <v>9722.58</v>
      </c>
      <c r="I5344" s="7">
        <v>0</v>
      </c>
      <c r="J5344" s="7">
        <v>2045.17</v>
      </c>
      <c r="K5344" s="7">
        <v>7677.41</v>
      </c>
      <c r="L5344" s="7">
        <v>1500</v>
      </c>
      <c r="M5344" s="7">
        <v>34.759999999999799</v>
      </c>
      <c r="N5344" s="8">
        <f t="shared" si="103"/>
        <v>-9722.58</v>
      </c>
    </row>
    <row r="5345" spans="1:14">
      <c r="A5345" t="s">
        <v>37</v>
      </c>
      <c r="B5345" s="10">
        <v>42733</v>
      </c>
      <c r="C5345" s="6">
        <v>2016</v>
      </c>
      <c r="D5345" s="6">
        <v>12</v>
      </c>
      <c r="E5345">
        <v>13</v>
      </c>
      <c r="F5345" t="s">
        <v>16</v>
      </c>
      <c r="G5345" s="7">
        <v>0</v>
      </c>
      <c r="H5345" s="7">
        <v>2045.17</v>
      </c>
      <c r="I5345" s="7">
        <v>0</v>
      </c>
      <c r="J5345" s="7">
        <v>0</v>
      </c>
      <c r="K5345" s="7">
        <v>2045.17</v>
      </c>
      <c r="L5345" s="7">
        <v>240</v>
      </c>
      <c r="M5345" s="7">
        <v>0.82999999999998397</v>
      </c>
      <c r="N5345" s="8">
        <f t="shared" si="103"/>
        <v>-2045.17</v>
      </c>
    </row>
    <row r="5346" spans="1:14">
      <c r="A5346" t="s">
        <v>37</v>
      </c>
      <c r="B5346" s="10">
        <v>42734</v>
      </c>
      <c r="C5346" s="6">
        <v>2016</v>
      </c>
      <c r="D5346" s="6">
        <v>12</v>
      </c>
      <c r="E5346">
        <v>2</v>
      </c>
      <c r="F5346" t="s">
        <v>15</v>
      </c>
      <c r="G5346" s="7">
        <v>0</v>
      </c>
      <c r="H5346" s="7">
        <v>103621.92</v>
      </c>
      <c r="I5346" s="7">
        <v>0</v>
      </c>
      <c r="J5346" s="7">
        <v>0</v>
      </c>
      <c r="K5346" s="7">
        <v>103621.92</v>
      </c>
      <c r="L5346" s="7">
        <v>60704.94</v>
      </c>
      <c r="M5346" s="7">
        <v>14146.66</v>
      </c>
      <c r="N5346" s="8">
        <f t="shared" si="103"/>
        <v>-103621.92</v>
      </c>
    </row>
    <row r="5347" spans="1:14">
      <c r="A5347" t="s">
        <v>37</v>
      </c>
      <c r="B5347" s="10">
        <v>42734</v>
      </c>
      <c r="C5347" s="6">
        <v>2016</v>
      </c>
      <c r="D5347" s="6">
        <v>12</v>
      </c>
      <c r="E5347">
        <v>6</v>
      </c>
      <c r="F5347" t="s">
        <v>18</v>
      </c>
      <c r="G5347" s="7">
        <v>0</v>
      </c>
      <c r="H5347" s="7">
        <v>57264.67</v>
      </c>
      <c r="I5347" s="7">
        <v>0</v>
      </c>
      <c r="J5347" s="7">
        <v>0</v>
      </c>
      <c r="K5347" s="7">
        <v>57264.67</v>
      </c>
      <c r="L5347" s="7">
        <v>30990</v>
      </c>
      <c r="M5347" s="7">
        <v>8126.68</v>
      </c>
      <c r="N5347" s="8">
        <f t="shared" si="103"/>
        <v>-57264.67</v>
      </c>
    </row>
    <row r="5348" spans="1:14">
      <c r="A5348" t="s">
        <v>37</v>
      </c>
      <c r="B5348" s="10">
        <v>42734</v>
      </c>
      <c r="C5348" s="6">
        <v>2016</v>
      </c>
      <c r="D5348" s="6">
        <v>12</v>
      </c>
      <c r="E5348">
        <v>13</v>
      </c>
      <c r="F5348" t="s">
        <v>16</v>
      </c>
      <c r="G5348" s="7">
        <v>0</v>
      </c>
      <c r="H5348" s="7">
        <v>681.72</v>
      </c>
      <c r="I5348" s="7">
        <v>0</v>
      </c>
      <c r="J5348" s="7">
        <v>0</v>
      </c>
      <c r="K5348" s="7">
        <v>681.72</v>
      </c>
      <c r="L5348" s="7">
        <v>150</v>
      </c>
      <c r="M5348" s="7">
        <v>0.28000000000000103</v>
      </c>
      <c r="N5348" s="8">
        <f t="shared" si="103"/>
        <v>-681.72</v>
      </c>
    </row>
    <row r="5349" spans="1:14">
      <c r="A5349" t="s">
        <v>37</v>
      </c>
      <c r="B5349" s="10">
        <v>42636</v>
      </c>
      <c r="C5349" s="6">
        <v>2016</v>
      </c>
      <c r="D5349" s="6">
        <v>9</v>
      </c>
      <c r="E5349">
        <v>6</v>
      </c>
      <c r="F5349" t="s">
        <v>18</v>
      </c>
      <c r="G5349" s="7">
        <v>0</v>
      </c>
      <c r="H5349" s="7">
        <v>681.72</v>
      </c>
      <c r="I5349" s="7">
        <v>0</v>
      </c>
      <c r="J5349" s="7">
        <v>681.72</v>
      </c>
      <c r="K5349" s="7">
        <v>0</v>
      </c>
      <c r="L5349" s="7">
        <v>12510</v>
      </c>
      <c r="M5349" s="7">
        <v>0</v>
      </c>
      <c r="N5349" s="8">
        <f t="shared" si="103"/>
        <v>-681.72</v>
      </c>
    </row>
    <row r="5350" spans="1:14">
      <c r="A5350" t="s">
        <v>37</v>
      </c>
      <c r="B5350" s="10">
        <v>42643</v>
      </c>
      <c r="C5350" s="6">
        <v>2016</v>
      </c>
      <c r="D5350" s="6">
        <v>9</v>
      </c>
      <c r="E5350">
        <v>13</v>
      </c>
      <c r="F5350" t="s">
        <v>16</v>
      </c>
      <c r="G5350" s="7">
        <v>0</v>
      </c>
      <c r="H5350" s="7">
        <v>5453.78</v>
      </c>
      <c r="I5350" s="7">
        <v>0</v>
      </c>
      <c r="J5350" s="7">
        <v>5453.78</v>
      </c>
      <c r="K5350" s="7">
        <v>0</v>
      </c>
      <c r="L5350" s="7">
        <v>0</v>
      </c>
      <c r="M5350" s="7">
        <v>0</v>
      </c>
      <c r="N5350" s="8">
        <f t="shared" si="103"/>
        <v>-5453.78</v>
      </c>
    </row>
    <row r="5351" spans="1:14">
      <c r="A5351" t="s">
        <v>37</v>
      </c>
      <c r="B5351" s="10">
        <v>42674</v>
      </c>
      <c r="C5351" s="6">
        <v>2016</v>
      </c>
      <c r="D5351" s="6">
        <v>10</v>
      </c>
      <c r="E5351">
        <v>13</v>
      </c>
      <c r="F5351" t="s">
        <v>16</v>
      </c>
      <c r="G5351" s="7">
        <v>0</v>
      </c>
      <c r="H5351" s="7">
        <v>2045.17</v>
      </c>
      <c r="I5351" s="7">
        <v>0</v>
      </c>
      <c r="J5351" s="7">
        <v>2045.17</v>
      </c>
      <c r="K5351" s="7">
        <v>0</v>
      </c>
      <c r="L5351" s="7">
        <v>150</v>
      </c>
      <c r="M5351" s="7">
        <v>0</v>
      </c>
      <c r="N5351" s="8">
        <f t="shared" si="103"/>
        <v>-2045.17</v>
      </c>
    </row>
    <row r="5352" spans="1:14">
      <c r="A5352" t="s">
        <v>37</v>
      </c>
      <c r="B5352" s="10">
        <v>42687</v>
      </c>
      <c r="C5352" s="6">
        <v>2016</v>
      </c>
      <c r="D5352" s="6">
        <v>11</v>
      </c>
      <c r="E5352">
        <v>13</v>
      </c>
      <c r="F5352" t="s">
        <v>16</v>
      </c>
      <c r="G5352" s="7">
        <v>0</v>
      </c>
      <c r="H5352" s="7">
        <v>681.72</v>
      </c>
      <c r="I5352" s="7">
        <v>0</v>
      </c>
      <c r="J5352" s="7">
        <v>681.72</v>
      </c>
      <c r="K5352" s="7">
        <v>0</v>
      </c>
      <c r="L5352" s="7">
        <v>0</v>
      </c>
      <c r="M5352" s="7">
        <v>0</v>
      </c>
      <c r="N5352" s="8">
        <f t="shared" si="103"/>
        <v>-681.72</v>
      </c>
    </row>
    <row r="5353" spans="1:14">
      <c r="A5353" t="s">
        <v>37</v>
      </c>
      <c r="B5353" s="10">
        <v>42697</v>
      </c>
      <c r="C5353" s="6">
        <v>2016</v>
      </c>
      <c r="D5353" s="6">
        <v>11</v>
      </c>
      <c r="E5353">
        <v>13</v>
      </c>
      <c r="F5353" t="s">
        <v>16</v>
      </c>
      <c r="G5353" s="7">
        <v>0</v>
      </c>
      <c r="H5353" s="7">
        <v>2045.17</v>
      </c>
      <c r="I5353" s="7">
        <v>0</v>
      </c>
      <c r="J5353" s="7">
        <v>2045.17</v>
      </c>
      <c r="K5353" s="7">
        <v>0</v>
      </c>
      <c r="L5353" s="7">
        <v>0</v>
      </c>
      <c r="M5353" s="7">
        <v>0</v>
      </c>
      <c r="N5353" s="8">
        <f t="shared" si="103"/>
        <v>-2045.17</v>
      </c>
    </row>
    <row r="5354" spans="1:14">
      <c r="A5354" t="s">
        <v>37</v>
      </c>
      <c r="B5354" s="10">
        <v>42700</v>
      </c>
      <c r="C5354" s="6">
        <v>2016</v>
      </c>
      <c r="D5354" s="6">
        <v>11</v>
      </c>
      <c r="E5354">
        <v>13</v>
      </c>
      <c r="F5354" t="s">
        <v>16</v>
      </c>
      <c r="G5354" s="7">
        <v>0</v>
      </c>
      <c r="H5354" s="7">
        <v>2045.17</v>
      </c>
      <c r="I5354" s="7">
        <v>0</v>
      </c>
      <c r="J5354" s="7">
        <v>2045.17</v>
      </c>
      <c r="K5354" s="7">
        <v>0</v>
      </c>
      <c r="L5354" s="7">
        <v>0</v>
      </c>
      <c r="M5354" s="7">
        <v>0</v>
      </c>
      <c r="N5354" s="8">
        <f t="shared" si="103"/>
        <v>-2045.17</v>
      </c>
    </row>
    <row r="5355" spans="1:14">
      <c r="A5355" t="s">
        <v>37</v>
      </c>
      <c r="B5355" s="10">
        <v>42701</v>
      </c>
      <c r="C5355" s="6">
        <v>2016</v>
      </c>
      <c r="D5355" s="6">
        <v>11</v>
      </c>
      <c r="E5355">
        <v>13</v>
      </c>
      <c r="F5355" t="s">
        <v>16</v>
      </c>
      <c r="G5355" s="7">
        <v>0</v>
      </c>
      <c r="H5355" s="7">
        <v>4090.34</v>
      </c>
      <c r="I5355" s="7">
        <v>0</v>
      </c>
      <c r="J5355" s="7">
        <v>4090.34</v>
      </c>
      <c r="K5355" s="7">
        <v>0</v>
      </c>
      <c r="L5355" s="7">
        <v>240</v>
      </c>
      <c r="M5355" s="7">
        <v>0</v>
      </c>
      <c r="N5355" s="8">
        <f t="shared" si="103"/>
        <v>-4090.34</v>
      </c>
    </row>
    <row r="5356" spans="1:14">
      <c r="A5356" t="s">
        <v>37</v>
      </c>
      <c r="B5356" s="10">
        <v>42704</v>
      </c>
      <c r="C5356" s="6">
        <v>2016</v>
      </c>
      <c r="D5356" s="6">
        <v>11</v>
      </c>
      <c r="E5356">
        <v>13</v>
      </c>
      <c r="F5356" t="s">
        <v>16</v>
      </c>
      <c r="G5356" s="7">
        <v>0</v>
      </c>
      <c r="H5356" s="7">
        <v>2591.38</v>
      </c>
      <c r="I5356" s="7">
        <v>0</v>
      </c>
      <c r="J5356" s="7">
        <v>2591.38</v>
      </c>
      <c r="K5356" s="7">
        <v>0</v>
      </c>
      <c r="L5356" s="7">
        <v>0</v>
      </c>
      <c r="M5356" s="7">
        <v>0</v>
      </c>
      <c r="N5356" s="8">
        <f t="shared" si="103"/>
        <v>-2591.38</v>
      </c>
    </row>
    <row r="5357" spans="1:14">
      <c r="A5357" t="s">
        <v>37</v>
      </c>
      <c r="B5357" s="10">
        <v>42731</v>
      </c>
      <c r="C5357" s="6">
        <v>2016</v>
      </c>
      <c r="D5357" s="6">
        <v>12</v>
      </c>
      <c r="E5357">
        <v>13</v>
      </c>
      <c r="F5357" t="s">
        <v>16</v>
      </c>
      <c r="G5357" s="7">
        <v>0</v>
      </c>
      <c r="H5357" s="7">
        <v>4090.34</v>
      </c>
      <c r="I5357" s="7">
        <v>0</v>
      </c>
      <c r="J5357" s="7">
        <v>4090.34</v>
      </c>
      <c r="K5357" s="7">
        <v>0</v>
      </c>
      <c r="L5357" s="7">
        <v>390</v>
      </c>
      <c r="M5357" s="7">
        <v>0</v>
      </c>
      <c r="N5357" s="8">
        <f t="shared" si="103"/>
        <v>-4090.34</v>
      </c>
    </row>
    <row r="5358" spans="1:14">
      <c r="A5358" t="s">
        <v>37</v>
      </c>
      <c r="B5358" s="10">
        <v>42732</v>
      </c>
      <c r="C5358" s="6">
        <v>2016</v>
      </c>
      <c r="D5358" s="6">
        <v>12</v>
      </c>
      <c r="E5358">
        <v>13</v>
      </c>
      <c r="F5358" t="s">
        <v>16</v>
      </c>
      <c r="G5358" s="7">
        <v>0</v>
      </c>
      <c r="H5358" s="7">
        <v>1363.45</v>
      </c>
      <c r="I5358" s="7">
        <v>0</v>
      </c>
      <c r="J5358" s="7">
        <v>1363.45</v>
      </c>
      <c r="K5358" s="7">
        <v>0</v>
      </c>
      <c r="L5358" s="7">
        <v>0</v>
      </c>
      <c r="M5358" s="7">
        <v>0</v>
      </c>
      <c r="N5358" s="8">
        <f t="shared" si="103"/>
        <v>-1363.45</v>
      </c>
    </row>
    <row r="5359" spans="1:14">
      <c r="A5359" t="s">
        <v>37</v>
      </c>
      <c r="B5359" s="10">
        <v>42606</v>
      </c>
      <c r="C5359" s="6">
        <v>2016</v>
      </c>
      <c r="D5359" s="6">
        <v>8</v>
      </c>
      <c r="E5359">
        <v>2</v>
      </c>
      <c r="F5359" t="s">
        <v>15</v>
      </c>
      <c r="G5359" s="7">
        <v>0</v>
      </c>
      <c r="H5359" s="7">
        <v>0</v>
      </c>
      <c r="I5359" s="7">
        <v>0</v>
      </c>
      <c r="J5359" s="7">
        <v>0</v>
      </c>
      <c r="K5359" s="7">
        <v>0</v>
      </c>
      <c r="L5359" s="7">
        <v>300</v>
      </c>
      <c r="M5359" s="7">
        <v>0</v>
      </c>
      <c r="N5359" s="8">
        <f t="shared" si="103"/>
        <v>0</v>
      </c>
    </row>
    <row r="5360" spans="1:14">
      <c r="A5360" t="s">
        <v>37</v>
      </c>
      <c r="B5360" s="10">
        <v>42606</v>
      </c>
      <c r="C5360" s="6">
        <v>2016</v>
      </c>
      <c r="D5360" s="6">
        <v>8</v>
      </c>
      <c r="E5360">
        <v>6</v>
      </c>
      <c r="F5360" t="s">
        <v>18</v>
      </c>
      <c r="G5360" s="7">
        <v>0</v>
      </c>
      <c r="H5360" s="7">
        <v>0</v>
      </c>
      <c r="I5360" s="7">
        <v>0</v>
      </c>
      <c r="J5360" s="7">
        <v>0</v>
      </c>
      <c r="K5360" s="7">
        <v>0</v>
      </c>
      <c r="L5360" s="7">
        <v>690</v>
      </c>
      <c r="M5360" s="7">
        <v>0</v>
      </c>
      <c r="N5360" s="8">
        <f t="shared" si="103"/>
        <v>0</v>
      </c>
    </row>
    <row r="5361" spans="1:14">
      <c r="A5361" t="s">
        <v>37</v>
      </c>
      <c r="B5361" s="10">
        <v>42607</v>
      </c>
      <c r="C5361" s="6">
        <v>2016</v>
      </c>
      <c r="D5361" s="6">
        <v>8</v>
      </c>
      <c r="E5361">
        <v>2</v>
      </c>
      <c r="F5361" t="s">
        <v>15</v>
      </c>
      <c r="G5361" s="7">
        <v>0</v>
      </c>
      <c r="H5361" s="7">
        <v>0</v>
      </c>
      <c r="I5361" s="7">
        <v>0</v>
      </c>
      <c r="J5361" s="7">
        <v>0</v>
      </c>
      <c r="K5361" s="7">
        <v>0</v>
      </c>
      <c r="L5361" s="7">
        <v>210</v>
      </c>
      <c r="M5361" s="7">
        <v>0</v>
      </c>
      <c r="N5361" s="8">
        <f t="shared" si="103"/>
        <v>0</v>
      </c>
    </row>
    <row r="5362" spans="1:14">
      <c r="A5362" t="s">
        <v>37</v>
      </c>
      <c r="B5362" s="10">
        <v>42607</v>
      </c>
      <c r="C5362" s="6">
        <v>2016</v>
      </c>
      <c r="D5362" s="6">
        <v>8</v>
      </c>
      <c r="E5362">
        <v>6</v>
      </c>
      <c r="F5362" t="s">
        <v>18</v>
      </c>
      <c r="G5362" s="7">
        <v>0</v>
      </c>
      <c r="H5362" s="7">
        <v>0</v>
      </c>
      <c r="I5362" s="7">
        <v>0</v>
      </c>
      <c r="J5362" s="7">
        <v>0</v>
      </c>
      <c r="K5362" s="7">
        <v>0</v>
      </c>
      <c r="L5362" s="7">
        <v>420</v>
      </c>
      <c r="M5362" s="7">
        <v>0</v>
      </c>
      <c r="N5362" s="8">
        <f t="shared" si="103"/>
        <v>0</v>
      </c>
    </row>
    <row r="5363" spans="1:14">
      <c r="A5363" t="s">
        <v>37</v>
      </c>
      <c r="B5363" s="10">
        <v>42608</v>
      </c>
      <c r="C5363" s="6">
        <v>2016</v>
      </c>
      <c r="D5363" s="6">
        <v>8</v>
      </c>
      <c r="E5363">
        <v>2</v>
      </c>
      <c r="F5363" t="s">
        <v>15</v>
      </c>
      <c r="G5363" s="7">
        <v>0</v>
      </c>
      <c r="H5363" s="7">
        <v>0</v>
      </c>
      <c r="I5363" s="7">
        <v>0</v>
      </c>
      <c r="J5363" s="7">
        <v>0</v>
      </c>
      <c r="K5363" s="7">
        <v>0</v>
      </c>
      <c r="L5363" s="7">
        <v>1380</v>
      </c>
      <c r="M5363" s="7">
        <v>0</v>
      </c>
      <c r="N5363" s="8">
        <f t="shared" si="103"/>
        <v>0</v>
      </c>
    </row>
    <row r="5364" spans="1:14">
      <c r="A5364" t="s">
        <v>37</v>
      </c>
      <c r="B5364" s="10">
        <v>42608</v>
      </c>
      <c r="C5364" s="6">
        <v>2016</v>
      </c>
      <c r="D5364" s="6">
        <v>8</v>
      </c>
      <c r="E5364">
        <v>6</v>
      </c>
      <c r="F5364" t="s">
        <v>18</v>
      </c>
      <c r="G5364" s="7">
        <v>0</v>
      </c>
      <c r="H5364" s="7">
        <v>0</v>
      </c>
      <c r="I5364" s="7">
        <v>0</v>
      </c>
      <c r="J5364" s="7">
        <v>0</v>
      </c>
      <c r="K5364" s="7">
        <v>0</v>
      </c>
      <c r="L5364" s="7">
        <v>1590</v>
      </c>
      <c r="M5364" s="7">
        <v>0</v>
      </c>
      <c r="N5364" s="8">
        <f t="shared" si="103"/>
        <v>0</v>
      </c>
    </row>
    <row r="5365" spans="1:14">
      <c r="A5365" t="s">
        <v>37</v>
      </c>
      <c r="B5365" s="10">
        <v>42609</v>
      </c>
      <c r="C5365" s="6">
        <v>2016</v>
      </c>
      <c r="D5365" s="6">
        <v>8</v>
      </c>
      <c r="E5365">
        <v>2</v>
      </c>
      <c r="F5365" t="s">
        <v>15</v>
      </c>
      <c r="G5365" s="7">
        <v>0</v>
      </c>
      <c r="H5365" s="7">
        <v>0</v>
      </c>
      <c r="I5365" s="7">
        <v>0</v>
      </c>
      <c r="J5365" s="7">
        <v>0</v>
      </c>
      <c r="K5365" s="7">
        <v>0</v>
      </c>
      <c r="L5365" s="7">
        <v>600</v>
      </c>
      <c r="M5365" s="7">
        <v>0</v>
      </c>
      <c r="N5365" s="8">
        <f t="shared" si="103"/>
        <v>0</v>
      </c>
    </row>
    <row r="5366" spans="1:14">
      <c r="A5366" t="s">
        <v>37</v>
      </c>
      <c r="B5366" s="10">
        <v>42610</v>
      </c>
      <c r="C5366" s="6">
        <v>2016</v>
      </c>
      <c r="D5366" s="6">
        <v>8</v>
      </c>
      <c r="E5366">
        <v>6</v>
      </c>
      <c r="F5366" t="s">
        <v>18</v>
      </c>
      <c r="G5366" s="7">
        <v>0</v>
      </c>
      <c r="H5366" s="7">
        <v>0</v>
      </c>
      <c r="I5366" s="7">
        <v>0</v>
      </c>
      <c r="J5366" s="7">
        <v>0</v>
      </c>
      <c r="K5366" s="7">
        <v>0</v>
      </c>
      <c r="L5366" s="7">
        <v>240</v>
      </c>
      <c r="M5366" s="7">
        <v>0</v>
      </c>
      <c r="N5366" s="8">
        <f t="shared" si="103"/>
        <v>0</v>
      </c>
    </row>
    <row r="5367" spans="1:14">
      <c r="A5367" t="s">
        <v>37</v>
      </c>
      <c r="B5367" s="10">
        <v>42611</v>
      </c>
      <c r="C5367" s="6">
        <v>2016</v>
      </c>
      <c r="D5367" s="6">
        <v>8</v>
      </c>
      <c r="E5367">
        <v>2</v>
      </c>
      <c r="F5367" t="s">
        <v>15</v>
      </c>
      <c r="G5367" s="7">
        <v>0</v>
      </c>
      <c r="H5367" s="7">
        <v>0</v>
      </c>
      <c r="I5367" s="7">
        <v>0</v>
      </c>
      <c r="J5367" s="7">
        <v>0</v>
      </c>
      <c r="K5367" s="7">
        <v>0</v>
      </c>
      <c r="L5367" s="7">
        <v>3930</v>
      </c>
      <c r="M5367" s="7">
        <v>0</v>
      </c>
      <c r="N5367" s="8">
        <f t="shared" si="103"/>
        <v>0</v>
      </c>
    </row>
    <row r="5368" spans="1:14">
      <c r="A5368" t="s">
        <v>37</v>
      </c>
      <c r="B5368" s="10">
        <v>42611</v>
      </c>
      <c r="C5368" s="6">
        <v>2016</v>
      </c>
      <c r="D5368" s="6">
        <v>8</v>
      </c>
      <c r="E5368">
        <v>6</v>
      </c>
      <c r="F5368" t="s">
        <v>18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  <c r="L5368" s="7">
        <v>1710</v>
      </c>
      <c r="M5368" s="7">
        <v>0</v>
      </c>
      <c r="N5368" s="8">
        <f t="shared" si="103"/>
        <v>0</v>
      </c>
    </row>
    <row r="5369" spans="1:14">
      <c r="A5369" t="s">
        <v>37</v>
      </c>
      <c r="B5369" s="10">
        <v>42612</v>
      </c>
      <c r="C5369" s="6">
        <v>2016</v>
      </c>
      <c r="D5369" s="6">
        <v>8</v>
      </c>
      <c r="E5369">
        <v>2</v>
      </c>
      <c r="F5369" t="s">
        <v>15</v>
      </c>
      <c r="G5369" s="7">
        <v>0</v>
      </c>
      <c r="H5369" s="7">
        <v>0</v>
      </c>
      <c r="I5369" s="7">
        <v>0</v>
      </c>
      <c r="J5369" s="7">
        <v>0</v>
      </c>
      <c r="K5369" s="7">
        <v>0</v>
      </c>
      <c r="L5369" s="7">
        <v>2820</v>
      </c>
      <c r="M5369" s="7">
        <v>0</v>
      </c>
      <c r="N5369" s="8">
        <f t="shared" si="103"/>
        <v>0</v>
      </c>
    </row>
    <row r="5370" spans="1:14">
      <c r="A5370" t="s">
        <v>37</v>
      </c>
      <c r="B5370" s="10">
        <v>42612</v>
      </c>
      <c r="C5370" s="6">
        <v>2016</v>
      </c>
      <c r="D5370" s="6">
        <v>8</v>
      </c>
      <c r="E5370">
        <v>6</v>
      </c>
      <c r="F5370" t="s">
        <v>18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  <c r="L5370" s="7">
        <v>2040</v>
      </c>
      <c r="M5370" s="7">
        <v>0</v>
      </c>
      <c r="N5370" s="8">
        <f t="shared" si="103"/>
        <v>0</v>
      </c>
    </row>
    <row r="5371" spans="1:14">
      <c r="A5371" t="s">
        <v>37</v>
      </c>
      <c r="B5371" s="10">
        <v>42613</v>
      </c>
      <c r="C5371" s="6">
        <v>2016</v>
      </c>
      <c r="D5371" s="6">
        <v>8</v>
      </c>
      <c r="E5371">
        <v>2</v>
      </c>
      <c r="F5371" t="s">
        <v>15</v>
      </c>
      <c r="G5371" s="7">
        <v>0</v>
      </c>
      <c r="H5371" s="7">
        <v>0</v>
      </c>
      <c r="I5371" s="7">
        <v>0</v>
      </c>
      <c r="J5371" s="7">
        <v>0</v>
      </c>
      <c r="K5371" s="7">
        <v>0</v>
      </c>
      <c r="L5371" s="7">
        <v>2460</v>
      </c>
      <c r="M5371" s="7">
        <v>0</v>
      </c>
      <c r="N5371" s="8">
        <f t="shared" si="103"/>
        <v>0</v>
      </c>
    </row>
    <row r="5372" spans="1:14">
      <c r="A5372" t="s">
        <v>37</v>
      </c>
      <c r="B5372" s="10">
        <v>42613</v>
      </c>
      <c r="C5372" s="6">
        <v>2016</v>
      </c>
      <c r="D5372" s="6">
        <v>8</v>
      </c>
      <c r="E5372">
        <v>6</v>
      </c>
      <c r="F5372" t="s">
        <v>18</v>
      </c>
      <c r="G5372" s="7">
        <v>0</v>
      </c>
      <c r="H5372" s="7">
        <v>0</v>
      </c>
      <c r="I5372" s="7">
        <v>0</v>
      </c>
      <c r="J5372" s="7">
        <v>0</v>
      </c>
      <c r="K5372" s="7">
        <v>0</v>
      </c>
      <c r="L5372" s="7">
        <v>1740</v>
      </c>
      <c r="M5372" s="7">
        <v>0</v>
      </c>
      <c r="N5372" s="8">
        <f t="shared" si="103"/>
        <v>0</v>
      </c>
    </row>
    <row r="5373" spans="1:14">
      <c r="A5373" t="s">
        <v>37</v>
      </c>
      <c r="B5373" s="10">
        <v>42613</v>
      </c>
      <c r="C5373" s="6">
        <v>2016</v>
      </c>
      <c r="D5373" s="6">
        <v>8</v>
      </c>
      <c r="E5373">
        <v>13</v>
      </c>
      <c r="F5373" t="s">
        <v>16</v>
      </c>
      <c r="G5373" s="7">
        <v>0</v>
      </c>
      <c r="H5373" s="7">
        <v>0</v>
      </c>
      <c r="I5373" s="7">
        <v>0</v>
      </c>
      <c r="J5373" s="7">
        <v>0</v>
      </c>
      <c r="K5373" s="7">
        <v>0</v>
      </c>
      <c r="L5373" s="7">
        <v>0</v>
      </c>
      <c r="M5373" s="7">
        <v>0</v>
      </c>
      <c r="N5373" s="8">
        <f t="shared" si="103"/>
        <v>0</v>
      </c>
    </row>
    <row r="5374" spans="1:14">
      <c r="A5374" t="s">
        <v>37</v>
      </c>
      <c r="B5374" s="10">
        <v>42614</v>
      </c>
      <c r="C5374" s="6">
        <v>2016</v>
      </c>
      <c r="D5374" s="6">
        <v>9</v>
      </c>
      <c r="E5374">
        <v>2</v>
      </c>
      <c r="F5374" t="s">
        <v>15</v>
      </c>
      <c r="G5374" s="7">
        <v>0</v>
      </c>
      <c r="H5374" s="7">
        <v>0</v>
      </c>
      <c r="I5374" s="7">
        <v>0</v>
      </c>
      <c r="J5374" s="7">
        <v>0</v>
      </c>
      <c r="K5374" s="7">
        <v>0</v>
      </c>
      <c r="L5374" s="7">
        <v>1290</v>
      </c>
      <c r="M5374" s="7">
        <v>0</v>
      </c>
      <c r="N5374" s="8">
        <f t="shared" si="103"/>
        <v>0</v>
      </c>
    </row>
    <row r="5375" spans="1:14">
      <c r="A5375" t="s">
        <v>37</v>
      </c>
      <c r="B5375" s="10">
        <v>42614</v>
      </c>
      <c r="C5375" s="6">
        <v>2016</v>
      </c>
      <c r="D5375" s="6">
        <v>9</v>
      </c>
      <c r="E5375">
        <v>6</v>
      </c>
      <c r="F5375" t="s">
        <v>18</v>
      </c>
      <c r="G5375" s="7">
        <v>0</v>
      </c>
      <c r="H5375" s="7">
        <v>0</v>
      </c>
      <c r="I5375" s="7">
        <v>0</v>
      </c>
      <c r="J5375" s="7">
        <v>0</v>
      </c>
      <c r="K5375" s="7">
        <v>0</v>
      </c>
      <c r="L5375" s="7">
        <v>2400</v>
      </c>
      <c r="M5375" s="7">
        <v>0</v>
      </c>
      <c r="N5375" s="8">
        <f t="shared" si="103"/>
        <v>0</v>
      </c>
    </row>
    <row r="5376" spans="1:14">
      <c r="A5376" t="s">
        <v>37</v>
      </c>
      <c r="B5376" s="10">
        <v>42615</v>
      </c>
      <c r="C5376" s="6">
        <v>2016</v>
      </c>
      <c r="D5376" s="6">
        <v>9</v>
      </c>
      <c r="E5376">
        <v>2</v>
      </c>
      <c r="F5376" t="s">
        <v>15</v>
      </c>
      <c r="G5376" s="7">
        <v>0</v>
      </c>
      <c r="H5376" s="7">
        <v>0</v>
      </c>
      <c r="I5376" s="7">
        <v>0</v>
      </c>
      <c r="J5376" s="7">
        <v>0</v>
      </c>
      <c r="K5376" s="7">
        <v>0</v>
      </c>
      <c r="L5376" s="7">
        <v>900</v>
      </c>
      <c r="M5376" s="7">
        <v>0</v>
      </c>
      <c r="N5376" s="8">
        <f t="shared" si="103"/>
        <v>0</v>
      </c>
    </row>
    <row r="5377" spans="1:14">
      <c r="A5377" t="s">
        <v>37</v>
      </c>
      <c r="B5377" s="10">
        <v>42615</v>
      </c>
      <c r="C5377" s="6">
        <v>2016</v>
      </c>
      <c r="D5377" s="6">
        <v>9</v>
      </c>
      <c r="E5377">
        <v>6</v>
      </c>
      <c r="F5377" t="s">
        <v>18</v>
      </c>
      <c r="G5377" s="7">
        <v>0</v>
      </c>
      <c r="H5377" s="7">
        <v>0</v>
      </c>
      <c r="I5377" s="7">
        <v>0</v>
      </c>
      <c r="J5377" s="7">
        <v>0</v>
      </c>
      <c r="K5377" s="7">
        <v>0</v>
      </c>
      <c r="L5377" s="7">
        <v>360</v>
      </c>
      <c r="M5377" s="7">
        <v>0</v>
      </c>
      <c r="N5377" s="8">
        <f t="shared" si="103"/>
        <v>0</v>
      </c>
    </row>
    <row r="5378" spans="1:14">
      <c r="A5378" t="s">
        <v>37</v>
      </c>
      <c r="B5378" s="10">
        <v>42616</v>
      </c>
      <c r="C5378" s="6">
        <v>2016</v>
      </c>
      <c r="D5378" s="6">
        <v>9</v>
      </c>
      <c r="E5378">
        <v>2</v>
      </c>
      <c r="F5378" t="s">
        <v>15</v>
      </c>
      <c r="G5378" s="7">
        <v>0</v>
      </c>
      <c r="H5378" s="7">
        <v>0</v>
      </c>
      <c r="I5378" s="7">
        <v>0</v>
      </c>
      <c r="J5378" s="7">
        <v>0</v>
      </c>
      <c r="K5378" s="7">
        <v>0</v>
      </c>
      <c r="L5378" s="7">
        <v>3090</v>
      </c>
      <c r="M5378" s="7">
        <v>0</v>
      </c>
      <c r="N5378" s="8">
        <f t="shared" si="103"/>
        <v>0</v>
      </c>
    </row>
    <row r="5379" spans="1:14">
      <c r="A5379" t="s">
        <v>37</v>
      </c>
      <c r="B5379" s="10">
        <v>42616</v>
      </c>
      <c r="C5379" s="6">
        <v>2016</v>
      </c>
      <c r="D5379" s="6">
        <v>9</v>
      </c>
      <c r="E5379">
        <v>6</v>
      </c>
      <c r="F5379" t="s">
        <v>18</v>
      </c>
      <c r="G5379" s="7">
        <v>0</v>
      </c>
      <c r="H5379" s="7">
        <v>0</v>
      </c>
      <c r="I5379" s="7">
        <v>0</v>
      </c>
      <c r="J5379" s="7">
        <v>0</v>
      </c>
      <c r="K5379" s="7">
        <v>0</v>
      </c>
      <c r="L5379" s="7">
        <v>960</v>
      </c>
      <c r="M5379" s="7">
        <v>0</v>
      </c>
      <c r="N5379" s="8">
        <f t="shared" ref="N5379:N5442" si="104">G5379-H5379</f>
        <v>0</v>
      </c>
    </row>
    <row r="5380" spans="1:14">
      <c r="A5380" t="s">
        <v>37</v>
      </c>
      <c r="B5380" s="10">
        <v>42617</v>
      </c>
      <c r="C5380" s="6">
        <v>2016</v>
      </c>
      <c r="D5380" s="6">
        <v>9</v>
      </c>
      <c r="E5380">
        <v>2</v>
      </c>
      <c r="F5380" t="s">
        <v>15</v>
      </c>
      <c r="G5380" s="7">
        <v>0</v>
      </c>
      <c r="H5380" s="7">
        <v>0</v>
      </c>
      <c r="I5380" s="7">
        <v>0</v>
      </c>
      <c r="J5380" s="7">
        <v>0</v>
      </c>
      <c r="K5380" s="7">
        <v>0</v>
      </c>
      <c r="L5380" s="7">
        <v>2220</v>
      </c>
      <c r="M5380" s="7">
        <v>0</v>
      </c>
      <c r="N5380" s="8">
        <f t="shared" si="104"/>
        <v>0</v>
      </c>
    </row>
    <row r="5381" spans="1:14">
      <c r="A5381" t="s">
        <v>37</v>
      </c>
      <c r="B5381" s="10">
        <v>42617</v>
      </c>
      <c r="C5381" s="6">
        <v>2016</v>
      </c>
      <c r="D5381" s="6">
        <v>9</v>
      </c>
      <c r="E5381">
        <v>6</v>
      </c>
      <c r="F5381" t="s">
        <v>18</v>
      </c>
      <c r="G5381" s="7">
        <v>0</v>
      </c>
      <c r="H5381" s="7">
        <v>0</v>
      </c>
      <c r="I5381" s="7">
        <v>0</v>
      </c>
      <c r="J5381" s="7">
        <v>0</v>
      </c>
      <c r="K5381" s="7">
        <v>0</v>
      </c>
      <c r="L5381" s="7">
        <v>2190</v>
      </c>
      <c r="M5381" s="7">
        <v>0</v>
      </c>
      <c r="N5381" s="8">
        <f t="shared" si="104"/>
        <v>0</v>
      </c>
    </row>
    <row r="5382" spans="1:14">
      <c r="A5382" t="s">
        <v>37</v>
      </c>
      <c r="B5382" s="10">
        <v>42618</v>
      </c>
      <c r="C5382" s="6">
        <v>2016</v>
      </c>
      <c r="D5382" s="6">
        <v>9</v>
      </c>
      <c r="E5382">
        <v>2</v>
      </c>
      <c r="F5382" t="s">
        <v>15</v>
      </c>
      <c r="G5382" s="7">
        <v>0</v>
      </c>
      <c r="H5382" s="7">
        <v>0</v>
      </c>
      <c r="I5382" s="7">
        <v>0</v>
      </c>
      <c r="J5382" s="7">
        <v>0</v>
      </c>
      <c r="K5382" s="7">
        <v>0</v>
      </c>
      <c r="L5382" s="7">
        <v>3600</v>
      </c>
      <c r="M5382" s="7">
        <v>0</v>
      </c>
      <c r="N5382" s="8">
        <f t="shared" si="104"/>
        <v>0</v>
      </c>
    </row>
    <row r="5383" spans="1:14">
      <c r="A5383" t="s">
        <v>37</v>
      </c>
      <c r="B5383" s="10">
        <v>42618</v>
      </c>
      <c r="C5383" s="6">
        <v>2016</v>
      </c>
      <c r="D5383" s="6">
        <v>9</v>
      </c>
      <c r="E5383">
        <v>6</v>
      </c>
      <c r="F5383" t="s">
        <v>18</v>
      </c>
      <c r="G5383" s="7">
        <v>0</v>
      </c>
      <c r="H5383" s="7">
        <v>0</v>
      </c>
      <c r="I5383" s="7">
        <v>0</v>
      </c>
      <c r="J5383" s="7">
        <v>0</v>
      </c>
      <c r="K5383" s="7">
        <v>0</v>
      </c>
      <c r="L5383" s="7">
        <v>2430</v>
      </c>
      <c r="M5383" s="7">
        <v>0</v>
      </c>
      <c r="N5383" s="8">
        <f t="shared" si="104"/>
        <v>0</v>
      </c>
    </row>
    <row r="5384" spans="1:14">
      <c r="A5384" t="s">
        <v>37</v>
      </c>
      <c r="B5384" s="10">
        <v>42619</v>
      </c>
      <c r="C5384" s="6">
        <v>2016</v>
      </c>
      <c r="D5384" s="6">
        <v>9</v>
      </c>
      <c r="E5384">
        <v>2</v>
      </c>
      <c r="F5384" t="s">
        <v>15</v>
      </c>
      <c r="G5384" s="7">
        <v>0</v>
      </c>
      <c r="H5384" s="7">
        <v>0</v>
      </c>
      <c r="I5384" s="7">
        <v>0</v>
      </c>
      <c r="J5384" s="7">
        <v>0</v>
      </c>
      <c r="K5384" s="7">
        <v>0</v>
      </c>
      <c r="L5384" s="7">
        <v>4740</v>
      </c>
      <c r="M5384" s="7">
        <v>0</v>
      </c>
      <c r="N5384" s="8">
        <f t="shared" si="104"/>
        <v>0</v>
      </c>
    </row>
    <row r="5385" spans="1:14">
      <c r="A5385" t="s">
        <v>37</v>
      </c>
      <c r="B5385" s="10">
        <v>42619</v>
      </c>
      <c r="C5385" s="6">
        <v>2016</v>
      </c>
      <c r="D5385" s="6">
        <v>9</v>
      </c>
      <c r="E5385">
        <v>6</v>
      </c>
      <c r="F5385" t="s">
        <v>18</v>
      </c>
      <c r="G5385" s="7">
        <v>0</v>
      </c>
      <c r="H5385" s="7">
        <v>0</v>
      </c>
      <c r="I5385" s="7">
        <v>0</v>
      </c>
      <c r="J5385" s="7">
        <v>0</v>
      </c>
      <c r="K5385" s="7">
        <v>0</v>
      </c>
      <c r="L5385" s="7">
        <v>1980</v>
      </c>
      <c r="M5385" s="7">
        <v>0</v>
      </c>
      <c r="N5385" s="8">
        <f t="shared" si="104"/>
        <v>0</v>
      </c>
    </row>
    <row r="5386" spans="1:14">
      <c r="A5386" t="s">
        <v>37</v>
      </c>
      <c r="B5386" s="10">
        <v>42620</v>
      </c>
      <c r="C5386" s="6">
        <v>2016</v>
      </c>
      <c r="D5386" s="6">
        <v>9</v>
      </c>
      <c r="E5386">
        <v>2</v>
      </c>
      <c r="F5386" t="s">
        <v>15</v>
      </c>
      <c r="G5386" s="7">
        <v>0</v>
      </c>
      <c r="H5386" s="7">
        <v>0</v>
      </c>
      <c r="I5386" s="7">
        <v>0</v>
      </c>
      <c r="J5386" s="7">
        <v>0</v>
      </c>
      <c r="K5386" s="7">
        <v>0</v>
      </c>
      <c r="L5386" s="7">
        <v>6960</v>
      </c>
      <c r="M5386" s="7">
        <v>0</v>
      </c>
      <c r="N5386" s="8">
        <f t="shared" si="104"/>
        <v>0</v>
      </c>
    </row>
    <row r="5387" spans="1:14">
      <c r="A5387" t="s">
        <v>37</v>
      </c>
      <c r="B5387" s="10">
        <v>42620</v>
      </c>
      <c r="C5387" s="6">
        <v>2016</v>
      </c>
      <c r="D5387" s="6">
        <v>9</v>
      </c>
      <c r="E5387">
        <v>6</v>
      </c>
      <c r="F5387" t="s">
        <v>18</v>
      </c>
      <c r="G5387" s="7">
        <v>0</v>
      </c>
      <c r="H5387" s="7">
        <v>0</v>
      </c>
      <c r="I5387" s="7">
        <v>0</v>
      </c>
      <c r="J5387" s="7">
        <v>0</v>
      </c>
      <c r="K5387" s="7">
        <v>0</v>
      </c>
      <c r="L5387" s="7">
        <v>5040</v>
      </c>
      <c r="M5387" s="7">
        <v>0</v>
      </c>
      <c r="N5387" s="8">
        <f t="shared" si="104"/>
        <v>0</v>
      </c>
    </row>
    <row r="5388" spans="1:14">
      <c r="A5388" t="s">
        <v>37</v>
      </c>
      <c r="B5388" s="10">
        <v>42621</v>
      </c>
      <c r="C5388" s="6">
        <v>2016</v>
      </c>
      <c r="D5388" s="6">
        <v>9</v>
      </c>
      <c r="E5388">
        <v>2</v>
      </c>
      <c r="F5388" t="s">
        <v>15</v>
      </c>
      <c r="G5388" s="7">
        <v>0</v>
      </c>
      <c r="H5388" s="7">
        <v>0</v>
      </c>
      <c r="I5388" s="7">
        <v>0</v>
      </c>
      <c r="J5388" s="7">
        <v>0</v>
      </c>
      <c r="K5388" s="7">
        <v>0</v>
      </c>
      <c r="L5388" s="7">
        <v>4710</v>
      </c>
      <c r="M5388" s="7">
        <v>0</v>
      </c>
      <c r="N5388" s="8">
        <f t="shared" si="104"/>
        <v>0</v>
      </c>
    </row>
    <row r="5389" spans="1:14">
      <c r="A5389" t="s">
        <v>37</v>
      </c>
      <c r="B5389" s="10">
        <v>42621</v>
      </c>
      <c r="C5389" s="6">
        <v>2016</v>
      </c>
      <c r="D5389" s="6">
        <v>9</v>
      </c>
      <c r="E5389">
        <v>6</v>
      </c>
      <c r="F5389" t="s">
        <v>18</v>
      </c>
      <c r="G5389" s="7">
        <v>0</v>
      </c>
      <c r="H5389" s="7">
        <v>0</v>
      </c>
      <c r="I5389" s="7">
        <v>0</v>
      </c>
      <c r="J5389" s="7">
        <v>0</v>
      </c>
      <c r="K5389" s="7">
        <v>0</v>
      </c>
      <c r="L5389" s="7">
        <v>3870</v>
      </c>
      <c r="M5389" s="7">
        <v>0</v>
      </c>
      <c r="N5389" s="8">
        <f t="shared" si="104"/>
        <v>0</v>
      </c>
    </row>
    <row r="5390" spans="1:14">
      <c r="A5390" t="s">
        <v>37</v>
      </c>
      <c r="B5390" s="10">
        <v>42622</v>
      </c>
      <c r="C5390" s="6">
        <v>2016</v>
      </c>
      <c r="D5390" s="6">
        <v>9</v>
      </c>
      <c r="E5390">
        <v>2</v>
      </c>
      <c r="F5390" t="s">
        <v>15</v>
      </c>
      <c r="G5390" s="7">
        <v>0</v>
      </c>
      <c r="H5390" s="7">
        <v>0</v>
      </c>
      <c r="I5390" s="7">
        <v>0</v>
      </c>
      <c r="J5390" s="7">
        <v>0</v>
      </c>
      <c r="K5390" s="7">
        <v>0</v>
      </c>
      <c r="L5390" s="7">
        <v>6930</v>
      </c>
      <c r="M5390" s="7">
        <v>0</v>
      </c>
      <c r="N5390" s="8">
        <f t="shared" si="104"/>
        <v>0</v>
      </c>
    </row>
    <row r="5391" spans="1:14">
      <c r="A5391" t="s">
        <v>37</v>
      </c>
      <c r="B5391" s="10">
        <v>42622</v>
      </c>
      <c r="C5391" s="6">
        <v>2016</v>
      </c>
      <c r="D5391" s="6">
        <v>9</v>
      </c>
      <c r="E5391">
        <v>6</v>
      </c>
      <c r="F5391" t="s">
        <v>18</v>
      </c>
      <c r="G5391" s="7">
        <v>0</v>
      </c>
      <c r="H5391" s="7">
        <v>0</v>
      </c>
      <c r="I5391" s="7">
        <v>0</v>
      </c>
      <c r="J5391" s="7">
        <v>0</v>
      </c>
      <c r="K5391" s="7">
        <v>0</v>
      </c>
      <c r="L5391" s="7">
        <v>3990</v>
      </c>
      <c r="M5391" s="7">
        <v>0</v>
      </c>
      <c r="N5391" s="8">
        <f t="shared" si="104"/>
        <v>0</v>
      </c>
    </row>
    <row r="5392" spans="1:14">
      <c r="A5392" t="s">
        <v>37</v>
      </c>
      <c r="B5392" s="10">
        <v>42623</v>
      </c>
      <c r="C5392" s="6">
        <v>2016</v>
      </c>
      <c r="D5392" s="6">
        <v>9</v>
      </c>
      <c r="E5392">
        <v>2</v>
      </c>
      <c r="F5392" t="s">
        <v>15</v>
      </c>
      <c r="G5392" s="7">
        <v>0</v>
      </c>
      <c r="H5392" s="7">
        <v>0</v>
      </c>
      <c r="I5392" s="7">
        <v>0</v>
      </c>
      <c r="J5392" s="7">
        <v>0</v>
      </c>
      <c r="K5392" s="7">
        <v>0</v>
      </c>
      <c r="L5392" s="7">
        <v>4980</v>
      </c>
      <c r="M5392" s="7">
        <v>0</v>
      </c>
      <c r="N5392" s="8">
        <f t="shared" si="104"/>
        <v>0</v>
      </c>
    </row>
    <row r="5393" spans="1:14">
      <c r="A5393" t="s">
        <v>37</v>
      </c>
      <c r="B5393" s="10">
        <v>42623</v>
      </c>
      <c r="C5393" s="6">
        <v>2016</v>
      </c>
      <c r="D5393" s="6">
        <v>9</v>
      </c>
      <c r="E5393">
        <v>6</v>
      </c>
      <c r="F5393" t="s">
        <v>18</v>
      </c>
      <c r="G5393" s="7">
        <v>0</v>
      </c>
      <c r="H5393" s="7">
        <v>0</v>
      </c>
      <c r="I5393" s="7">
        <v>0</v>
      </c>
      <c r="J5393" s="7">
        <v>0</v>
      </c>
      <c r="K5393" s="7">
        <v>0</v>
      </c>
      <c r="L5393" s="7">
        <v>2130</v>
      </c>
      <c r="M5393" s="7">
        <v>0</v>
      </c>
      <c r="N5393" s="8">
        <f t="shared" si="104"/>
        <v>0</v>
      </c>
    </row>
    <row r="5394" spans="1:14">
      <c r="A5394" t="s">
        <v>37</v>
      </c>
      <c r="B5394" s="10">
        <v>42624</v>
      </c>
      <c r="C5394" s="6">
        <v>2016</v>
      </c>
      <c r="D5394" s="6">
        <v>9</v>
      </c>
      <c r="E5394">
        <v>2</v>
      </c>
      <c r="F5394" t="s">
        <v>15</v>
      </c>
      <c r="G5394" s="7">
        <v>0</v>
      </c>
      <c r="H5394" s="7">
        <v>0</v>
      </c>
      <c r="I5394" s="7">
        <v>0</v>
      </c>
      <c r="J5394" s="7">
        <v>0</v>
      </c>
      <c r="K5394" s="7">
        <v>0</v>
      </c>
      <c r="L5394" s="7">
        <v>3390</v>
      </c>
      <c r="M5394" s="7">
        <v>0</v>
      </c>
      <c r="N5394" s="8">
        <f t="shared" si="104"/>
        <v>0</v>
      </c>
    </row>
    <row r="5395" spans="1:14">
      <c r="A5395" t="s">
        <v>37</v>
      </c>
      <c r="B5395" s="10">
        <v>42624</v>
      </c>
      <c r="C5395" s="6">
        <v>2016</v>
      </c>
      <c r="D5395" s="6">
        <v>9</v>
      </c>
      <c r="E5395">
        <v>6</v>
      </c>
      <c r="F5395" t="s">
        <v>18</v>
      </c>
      <c r="G5395" s="7">
        <v>0</v>
      </c>
      <c r="H5395" s="7">
        <v>0</v>
      </c>
      <c r="I5395" s="7">
        <v>0</v>
      </c>
      <c r="J5395" s="7">
        <v>0</v>
      </c>
      <c r="K5395" s="7">
        <v>0</v>
      </c>
      <c r="L5395" s="7">
        <v>1740</v>
      </c>
      <c r="M5395" s="7">
        <v>0</v>
      </c>
      <c r="N5395" s="8">
        <f t="shared" si="104"/>
        <v>0</v>
      </c>
    </row>
    <row r="5396" spans="1:14">
      <c r="A5396" t="s">
        <v>37</v>
      </c>
      <c r="B5396" s="10">
        <v>42625</v>
      </c>
      <c r="C5396" s="6">
        <v>2016</v>
      </c>
      <c r="D5396" s="6">
        <v>9</v>
      </c>
      <c r="E5396">
        <v>2</v>
      </c>
      <c r="F5396" t="s">
        <v>15</v>
      </c>
      <c r="G5396" s="7">
        <v>0</v>
      </c>
      <c r="H5396" s="7">
        <v>0</v>
      </c>
      <c r="I5396" s="7">
        <v>0</v>
      </c>
      <c r="J5396" s="7">
        <v>0</v>
      </c>
      <c r="K5396" s="7">
        <v>0</v>
      </c>
      <c r="L5396" s="7">
        <v>6330</v>
      </c>
      <c r="M5396" s="7">
        <v>0</v>
      </c>
      <c r="N5396" s="8">
        <f t="shared" si="104"/>
        <v>0</v>
      </c>
    </row>
    <row r="5397" spans="1:14">
      <c r="A5397" t="s">
        <v>37</v>
      </c>
      <c r="B5397" s="10">
        <v>42625</v>
      </c>
      <c r="C5397" s="6">
        <v>2016</v>
      </c>
      <c r="D5397" s="6">
        <v>9</v>
      </c>
      <c r="E5397">
        <v>6</v>
      </c>
      <c r="F5397" t="s">
        <v>18</v>
      </c>
      <c r="G5397" s="7">
        <v>0</v>
      </c>
      <c r="H5397" s="7">
        <v>0</v>
      </c>
      <c r="I5397" s="7">
        <v>0</v>
      </c>
      <c r="J5397" s="7">
        <v>0</v>
      </c>
      <c r="K5397" s="7">
        <v>0</v>
      </c>
      <c r="L5397" s="7">
        <v>4830</v>
      </c>
      <c r="M5397" s="7">
        <v>0</v>
      </c>
      <c r="N5397" s="8">
        <f t="shared" si="104"/>
        <v>0</v>
      </c>
    </row>
    <row r="5398" spans="1:14">
      <c r="A5398" t="s">
        <v>37</v>
      </c>
      <c r="B5398" s="10">
        <v>42626</v>
      </c>
      <c r="C5398" s="6">
        <v>2016</v>
      </c>
      <c r="D5398" s="6">
        <v>9</v>
      </c>
      <c r="E5398">
        <v>2</v>
      </c>
      <c r="F5398" t="s">
        <v>15</v>
      </c>
      <c r="G5398" s="7">
        <v>0</v>
      </c>
      <c r="H5398" s="7">
        <v>0</v>
      </c>
      <c r="I5398" s="7">
        <v>0</v>
      </c>
      <c r="J5398" s="7">
        <v>0</v>
      </c>
      <c r="K5398" s="7">
        <v>0</v>
      </c>
      <c r="L5398" s="7">
        <v>7110</v>
      </c>
      <c r="M5398" s="7">
        <v>0</v>
      </c>
      <c r="N5398" s="8">
        <f t="shared" si="104"/>
        <v>0</v>
      </c>
    </row>
    <row r="5399" spans="1:14">
      <c r="A5399" t="s">
        <v>37</v>
      </c>
      <c r="B5399" s="10">
        <v>42626</v>
      </c>
      <c r="C5399" s="6">
        <v>2016</v>
      </c>
      <c r="D5399" s="6">
        <v>9</v>
      </c>
      <c r="E5399">
        <v>6</v>
      </c>
      <c r="F5399" t="s">
        <v>18</v>
      </c>
      <c r="G5399" s="7">
        <v>0</v>
      </c>
      <c r="H5399" s="7">
        <v>0</v>
      </c>
      <c r="I5399" s="7">
        <v>0</v>
      </c>
      <c r="J5399" s="7">
        <v>0</v>
      </c>
      <c r="K5399" s="7">
        <v>0</v>
      </c>
      <c r="L5399" s="7">
        <v>2640</v>
      </c>
      <c r="M5399" s="7">
        <v>0</v>
      </c>
      <c r="N5399" s="8">
        <f t="shared" si="104"/>
        <v>0</v>
      </c>
    </row>
    <row r="5400" spans="1:14">
      <c r="A5400" t="s">
        <v>37</v>
      </c>
      <c r="B5400" s="10">
        <v>42627</v>
      </c>
      <c r="C5400" s="6">
        <v>2016</v>
      </c>
      <c r="D5400" s="6">
        <v>9</v>
      </c>
      <c r="E5400">
        <v>2</v>
      </c>
      <c r="F5400" t="s">
        <v>15</v>
      </c>
      <c r="G5400" s="7">
        <v>0</v>
      </c>
      <c r="H5400" s="7">
        <v>0</v>
      </c>
      <c r="I5400" s="7">
        <v>0</v>
      </c>
      <c r="J5400" s="7">
        <v>0</v>
      </c>
      <c r="K5400" s="7">
        <v>0</v>
      </c>
      <c r="L5400" s="7">
        <v>6870</v>
      </c>
      <c r="M5400" s="7">
        <v>0</v>
      </c>
      <c r="N5400" s="8">
        <f t="shared" si="104"/>
        <v>0</v>
      </c>
    </row>
    <row r="5401" spans="1:14">
      <c r="A5401" t="s">
        <v>37</v>
      </c>
      <c r="B5401" s="10">
        <v>42627</v>
      </c>
      <c r="C5401" s="6">
        <v>2016</v>
      </c>
      <c r="D5401" s="6">
        <v>9</v>
      </c>
      <c r="E5401">
        <v>6</v>
      </c>
      <c r="F5401" t="s">
        <v>18</v>
      </c>
      <c r="G5401" s="7">
        <v>0</v>
      </c>
      <c r="H5401" s="7">
        <v>0</v>
      </c>
      <c r="I5401" s="7">
        <v>0</v>
      </c>
      <c r="J5401" s="7">
        <v>0</v>
      </c>
      <c r="K5401" s="7">
        <v>0</v>
      </c>
      <c r="L5401" s="7">
        <v>3660</v>
      </c>
      <c r="M5401" s="7">
        <v>0</v>
      </c>
      <c r="N5401" s="8">
        <f t="shared" si="104"/>
        <v>0</v>
      </c>
    </row>
    <row r="5402" spans="1:14">
      <c r="A5402" t="s">
        <v>37</v>
      </c>
      <c r="B5402" s="10">
        <v>42628</v>
      </c>
      <c r="C5402" s="6">
        <v>2016</v>
      </c>
      <c r="D5402" s="6">
        <v>9</v>
      </c>
      <c r="E5402">
        <v>2</v>
      </c>
      <c r="F5402" t="s">
        <v>15</v>
      </c>
      <c r="G5402" s="7">
        <v>0</v>
      </c>
      <c r="H5402" s="7">
        <v>0</v>
      </c>
      <c r="I5402" s="7">
        <v>0</v>
      </c>
      <c r="J5402" s="7">
        <v>0</v>
      </c>
      <c r="K5402" s="7">
        <v>0</v>
      </c>
      <c r="L5402" s="7">
        <v>5460</v>
      </c>
      <c r="M5402" s="7">
        <v>0</v>
      </c>
      <c r="N5402" s="8">
        <f t="shared" si="104"/>
        <v>0</v>
      </c>
    </row>
    <row r="5403" spans="1:14">
      <c r="A5403" t="s">
        <v>37</v>
      </c>
      <c r="B5403" s="10">
        <v>42628</v>
      </c>
      <c r="C5403" s="6">
        <v>2016</v>
      </c>
      <c r="D5403" s="6">
        <v>9</v>
      </c>
      <c r="E5403">
        <v>6</v>
      </c>
      <c r="F5403" t="s">
        <v>18</v>
      </c>
      <c r="G5403" s="7">
        <v>0</v>
      </c>
      <c r="H5403" s="7">
        <v>0</v>
      </c>
      <c r="I5403" s="7">
        <v>0</v>
      </c>
      <c r="J5403" s="7">
        <v>0</v>
      </c>
      <c r="K5403" s="7">
        <v>0</v>
      </c>
      <c r="L5403" s="7">
        <v>3300</v>
      </c>
      <c r="M5403" s="7">
        <v>0</v>
      </c>
      <c r="N5403" s="8">
        <f t="shared" si="104"/>
        <v>0</v>
      </c>
    </row>
    <row r="5404" spans="1:14">
      <c r="A5404" t="s">
        <v>37</v>
      </c>
      <c r="B5404" s="10">
        <v>42629</v>
      </c>
      <c r="C5404" s="6">
        <v>2016</v>
      </c>
      <c r="D5404" s="6">
        <v>9</v>
      </c>
      <c r="E5404">
        <v>2</v>
      </c>
      <c r="F5404" t="s">
        <v>15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  <c r="L5404" s="7">
        <v>3240</v>
      </c>
      <c r="M5404" s="7">
        <v>0</v>
      </c>
      <c r="N5404" s="8">
        <f t="shared" si="104"/>
        <v>0</v>
      </c>
    </row>
    <row r="5405" spans="1:14">
      <c r="A5405" t="s">
        <v>37</v>
      </c>
      <c r="B5405" s="10">
        <v>42629</v>
      </c>
      <c r="C5405" s="6">
        <v>2016</v>
      </c>
      <c r="D5405" s="6">
        <v>9</v>
      </c>
      <c r="E5405">
        <v>6</v>
      </c>
      <c r="F5405" t="s">
        <v>18</v>
      </c>
      <c r="G5405" s="7">
        <v>0</v>
      </c>
      <c r="H5405" s="7">
        <v>0</v>
      </c>
      <c r="I5405" s="7">
        <v>0</v>
      </c>
      <c r="J5405" s="7">
        <v>0</v>
      </c>
      <c r="K5405" s="7">
        <v>0</v>
      </c>
      <c r="L5405" s="7">
        <v>2550</v>
      </c>
      <c r="M5405" s="7">
        <v>0</v>
      </c>
      <c r="N5405" s="8">
        <f t="shared" si="104"/>
        <v>0</v>
      </c>
    </row>
    <row r="5406" spans="1:14">
      <c r="A5406" t="s">
        <v>37</v>
      </c>
      <c r="B5406" s="10">
        <v>42630</v>
      </c>
      <c r="C5406" s="6">
        <v>2016</v>
      </c>
      <c r="D5406" s="6">
        <v>9</v>
      </c>
      <c r="E5406">
        <v>2</v>
      </c>
      <c r="F5406" t="s">
        <v>15</v>
      </c>
      <c r="G5406" s="7">
        <v>0</v>
      </c>
      <c r="H5406" s="7">
        <v>0</v>
      </c>
      <c r="I5406" s="7">
        <v>0</v>
      </c>
      <c r="J5406" s="7">
        <v>0</v>
      </c>
      <c r="K5406" s="7">
        <v>0</v>
      </c>
      <c r="L5406" s="7">
        <v>5130</v>
      </c>
      <c r="M5406" s="7">
        <v>0</v>
      </c>
      <c r="N5406" s="8">
        <f t="shared" si="104"/>
        <v>0</v>
      </c>
    </row>
    <row r="5407" spans="1:14">
      <c r="A5407" t="s">
        <v>37</v>
      </c>
      <c r="B5407" s="10">
        <v>42630</v>
      </c>
      <c r="C5407" s="6">
        <v>2016</v>
      </c>
      <c r="D5407" s="6">
        <v>9</v>
      </c>
      <c r="E5407">
        <v>6</v>
      </c>
      <c r="F5407" t="s">
        <v>18</v>
      </c>
      <c r="G5407" s="7">
        <v>0</v>
      </c>
      <c r="H5407" s="7">
        <v>0</v>
      </c>
      <c r="I5407" s="7">
        <v>0</v>
      </c>
      <c r="J5407" s="7">
        <v>0</v>
      </c>
      <c r="K5407" s="7">
        <v>0</v>
      </c>
      <c r="L5407" s="7">
        <v>5220</v>
      </c>
      <c r="M5407" s="7">
        <v>0</v>
      </c>
      <c r="N5407" s="8">
        <f t="shared" si="104"/>
        <v>0</v>
      </c>
    </row>
    <row r="5408" spans="1:14">
      <c r="A5408" t="s">
        <v>37</v>
      </c>
      <c r="B5408" s="10">
        <v>42631</v>
      </c>
      <c r="C5408" s="6">
        <v>2016</v>
      </c>
      <c r="D5408" s="6">
        <v>9</v>
      </c>
      <c r="E5408">
        <v>2</v>
      </c>
      <c r="F5408" t="s">
        <v>15</v>
      </c>
      <c r="G5408" s="7">
        <v>0</v>
      </c>
      <c r="H5408" s="7">
        <v>0</v>
      </c>
      <c r="I5408" s="7">
        <v>0</v>
      </c>
      <c r="J5408" s="7">
        <v>0</v>
      </c>
      <c r="K5408" s="7">
        <v>0</v>
      </c>
      <c r="L5408" s="7">
        <v>7320</v>
      </c>
      <c r="M5408" s="7">
        <v>0</v>
      </c>
      <c r="N5408" s="8">
        <f t="shared" si="104"/>
        <v>0</v>
      </c>
    </row>
    <row r="5409" spans="1:14">
      <c r="A5409" t="s">
        <v>37</v>
      </c>
      <c r="B5409" s="10">
        <v>42631</v>
      </c>
      <c r="C5409" s="6">
        <v>2016</v>
      </c>
      <c r="D5409" s="6">
        <v>9</v>
      </c>
      <c r="E5409">
        <v>6</v>
      </c>
      <c r="F5409" t="s">
        <v>18</v>
      </c>
      <c r="G5409" s="7">
        <v>0</v>
      </c>
      <c r="H5409" s="7">
        <v>0</v>
      </c>
      <c r="I5409" s="7">
        <v>0</v>
      </c>
      <c r="J5409" s="7">
        <v>0</v>
      </c>
      <c r="K5409" s="7">
        <v>0</v>
      </c>
      <c r="L5409" s="7">
        <v>5070</v>
      </c>
      <c r="M5409" s="7">
        <v>0</v>
      </c>
      <c r="N5409" s="8">
        <f t="shared" si="104"/>
        <v>0</v>
      </c>
    </row>
    <row r="5410" spans="1:14">
      <c r="A5410" t="s">
        <v>37</v>
      </c>
      <c r="B5410" s="10">
        <v>42632</v>
      </c>
      <c r="C5410" s="6">
        <v>2016</v>
      </c>
      <c r="D5410" s="6">
        <v>9</v>
      </c>
      <c r="E5410">
        <v>2</v>
      </c>
      <c r="F5410" t="s">
        <v>15</v>
      </c>
      <c r="G5410" s="7">
        <v>0</v>
      </c>
      <c r="H5410" s="7">
        <v>0</v>
      </c>
      <c r="I5410" s="7">
        <v>0</v>
      </c>
      <c r="J5410" s="7">
        <v>0</v>
      </c>
      <c r="K5410" s="7">
        <v>0</v>
      </c>
      <c r="L5410" s="7">
        <v>5850</v>
      </c>
      <c r="M5410" s="7">
        <v>0</v>
      </c>
      <c r="N5410" s="8">
        <f t="shared" si="104"/>
        <v>0</v>
      </c>
    </row>
    <row r="5411" spans="1:14">
      <c r="A5411" t="s">
        <v>37</v>
      </c>
      <c r="B5411" s="10">
        <v>42632</v>
      </c>
      <c r="C5411" s="6">
        <v>2016</v>
      </c>
      <c r="D5411" s="6">
        <v>9</v>
      </c>
      <c r="E5411">
        <v>6</v>
      </c>
      <c r="F5411" t="s">
        <v>18</v>
      </c>
      <c r="G5411" s="7">
        <v>0</v>
      </c>
      <c r="H5411" s="7">
        <v>0</v>
      </c>
      <c r="I5411" s="7">
        <v>0</v>
      </c>
      <c r="J5411" s="7">
        <v>0</v>
      </c>
      <c r="K5411" s="7">
        <v>0</v>
      </c>
      <c r="L5411" s="7">
        <v>7200</v>
      </c>
      <c r="M5411" s="7">
        <v>0</v>
      </c>
      <c r="N5411" s="8">
        <f t="shared" si="104"/>
        <v>0</v>
      </c>
    </row>
    <row r="5412" spans="1:14">
      <c r="A5412" t="s">
        <v>37</v>
      </c>
      <c r="B5412" s="10">
        <v>42633</v>
      </c>
      <c r="C5412" s="6">
        <v>2016</v>
      </c>
      <c r="D5412" s="6">
        <v>9</v>
      </c>
      <c r="E5412">
        <v>2</v>
      </c>
      <c r="F5412" t="s">
        <v>15</v>
      </c>
      <c r="G5412" s="7">
        <v>0</v>
      </c>
      <c r="H5412" s="7">
        <v>0</v>
      </c>
      <c r="I5412" s="7">
        <v>0</v>
      </c>
      <c r="J5412" s="7">
        <v>0</v>
      </c>
      <c r="K5412" s="7">
        <v>0</v>
      </c>
      <c r="L5412" s="7">
        <v>8940</v>
      </c>
      <c r="M5412" s="7">
        <v>0</v>
      </c>
      <c r="N5412" s="8">
        <f t="shared" si="104"/>
        <v>0</v>
      </c>
    </row>
    <row r="5413" spans="1:14">
      <c r="A5413" t="s">
        <v>37</v>
      </c>
      <c r="B5413" s="10">
        <v>42633</v>
      </c>
      <c r="C5413" s="6">
        <v>2016</v>
      </c>
      <c r="D5413" s="6">
        <v>9</v>
      </c>
      <c r="E5413">
        <v>6</v>
      </c>
      <c r="F5413" t="s">
        <v>18</v>
      </c>
      <c r="G5413" s="7">
        <v>0</v>
      </c>
      <c r="H5413" s="7">
        <v>0</v>
      </c>
      <c r="I5413" s="7">
        <v>0</v>
      </c>
      <c r="J5413" s="7">
        <v>0</v>
      </c>
      <c r="K5413" s="7">
        <v>0</v>
      </c>
      <c r="L5413" s="7">
        <v>6900</v>
      </c>
      <c r="M5413" s="7">
        <v>0</v>
      </c>
      <c r="N5413" s="8">
        <f t="shared" si="104"/>
        <v>0</v>
      </c>
    </row>
    <row r="5414" spans="1:14">
      <c r="A5414" t="s">
        <v>37</v>
      </c>
      <c r="B5414" s="10">
        <v>42634</v>
      </c>
      <c r="C5414" s="6">
        <v>2016</v>
      </c>
      <c r="D5414" s="6">
        <v>9</v>
      </c>
      <c r="E5414">
        <v>2</v>
      </c>
      <c r="F5414" t="s">
        <v>15</v>
      </c>
      <c r="G5414" s="7">
        <v>0</v>
      </c>
      <c r="H5414" s="7">
        <v>0</v>
      </c>
      <c r="I5414" s="7">
        <v>0</v>
      </c>
      <c r="J5414" s="7">
        <v>0</v>
      </c>
      <c r="K5414" s="7">
        <v>0</v>
      </c>
      <c r="L5414" s="7">
        <v>9900</v>
      </c>
      <c r="M5414" s="7">
        <v>0</v>
      </c>
      <c r="N5414" s="8">
        <f t="shared" si="104"/>
        <v>0</v>
      </c>
    </row>
    <row r="5415" spans="1:14">
      <c r="A5415" t="s">
        <v>37</v>
      </c>
      <c r="B5415" s="10">
        <v>42634</v>
      </c>
      <c r="C5415" s="6">
        <v>2016</v>
      </c>
      <c r="D5415" s="6">
        <v>9</v>
      </c>
      <c r="E5415">
        <v>6</v>
      </c>
      <c r="F5415" t="s">
        <v>18</v>
      </c>
      <c r="G5415" s="7">
        <v>0</v>
      </c>
      <c r="H5415" s="7">
        <v>0</v>
      </c>
      <c r="I5415" s="7">
        <v>0</v>
      </c>
      <c r="J5415" s="7">
        <v>0</v>
      </c>
      <c r="K5415" s="7">
        <v>0</v>
      </c>
      <c r="L5415" s="7">
        <v>5790</v>
      </c>
      <c r="M5415" s="7">
        <v>0</v>
      </c>
      <c r="N5415" s="8">
        <f t="shared" si="104"/>
        <v>0</v>
      </c>
    </row>
    <row r="5416" spans="1:14">
      <c r="A5416" t="s">
        <v>37</v>
      </c>
      <c r="B5416" s="10">
        <v>42635</v>
      </c>
      <c r="C5416" s="6">
        <v>2016</v>
      </c>
      <c r="D5416" s="6">
        <v>9</v>
      </c>
      <c r="E5416">
        <v>6</v>
      </c>
      <c r="F5416" t="s">
        <v>18</v>
      </c>
      <c r="G5416" s="7">
        <v>0</v>
      </c>
      <c r="H5416" s="7">
        <v>0</v>
      </c>
      <c r="I5416" s="7">
        <v>0</v>
      </c>
      <c r="J5416" s="7">
        <v>0</v>
      </c>
      <c r="K5416" s="7">
        <v>0</v>
      </c>
      <c r="L5416" s="7">
        <v>10140</v>
      </c>
      <c r="M5416" s="7">
        <v>0</v>
      </c>
      <c r="N5416" s="8">
        <f t="shared" si="104"/>
        <v>0</v>
      </c>
    </row>
    <row r="5417" spans="1:14">
      <c r="A5417" t="s">
        <v>37</v>
      </c>
      <c r="B5417" s="10">
        <v>42640</v>
      </c>
      <c r="C5417" s="6">
        <v>2016</v>
      </c>
      <c r="D5417" s="6">
        <v>9</v>
      </c>
      <c r="E5417">
        <v>13</v>
      </c>
      <c r="F5417" t="s">
        <v>16</v>
      </c>
      <c r="G5417" s="7">
        <v>0</v>
      </c>
      <c r="H5417" s="7">
        <v>0</v>
      </c>
      <c r="I5417" s="7">
        <v>0</v>
      </c>
      <c r="J5417" s="7">
        <v>0</v>
      </c>
      <c r="K5417" s="7">
        <v>0</v>
      </c>
      <c r="L5417" s="7">
        <v>60</v>
      </c>
      <c r="M5417" s="7">
        <v>0</v>
      </c>
      <c r="N5417" s="8">
        <f t="shared" si="104"/>
        <v>0</v>
      </c>
    </row>
    <row r="5418" spans="1:14">
      <c r="A5418" t="s">
        <v>37</v>
      </c>
      <c r="B5418" s="10">
        <v>42642</v>
      </c>
      <c r="C5418" s="6">
        <v>2016</v>
      </c>
      <c r="D5418" s="6">
        <v>9</v>
      </c>
      <c r="E5418">
        <v>13</v>
      </c>
      <c r="F5418" t="s">
        <v>16</v>
      </c>
      <c r="G5418" s="7">
        <v>0</v>
      </c>
      <c r="H5418" s="7">
        <v>0</v>
      </c>
      <c r="I5418" s="7">
        <v>0</v>
      </c>
      <c r="J5418" s="7">
        <v>0</v>
      </c>
      <c r="K5418" s="7">
        <v>0</v>
      </c>
      <c r="L5418" s="7">
        <v>360</v>
      </c>
      <c r="M5418" s="7">
        <v>0</v>
      </c>
      <c r="N5418" s="8">
        <f t="shared" si="104"/>
        <v>0</v>
      </c>
    </row>
    <row r="5419" spans="1:14">
      <c r="A5419" t="s">
        <v>37</v>
      </c>
      <c r="B5419" s="10">
        <v>42647</v>
      </c>
      <c r="C5419" s="6">
        <v>2016</v>
      </c>
      <c r="D5419" s="6">
        <v>10</v>
      </c>
      <c r="E5419">
        <v>13</v>
      </c>
      <c r="F5419" t="s">
        <v>16</v>
      </c>
      <c r="G5419" s="7">
        <v>0</v>
      </c>
      <c r="H5419" s="7">
        <v>0</v>
      </c>
      <c r="I5419" s="7">
        <v>0</v>
      </c>
      <c r="J5419" s="7">
        <v>0</v>
      </c>
      <c r="K5419" s="7">
        <v>0</v>
      </c>
      <c r="L5419" s="7">
        <v>240</v>
      </c>
      <c r="M5419" s="7">
        <v>600</v>
      </c>
      <c r="N5419" s="8">
        <f t="shared" si="104"/>
        <v>0</v>
      </c>
    </row>
    <row r="5420" spans="1:14">
      <c r="A5420" t="s">
        <v>37</v>
      </c>
      <c r="B5420" s="10">
        <v>42648</v>
      </c>
      <c r="C5420" s="6">
        <v>2016</v>
      </c>
      <c r="D5420" s="6">
        <v>10</v>
      </c>
      <c r="E5420">
        <v>13</v>
      </c>
      <c r="F5420" t="s">
        <v>16</v>
      </c>
      <c r="G5420" s="7">
        <v>0</v>
      </c>
      <c r="H5420" s="7">
        <v>0</v>
      </c>
      <c r="I5420" s="7">
        <v>0</v>
      </c>
      <c r="J5420" s="7">
        <v>0</v>
      </c>
      <c r="K5420" s="7">
        <v>0</v>
      </c>
      <c r="L5420" s="7">
        <v>120</v>
      </c>
      <c r="M5420" s="7">
        <v>0</v>
      </c>
      <c r="N5420" s="8">
        <f t="shared" si="104"/>
        <v>0</v>
      </c>
    </row>
    <row r="5421" spans="1:14">
      <c r="A5421" t="s">
        <v>37</v>
      </c>
      <c r="B5421" s="10">
        <v>42649</v>
      </c>
      <c r="C5421" s="6">
        <v>2016</v>
      </c>
      <c r="D5421" s="6">
        <v>10</v>
      </c>
      <c r="E5421">
        <v>13</v>
      </c>
      <c r="F5421" t="s">
        <v>16</v>
      </c>
      <c r="G5421" s="7">
        <v>0</v>
      </c>
      <c r="H5421" s="7">
        <v>0</v>
      </c>
      <c r="I5421" s="7">
        <v>0</v>
      </c>
      <c r="J5421" s="7">
        <v>0</v>
      </c>
      <c r="K5421" s="7">
        <v>0</v>
      </c>
      <c r="L5421" s="7">
        <v>60</v>
      </c>
      <c r="M5421" s="7">
        <v>0</v>
      </c>
      <c r="N5421" s="8">
        <f t="shared" si="104"/>
        <v>0</v>
      </c>
    </row>
    <row r="5422" spans="1:14">
      <c r="A5422" t="s">
        <v>37</v>
      </c>
      <c r="B5422" s="10">
        <v>42660</v>
      </c>
      <c r="C5422" s="6">
        <v>2016</v>
      </c>
      <c r="D5422" s="6">
        <v>10</v>
      </c>
      <c r="E5422">
        <v>13</v>
      </c>
      <c r="F5422" t="s">
        <v>16</v>
      </c>
      <c r="G5422" s="7">
        <v>0</v>
      </c>
      <c r="H5422" s="7">
        <v>0</v>
      </c>
      <c r="I5422" s="7">
        <v>0</v>
      </c>
      <c r="J5422" s="7">
        <v>0</v>
      </c>
      <c r="K5422" s="7">
        <v>0</v>
      </c>
      <c r="L5422" s="7">
        <v>237.55</v>
      </c>
      <c r="M5422" s="7">
        <v>0</v>
      </c>
      <c r="N5422" s="8">
        <f t="shared" si="104"/>
        <v>0</v>
      </c>
    </row>
    <row r="5423" spans="1:14">
      <c r="A5423" t="s">
        <v>37</v>
      </c>
      <c r="B5423" s="10">
        <v>42664</v>
      </c>
      <c r="C5423" s="6">
        <v>2016</v>
      </c>
      <c r="D5423" s="6">
        <v>10</v>
      </c>
      <c r="E5423">
        <v>13</v>
      </c>
      <c r="F5423" t="s">
        <v>16</v>
      </c>
      <c r="G5423" s="7">
        <v>0</v>
      </c>
      <c r="H5423" s="7">
        <v>0</v>
      </c>
      <c r="I5423" s="7">
        <v>0</v>
      </c>
      <c r="J5423" s="7">
        <v>0</v>
      </c>
      <c r="K5423" s="7">
        <v>0</v>
      </c>
      <c r="L5423" s="7">
        <v>180</v>
      </c>
      <c r="M5423" s="7">
        <v>0</v>
      </c>
      <c r="N5423" s="8">
        <f t="shared" si="104"/>
        <v>0</v>
      </c>
    </row>
    <row r="5424" spans="1:14">
      <c r="A5424" t="s">
        <v>37</v>
      </c>
      <c r="B5424" s="10">
        <v>42668</v>
      </c>
      <c r="C5424" s="6">
        <v>2016</v>
      </c>
      <c r="D5424" s="6">
        <v>10</v>
      </c>
      <c r="E5424">
        <v>13</v>
      </c>
      <c r="F5424" t="s">
        <v>16</v>
      </c>
      <c r="G5424" s="7">
        <v>0</v>
      </c>
      <c r="H5424" s="7">
        <v>0</v>
      </c>
      <c r="I5424" s="7">
        <v>0</v>
      </c>
      <c r="J5424" s="7">
        <v>0</v>
      </c>
      <c r="K5424" s="7">
        <v>0</v>
      </c>
      <c r="L5424" s="7">
        <v>120</v>
      </c>
      <c r="M5424" s="7">
        <v>0</v>
      </c>
      <c r="N5424" s="8">
        <f t="shared" si="104"/>
        <v>0</v>
      </c>
    </row>
    <row r="5425" spans="1:14">
      <c r="A5425" t="s">
        <v>37</v>
      </c>
      <c r="B5425" s="10">
        <v>42678</v>
      </c>
      <c r="C5425" s="6">
        <v>2016</v>
      </c>
      <c r="D5425" s="6">
        <v>11</v>
      </c>
      <c r="E5425">
        <v>13</v>
      </c>
      <c r="F5425" t="s">
        <v>16</v>
      </c>
      <c r="G5425" s="7">
        <v>0</v>
      </c>
      <c r="H5425" s="7">
        <v>0</v>
      </c>
      <c r="I5425" s="7">
        <v>0</v>
      </c>
      <c r="J5425" s="7">
        <v>0</v>
      </c>
      <c r="K5425" s="7">
        <v>0</v>
      </c>
      <c r="L5425" s="7">
        <v>240</v>
      </c>
      <c r="M5425" s="7">
        <v>0</v>
      </c>
      <c r="N5425" s="8">
        <f t="shared" si="104"/>
        <v>0</v>
      </c>
    </row>
    <row r="5426" spans="1:14">
      <c r="A5426" t="s">
        <v>37</v>
      </c>
      <c r="B5426" s="10">
        <v>42690</v>
      </c>
      <c r="C5426" s="6">
        <v>2016</v>
      </c>
      <c r="D5426" s="6">
        <v>11</v>
      </c>
      <c r="E5426">
        <v>13</v>
      </c>
      <c r="F5426" t="s">
        <v>16</v>
      </c>
      <c r="G5426" s="7">
        <v>0</v>
      </c>
      <c r="H5426" s="7">
        <v>0</v>
      </c>
      <c r="I5426" s="7">
        <v>0</v>
      </c>
      <c r="J5426" s="7">
        <v>0</v>
      </c>
      <c r="K5426" s="7">
        <v>0</v>
      </c>
      <c r="L5426" s="7">
        <v>150</v>
      </c>
      <c r="M5426" s="7">
        <v>0</v>
      </c>
      <c r="N5426" s="8">
        <f t="shared" si="104"/>
        <v>0</v>
      </c>
    </row>
    <row r="5427" spans="1:14">
      <c r="A5427" t="s">
        <v>38</v>
      </c>
      <c r="B5427" s="10">
        <v>42635</v>
      </c>
      <c r="C5427" s="6">
        <v>2016</v>
      </c>
      <c r="D5427" s="6">
        <v>9</v>
      </c>
      <c r="E5427">
        <v>2</v>
      </c>
      <c r="F5427" t="s">
        <v>15</v>
      </c>
      <c r="G5427" s="7">
        <v>12261.36</v>
      </c>
      <c r="H5427" s="7">
        <v>301084.46000000002</v>
      </c>
      <c r="I5427" s="7">
        <v>141686.79999999999</v>
      </c>
      <c r="J5427" s="7">
        <v>159397.66</v>
      </c>
      <c r="K5427" s="7">
        <v>0</v>
      </c>
      <c r="L5427" s="7">
        <v>62240</v>
      </c>
      <c r="M5427" s="7">
        <v>0</v>
      </c>
      <c r="N5427" s="8">
        <f t="shared" si="104"/>
        <v>-288823.10000000003</v>
      </c>
    </row>
    <row r="5428" spans="1:14">
      <c r="A5428" t="s">
        <v>38</v>
      </c>
      <c r="B5428" s="10">
        <v>42636</v>
      </c>
      <c r="C5428" s="6">
        <v>2016</v>
      </c>
      <c r="D5428" s="6">
        <v>9</v>
      </c>
      <c r="E5428">
        <v>2</v>
      </c>
      <c r="F5428" t="s">
        <v>15</v>
      </c>
      <c r="G5428" s="7">
        <v>709115.26</v>
      </c>
      <c r="H5428" s="7">
        <v>243183.61</v>
      </c>
      <c r="I5428" s="7">
        <v>87873.08</v>
      </c>
      <c r="J5428" s="7">
        <v>141686.79999999999</v>
      </c>
      <c r="K5428" s="7">
        <v>13623.73</v>
      </c>
      <c r="L5428" s="7">
        <v>52520</v>
      </c>
      <c r="M5428" s="7">
        <v>600</v>
      </c>
      <c r="N5428" s="8">
        <f t="shared" si="104"/>
        <v>465931.65</v>
      </c>
    </row>
    <row r="5429" spans="1:14">
      <c r="A5429" t="s">
        <v>38</v>
      </c>
      <c r="B5429" s="10">
        <v>42637</v>
      </c>
      <c r="C5429" s="6">
        <v>2016</v>
      </c>
      <c r="D5429" s="6">
        <v>9</v>
      </c>
      <c r="E5429">
        <v>2</v>
      </c>
      <c r="F5429" t="s">
        <v>15</v>
      </c>
      <c r="G5429" s="7">
        <v>645764.94999999995</v>
      </c>
      <c r="H5429" s="7">
        <v>23841.54</v>
      </c>
      <c r="I5429" s="7">
        <v>3405.93</v>
      </c>
      <c r="J5429" s="7">
        <v>6130.68</v>
      </c>
      <c r="K5429" s="7">
        <v>14304.93</v>
      </c>
      <c r="L5429" s="7">
        <v>42830</v>
      </c>
      <c r="M5429" s="7">
        <v>680</v>
      </c>
      <c r="N5429" s="8">
        <f t="shared" si="104"/>
        <v>621923.40999999992</v>
      </c>
    </row>
    <row r="5430" spans="1:14">
      <c r="A5430" t="s">
        <v>38</v>
      </c>
      <c r="B5430" s="10">
        <v>42638</v>
      </c>
      <c r="C5430" s="6">
        <v>2016</v>
      </c>
      <c r="D5430" s="6">
        <v>9</v>
      </c>
      <c r="E5430">
        <v>2</v>
      </c>
      <c r="F5430" t="s">
        <v>15</v>
      </c>
      <c r="G5430" s="7">
        <v>1474087.78</v>
      </c>
      <c r="H5430" s="7">
        <v>429828.77</v>
      </c>
      <c r="I5430" s="7">
        <v>178470.88</v>
      </c>
      <c r="J5430" s="7">
        <v>245227.2</v>
      </c>
      <c r="K5430" s="7">
        <v>6130.69</v>
      </c>
      <c r="L5430" s="7">
        <v>60750</v>
      </c>
      <c r="M5430" s="7">
        <v>370</v>
      </c>
      <c r="N5430" s="8">
        <f t="shared" si="104"/>
        <v>1044259.01</v>
      </c>
    </row>
    <row r="5431" spans="1:14">
      <c r="A5431" t="s">
        <v>38</v>
      </c>
      <c r="B5431" s="10">
        <v>42639</v>
      </c>
      <c r="C5431" s="6">
        <v>2016</v>
      </c>
      <c r="D5431" s="6">
        <v>9</v>
      </c>
      <c r="E5431">
        <v>2</v>
      </c>
      <c r="F5431" t="s">
        <v>15</v>
      </c>
      <c r="G5431" s="7">
        <v>1333082.33</v>
      </c>
      <c r="H5431" s="7">
        <v>1096029.19</v>
      </c>
      <c r="I5431" s="7">
        <v>576283.86999999895</v>
      </c>
      <c r="J5431" s="7">
        <v>469337.50999999902</v>
      </c>
      <c r="K5431" s="7">
        <v>50407.81</v>
      </c>
      <c r="L5431" s="7">
        <v>114300</v>
      </c>
      <c r="M5431" s="7">
        <v>2710</v>
      </c>
      <c r="N5431" s="8">
        <f t="shared" si="104"/>
        <v>237053.14000000013</v>
      </c>
    </row>
    <row r="5432" spans="1:14">
      <c r="A5432" t="s">
        <v>38</v>
      </c>
      <c r="B5432" s="10">
        <v>42642</v>
      </c>
      <c r="C5432" s="6">
        <v>2016</v>
      </c>
      <c r="D5432" s="6">
        <v>9</v>
      </c>
      <c r="E5432">
        <v>2</v>
      </c>
      <c r="F5432" t="s">
        <v>15</v>
      </c>
      <c r="G5432" s="7">
        <v>1675719.69</v>
      </c>
      <c r="H5432" s="7">
        <v>2226799.42</v>
      </c>
      <c r="I5432" s="7">
        <v>843309.07999999705</v>
      </c>
      <c r="J5432" s="7">
        <v>1341937.96</v>
      </c>
      <c r="K5432" s="7">
        <v>41552.379999999997</v>
      </c>
      <c r="L5432" s="7">
        <v>189340</v>
      </c>
      <c r="M5432" s="7">
        <v>3340</v>
      </c>
      <c r="N5432" s="8">
        <f t="shared" si="104"/>
        <v>-551079.73</v>
      </c>
    </row>
    <row r="5433" spans="1:14">
      <c r="A5433" t="s">
        <v>38</v>
      </c>
      <c r="B5433" s="10">
        <v>42643</v>
      </c>
      <c r="C5433" s="6">
        <v>2016</v>
      </c>
      <c r="D5433" s="6">
        <v>9</v>
      </c>
      <c r="E5433">
        <v>2</v>
      </c>
      <c r="F5433" t="s">
        <v>15</v>
      </c>
      <c r="G5433" s="7">
        <v>3200896.97</v>
      </c>
      <c r="H5433" s="7">
        <v>3661932.4400000302</v>
      </c>
      <c r="I5433" s="7">
        <v>343318.24</v>
      </c>
      <c r="J5433" s="7">
        <v>3081561.22000003</v>
      </c>
      <c r="K5433" s="7">
        <v>237052.98</v>
      </c>
      <c r="L5433" s="7">
        <v>161630</v>
      </c>
      <c r="M5433" s="7">
        <v>12290</v>
      </c>
      <c r="N5433" s="8">
        <f t="shared" si="104"/>
        <v>-461035.47000003001</v>
      </c>
    </row>
    <row r="5434" spans="1:14">
      <c r="A5434" t="s">
        <v>38</v>
      </c>
      <c r="B5434" s="10">
        <v>42645</v>
      </c>
      <c r="C5434" s="6">
        <v>2016</v>
      </c>
      <c r="D5434" s="6">
        <v>10</v>
      </c>
      <c r="E5434">
        <v>2</v>
      </c>
      <c r="F5434" t="s">
        <v>15</v>
      </c>
      <c r="G5434" s="7">
        <v>2123940.9700000002</v>
      </c>
      <c r="H5434" s="7">
        <v>237053.02</v>
      </c>
      <c r="I5434" s="7">
        <v>0</v>
      </c>
      <c r="J5434" s="7">
        <v>0</v>
      </c>
      <c r="K5434" s="7">
        <v>237053.02</v>
      </c>
      <c r="L5434" s="7">
        <v>74770</v>
      </c>
      <c r="M5434" s="7">
        <v>12860</v>
      </c>
      <c r="N5434" s="8">
        <f t="shared" si="104"/>
        <v>1886887.9500000002</v>
      </c>
    </row>
    <row r="5435" spans="1:14">
      <c r="A5435" t="s">
        <v>38</v>
      </c>
      <c r="B5435" s="10">
        <v>42648</v>
      </c>
      <c r="C5435" s="6">
        <v>2016</v>
      </c>
      <c r="D5435" s="6">
        <v>10</v>
      </c>
      <c r="E5435">
        <v>2</v>
      </c>
      <c r="F5435" t="s">
        <v>15</v>
      </c>
      <c r="G5435" s="7">
        <v>583096</v>
      </c>
      <c r="H5435" s="7">
        <v>1179076.54</v>
      </c>
      <c r="I5435" s="7">
        <v>551051.16999999899</v>
      </c>
      <c r="J5435" s="7">
        <v>593966.01999999897</v>
      </c>
      <c r="K5435" s="7">
        <v>34059.35</v>
      </c>
      <c r="L5435" s="7">
        <v>145730</v>
      </c>
      <c r="M5435" s="7">
        <v>3680</v>
      </c>
      <c r="N5435" s="8">
        <f t="shared" si="104"/>
        <v>-595980.54</v>
      </c>
    </row>
    <row r="5436" spans="1:14">
      <c r="A5436" t="s">
        <v>38</v>
      </c>
      <c r="B5436" s="10">
        <v>42649</v>
      </c>
      <c r="C5436" s="6">
        <v>2016</v>
      </c>
      <c r="D5436" s="6">
        <v>10</v>
      </c>
      <c r="E5436">
        <v>2</v>
      </c>
      <c r="F5436" t="s">
        <v>15</v>
      </c>
      <c r="G5436" s="7">
        <v>2369849.46</v>
      </c>
      <c r="H5436" s="7">
        <v>442090.28</v>
      </c>
      <c r="I5436" s="7">
        <v>145773.96</v>
      </c>
      <c r="J5436" s="7">
        <v>196181.83</v>
      </c>
      <c r="K5436" s="7">
        <v>100134.49</v>
      </c>
      <c r="L5436" s="7">
        <v>115120</v>
      </c>
      <c r="M5436" s="7">
        <v>5700</v>
      </c>
      <c r="N5436" s="8">
        <f t="shared" si="104"/>
        <v>1927759.18</v>
      </c>
    </row>
    <row r="5437" spans="1:14">
      <c r="A5437" t="s">
        <v>38</v>
      </c>
      <c r="B5437" s="10">
        <v>42650</v>
      </c>
      <c r="C5437" s="6">
        <v>2016</v>
      </c>
      <c r="D5437" s="6">
        <v>10</v>
      </c>
      <c r="E5437">
        <v>2</v>
      </c>
      <c r="F5437" t="s">
        <v>15</v>
      </c>
      <c r="G5437" s="7">
        <v>2363037.4900000002</v>
      </c>
      <c r="H5437" s="7">
        <v>1418912.38</v>
      </c>
      <c r="I5437" s="7">
        <v>593313.76</v>
      </c>
      <c r="J5437" s="7">
        <v>767016.529999997</v>
      </c>
      <c r="K5437" s="7">
        <v>58582.09</v>
      </c>
      <c r="L5437" s="7">
        <v>161310</v>
      </c>
      <c r="M5437" s="7">
        <v>5100</v>
      </c>
      <c r="N5437" s="8">
        <f t="shared" si="104"/>
        <v>944125.11000000034</v>
      </c>
    </row>
    <row r="5438" spans="1:14">
      <c r="A5438" t="s">
        <v>38</v>
      </c>
      <c r="B5438" s="10">
        <v>42651</v>
      </c>
      <c r="C5438" s="6">
        <v>2016</v>
      </c>
      <c r="D5438" s="6">
        <v>10</v>
      </c>
      <c r="E5438">
        <v>2</v>
      </c>
      <c r="F5438" t="s">
        <v>15</v>
      </c>
      <c r="G5438" s="7">
        <v>670288.12</v>
      </c>
      <c r="H5438" s="7">
        <v>1663458.4299999899</v>
      </c>
      <c r="I5438" s="7">
        <v>677780.82999999798</v>
      </c>
      <c r="J5438" s="7">
        <v>826279.78999999596</v>
      </c>
      <c r="K5438" s="7">
        <v>159397.81</v>
      </c>
      <c r="L5438" s="7">
        <v>169528.85</v>
      </c>
      <c r="M5438" s="7">
        <v>11580</v>
      </c>
      <c r="N5438" s="8">
        <f t="shared" si="104"/>
        <v>-993170.30999998993</v>
      </c>
    </row>
    <row r="5439" spans="1:14">
      <c r="A5439" t="s">
        <v>38</v>
      </c>
      <c r="B5439" s="10">
        <v>42652</v>
      </c>
      <c r="C5439" s="6">
        <v>2016</v>
      </c>
      <c r="D5439" s="6">
        <v>10</v>
      </c>
      <c r="E5439">
        <v>2</v>
      </c>
      <c r="F5439" t="s">
        <v>15</v>
      </c>
      <c r="G5439" s="7">
        <v>2395053.4500000002</v>
      </c>
      <c r="H5439" s="7">
        <v>709796.89</v>
      </c>
      <c r="I5439" s="7">
        <v>181195.74</v>
      </c>
      <c r="J5439" s="7">
        <v>293591.63</v>
      </c>
      <c r="K5439" s="7">
        <v>235009.52</v>
      </c>
      <c r="L5439" s="7">
        <v>114530</v>
      </c>
      <c r="M5439" s="7">
        <v>17570</v>
      </c>
      <c r="N5439" s="8">
        <f t="shared" si="104"/>
        <v>1685256.56</v>
      </c>
    </row>
    <row r="5440" spans="1:14">
      <c r="A5440" t="s">
        <v>38</v>
      </c>
      <c r="B5440" s="10">
        <v>42655</v>
      </c>
      <c r="C5440" s="6">
        <v>2016</v>
      </c>
      <c r="D5440" s="6">
        <v>10</v>
      </c>
      <c r="E5440">
        <v>2</v>
      </c>
      <c r="F5440" t="s">
        <v>15</v>
      </c>
      <c r="G5440" s="7">
        <v>2369168.13</v>
      </c>
      <c r="H5440" s="7">
        <v>1713185.03999999</v>
      </c>
      <c r="I5440" s="7">
        <v>695491.71999999695</v>
      </c>
      <c r="J5440" s="7">
        <v>906659.88999999303</v>
      </c>
      <c r="K5440" s="7">
        <v>111033.43</v>
      </c>
      <c r="L5440" s="7">
        <v>180350</v>
      </c>
      <c r="M5440" s="7">
        <v>16510</v>
      </c>
      <c r="N5440" s="8">
        <f t="shared" si="104"/>
        <v>655983.09000000986</v>
      </c>
    </row>
    <row r="5441" spans="1:14">
      <c r="A5441" t="s">
        <v>38</v>
      </c>
      <c r="B5441" s="10">
        <v>42656</v>
      </c>
      <c r="C5441" s="6">
        <v>2016</v>
      </c>
      <c r="D5441" s="6">
        <v>10</v>
      </c>
      <c r="E5441">
        <v>2</v>
      </c>
      <c r="F5441" t="s">
        <v>15</v>
      </c>
      <c r="G5441" s="7">
        <v>1775173.43</v>
      </c>
      <c r="H5441" s="7">
        <v>1792202.6699999899</v>
      </c>
      <c r="I5441" s="7">
        <v>687998.61999999697</v>
      </c>
      <c r="J5441" s="7">
        <v>940719.11999999499</v>
      </c>
      <c r="K5441" s="7">
        <v>163484.93</v>
      </c>
      <c r="L5441" s="7">
        <v>168100</v>
      </c>
      <c r="M5441" s="7">
        <v>16440</v>
      </c>
      <c r="N5441" s="8">
        <f t="shared" si="104"/>
        <v>-17029.239999989979</v>
      </c>
    </row>
    <row r="5442" spans="1:14">
      <c r="A5442" t="s">
        <v>38</v>
      </c>
      <c r="B5442" s="10">
        <v>42657</v>
      </c>
      <c r="C5442" s="6">
        <v>2016</v>
      </c>
      <c r="D5442" s="6">
        <v>10</v>
      </c>
      <c r="E5442">
        <v>2</v>
      </c>
      <c r="F5442" t="s">
        <v>15</v>
      </c>
      <c r="G5442" s="7">
        <v>777234.53</v>
      </c>
      <c r="H5442" s="7">
        <v>1388259.13</v>
      </c>
      <c r="I5442" s="7">
        <v>472743.7</v>
      </c>
      <c r="J5442" s="7">
        <v>713202.85999999603</v>
      </c>
      <c r="K5442" s="7">
        <v>202312.57</v>
      </c>
      <c r="L5442" s="7">
        <v>124750</v>
      </c>
      <c r="M5442" s="7">
        <v>18080</v>
      </c>
      <c r="N5442" s="8">
        <f t="shared" si="104"/>
        <v>-611024.59999999986</v>
      </c>
    </row>
    <row r="5443" spans="1:14">
      <c r="A5443" t="s">
        <v>38</v>
      </c>
      <c r="B5443" s="10">
        <v>42661</v>
      </c>
      <c r="C5443" s="6">
        <v>2016</v>
      </c>
      <c r="D5443" s="6">
        <v>10</v>
      </c>
      <c r="E5443">
        <v>2</v>
      </c>
      <c r="F5443" t="s">
        <v>15</v>
      </c>
      <c r="G5443" s="7">
        <v>822873.99</v>
      </c>
      <c r="H5443" s="7">
        <v>694129.68</v>
      </c>
      <c r="I5443" s="7">
        <v>228878.83</v>
      </c>
      <c r="J5443" s="7">
        <v>378058.88</v>
      </c>
      <c r="K5443" s="7">
        <v>87191.97</v>
      </c>
      <c r="L5443" s="7">
        <v>125680</v>
      </c>
      <c r="M5443" s="7">
        <v>15030</v>
      </c>
      <c r="N5443" s="8">
        <f t="shared" ref="N5443:N5506" si="105">G5443-H5443</f>
        <v>128744.30999999994</v>
      </c>
    </row>
    <row r="5444" spans="1:14">
      <c r="A5444" t="s">
        <v>38</v>
      </c>
      <c r="B5444" s="10">
        <v>42662</v>
      </c>
      <c r="C5444" s="6">
        <v>2016</v>
      </c>
      <c r="D5444" s="6">
        <v>10</v>
      </c>
      <c r="E5444">
        <v>2</v>
      </c>
      <c r="F5444" t="s">
        <v>15</v>
      </c>
      <c r="G5444" s="7">
        <v>1433217.15</v>
      </c>
      <c r="H5444" s="7">
        <v>777915.56</v>
      </c>
      <c r="I5444" s="7">
        <v>245908.47</v>
      </c>
      <c r="J5444" s="7">
        <v>406668.69</v>
      </c>
      <c r="K5444" s="7">
        <v>125338.4</v>
      </c>
      <c r="L5444" s="7">
        <v>126850</v>
      </c>
      <c r="M5444" s="7">
        <v>20438</v>
      </c>
      <c r="N5444" s="8">
        <f t="shared" si="105"/>
        <v>655301.58999999985</v>
      </c>
    </row>
    <row r="5445" spans="1:14">
      <c r="A5445" t="s">
        <v>38</v>
      </c>
      <c r="B5445" s="10">
        <v>42663</v>
      </c>
      <c r="C5445" s="6">
        <v>2016</v>
      </c>
      <c r="D5445" s="6">
        <v>10</v>
      </c>
      <c r="E5445">
        <v>2</v>
      </c>
      <c r="F5445" t="s">
        <v>15</v>
      </c>
      <c r="G5445" s="7">
        <v>470700.21</v>
      </c>
      <c r="H5445" s="7">
        <v>1172322.52</v>
      </c>
      <c r="I5445" s="7">
        <v>493179.12999999902</v>
      </c>
      <c r="J5445" s="7">
        <v>584458.41999999899</v>
      </c>
      <c r="K5445" s="7">
        <v>94684.97</v>
      </c>
      <c r="L5445" s="7">
        <v>145050</v>
      </c>
      <c r="M5445" s="7">
        <v>14966.81</v>
      </c>
      <c r="N5445" s="8">
        <f t="shared" si="105"/>
        <v>-701622.31</v>
      </c>
    </row>
    <row r="5446" spans="1:14">
      <c r="A5446" t="s">
        <v>38</v>
      </c>
      <c r="B5446" s="10">
        <v>42664</v>
      </c>
      <c r="C5446" s="6">
        <v>2016</v>
      </c>
      <c r="D5446" s="6">
        <v>10</v>
      </c>
      <c r="E5446">
        <v>2</v>
      </c>
      <c r="F5446" t="s">
        <v>15</v>
      </c>
      <c r="G5446" s="7">
        <v>755435.99</v>
      </c>
      <c r="H5446" s="7">
        <v>491816.98</v>
      </c>
      <c r="I5446" s="7">
        <v>152585.82999999999</v>
      </c>
      <c r="J5446" s="7">
        <v>209124.42</v>
      </c>
      <c r="K5446" s="7">
        <v>130106.73</v>
      </c>
      <c r="L5446" s="7">
        <v>111640</v>
      </c>
      <c r="M5446" s="7">
        <v>14250</v>
      </c>
      <c r="N5446" s="8">
        <f t="shared" si="105"/>
        <v>263619.01</v>
      </c>
    </row>
    <row r="5447" spans="1:14">
      <c r="A5447" t="s">
        <v>38</v>
      </c>
      <c r="B5447" s="10">
        <v>42665</v>
      </c>
      <c r="C5447" s="6">
        <v>2016</v>
      </c>
      <c r="D5447" s="6">
        <v>10</v>
      </c>
      <c r="E5447">
        <v>2</v>
      </c>
      <c r="F5447" t="s">
        <v>15</v>
      </c>
      <c r="G5447" s="7">
        <v>728188.69</v>
      </c>
      <c r="H5447" s="7">
        <v>909384.179999999</v>
      </c>
      <c r="I5447" s="7">
        <v>338549.69</v>
      </c>
      <c r="J5447" s="7">
        <v>491135.64</v>
      </c>
      <c r="K5447" s="7">
        <v>79698.850000000006</v>
      </c>
      <c r="L5447" s="7">
        <v>107550</v>
      </c>
      <c r="M5447" s="7">
        <v>13160</v>
      </c>
      <c r="N5447" s="8">
        <f t="shared" si="105"/>
        <v>-181195.48999999906</v>
      </c>
    </row>
    <row r="5448" spans="1:14">
      <c r="A5448" t="s">
        <v>38</v>
      </c>
      <c r="B5448" s="10">
        <v>42666</v>
      </c>
      <c r="C5448" s="6">
        <v>2016</v>
      </c>
      <c r="D5448" s="6">
        <v>10</v>
      </c>
      <c r="E5448">
        <v>2</v>
      </c>
      <c r="F5448" t="s">
        <v>15</v>
      </c>
      <c r="G5448" s="7">
        <v>1376678.51</v>
      </c>
      <c r="H5448" s="7">
        <v>853526.94999999902</v>
      </c>
      <c r="I5448" s="7">
        <v>318795.37</v>
      </c>
      <c r="J5448" s="7">
        <v>437321.87</v>
      </c>
      <c r="K5448" s="7">
        <v>97409.71</v>
      </c>
      <c r="L5448" s="7">
        <v>99570</v>
      </c>
      <c r="M5448" s="7">
        <v>12303.33</v>
      </c>
      <c r="N5448" s="8">
        <f t="shared" si="105"/>
        <v>523151.56000000099</v>
      </c>
    </row>
    <row r="5449" spans="1:14">
      <c r="A5449" t="s">
        <v>38</v>
      </c>
      <c r="B5449" s="10">
        <v>42667</v>
      </c>
      <c r="C5449" s="6">
        <v>2016</v>
      </c>
      <c r="D5449" s="6">
        <v>10</v>
      </c>
      <c r="E5449">
        <v>2</v>
      </c>
      <c r="F5449" t="s">
        <v>15</v>
      </c>
      <c r="G5449" s="7">
        <v>645764.94999999995</v>
      </c>
      <c r="H5449" s="7">
        <v>115120.57</v>
      </c>
      <c r="I5449" s="7">
        <v>5449.49</v>
      </c>
      <c r="J5449" s="7">
        <v>2724.75</v>
      </c>
      <c r="K5449" s="7">
        <v>106946.33</v>
      </c>
      <c r="L5449" s="7">
        <v>92080</v>
      </c>
      <c r="M5449" s="7">
        <v>10614.67</v>
      </c>
      <c r="N5449" s="8">
        <f t="shared" si="105"/>
        <v>530644.37999999989</v>
      </c>
    </row>
    <row r="5450" spans="1:14">
      <c r="A5450" t="s">
        <v>38</v>
      </c>
      <c r="B5450" s="10">
        <v>42668</v>
      </c>
      <c r="C5450" s="6">
        <v>2016</v>
      </c>
      <c r="D5450" s="6">
        <v>10</v>
      </c>
      <c r="E5450">
        <v>2</v>
      </c>
      <c r="F5450" t="s">
        <v>15</v>
      </c>
      <c r="G5450" s="7">
        <v>1474768.97</v>
      </c>
      <c r="H5450" s="7">
        <v>518383.16</v>
      </c>
      <c r="I5450" s="7">
        <v>146455.14000000001</v>
      </c>
      <c r="J5450" s="7">
        <v>296316.26</v>
      </c>
      <c r="K5450" s="7">
        <v>75611.759999999995</v>
      </c>
      <c r="L5450" s="7">
        <v>120380</v>
      </c>
      <c r="M5450" s="7">
        <v>9859.99</v>
      </c>
      <c r="N5450" s="8">
        <f t="shared" si="105"/>
        <v>956385.81</v>
      </c>
    </row>
    <row r="5451" spans="1:14">
      <c r="A5451" t="s">
        <v>38</v>
      </c>
      <c r="B5451" s="10">
        <v>42669</v>
      </c>
      <c r="C5451" s="6">
        <v>2016</v>
      </c>
      <c r="D5451" s="6">
        <v>10</v>
      </c>
      <c r="E5451">
        <v>2</v>
      </c>
      <c r="F5451" t="s">
        <v>15</v>
      </c>
      <c r="G5451" s="7">
        <v>2055140.58</v>
      </c>
      <c r="H5451" s="7">
        <v>1666182.6799999899</v>
      </c>
      <c r="I5451" s="7">
        <v>713202.41999999899</v>
      </c>
      <c r="J5451" s="7">
        <v>822873.58999999601</v>
      </c>
      <c r="K5451" s="7">
        <v>130106.67</v>
      </c>
      <c r="L5451" s="7">
        <v>184810</v>
      </c>
      <c r="M5451" s="7">
        <v>14913.3</v>
      </c>
      <c r="N5451" s="8">
        <f t="shared" si="105"/>
        <v>388957.90000001015</v>
      </c>
    </row>
    <row r="5452" spans="1:14">
      <c r="A5452" t="s">
        <v>38</v>
      </c>
      <c r="B5452" s="10">
        <v>42670</v>
      </c>
      <c r="C5452" s="6">
        <v>2016</v>
      </c>
      <c r="D5452" s="6">
        <v>10</v>
      </c>
      <c r="E5452">
        <v>2</v>
      </c>
      <c r="F5452" t="s">
        <v>15</v>
      </c>
      <c r="G5452" s="7">
        <v>705028.43</v>
      </c>
      <c r="H5452" s="7">
        <v>691404.77</v>
      </c>
      <c r="I5452" s="7">
        <v>217979.82</v>
      </c>
      <c r="J5452" s="7">
        <v>321520.28000000003</v>
      </c>
      <c r="K5452" s="7">
        <v>151904.67000000001</v>
      </c>
      <c r="L5452" s="7">
        <v>150230</v>
      </c>
      <c r="M5452" s="7">
        <v>12165.45</v>
      </c>
      <c r="N5452" s="8">
        <f t="shared" si="105"/>
        <v>13623.660000000033</v>
      </c>
    </row>
    <row r="5453" spans="1:14">
      <c r="A5453" t="s">
        <v>38</v>
      </c>
      <c r="B5453" s="10">
        <v>42671</v>
      </c>
      <c r="C5453" s="6">
        <v>2016</v>
      </c>
      <c r="D5453" s="6">
        <v>10</v>
      </c>
      <c r="E5453">
        <v>2</v>
      </c>
      <c r="F5453" t="s">
        <v>15</v>
      </c>
      <c r="G5453" s="7">
        <v>361710.21</v>
      </c>
      <c r="H5453" s="7">
        <v>664838.31999999995</v>
      </c>
      <c r="I5453" s="7">
        <v>206399.61</v>
      </c>
      <c r="J5453" s="7">
        <v>321520.19</v>
      </c>
      <c r="K5453" s="7">
        <v>136918.51999999999</v>
      </c>
      <c r="L5453" s="7">
        <v>155970</v>
      </c>
      <c r="M5453" s="7">
        <v>17813.36</v>
      </c>
      <c r="N5453" s="8">
        <f t="shared" si="105"/>
        <v>-303128.10999999993</v>
      </c>
    </row>
    <row r="5454" spans="1:14">
      <c r="A5454" t="s">
        <v>38</v>
      </c>
      <c r="B5454" s="10">
        <v>42672</v>
      </c>
      <c r="C5454" s="6">
        <v>2016</v>
      </c>
      <c r="D5454" s="6">
        <v>10</v>
      </c>
      <c r="E5454">
        <v>2</v>
      </c>
      <c r="F5454" t="s">
        <v>15</v>
      </c>
      <c r="G5454" s="7">
        <v>1675719.69</v>
      </c>
      <c r="H5454" s="7">
        <v>2540812.06</v>
      </c>
      <c r="I5454" s="7">
        <v>857614.03999999701</v>
      </c>
      <c r="J5454" s="7">
        <v>1580338.78000001</v>
      </c>
      <c r="K5454" s="7">
        <v>102859.24</v>
      </c>
      <c r="L5454" s="7">
        <v>175100</v>
      </c>
      <c r="M5454" s="7">
        <v>12620</v>
      </c>
      <c r="N5454" s="8">
        <f t="shared" si="105"/>
        <v>-865092.37000000011</v>
      </c>
    </row>
    <row r="5455" spans="1:14">
      <c r="A5455" t="s">
        <v>38</v>
      </c>
      <c r="B5455" s="10">
        <v>42673</v>
      </c>
      <c r="C5455" s="6">
        <v>2016</v>
      </c>
      <c r="D5455" s="6">
        <v>10</v>
      </c>
      <c r="E5455">
        <v>2</v>
      </c>
      <c r="F5455" t="s">
        <v>15</v>
      </c>
      <c r="G5455" s="7">
        <v>1162786.26</v>
      </c>
      <c r="H5455" s="7">
        <v>153267.10999999999</v>
      </c>
      <c r="I5455" s="7">
        <v>0</v>
      </c>
      <c r="J5455" s="7">
        <v>0</v>
      </c>
      <c r="K5455" s="7">
        <v>153267.10999999999</v>
      </c>
      <c r="L5455" s="7">
        <v>81800</v>
      </c>
      <c r="M5455" s="7">
        <v>13526.71</v>
      </c>
      <c r="N5455" s="8">
        <f t="shared" si="105"/>
        <v>1009519.15</v>
      </c>
    </row>
    <row r="5456" spans="1:14">
      <c r="A5456" t="s">
        <v>38</v>
      </c>
      <c r="B5456" s="10">
        <v>42674</v>
      </c>
      <c r="C5456" s="6">
        <v>2016</v>
      </c>
      <c r="D5456" s="6">
        <v>10</v>
      </c>
      <c r="E5456">
        <v>2</v>
      </c>
      <c r="F5456" t="s">
        <v>15</v>
      </c>
      <c r="G5456" s="7">
        <v>2038110.71</v>
      </c>
      <c r="H5456" s="7">
        <v>1023782.55</v>
      </c>
      <c r="I5456" s="7">
        <v>324244.94</v>
      </c>
      <c r="J5456" s="7">
        <v>527878.51</v>
      </c>
      <c r="K5456" s="7">
        <v>171659.1</v>
      </c>
      <c r="L5456" s="7">
        <v>158310</v>
      </c>
      <c r="M5456" s="7">
        <v>23719.97</v>
      </c>
      <c r="N5456" s="8">
        <f t="shared" si="105"/>
        <v>1014328.1599999999</v>
      </c>
    </row>
    <row r="5457" spans="1:14">
      <c r="A5457" t="s">
        <v>38</v>
      </c>
      <c r="B5457" s="10">
        <v>42676</v>
      </c>
      <c r="C5457" s="6">
        <v>2016</v>
      </c>
      <c r="D5457" s="6">
        <v>11</v>
      </c>
      <c r="E5457">
        <v>2</v>
      </c>
      <c r="F5457" t="s">
        <v>15</v>
      </c>
      <c r="G5457" s="7">
        <v>2123940.9700000002</v>
      </c>
      <c r="H5457" s="7">
        <v>217298.61</v>
      </c>
      <c r="I5457" s="7">
        <v>0</v>
      </c>
      <c r="J5457" s="7">
        <v>0</v>
      </c>
      <c r="K5457" s="7">
        <v>217298.61</v>
      </c>
      <c r="L5457" s="7">
        <v>103080</v>
      </c>
      <c r="M5457" s="7">
        <v>24664.27</v>
      </c>
      <c r="N5457" s="8">
        <f t="shared" si="105"/>
        <v>1906642.3600000003</v>
      </c>
    </row>
    <row r="5458" spans="1:14">
      <c r="A5458" t="s">
        <v>38</v>
      </c>
      <c r="B5458" s="10">
        <v>42679</v>
      </c>
      <c r="C5458" s="6">
        <v>2016</v>
      </c>
      <c r="D5458" s="6">
        <v>11</v>
      </c>
      <c r="E5458">
        <v>2</v>
      </c>
      <c r="F5458" t="s">
        <v>15</v>
      </c>
      <c r="G5458" s="7">
        <v>583096</v>
      </c>
      <c r="H5458" s="7">
        <v>1538728.73999999</v>
      </c>
      <c r="I5458" s="7">
        <v>510861.07</v>
      </c>
      <c r="J5458" s="7">
        <v>961792.51999999199</v>
      </c>
      <c r="K5458" s="7">
        <v>66075.149999999994</v>
      </c>
      <c r="L5458" s="7">
        <v>161860</v>
      </c>
      <c r="M5458" s="7">
        <v>14193.35</v>
      </c>
      <c r="N5458" s="8">
        <f t="shared" si="105"/>
        <v>-955632.73999998998</v>
      </c>
    </row>
    <row r="5459" spans="1:14">
      <c r="A5459" t="s">
        <v>38</v>
      </c>
      <c r="B5459" s="10">
        <v>42680</v>
      </c>
      <c r="C5459" s="6">
        <v>2016</v>
      </c>
      <c r="D5459" s="6">
        <v>11</v>
      </c>
      <c r="E5459">
        <v>2</v>
      </c>
      <c r="F5459" t="s">
        <v>15</v>
      </c>
      <c r="G5459" s="7">
        <v>2369849.46</v>
      </c>
      <c r="H5459" s="7">
        <v>608981.03</v>
      </c>
      <c r="I5459" s="7">
        <v>179833.3</v>
      </c>
      <c r="J5459" s="7">
        <v>279967.78999999998</v>
      </c>
      <c r="K5459" s="7">
        <v>149179.94</v>
      </c>
      <c r="L5459" s="7">
        <v>170500</v>
      </c>
      <c r="M5459" s="7">
        <v>14663.41</v>
      </c>
      <c r="N5459" s="8">
        <f t="shared" si="105"/>
        <v>1760868.43</v>
      </c>
    </row>
    <row r="5460" spans="1:14">
      <c r="A5460" t="s">
        <v>38</v>
      </c>
      <c r="B5460" s="10">
        <v>42681</v>
      </c>
      <c r="C5460" s="6">
        <v>2016</v>
      </c>
      <c r="D5460" s="6">
        <v>11</v>
      </c>
      <c r="E5460">
        <v>2</v>
      </c>
      <c r="F5460" t="s">
        <v>15</v>
      </c>
      <c r="G5460" s="7">
        <v>2363037.4900000002</v>
      </c>
      <c r="H5460" s="7">
        <v>1807870.1799999899</v>
      </c>
      <c r="I5460" s="7">
        <v>546993.01999999897</v>
      </c>
      <c r="J5460" s="7">
        <v>1150524.8699999901</v>
      </c>
      <c r="K5460" s="7">
        <v>110352.29</v>
      </c>
      <c r="L5460" s="7">
        <v>222100</v>
      </c>
      <c r="M5460" s="7">
        <v>16466.669999999998</v>
      </c>
      <c r="N5460" s="8">
        <f t="shared" si="105"/>
        <v>555167.3100000103</v>
      </c>
    </row>
    <row r="5461" spans="1:14">
      <c r="A5461" t="s">
        <v>38</v>
      </c>
      <c r="B5461" s="10">
        <v>42682</v>
      </c>
      <c r="C5461" s="6">
        <v>2016</v>
      </c>
      <c r="D5461" s="6">
        <v>11</v>
      </c>
      <c r="E5461">
        <v>2</v>
      </c>
      <c r="F5461" t="s">
        <v>15</v>
      </c>
      <c r="G5461" s="7">
        <v>1371910.84</v>
      </c>
      <c r="H5461" s="7">
        <v>1893699.6399999899</v>
      </c>
      <c r="I5461" s="7">
        <v>596038.49999999895</v>
      </c>
      <c r="J5461" s="7">
        <v>1097392.1499999899</v>
      </c>
      <c r="K5461" s="7">
        <v>200268.99</v>
      </c>
      <c r="L5461" s="7">
        <v>214090</v>
      </c>
      <c r="M5461" s="7">
        <v>20853.41</v>
      </c>
      <c r="N5461" s="8">
        <f t="shared" si="105"/>
        <v>-521788.7999999898</v>
      </c>
    </row>
    <row r="5462" spans="1:14">
      <c r="A5462" t="s">
        <v>38</v>
      </c>
      <c r="B5462" s="10">
        <v>42683</v>
      </c>
      <c r="C5462" s="6">
        <v>2016</v>
      </c>
      <c r="D5462" s="6">
        <v>11</v>
      </c>
      <c r="E5462">
        <v>2</v>
      </c>
      <c r="F5462" t="s">
        <v>15</v>
      </c>
      <c r="G5462" s="7">
        <v>3102126.28</v>
      </c>
      <c r="H5462" s="7">
        <v>1299675.8500000001</v>
      </c>
      <c r="I5462" s="7">
        <v>346724.12</v>
      </c>
      <c r="J5462" s="7">
        <v>749957.959999996</v>
      </c>
      <c r="K5462" s="7">
        <v>202993.77</v>
      </c>
      <c r="L5462" s="7">
        <v>188030</v>
      </c>
      <c r="M5462" s="7">
        <v>20563.34</v>
      </c>
      <c r="N5462" s="8">
        <f t="shared" si="105"/>
        <v>1802450.4299999997</v>
      </c>
    </row>
    <row r="5463" spans="1:14">
      <c r="A5463" t="s">
        <v>38</v>
      </c>
      <c r="B5463" s="10">
        <v>42684</v>
      </c>
      <c r="C5463" s="6">
        <v>2016</v>
      </c>
      <c r="D5463" s="6">
        <v>11</v>
      </c>
      <c r="E5463">
        <v>2</v>
      </c>
      <c r="F5463" t="s">
        <v>15</v>
      </c>
      <c r="G5463" s="7">
        <v>705028.62</v>
      </c>
      <c r="H5463" s="7">
        <v>718623.79</v>
      </c>
      <c r="I5463" s="7">
        <v>177108.74</v>
      </c>
      <c r="J5463" s="7">
        <v>348057.95</v>
      </c>
      <c r="K5463" s="7">
        <v>193457.1</v>
      </c>
      <c r="L5463" s="7">
        <v>189630</v>
      </c>
      <c r="M5463" s="7">
        <v>22366.98</v>
      </c>
      <c r="N5463" s="8">
        <f t="shared" si="105"/>
        <v>-13595.170000000042</v>
      </c>
    </row>
    <row r="5464" spans="1:14">
      <c r="A5464" t="s">
        <v>38</v>
      </c>
      <c r="B5464" s="10">
        <v>42685</v>
      </c>
      <c r="C5464" s="6">
        <v>2016</v>
      </c>
      <c r="D5464" s="6">
        <v>11</v>
      </c>
      <c r="E5464">
        <v>2</v>
      </c>
      <c r="F5464" t="s">
        <v>15</v>
      </c>
      <c r="G5464" s="7">
        <v>736362.78</v>
      </c>
      <c r="H5464" s="7">
        <v>667563.31999999995</v>
      </c>
      <c r="I5464" s="7">
        <v>222066.92</v>
      </c>
      <c r="J5464" s="7">
        <v>300403.53999999998</v>
      </c>
      <c r="K5464" s="7">
        <v>145092.85999999999</v>
      </c>
      <c r="L5464" s="7">
        <v>215800</v>
      </c>
      <c r="M5464" s="7">
        <v>20528.48</v>
      </c>
      <c r="N5464" s="8">
        <f t="shared" si="105"/>
        <v>68799.460000000079</v>
      </c>
    </row>
    <row r="5465" spans="1:14">
      <c r="A5465" t="s">
        <v>38</v>
      </c>
      <c r="B5465" s="10">
        <v>42686</v>
      </c>
      <c r="C5465" s="6">
        <v>2016</v>
      </c>
      <c r="D5465" s="6">
        <v>11</v>
      </c>
      <c r="E5465">
        <v>2</v>
      </c>
      <c r="F5465" t="s">
        <v>15</v>
      </c>
      <c r="G5465" s="7">
        <v>3080327.32</v>
      </c>
      <c r="H5465" s="7">
        <v>2360892.02</v>
      </c>
      <c r="I5465" s="7">
        <v>831729.06999999599</v>
      </c>
      <c r="J5465" s="7">
        <v>1441289.82</v>
      </c>
      <c r="K5465" s="7">
        <v>87873.13</v>
      </c>
      <c r="L5465" s="7">
        <v>252610</v>
      </c>
      <c r="M5465" s="7">
        <v>11970.01</v>
      </c>
      <c r="N5465" s="8">
        <f t="shared" si="105"/>
        <v>719435.29999999981</v>
      </c>
    </row>
    <row r="5466" spans="1:14">
      <c r="A5466" t="s">
        <v>38</v>
      </c>
      <c r="B5466" s="10">
        <v>42687</v>
      </c>
      <c r="C5466" s="6">
        <v>2016</v>
      </c>
      <c r="D5466" s="6">
        <v>11</v>
      </c>
      <c r="E5466">
        <v>2</v>
      </c>
      <c r="F5466" t="s">
        <v>15</v>
      </c>
      <c r="G5466" s="7">
        <v>3185230.18</v>
      </c>
      <c r="H5466" s="7">
        <v>2399734.31</v>
      </c>
      <c r="I5466" s="7">
        <v>793582.61999999802</v>
      </c>
      <c r="J5466" s="7">
        <v>1454247</v>
      </c>
      <c r="K5466" s="7">
        <v>151904.69</v>
      </c>
      <c r="L5466" s="7">
        <v>219770</v>
      </c>
      <c r="M5466" s="7">
        <v>14653.39</v>
      </c>
      <c r="N5466" s="8">
        <f t="shared" si="105"/>
        <v>785495.87000000011</v>
      </c>
    </row>
    <row r="5467" spans="1:14">
      <c r="A5467" t="s">
        <v>38</v>
      </c>
      <c r="B5467" s="10">
        <v>42688</v>
      </c>
      <c r="C5467" s="6">
        <v>2016</v>
      </c>
      <c r="D5467" s="6">
        <v>11</v>
      </c>
      <c r="E5467">
        <v>2</v>
      </c>
      <c r="F5467" t="s">
        <v>15</v>
      </c>
      <c r="G5467" s="7">
        <v>777234.53</v>
      </c>
      <c r="H5467" s="7">
        <v>2642961.6699999901</v>
      </c>
      <c r="I5467" s="7">
        <v>973415.81999999704</v>
      </c>
      <c r="J5467" s="7">
        <v>1389577.96</v>
      </c>
      <c r="K5467" s="7">
        <v>279967.89</v>
      </c>
      <c r="L5467" s="7">
        <v>227780</v>
      </c>
      <c r="M5467" s="7">
        <v>34696.74</v>
      </c>
      <c r="N5467" s="8">
        <f t="shared" si="105"/>
        <v>-1865727.1399999901</v>
      </c>
    </row>
    <row r="5468" spans="1:14">
      <c r="A5468" t="s">
        <v>38</v>
      </c>
      <c r="B5468" s="10">
        <v>42691</v>
      </c>
      <c r="C5468" s="6">
        <v>2016</v>
      </c>
      <c r="D5468" s="6">
        <v>11</v>
      </c>
      <c r="E5468">
        <v>2</v>
      </c>
      <c r="F5468" t="s">
        <v>15</v>
      </c>
      <c r="G5468" s="7">
        <v>698897.89</v>
      </c>
      <c r="H5468" s="7">
        <v>204356.15</v>
      </c>
      <c r="I5468" s="7">
        <v>0</v>
      </c>
      <c r="J5468" s="7">
        <v>0</v>
      </c>
      <c r="K5468" s="7">
        <v>204356.15</v>
      </c>
      <c r="L5468" s="7">
        <v>166700</v>
      </c>
      <c r="M5468" s="7">
        <v>29193.99</v>
      </c>
      <c r="N5468" s="8">
        <f t="shared" si="105"/>
        <v>494541.74</v>
      </c>
    </row>
    <row r="5469" spans="1:14">
      <c r="A5469" t="s">
        <v>38</v>
      </c>
      <c r="B5469" s="10">
        <v>42692</v>
      </c>
      <c r="C5469" s="6">
        <v>2016</v>
      </c>
      <c r="D5469" s="6">
        <v>11</v>
      </c>
      <c r="E5469">
        <v>2</v>
      </c>
      <c r="F5469" t="s">
        <v>15</v>
      </c>
      <c r="G5469" s="7">
        <v>1548338.01</v>
      </c>
      <c r="H5469" s="7">
        <v>1238369.04</v>
      </c>
      <c r="I5469" s="7">
        <v>346724.2</v>
      </c>
      <c r="J5469" s="7">
        <v>755407.40999999701</v>
      </c>
      <c r="K5469" s="7">
        <v>136237.43</v>
      </c>
      <c r="L5469" s="7">
        <v>203030</v>
      </c>
      <c r="M5469" s="7">
        <v>18610.34</v>
      </c>
      <c r="N5469" s="8">
        <f t="shared" si="105"/>
        <v>309968.96999999997</v>
      </c>
    </row>
    <row r="5470" spans="1:14">
      <c r="A5470" t="s">
        <v>38</v>
      </c>
      <c r="B5470" s="10">
        <v>42693</v>
      </c>
      <c r="C5470" s="6">
        <v>2016</v>
      </c>
      <c r="D5470" s="6">
        <v>11</v>
      </c>
      <c r="E5470">
        <v>2</v>
      </c>
      <c r="F5470" t="s">
        <v>15</v>
      </c>
      <c r="G5470" s="7">
        <v>2110317.6</v>
      </c>
      <c r="H5470" s="7">
        <v>1301719.25</v>
      </c>
      <c r="I5470" s="7">
        <v>408030.92</v>
      </c>
      <c r="J5470" s="7">
        <v>752682.61999999604</v>
      </c>
      <c r="K5470" s="7">
        <v>141005.71</v>
      </c>
      <c r="L5470" s="7">
        <v>170270</v>
      </c>
      <c r="M5470" s="7">
        <v>16976.669999999998</v>
      </c>
      <c r="N5470" s="8">
        <f t="shared" si="105"/>
        <v>808598.35000000009</v>
      </c>
    </row>
    <row r="5471" spans="1:14">
      <c r="A5471" t="s">
        <v>38</v>
      </c>
      <c r="B5471" s="10">
        <v>42694</v>
      </c>
      <c r="C5471" s="6">
        <v>2016</v>
      </c>
      <c r="D5471" s="6">
        <v>11</v>
      </c>
      <c r="E5471">
        <v>2</v>
      </c>
      <c r="F5471" t="s">
        <v>15</v>
      </c>
      <c r="G5471" s="7">
        <v>1187309.01</v>
      </c>
      <c r="H5471" s="7">
        <v>1637530.1699999899</v>
      </c>
      <c r="I5471" s="7">
        <v>608981.09999999905</v>
      </c>
      <c r="J5471" s="7">
        <v>909341.32999999402</v>
      </c>
      <c r="K5471" s="7">
        <v>119207.74</v>
      </c>
      <c r="L5471" s="7">
        <v>176430</v>
      </c>
      <c r="M5471" s="7">
        <v>13446.67</v>
      </c>
      <c r="N5471" s="8">
        <f t="shared" si="105"/>
        <v>-450221.1599999899</v>
      </c>
    </row>
    <row r="5472" spans="1:14">
      <c r="A5472" t="s">
        <v>38</v>
      </c>
      <c r="B5472" s="10">
        <v>42695</v>
      </c>
      <c r="C5472" s="6">
        <v>2016</v>
      </c>
      <c r="D5472" s="6">
        <v>11</v>
      </c>
      <c r="E5472">
        <v>2</v>
      </c>
      <c r="F5472" t="s">
        <v>15</v>
      </c>
      <c r="G5472" s="7">
        <v>755435.99</v>
      </c>
      <c r="H5472" s="7">
        <v>560616.9</v>
      </c>
      <c r="I5472" s="7">
        <v>136237.37</v>
      </c>
      <c r="J5472" s="7">
        <v>198906.6</v>
      </c>
      <c r="K5472" s="7">
        <v>225472.93</v>
      </c>
      <c r="L5472" s="7">
        <v>152540</v>
      </c>
      <c r="M5472" s="7">
        <v>21010.94</v>
      </c>
      <c r="N5472" s="8">
        <f t="shared" si="105"/>
        <v>194819.08999999997</v>
      </c>
    </row>
    <row r="5473" spans="1:14">
      <c r="A5473" t="s">
        <v>38</v>
      </c>
      <c r="B5473" s="10">
        <v>42696</v>
      </c>
      <c r="C5473" s="6">
        <v>2016</v>
      </c>
      <c r="D5473" s="6">
        <v>11</v>
      </c>
      <c r="E5473">
        <v>2</v>
      </c>
      <c r="F5473" t="s">
        <v>15</v>
      </c>
      <c r="G5473" s="7">
        <v>728188.69</v>
      </c>
      <c r="H5473" s="7">
        <v>993170.21999999904</v>
      </c>
      <c r="I5473" s="7">
        <v>247951.97</v>
      </c>
      <c r="J5473" s="7">
        <v>619879.799999999</v>
      </c>
      <c r="K5473" s="7">
        <v>125338.45</v>
      </c>
      <c r="L5473" s="7">
        <v>142830</v>
      </c>
      <c r="M5473" s="7">
        <v>11716.69</v>
      </c>
      <c r="N5473" s="8">
        <f t="shared" si="105"/>
        <v>-264981.5299999991</v>
      </c>
    </row>
    <row r="5474" spans="1:14">
      <c r="A5474" t="s">
        <v>38</v>
      </c>
      <c r="B5474" s="10">
        <v>42697</v>
      </c>
      <c r="C5474" s="6">
        <v>2016</v>
      </c>
      <c r="D5474" s="6">
        <v>11</v>
      </c>
      <c r="E5474">
        <v>2</v>
      </c>
      <c r="F5474" t="s">
        <v>15</v>
      </c>
      <c r="G5474" s="7">
        <v>1376678.51</v>
      </c>
      <c r="H5474" s="7">
        <v>906659.52999999898</v>
      </c>
      <c r="I5474" s="7">
        <v>232284.63</v>
      </c>
      <c r="J5474" s="7">
        <v>536775.12999999896</v>
      </c>
      <c r="K5474" s="7">
        <v>137599.76999999999</v>
      </c>
      <c r="L5474" s="7">
        <v>143840</v>
      </c>
      <c r="M5474" s="7">
        <v>14189.94</v>
      </c>
      <c r="N5474" s="8">
        <f t="shared" si="105"/>
        <v>470018.98000000103</v>
      </c>
    </row>
    <row r="5475" spans="1:14">
      <c r="A5475" t="s">
        <v>38</v>
      </c>
      <c r="B5475" s="10">
        <v>42698</v>
      </c>
      <c r="C5475" s="6">
        <v>2016</v>
      </c>
      <c r="D5475" s="6">
        <v>11</v>
      </c>
      <c r="E5475">
        <v>2</v>
      </c>
      <c r="F5475" t="s">
        <v>15</v>
      </c>
      <c r="G5475" s="7">
        <v>1546975.65</v>
      </c>
      <c r="H5475" s="7">
        <v>677085.43</v>
      </c>
      <c r="I5475" s="7">
        <v>257488.7</v>
      </c>
      <c r="J5475" s="7">
        <v>282678.11</v>
      </c>
      <c r="K5475" s="7">
        <v>136918.62</v>
      </c>
      <c r="L5475" s="7">
        <v>185930</v>
      </c>
      <c r="M5475" s="7">
        <v>15353.37</v>
      </c>
      <c r="N5475" s="8">
        <f t="shared" si="105"/>
        <v>869890.21999999986</v>
      </c>
    </row>
    <row r="5476" spans="1:14">
      <c r="A5476" t="s">
        <v>38</v>
      </c>
      <c r="B5476" s="10">
        <v>42699</v>
      </c>
      <c r="C5476" s="6">
        <v>2016</v>
      </c>
      <c r="D5476" s="6">
        <v>11</v>
      </c>
      <c r="E5476">
        <v>2</v>
      </c>
      <c r="F5476" t="s">
        <v>15</v>
      </c>
      <c r="G5476" s="7">
        <v>1839885.1</v>
      </c>
      <c r="H5476" s="7">
        <v>1321459.21</v>
      </c>
      <c r="I5476" s="7">
        <v>359666.73</v>
      </c>
      <c r="J5476" s="7">
        <v>843947.11999999499</v>
      </c>
      <c r="K5476" s="7">
        <v>117845.36</v>
      </c>
      <c r="L5476" s="7">
        <v>178250</v>
      </c>
      <c r="M5476" s="7">
        <v>15619.99</v>
      </c>
      <c r="N5476" s="8">
        <f t="shared" si="105"/>
        <v>518425.89000000013</v>
      </c>
    </row>
    <row r="5477" spans="1:14">
      <c r="A5477" t="s">
        <v>38</v>
      </c>
      <c r="B5477" s="10">
        <v>42700</v>
      </c>
      <c r="C5477" s="6">
        <v>2016</v>
      </c>
      <c r="D5477" s="6">
        <v>11</v>
      </c>
      <c r="E5477">
        <v>2</v>
      </c>
      <c r="F5477" t="s">
        <v>15</v>
      </c>
      <c r="G5477" s="7">
        <v>2423662.66</v>
      </c>
      <c r="H5477" s="7">
        <v>2004051.4000000099</v>
      </c>
      <c r="I5477" s="7">
        <v>416205.1</v>
      </c>
      <c r="J5477" s="7">
        <v>1495204.8400000101</v>
      </c>
      <c r="K5477" s="7">
        <v>92641.46</v>
      </c>
      <c r="L5477" s="7">
        <v>158820</v>
      </c>
      <c r="M5477" s="7">
        <v>12113.36</v>
      </c>
      <c r="N5477" s="8">
        <f t="shared" si="105"/>
        <v>419611.25999999023</v>
      </c>
    </row>
    <row r="5478" spans="1:14">
      <c r="A5478" t="s">
        <v>38</v>
      </c>
      <c r="B5478" s="10">
        <v>42701</v>
      </c>
      <c r="C5478" s="6">
        <v>2016</v>
      </c>
      <c r="D5478" s="6">
        <v>11</v>
      </c>
      <c r="E5478">
        <v>2</v>
      </c>
      <c r="F5478" t="s">
        <v>15</v>
      </c>
      <c r="G5478" s="7">
        <v>1075594.17</v>
      </c>
      <c r="H5478" s="7">
        <v>943443.85</v>
      </c>
      <c r="I5478" s="7">
        <v>314027.09999999998</v>
      </c>
      <c r="J5478" s="7">
        <v>497947.7</v>
      </c>
      <c r="K5478" s="7">
        <v>131469.04999999999</v>
      </c>
      <c r="L5478" s="7">
        <v>153670</v>
      </c>
      <c r="M5478" s="7">
        <v>16613.34</v>
      </c>
      <c r="N5478" s="8">
        <f t="shared" si="105"/>
        <v>132150.31999999995</v>
      </c>
    </row>
    <row r="5479" spans="1:14">
      <c r="A5479" t="s">
        <v>38</v>
      </c>
      <c r="B5479" s="10">
        <v>42702</v>
      </c>
      <c r="C5479" s="6">
        <v>2016</v>
      </c>
      <c r="D5479" s="6">
        <v>11</v>
      </c>
      <c r="E5479">
        <v>2</v>
      </c>
      <c r="F5479" t="s">
        <v>15</v>
      </c>
      <c r="G5479" s="7">
        <v>753392.87</v>
      </c>
      <c r="H5479" s="7">
        <v>882136.95999999903</v>
      </c>
      <c r="I5479" s="7">
        <v>269749.99</v>
      </c>
      <c r="J5479" s="7">
        <v>466612.99</v>
      </c>
      <c r="K5479" s="7">
        <v>145773.98000000001</v>
      </c>
      <c r="L5479" s="7">
        <v>166410</v>
      </c>
      <c r="M5479" s="7">
        <v>16195.66</v>
      </c>
      <c r="N5479" s="8">
        <f t="shared" si="105"/>
        <v>-128744.08999999904</v>
      </c>
    </row>
    <row r="5480" spans="1:14">
      <c r="A5480" t="s">
        <v>38</v>
      </c>
      <c r="B5480" s="10">
        <v>42703</v>
      </c>
      <c r="C5480" s="6">
        <v>2016</v>
      </c>
      <c r="D5480" s="6">
        <v>11</v>
      </c>
      <c r="E5480">
        <v>2</v>
      </c>
      <c r="F5480" t="s">
        <v>15</v>
      </c>
      <c r="G5480" s="7">
        <v>1675719.69</v>
      </c>
      <c r="H5480" s="7">
        <v>2786720.4600000302</v>
      </c>
      <c r="I5480" s="7">
        <v>480917.87</v>
      </c>
      <c r="J5480" s="7">
        <v>2197493.8500000201</v>
      </c>
      <c r="K5480" s="7">
        <v>108308.74</v>
      </c>
      <c r="L5480" s="7">
        <v>174440</v>
      </c>
      <c r="M5480" s="7">
        <v>11336.69</v>
      </c>
      <c r="N5480" s="8">
        <f t="shared" si="105"/>
        <v>-1111000.7700000303</v>
      </c>
    </row>
    <row r="5481" spans="1:14">
      <c r="A5481" t="s">
        <v>38</v>
      </c>
      <c r="B5481" s="10">
        <v>42704</v>
      </c>
      <c r="C5481" s="6">
        <v>2016</v>
      </c>
      <c r="D5481" s="6">
        <v>11</v>
      </c>
      <c r="E5481">
        <v>2</v>
      </c>
      <c r="F5481" t="s">
        <v>15</v>
      </c>
      <c r="G5481" s="7">
        <v>3574187.49</v>
      </c>
      <c r="H5481" s="7">
        <v>1437850.8499999901</v>
      </c>
      <c r="I5481" s="7">
        <v>288142.19</v>
      </c>
      <c r="J5481" s="7">
        <v>958295.11999999301</v>
      </c>
      <c r="K5481" s="7">
        <v>191413.54</v>
      </c>
      <c r="L5481" s="7">
        <v>177053.33</v>
      </c>
      <c r="M5481" s="7">
        <v>28673.61</v>
      </c>
      <c r="N5481" s="8">
        <f t="shared" si="105"/>
        <v>2136336.6400000099</v>
      </c>
    </row>
    <row r="5482" spans="1:14">
      <c r="A5482" t="s">
        <v>38</v>
      </c>
      <c r="B5482" s="10">
        <v>42705</v>
      </c>
      <c r="C5482" s="6">
        <v>2016</v>
      </c>
      <c r="D5482" s="6">
        <v>12</v>
      </c>
      <c r="E5482">
        <v>2</v>
      </c>
      <c r="F5482" t="s">
        <v>15</v>
      </c>
      <c r="G5482" s="7">
        <v>359667.34</v>
      </c>
      <c r="H5482" s="7">
        <v>2066010.49000001</v>
      </c>
      <c r="I5482" s="7">
        <v>336506.34</v>
      </c>
      <c r="J5482" s="7">
        <v>1537409.3800000099</v>
      </c>
      <c r="K5482" s="7">
        <v>192094.77</v>
      </c>
      <c r="L5482" s="7">
        <v>183300</v>
      </c>
      <c r="M5482" s="7">
        <v>26339.94</v>
      </c>
      <c r="N5482" s="8">
        <f t="shared" si="105"/>
        <v>-1706343.1500000099</v>
      </c>
    </row>
    <row r="5483" spans="1:14">
      <c r="A5483" t="s">
        <v>38</v>
      </c>
      <c r="B5483" s="10">
        <v>42706</v>
      </c>
      <c r="C5483" s="6">
        <v>2016</v>
      </c>
      <c r="D5483" s="6">
        <v>12</v>
      </c>
      <c r="E5483">
        <v>2</v>
      </c>
      <c r="F5483" t="s">
        <v>15</v>
      </c>
      <c r="G5483" s="7">
        <v>2786055.01</v>
      </c>
      <c r="H5483" s="7">
        <v>470686.11</v>
      </c>
      <c r="I5483" s="7">
        <v>94003.9</v>
      </c>
      <c r="J5483" s="7">
        <v>172326.07</v>
      </c>
      <c r="K5483" s="7">
        <v>204356.14</v>
      </c>
      <c r="L5483" s="7">
        <v>166013.32999999999</v>
      </c>
      <c r="M5483" s="7">
        <v>25020.01</v>
      </c>
      <c r="N5483" s="8">
        <f t="shared" si="105"/>
        <v>2315368.9</v>
      </c>
    </row>
    <row r="5484" spans="1:14">
      <c r="A5484" t="s">
        <v>38</v>
      </c>
      <c r="B5484" s="10">
        <v>42707</v>
      </c>
      <c r="C5484" s="6">
        <v>2016</v>
      </c>
      <c r="D5484" s="6">
        <v>12</v>
      </c>
      <c r="E5484">
        <v>2</v>
      </c>
      <c r="F5484" t="s">
        <v>15</v>
      </c>
      <c r="G5484" s="7">
        <v>775191.27</v>
      </c>
      <c r="H5484" s="7">
        <v>591951.68000000005</v>
      </c>
      <c r="I5484" s="7">
        <v>177789.81</v>
      </c>
      <c r="J5484" s="7">
        <v>300403.64</v>
      </c>
      <c r="K5484" s="7">
        <v>113758.23</v>
      </c>
      <c r="L5484" s="7">
        <v>136820</v>
      </c>
      <c r="M5484" s="7">
        <v>17236.189999999999</v>
      </c>
      <c r="N5484" s="8">
        <f t="shared" si="105"/>
        <v>183239.58999999997</v>
      </c>
    </row>
    <row r="5485" spans="1:14">
      <c r="A5485" t="s">
        <v>38</v>
      </c>
      <c r="B5485" s="10">
        <v>42708</v>
      </c>
      <c r="C5485" s="6">
        <v>2016</v>
      </c>
      <c r="D5485" s="6">
        <v>12</v>
      </c>
      <c r="E5485">
        <v>2</v>
      </c>
      <c r="F5485" t="s">
        <v>15</v>
      </c>
      <c r="G5485" s="7">
        <v>898486.02</v>
      </c>
      <c r="H5485" s="7">
        <v>656664.6</v>
      </c>
      <c r="I5485" s="7">
        <v>221385.84</v>
      </c>
      <c r="J5485" s="7">
        <v>333781.86</v>
      </c>
      <c r="K5485" s="7">
        <v>101496.9</v>
      </c>
      <c r="L5485" s="7">
        <v>136700</v>
      </c>
      <c r="M5485" s="7">
        <v>13930</v>
      </c>
      <c r="N5485" s="8">
        <f t="shared" si="105"/>
        <v>241821.42000000004</v>
      </c>
    </row>
    <row r="5486" spans="1:14">
      <c r="A5486" t="s">
        <v>38</v>
      </c>
      <c r="B5486" s="10">
        <v>42709</v>
      </c>
      <c r="C5486" s="6">
        <v>2016</v>
      </c>
      <c r="D5486" s="6">
        <v>12</v>
      </c>
      <c r="E5486">
        <v>2</v>
      </c>
      <c r="F5486" t="s">
        <v>15</v>
      </c>
      <c r="G5486" s="7">
        <v>583096</v>
      </c>
      <c r="H5486" s="7">
        <v>1803739.51</v>
      </c>
      <c r="I5486" s="7">
        <v>286098.48</v>
      </c>
      <c r="J5486" s="7">
        <v>1320777.98</v>
      </c>
      <c r="K5486" s="7">
        <v>196863.05</v>
      </c>
      <c r="L5486" s="7">
        <v>187820</v>
      </c>
      <c r="M5486" s="7">
        <v>34179.85</v>
      </c>
      <c r="N5486" s="8">
        <f t="shared" si="105"/>
        <v>-1220643.51</v>
      </c>
    </row>
    <row r="5487" spans="1:14">
      <c r="A5487" t="s">
        <v>38</v>
      </c>
      <c r="B5487" s="10">
        <v>42710</v>
      </c>
      <c r="C5487" s="6">
        <v>2016</v>
      </c>
      <c r="D5487" s="6">
        <v>12</v>
      </c>
      <c r="E5487">
        <v>2</v>
      </c>
      <c r="F5487" t="s">
        <v>15</v>
      </c>
      <c r="G5487" s="7">
        <v>2369849.46</v>
      </c>
      <c r="H5487" s="7">
        <v>667563.12</v>
      </c>
      <c r="I5487" s="7">
        <v>89916.66</v>
      </c>
      <c r="J5487" s="7">
        <v>384189.36</v>
      </c>
      <c r="K5487" s="7">
        <v>193457.1</v>
      </c>
      <c r="L5487" s="7">
        <v>188783.33</v>
      </c>
      <c r="M5487" s="7">
        <v>27813.63</v>
      </c>
      <c r="N5487" s="8">
        <f t="shared" si="105"/>
        <v>1702286.3399999999</v>
      </c>
    </row>
    <row r="5488" spans="1:14">
      <c r="A5488" t="s">
        <v>38</v>
      </c>
      <c r="B5488" s="10">
        <v>42711</v>
      </c>
      <c r="C5488" s="6">
        <v>2016</v>
      </c>
      <c r="D5488" s="6">
        <v>12</v>
      </c>
      <c r="E5488">
        <v>2</v>
      </c>
      <c r="F5488" t="s">
        <v>15</v>
      </c>
      <c r="G5488" s="7">
        <v>3123923.75</v>
      </c>
      <c r="H5488" s="7">
        <v>2662740.0800000099</v>
      </c>
      <c r="I5488" s="7">
        <v>495222.92</v>
      </c>
      <c r="J5488" s="7">
        <v>2019699.5600000101</v>
      </c>
      <c r="K5488" s="7">
        <v>147817.60000000001</v>
      </c>
      <c r="L5488" s="7">
        <v>242070</v>
      </c>
      <c r="M5488" s="7">
        <v>22463.33</v>
      </c>
      <c r="N5488" s="8">
        <f t="shared" si="105"/>
        <v>461183.66999999015</v>
      </c>
    </row>
    <row r="5489" spans="1:14">
      <c r="A5489" t="s">
        <v>38</v>
      </c>
      <c r="B5489" s="10">
        <v>42712</v>
      </c>
      <c r="C5489" s="6">
        <v>2016</v>
      </c>
      <c r="D5489" s="6">
        <v>12</v>
      </c>
      <c r="E5489">
        <v>2</v>
      </c>
      <c r="F5489" t="s">
        <v>15</v>
      </c>
      <c r="G5489" s="7">
        <v>2098056.7999999998</v>
      </c>
      <c r="H5489" s="7">
        <v>2568741.7999999998</v>
      </c>
      <c r="I5489" s="7">
        <v>509527.79</v>
      </c>
      <c r="J5489" s="7">
        <v>1917527.05</v>
      </c>
      <c r="K5489" s="7">
        <v>141686.96</v>
      </c>
      <c r="L5489" s="7">
        <v>239653.33</v>
      </c>
      <c r="M5489" s="7">
        <v>15079.98</v>
      </c>
      <c r="N5489" s="8">
        <f t="shared" si="105"/>
        <v>-470685</v>
      </c>
    </row>
    <row r="5490" spans="1:14">
      <c r="A5490" t="s">
        <v>38</v>
      </c>
      <c r="B5490" s="10">
        <v>42713</v>
      </c>
      <c r="C5490" s="6">
        <v>2016</v>
      </c>
      <c r="D5490" s="6">
        <v>12</v>
      </c>
      <c r="E5490">
        <v>2</v>
      </c>
      <c r="F5490" t="s">
        <v>15</v>
      </c>
      <c r="G5490" s="7">
        <v>3911377.04</v>
      </c>
      <c r="H5490" s="7">
        <v>1824827.9399999899</v>
      </c>
      <c r="I5490" s="7">
        <v>452989.54</v>
      </c>
      <c r="J5490" s="7">
        <v>1189280.26999999</v>
      </c>
      <c r="K5490" s="7">
        <v>182558.13</v>
      </c>
      <c r="L5490" s="7">
        <v>233900</v>
      </c>
      <c r="M5490" s="7">
        <v>20674.669999999998</v>
      </c>
      <c r="N5490" s="8">
        <f t="shared" si="105"/>
        <v>2086549.1000000101</v>
      </c>
    </row>
    <row r="5491" spans="1:14">
      <c r="A5491" t="s">
        <v>38</v>
      </c>
      <c r="B5491" s="10">
        <v>42714</v>
      </c>
      <c r="C5491" s="6">
        <v>2016</v>
      </c>
      <c r="D5491" s="6">
        <v>12</v>
      </c>
      <c r="E5491">
        <v>2</v>
      </c>
      <c r="F5491" t="s">
        <v>15</v>
      </c>
      <c r="G5491" s="7">
        <v>2055822.92</v>
      </c>
      <c r="H5491" s="7">
        <v>1209759.9099999999</v>
      </c>
      <c r="I5491" s="7">
        <v>382146.09</v>
      </c>
      <c r="J5491" s="7">
        <v>701594.259999995</v>
      </c>
      <c r="K5491" s="7">
        <v>126019.56</v>
      </c>
      <c r="L5491" s="7">
        <v>193666.67</v>
      </c>
      <c r="M5491" s="7">
        <v>13546.7</v>
      </c>
      <c r="N5491" s="8">
        <f t="shared" si="105"/>
        <v>846063.01</v>
      </c>
    </row>
    <row r="5492" spans="1:14">
      <c r="A5492" t="s">
        <v>38</v>
      </c>
      <c r="B5492" s="10">
        <v>42715</v>
      </c>
      <c r="C5492" s="6">
        <v>2016</v>
      </c>
      <c r="D5492" s="6">
        <v>12</v>
      </c>
      <c r="E5492">
        <v>2</v>
      </c>
      <c r="F5492" t="s">
        <v>15</v>
      </c>
      <c r="G5492" s="7">
        <v>2243829.9700000002</v>
      </c>
      <c r="H5492" s="7">
        <v>1518293.7</v>
      </c>
      <c r="I5492" s="7">
        <v>536775.46</v>
      </c>
      <c r="J5492" s="7">
        <v>859585.63999999501</v>
      </c>
      <c r="K5492" s="7">
        <v>121932.6</v>
      </c>
      <c r="L5492" s="7">
        <v>183500</v>
      </c>
      <c r="M5492" s="7">
        <v>16503.36</v>
      </c>
      <c r="N5492" s="8">
        <f t="shared" si="105"/>
        <v>725536.27000000025</v>
      </c>
    </row>
    <row r="5493" spans="1:14">
      <c r="A5493" t="s">
        <v>38</v>
      </c>
      <c r="B5493" s="10">
        <v>42716</v>
      </c>
      <c r="C5493" s="6">
        <v>2016</v>
      </c>
      <c r="D5493" s="6">
        <v>12</v>
      </c>
      <c r="E5493">
        <v>2</v>
      </c>
      <c r="F5493" t="s">
        <v>15</v>
      </c>
      <c r="G5493" s="7">
        <v>3080327.32</v>
      </c>
      <c r="H5493" s="7">
        <v>2749128.8100000098</v>
      </c>
      <c r="I5493" s="7">
        <v>613749.31000000006</v>
      </c>
      <c r="J5493" s="7">
        <v>1777756.1700000099</v>
      </c>
      <c r="K5493" s="7">
        <v>357623.33</v>
      </c>
      <c r="L5493" s="7">
        <v>287285.03000000003</v>
      </c>
      <c r="M5493" s="7">
        <v>34399.99</v>
      </c>
      <c r="N5493" s="8">
        <f t="shared" si="105"/>
        <v>331198.50999999</v>
      </c>
    </row>
    <row r="5494" spans="1:14">
      <c r="A5494" t="s">
        <v>38</v>
      </c>
      <c r="B5494" s="10">
        <v>42717</v>
      </c>
      <c r="C5494" s="6">
        <v>2016</v>
      </c>
      <c r="D5494" s="6">
        <v>12</v>
      </c>
      <c r="E5494">
        <v>2</v>
      </c>
      <c r="F5494" t="s">
        <v>15</v>
      </c>
      <c r="G5494" s="7">
        <v>3185230.18</v>
      </c>
      <c r="H5494" s="7">
        <v>2610221.2300000102</v>
      </c>
      <c r="I5494" s="7">
        <v>438684.27</v>
      </c>
      <c r="J5494" s="7">
        <v>1975355.04000001</v>
      </c>
      <c r="K5494" s="7">
        <v>196181.92</v>
      </c>
      <c r="L5494" s="7">
        <v>249841.01</v>
      </c>
      <c r="M5494" s="7">
        <v>19713.330000000002</v>
      </c>
      <c r="N5494" s="8">
        <f t="shared" si="105"/>
        <v>575008.94999998994</v>
      </c>
    </row>
    <row r="5495" spans="1:14">
      <c r="A5495" t="s">
        <v>38</v>
      </c>
      <c r="B5495" s="10">
        <v>42718</v>
      </c>
      <c r="C5495" s="6">
        <v>2016</v>
      </c>
      <c r="D5495" s="6">
        <v>12</v>
      </c>
      <c r="E5495">
        <v>2</v>
      </c>
      <c r="F5495" t="s">
        <v>15</v>
      </c>
      <c r="G5495" s="7">
        <v>2518348.73</v>
      </c>
      <c r="H5495" s="7">
        <v>3735513.1300000101</v>
      </c>
      <c r="I5495" s="7">
        <v>1103522.7</v>
      </c>
      <c r="J5495" s="7">
        <v>2433765.0400000098</v>
      </c>
      <c r="K5495" s="7">
        <v>198225.39</v>
      </c>
      <c r="L5495" s="7">
        <v>306900.51</v>
      </c>
      <c r="M5495" s="7">
        <v>23245.35</v>
      </c>
      <c r="N5495" s="8">
        <f t="shared" si="105"/>
        <v>-1217164.4000000102</v>
      </c>
    </row>
    <row r="5496" spans="1:14">
      <c r="A5496" t="s">
        <v>38</v>
      </c>
      <c r="B5496" s="10">
        <v>42719</v>
      </c>
      <c r="C5496" s="6">
        <v>2016</v>
      </c>
      <c r="D5496" s="6">
        <v>12</v>
      </c>
      <c r="E5496">
        <v>2</v>
      </c>
      <c r="F5496" t="s">
        <v>15</v>
      </c>
      <c r="G5496" s="7">
        <v>1387578.12</v>
      </c>
      <c r="H5496" s="7">
        <v>1657240.9</v>
      </c>
      <c r="I5496" s="7">
        <v>574921.76999999897</v>
      </c>
      <c r="J5496" s="7">
        <v>728101.87999999698</v>
      </c>
      <c r="K5496" s="7">
        <v>354217.25</v>
      </c>
      <c r="L5496" s="7">
        <v>268715.08</v>
      </c>
      <c r="M5496" s="7">
        <v>34216.959999999999</v>
      </c>
      <c r="N5496" s="8">
        <f t="shared" si="105"/>
        <v>-269662.7799999998</v>
      </c>
    </row>
    <row r="5497" spans="1:14">
      <c r="A5497" t="s">
        <v>38</v>
      </c>
      <c r="B5497" s="10">
        <v>42720</v>
      </c>
      <c r="C5497" s="6">
        <v>2016</v>
      </c>
      <c r="D5497" s="6">
        <v>12</v>
      </c>
      <c r="E5497">
        <v>2</v>
      </c>
      <c r="F5497" t="s">
        <v>15</v>
      </c>
      <c r="G5497" s="7">
        <v>1457740.81</v>
      </c>
      <c r="H5497" s="7">
        <v>1311285.19</v>
      </c>
      <c r="I5497" s="7">
        <v>446858.62</v>
      </c>
      <c r="J5497" s="7">
        <v>590589.31999999902</v>
      </c>
      <c r="K5497" s="7">
        <v>273837.25</v>
      </c>
      <c r="L5497" s="7">
        <v>244816.72</v>
      </c>
      <c r="M5497" s="7">
        <v>25454.31</v>
      </c>
      <c r="N5497" s="8">
        <f t="shared" si="105"/>
        <v>146455.62000000011</v>
      </c>
    </row>
    <row r="5498" spans="1:14">
      <c r="A5498" t="s">
        <v>38</v>
      </c>
      <c r="B5498" s="10">
        <v>42721</v>
      </c>
      <c r="C5498" s="6">
        <v>2016</v>
      </c>
      <c r="D5498" s="6">
        <v>12</v>
      </c>
      <c r="E5498">
        <v>2</v>
      </c>
      <c r="F5498" t="s">
        <v>15</v>
      </c>
      <c r="G5498" s="7">
        <v>1679125.93</v>
      </c>
      <c r="H5498" s="7">
        <v>1209078.3500000001</v>
      </c>
      <c r="I5498" s="7">
        <v>398494.43</v>
      </c>
      <c r="J5498" s="7">
        <v>640287.099999998</v>
      </c>
      <c r="K5498" s="7">
        <v>170296.82</v>
      </c>
      <c r="L5498" s="7">
        <v>198516.44</v>
      </c>
      <c r="M5498" s="7">
        <v>18013.11</v>
      </c>
      <c r="N5498" s="8">
        <f t="shared" si="105"/>
        <v>470047.57999999984</v>
      </c>
    </row>
    <row r="5499" spans="1:14">
      <c r="A5499" t="s">
        <v>38</v>
      </c>
      <c r="B5499" s="10">
        <v>42722</v>
      </c>
      <c r="C5499" s="6">
        <v>2016</v>
      </c>
      <c r="D5499" s="6">
        <v>12</v>
      </c>
      <c r="E5499">
        <v>2</v>
      </c>
      <c r="F5499" t="s">
        <v>15</v>
      </c>
      <c r="G5499" s="7">
        <v>3140953.3</v>
      </c>
      <c r="H5499" s="7">
        <v>2059199.3499999901</v>
      </c>
      <c r="I5499" s="7">
        <v>608981.08999999904</v>
      </c>
      <c r="J5499" s="7">
        <v>1281283.80999999</v>
      </c>
      <c r="K5499" s="7">
        <v>168934.45</v>
      </c>
      <c r="L5499" s="7">
        <v>201238.36</v>
      </c>
      <c r="M5499" s="7">
        <v>20688.84</v>
      </c>
      <c r="N5499" s="8">
        <f t="shared" si="105"/>
        <v>1081753.9500000097</v>
      </c>
    </row>
    <row r="5500" spans="1:14">
      <c r="A5500" t="s">
        <v>38</v>
      </c>
      <c r="B5500" s="10">
        <v>42723</v>
      </c>
      <c r="C5500" s="6">
        <v>2016</v>
      </c>
      <c r="D5500" s="6">
        <v>12</v>
      </c>
      <c r="E5500">
        <v>2</v>
      </c>
      <c r="F5500" t="s">
        <v>15</v>
      </c>
      <c r="G5500" s="7">
        <v>2110317.6</v>
      </c>
      <c r="H5500" s="7">
        <v>1465184.1199999901</v>
      </c>
      <c r="I5500" s="7">
        <v>312664.78000000003</v>
      </c>
      <c r="J5500" s="7">
        <v>919553.32999999297</v>
      </c>
      <c r="K5500" s="7">
        <v>232966.01</v>
      </c>
      <c r="L5500" s="7">
        <v>208275.08</v>
      </c>
      <c r="M5500" s="7">
        <v>22716.7</v>
      </c>
      <c r="N5500" s="8">
        <f t="shared" si="105"/>
        <v>645133.48000000999</v>
      </c>
    </row>
    <row r="5501" spans="1:14">
      <c r="A5501" t="s">
        <v>38</v>
      </c>
      <c r="B5501" s="10">
        <v>42724</v>
      </c>
      <c r="C5501" s="6">
        <v>2016</v>
      </c>
      <c r="D5501" s="6">
        <v>12</v>
      </c>
      <c r="E5501">
        <v>2</v>
      </c>
      <c r="F5501" t="s">
        <v>15</v>
      </c>
      <c r="G5501" s="7">
        <v>1187309.01</v>
      </c>
      <c r="H5501" s="7">
        <v>1820769.39</v>
      </c>
      <c r="I5501" s="7">
        <v>341955.86</v>
      </c>
      <c r="J5501" s="7">
        <v>1285356.4099999999</v>
      </c>
      <c r="K5501" s="7">
        <v>193457.12</v>
      </c>
      <c r="L5501" s="7">
        <v>227964.79999999999</v>
      </c>
      <c r="M5501" s="7">
        <v>21139.8</v>
      </c>
      <c r="N5501" s="8">
        <f t="shared" si="105"/>
        <v>-633460.37999999989</v>
      </c>
    </row>
    <row r="5502" spans="1:14">
      <c r="A5502" t="s">
        <v>38</v>
      </c>
      <c r="B5502" s="10">
        <v>42725</v>
      </c>
      <c r="C5502" s="6">
        <v>2016</v>
      </c>
      <c r="D5502" s="6">
        <v>12</v>
      </c>
      <c r="E5502">
        <v>2</v>
      </c>
      <c r="F5502" t="s">
        <v>15</v>
      </c>
      <c r="G5502" s="7">
        <v>1551062.71</v>
      </c>
      <c r="H5502" s="7">
        <v>1715866.54999999</v>
      </c>
      <c r="I5502" s="7">
        <v>542224.64999999898</v>
      </c>
      <c r="J5502" s="7">
        <v>986315.33999999298</v>
      </c>
      <c r="K5502" s="7">
        <v>187326.56</v>
      </c>
      <c r="L5502" s="7">
        <v>229578.41</v>
      </c>
      <c r="M5502" s="7">
        <v>18243.650000000001</v>
      </c>
      <c r="N5502" s="8">
        <f t="shared" si="105"/>
        <v>-164803.83999999007</v>
      </c>
    </row>
    <row r="5503" spans="1:14">
      <c r="A5503" t="s">
        <v>38</v>
      </c>
      <c r="B5503" s="10">
        <v>42726</v>
      </c>
      <c r="C5503" s="6">
        <v>2016</v>
      </c>
      <c r="D5503" s="6">
        <v>12</v>
      </c>
      <c r="E5503">
        <v>2</v>
      </c>
      <c r="F5503" t="s">
        <v>15</v>
      </c>
      <c r="G5503" s="7">
        <v>1895061.99</v>
      </c>
      <c r="H5503" s="7">
        <v>1452971.9499999899</v>
      </c>
      <c r="I5503" s="7">
        <v>354898.42</v>
      </c>
      <c r="J5503" s="7">
        <v>875325.24999999395</v>
      </c>
      <c r="K5503" s="7">
        <v>222748.28</v>
      </c>
      <c r="L5503" s="7">
        <v>208384.8</v>
      </c>
      <c r="M5503" s="7">
        <v>24322.66</v>
      </c>
      <c r="N5503" s="8">
        <f t="shared" si="105"/>
        <v>442090.04000001005</v>
      </c>
    </row>
    <row r="5504" spans="1:14">
      <c r="A5504" t="s">
        <v>38</v>
      </c>
      <c r="B5504" s="10">
        <v>42727</v>
      </c>
      <c r="C5504" s="6">
        <v>2016</v>
      </c>
      <c r="D5504" s="6">
        <v>12</v>
      </c>
      <c r="E5504">
        <v>2</v>
      </c>
      <c r="F5504" t="s">
        <v>15</v>
      </c>
      <c r="G5504" s="7">
        <v>1835117.95</v>
      </c>
      <c r="H5504" s="7">
        <v>1608282.26</v>
      </c>
      <c r="I5504" s="7">
        <v>436640.75</v>
      </c>
      <c r="J5504" s="7">
        <v>1012243.74</v>
      </c>
      <c r="K5504" s="7">
        <v>159397.76999999999</v>
      </c>
      <c r="L5504" s="7">
        <v>203831.24</v>
      </c>
      <c r="M5504" s="7">
        <v>19987.34</v>
      </c>
      <c r="N5504" s="8">
        <f t="shared" si="105"/>
        <v>226835.68999999994</v>
      </c>
    </row>
    <row r="5505" spans="1:14">
      <c r="A5505" t="s">
        <v>38</v>
      </c>
      <c r="B5505" s="10">
        <v>42728</v>
      </c>
      <c r="C5505" s="6">
        <v>2016</v>
      </c>
      <c r="D5505" s="6">
        <v>12</v>
      </c>
      <c r="E5505">
        <v>2</v>
      </c>
      <c r="F5505" t="s">
        <v>15</v>
      </c>
      <c r="G5505" s="7">
        <v>2343964.33</v>
      </c>
      <c r="H5505" s="7">
        <v>1473393.13</v>
      </c>
      <c r="I5505" s="7">
        <v>476149.57</v>
      </c>
      <c r="J5505" s="7">
        <v>865774.39999999804</v>
      </c>
      <c r="K5505" s="7">
        <v>131469.16</v>
      </c>
      <c r="L5505" s="7">
        <v>181805.25</v>
      </c>
      <c r="M5505" s="7">
        <v>16373.34</v>
      </c>
      <c r="N5505" s="8">
        <f t="shared" si="105"/>
        <v>870571.20000000019</v>
      </c>
    </row>
    <row r="5506" spans="1:14">
      <c r="A5506" t="s">
        <v>38</v>
      </c>
      <c r="B5506" s="10">
        <v>42729</v>
      </c>
      <c r="C5506" s="6">
        <v>2016</v>
      </c>
      <c r="D5506" s="6">
        <v>12</v>
      </c>
      <c r="E5506">
        <v>2</v>
      </c>
      <c r="F5506" t="s">
        <v>15</v>
      </c>
      <c r="G5506" s="7">
        <v>1698881</v>
      </c>
      <c r="H5506" s="7">
        <v>1820073.36</v>
      </c>
      <c r="I5506" s="7">
        <v>659388.86</v>
      </c>
      <c r="J5506" s="7">
        <v>1036708.49</v>
      </c>
      <c r="K5506" s="7">
        <v>123976.01</v>
      </c>
      <c r="L5506" s="7">
        <v>186040.95999999999</v>
      </c>
      <c r="M5506" s="7">
        <v>11864.32</v>
      </c>
      <c r="N5506" s="8">
        <f t="shared" si="105"/>
        <v>-121192.3600000001</v>
      </c>
    </row>
    <row r="5507" spans="1:14">
      <c r="A5507" t="s">
        <v>38</v>
      </c>
      <c r="B5507" s="10">
        <v>42730</v>
      </c>
      <c r="C5507" s="6">
        <v>2016</v>
      </c>
      <c r="D5507" s="6">
        <v>12</v>
      </c>
      <c r="E5507">
        <v>2</v>
      </c>
      <c r="F5507" t="s">
        <v>15</v>
      </c>
      <c r="G5507" s="7">
        <v>1091261.52</v>
      </c>
      <c r="H5507" s="7">
        <v>1043578.42</v>
      </c>
      <c r="I5507" s="7">
        <v>181195.66</v>
      </c>
      <c r="J5507" s="7">
        <v>618517.75999999803</v>
      </c>
      <c r="K5507" s="7">
        <v>243865</v>
      </c>
      <c r="L5507" s="7">
        <v>176935.08</v>
      </c>
      <c r="M5507" s="7">
        <v>26393.37</v>
      </c>
      <c r="N5507" s="8">
        <f t="shared" ref="N5507:N5570" si="106">G5507-H5507</f>
        <v>47683.099999999977</v>
      </c>
    </row>
    <row r="5508" spans="1:14">
      <c r="A5508" t="s">
        <v>38</v>
      </c>
      <c r="B5508" s="10">
        <v>42731</v>
      </c>
      <c r="C5508" s="6">
        <v>2016</v>
      </c>
      <c r="D5508" s="6">
        <v>12</v>
      </c>
      <c r="E5508">
        <v>2</v>
      </c>
      <c r="F5508" t="s">
        <v>15</v>
      </c>
      <c r="G5508" s="7">
        <v>1075594.17</v>
      </c>
      <c r="H5508" s="7">
        <v>1044259.62</v>
      </c>
      <c r="I5508" s="7">
        <v>185964.02</v>
      </c>
      <c r="J5508" s="7">
        <v>654620.63999999803</v>
      </c>
      <c r="K5508" s="7">
        <v>203674.96</v>
      </c>
      <c r="L5508" s="7">
        <v>184819.32</v>
      </c>
      <c r="M5508" s="7">
        <v>21986.65</v>
      </c>
      <c r="N5508" s="8">
        <f t="shared" si="106"/>
        <v>31334.54999999993</v>
      </c>
    </row>
    <row r="5509" spans="1:14">
      <c r="A5509" t="s">
        <v>38</v>
      </c>
      <c r="B5509" s="10">
        <v>42732</v>
      </c>
      <c r="C5509" s="6">
        <v>2016</v>
      </c>
      <c r="D5509" s="6">
        <v>12</v>
      </c>
      <c r="E5509">
        <v>2</v>
      </c>
      <c r="F5509" t="s">
        <v>15</v>
      </c>
      <c r="G5509" s="7">
        <v>2204321.35</v>
      </c>
      <c r="H5509" s="7">
        <v>1945455.8899999899</v>
      </c>
      <c r="I5509" s="7">
        <v>522470.45</v>
      </c>
      <c r="J5509" s="7">
        <v>1213179.8399999901</v>
      </c>
      <c r="K5509" s="7">
        <v>209805.6</v>
      </c>
      <c r="L5509" s="7">
        <v>210019.32</v>
      </c>
      <c r="M5509" s="7">
        <v>28781.65</v>
      </c>
      <c r="N5509" s="8">
        <f t="shared" si="106"/>
        <v>258865.46000001021</v>
      </c>
    </row>
    <row r="5510" spans="1:14">
      <c r="A5510" t="s">
        <v>38</v>
      </c>
      <c r="B5510" s="10">
        <v>42733</v>
      </c>
      <c r="C5510" s="6">
        <v>2016</v>
      </c>
      <c r="D5510" s="6">
        <v>12</v>
      </c>
      <c r="E5510">
        <v>2</v>
      </c>
      <c r="F5510" t="s">
        <v>15</v>
      </c>
      <c r="G5510" s="7">
        <v>1822174.19</v>
      </c>
      <c r="H5510" s="7">
        <v>1618471.21</v>
      </c>
      <c r="I5510" s="7">
        <v>426423.03</v>
      </c>
      <c r="J5510" s="7">
        <v>942733.74999999802</v>
      </c>
      <c r="K5510" s="7">
        <v>249314.43</v>
      </c>
      <c r="L5510" s="7">
        <v>176485.76000000001</v>
      </c>
      <c r="M5510" s="7">
        <v>29353.360000000001</v>
      </c>
      <c r="N5510" s="8">
        <f t="shared" si="106"/>
        <v>203702.97999999998</v>
      </c>
    </row>
    <row r="5511" spans="1:14">
      <c r="A5511" t="s">
        <v>38</v>
      </c>
      <c r="B5511" s="10">
        <v>42734</v>
      </c>
      <c r="C5511" s="6">
        <v>2016</v>
      </c>
      <c r="D5511" s="6">
        <v>12</v>
      </c>
      <c r="E5511">
        <v>2</v>
      </c>
      <c r="F5511" t="s">
        <v>15</v>
      </c>
      <c r="G5511" s="7">
        <v>1653241.59</v>
      </c>
      <c r="H5511" s="7">
        <v>360347.95</v>
      </c>
      <c r="I5511" s="7">
        <v>0</v>
      </c>
      <c r="J5511" s="7">
        <v>0</v>
      </c>
      <c r="K5511" s="7">
        <v>360347.95</v>
      </c>
      <c r="L5511" s="7">
        <v>183687.67999999999</v>
      </c>
      <c r="M5511" s="7">
        <v>41880.19</v>
      </c>
      <c r="N5511" s="8">
        <f t="shared" si="106"/>
        <v>1292893.6400000001</v>
      </c>
    </row>
    <row r="5512" spans="1:14">
      <c r="A5512" t="s">
        <v>38</v>
      </c>
      <c r="B5512" s="10">
        <v>42735</v>
      </c>
      <c r="C5512" s="6">
        <v>2016</v>
      </c>
      <c r="D5512" s="6">
        <v>12</v>
      </c>
      <c r="E5512">
        <v>2</v>
      </c>
      <c r="F5512" t="s">
        <v>15</v>
      </c>
      <c r="G5512" s="7">
        <v>373290.52</v>
      </c>
      <c r="H5512" s="7">
        <v>1836392.45</v>
      </c>
      <c r="I5512" s="7">
        <v>621923.43000000005</v>
      </c>
      <c r="J5512" s="7">
        <v>1041447.45</v>
      </c>
      <c r="K5512" s="7">
        <v>173021.57</v>
      </c>
      <c r="L5512" s="7">
        <v>199858.36</v>
      </c>
      <c r="M5512" s="7">
        <v>24303.35</v>
      </c>
      <c r="N5512" s="8">
        <f t="shared" si="106"/>
        <v>-1463101.93</v>
      </c>
    </row>
    <row r="5513" spans="1:14">
      <c r="A5513" t="s">
        <v>38</v>
      </c>
      <c r="B5513" s="10">
        <v>42736</v>
      </c>
      <c r="C5513" s="6">
        <v>2016</v>
      </c>
      <c r="D5513" s="6">
        <v>12</v>
      </c>
      <c r="E5513">
        <v>2</v>
      </c>
      <c r="F5513" t="s">
        <v>15</v>
      </c>
      <c r="G5513" s="7">
        <v>1096030.72</v>
      </c>
      <c r="H5513" s="7">
        <v>1662748.91</v>
      </c>
      <c r="I5513" s="7">
        <v>520426.97</v>
      </c>
      <c r="J5513" s="7">
        <v>965213.35999999498</v>
      </c>
      <c r="K5513" s="7">
        <v>177108.58</v>
      </c>
      <c r="L5513" s="7">
        <v>179094.8</v>
      </c>
      <c r="M5513" s="7">
        <v>17929.97</v>
      </c>
      <c r="N5513" s="8">
        <f t="shared" si="106"/>
        <v>-566718.18999999994</v>
      </c>
    </row>
    <row r="5514" spans="1:14">
      <c r="A5514" t="s">
        <v>38</v>
      </c>
      <c r="B5514" s="10">
        <v>42737</v>
      </c>
      <c r="C5514" s="6">
        <v>2016</v>
      </c>
      <c r="D5514" s="6">
        <v>12</v>
      </c>
      <c r="E5514">
        <v>2</v>
      </c>
      <c r="F5514" t="s">
        <v>15</v>
      </c>
      <c r="G5514" s="7">
        <v>1416869.11</v>
      </c>
      <c r="H5514" s="7">
        <v>747248.27</v>
      </c>
      <c r="I5514" s="7">
        <v>183920.58</v>
      </c>
      <c r="J5514" s="7">
        <v>371232.9</v>
      </c>
      <c r="K5514" s="7">
        <v>192094.79</v>
      </c>
      <c r="L5514" s="7">
        <v>147357.68</v>
      </c>
      <c r="M5514" s="7">
        <v>20423.330000000002</v>
      </c>
      <c r="N5514" s="8">
        <f t="shared" si="106"/>
        <v>669620.84000000008</v>
      </c>
    </row>
    <row r="5515" spans="1:14">
      <c r="A5515" t="s">
        <v>38</v>
      </c>
      <c r="B5515" s="10">
        <v>42635</v>
      </c>
      <c r="C5515" s="6">
        <v>2016</v>
      </c>
      <c r="D5515" s="6">
        <v>9</v>
      </c>
      <c r="E5515">
        <v>6</v>
      </c>
      <c r="F5515" t="s">
        <v>18</v>
      </c>
      <c r="G5515" s="7">
        <v>0</v>
      </c>
      <c r="H5515" s="7">
        <v>20435.59</v>
      </c>
      <c r="I5515" s="7">
        <v>9536.59</v>
      </c>
      <c r="J5515" s="7">
        <v>10899</v>
      </c>
      <c r="K5515" s="7">
        <v>0</v>
      </c>
      <c r="L5515" s="7">
        <v>4000</v>
      </c>
      <c r="M5515" s="7">
        <v>0</v>
      </c>
      <c r="N5515" s="8">
        <f t="shared" si="106"/>
        <v>-20435.59</v>
      </c>
    </row>
    <row r="5516" spans="1:14">
      <c r="A5516" t="s">
        <v>38</v>
      </c>
      <c r="B5516" s="10">
        <v>42635</v>
      </c>
      <c r="C5516" s="6">
        <v>2016</v>
      </c>
      <c r="D5516" s="6">
        <v>9</v>
      </c>
      <c r="E5516">
        <v>13</v>
      </c>
      <c r="F5516" t="s">
        <v>16</v>
      </c>
      <c r="G5516" s="7">
        <v>0</v>
      </c>
      <c r="H5516" s="7">
        <v>4087.12</v>
      </c>
      <c r="I5516" s="7">
        <v>2043.56</v>
      </c>
      <c r="J5516" s="7">
        <v>2043.56</v>
      </c>
      <c r="K5516" s="7">
        <v>0</v>
      </c>
      <c r="L5516" s="7">
        <v>790</v>
      </c>
      <c r="M5516" s="7">
        <v>0</v>
      </c>
      <c r="N5516" s="8">
        <f t="shared" si="106"/>
        <v>-4087.12</v>
      </c>
    </row>
    <row r="5517" spans="1:14">
      <c r="A5517" t="s">
        <v>38</v>
      </c>
      <c r="B5517" s="10">
        <v>42636</v>
      </c>
      <c r="C5517" s="6">
        <v>2016</v>
      </c>
      <c r="D5517" s="6">
        <v>9</v>
      </c>
      <c r="E5517">
        <v>6</v>
      </c>
      <c r="F5517" t="s">
        <v>18</v>
      </c>
      <c r="G5517" s="7">
        <v>0</v>
      </c>
      <c r="H5517" s="7">
        <v>19754.400000000001</v>
      </c>
      <c r="I5517" s="7">
        <v>8855.42</v>
      </c>
      <c r="J5517" s="7">
        <v>8174.23</v>
      </c>
      <c r="K5517" s="7">
        <v>2724.75</v>
      </c>
      <c r="L5517" s="7">
        <v>3830</v>
      </c>
      <c r="M5517" s="7">
        <v>120</v>
      </c>
      <c r="N5517" s="8">
        <f t="shared" si="106"/>
        <v>-19754.400000000001</v>
      </c>
    </row>
    <row r="5518" spans="1:14">
      <c r="A5518" t="s">
        <v>38</v>
      </c>
      <c r="B5518" s="10">
        <v>42638</v>
      </c>
      <c r="C5518" s="6">
        <v>2016</v>
      </c>
      <c r="D5518" s="6">
        <v>9</v>
      </c>
      <c r="E5518">
        <v>6</v>
      </c>
      <c r="F5518" t="s">
        <v>18</v>
      </c>
      <c r="G5518" s="7">
        <v>0</v>
      </c>
      <c r="H5518" s="7">
        <v>33378.160000000003</v>
      </c>
      <c r="I5518" s="7">
        <v>16348.48</v>
      </c>
      <c r="J5518" s="7">
        <v>15667.31</v>
      </c>
      <c r="K5518" s="7">
        <v>1362.37</v>
      </c>
      <c r="L5518" s="7">
        <v>5540</v>
      </c>
      <c r="M5518" s="7">
        <v>100</v>
      </c>
      <c r="N5518" s="8">
        <f t="shared" si="106"/>
        <v>-33378.160000000003</v>
      </c>
    </row>
    <row r="5519" spans="1:14">
      <c r="A5519" t="s">
        <v>38</v>
      </c>
      <c r="B5519" s="10">
        <v>42638</v>
      </c>
      <c r="C5519" s="6">
        <v>2016</v>
      </c>
      <c r="D5519" s="6">
        <v>9</v>
      </c>
      <c r="E5519">
        <v>13</v>
      </c>
      <c r="F5519" t="s">
        <v>16</v>
      </c>
      <c r="G5519" s="7">
        <v>0</v>
      </c>
      <c r="H5519" s="7">
        <v>5449.48</v>
      </c>
      <c r="I5519" s="7">
        <v>2724.74</v>
      </c>
      <c r="J5519" s="7">
        <v>2724.74</v>
      </c>
      <c r="K5519" s="7">
        <v>0</v>
      </c>
      <c r="L5519" s="7">
        <v>600</v>
      </c>
      <c r="M5519" s="7">
        <v>0</v>
      </c>
      <c r="N5519" s="8">
        <f t="shared" si="106"/>
        <v>-5449.48</v>
      </c>
    </row>
    <row r="5520" spans="1:14">
      <c r="A5520" t="s">
        <v>38</v>
      </c>
      <c r="B5520" s="10">
        <v>42639</v>
      </c>
      <c r="C5520" s="6">
        <v>2016</v>
      </c>
      <c r="D5520" s="6">
        <v>9</v>
      </c>
      <c r="E5520">
        <v>6</v>
      </c>
      <c r="F5520" t="s">
        <v>18</v>
      </c>
      <c r="G5520" s="7">
        <v>0</v>
      </c>
      <c r="H5520" s="7">
        <v>89916.65</v>
      </c>
      <c r="I5520" s="7">
        <v>40190.03</v>
      </c>
      <c r="J5520" s="7">
        <v>40871.19</v>
      </c>
      <c r="K5520" s="7">
        <v>8855.43</v>
      </c>
      <c r="L5520" s="7">
        <v>8820</v>
      </c>
      <c r="M5520" s="7">
        <v>450</v>
      </c>
      <c r="N5520" s="8">
        <f t="shared" si="106"/>
        <v>-89916.65</v>
      </c>
    </row>
    <row r="5521" spans="1:14">
      <c r="A5521" t="s">
        <v>38</v>
      </c>
      <c r="B5521" s="10">
        <v>42642</v>
      </c>
      <c r="C5521" s="6">
        <v>2016</v>
      </c>
      <c r="D5521" s="6">
        <v>9</v>
      </c>
      <c r="E5521">
        <v>6</v>
      </c>
      <c r="F5521" t="s">
        <v>18</v>
      </c>
      <c r="G5521" s="7">
        <v>0</v>
      </c>
      <c r="H5521" s="7">
        <v>162803.65</v>
      </c>
      <c r="I5521" s="7">
        <v>66756.320000000007</v>
      </c>
      <c r="J5521" s="7">
        <v>91279.03</v>
      </c>
      <c r="K5521" s="7">
        <v>4768.3</v>
      </c>
      <c r="L5521" s="7">
        <v>13890</v>
      </c>
      <c r="M5521" s="7">
        <v>390</v>
      </c>
      <c r="N5521" s="8">
        <f t="shared" si="106"/>
        <v>-162803.65</v>
      </c>
    </row>
    <row r="5522" spans="1:14">
      <c r="A5522" t="s">
        <v>38</v>
      </c>
      <c r="B5522" s="10">
        <v>42642</v>
      </c>
      <c r="C5522" s="6">
        <v>2016</v>
      </c>
      <c r="D5522" s="6">
        <v>9</v>
      </c>
      <c r="E5522">
        <v>13</v>
      </c>
      <c r="F5522" t="s">
        <v>16</v>
      </c>
      <c r="G5522" s="7">
        <v>0</v>
      </c>
      <c r="H5522" s="7">
        <v>2724.76</v>
      </c>
      <c r="I5522" s="7">
        <v>1362.38</v>
      </c>
      <c r="J5522" s="7">
        <v>1362.38</v>
      </c>
      <c r="K5522" s="7">
        <v>0</v>
      </c>
      <c r="L5522" s="7">
        <v>1230</v>
      </c>
      <c r="M5522" s="7">
        <v>0</v>
      </c>
      <c r="N5522" s="8">
        <f t="shared" si="106"/>
        <v>-2724.76</v>
      </c>
    </row>
    <row r="5523" spans="1:14">
      <c r="A5523" t="s">
        <v>38</v>
      </c>
      <c r="B5523" s="10">
        <v>42643</v>
      </c>
      <c r="C5523" s="6">
        <v>2016</v>
      </c>
      <c r="D5523" s="6">
        <v>9</v>
      </c>
      <c r="E5523">
        <v>6</v>
      </c>
      <c r="F5523" t="s">
        <v>18</v>
      </c>
      <c r="G5523" s="7">
        <v>0</v>
      </c>
      <c r="H5523" s="7">
        <v>273126.96999999997</v>
      </c>
      <c r="I5523" s="7">
        <v>27247.46</v>
      </c>
      <c r="J5523" s="7">
        <v>225443.9</v>
      </c>
      <c r="K5523" s="7">
        <v>20435.61</v>
      </c>
      <c r="L5523" s="7">
        <v>13990</v>
      </c>
      <c r="M5523" s="7">
        <v>1120</v>
      </c>
      <c r="N5523" s="8">
        <f t="shared" si="106"/>
        <v>-273126.96999999997</v>
      </c>
    </row>
    <row r="5524" spans="1:14">
      <c r="A5524" t="s">
        <v>38</v>
      </c>
      <c r="B5524" s="10">
        <v>42644</v>
      </c>
      <c r="C5524" s="6">
        <v>2016</v>
      </c>
      <c r="D5524" s="6">
        <v>10</v>
      </c>
      <c r="E5524">
        <v>2</v>
      </c>
      <c r="F5524" t="s">
        <v>15</v>
      </c>
      <c r="G5524" s="7">
        <v>0</v>
      </c>
      <c r="H5524" s="7">
        <v>529963.21</v>
      </c>
      <c r="I5524" s="7">
        <v>446858.37</v>
      </c>
      <c r="J5524" s="7">
        <v>0</v>
      </c>
      <c r="K5524" s="7">
        <v>83104.84</v>
      </c>
      <c r="L5524" s="7">
        <v>108050</v>
      </c>
      <c r="M5524" s="7">
        <v>5060</v>
      </c>
      <c r="N5524" s="8">
        <f t="shared" si="106"/>
        <v>-529963.21</v>
      </c>
    </row>
    <row r="5525" spans="1:14">
      <c r="A5525" t="s">
        <v>38</v>
      </c>
      <c r="B5525" s="10">
        <v>42644</v>
      </c>
      <c r="C5525" s="6">
        <v>2016</v>
      </c>
      <c r="D5525" s="6">
        <v>10</v>
      </c>
      <c r="E5525">
        <v>6</v>
      </c>
      <c r="F5525" t="s">
        <v>18</v>
      </c>
      <c r="G5525" s="7">
        <v>0</v>
      </c>
      <c r="H5525" s="7">
        <v>42914.79</v>
      </c>
      <c r="I5525" s="7">
        <v>32696.98</v>
      </c>
      <c r="J5525" s="7">
        <v>0</v>
      </c>
      <c r="K5525" s="7">
        <v>10217.81</v>
      </c>
      <c r="L5525" s="7">
        <v>9600</v>
      </c>
      <c r="M5525" s="7">
        <v>590</v>
      </c>
      <c r="N5525" s="8">
        <f t="shared" si="106"/>
        <v>-42914.79</v>
      </c>
    </row>
    <row r="5526" spans="1:14">
      <c r="A5526" t="s">
        <v>38</v>
      </c>
      <c r="B5526" s="10">
        <v>42644</v>
      </c>
      <c r="C5526" s="6">
        <v>2016</v>
      </c>
      <c r="D5526" s="6">
        <v>10</v>
      </c>
      <c r="E5526">
        <v>13</v>
      </c>
      <c r="F5526" t="s">
        <v>16</v>
      </c>
      <c r="G5526" s="7">
        <v>0</v>
      </c>
      <c r="H5526" s="7">
        <v>1362.37</v>
      </c>
      <c r="I5526" s="7">
        <v>1362.37</v>
      </c>
      <c r="J5526" s="7">
        <v>0</v>
      </c>
      <c r="K5526" s="7">
        <v>0</v>
      </c>
      <c r="L5526" s="7">
        <v>240</v>
      </c>
      <c r="M5526" s="7">
        <v>0</v>
      </c>
      <c r="N5526" s="8">
        <f t="shared" si="106"/>
        <v>-1362.37</v>
      </c>
    </row>
    <row r="5527" spans="1:14">
      <c r="A5527" t="s">
        <v>38</v>
      </c>
      <c r="B5527" s="10">
        <v>42648</v>
      </c>
      <c r="C5527" s="6">
        <v>2016</v>
      </c>
      <c r="D5527" s="6">
        <v>10</v>
      </c>
      <c r="E5527">
        <v>6</v>
      </c>
      <c r="F5527" t="s">
        <v>18</v>
      </c>
      <c r="G5527" s="7">
        <v>0</v>
      </c>
      <c r="H5527" s="7">
        <v>121251.31</v>
      </c>
      <c r="I5527" s="7">
        <v>43595.96</v>
      </c>
      <c r="J5527" s="7">
        <v>70843.48</v>
      </c>
      <c r="K5527" s="7">
        <v>6811.87</v>
      </c>
      <c r="L5527" s="7">
        <v>13690</v>
      </c>
      <c r="M5527" s="7">
        <v>770</v>
      </c>
      <c r="N5527" s="8">
        <f t="shared" si="106"/>
        <v>-121251.31</v>
      </c>
    </row>
    <row r="5528" spans="1:14">
      <c r="A5528" t="s">
        <v>38</v>
      </c>
      <c r="B5528" s="10">
        <v>42649</v>
      </c>
      <c r="C5528" s="6">
        <v>2016</v>
      </c>
      <c r="D5528" s="6">
        <v>10</v>
      </c>
      <c r="E5528">
        <v>6</v>
      </c>
      <c r="F5528" t="s">
        <v>18</v>
      </c>
      <c r="G5528" s="7">
        <v>0</v>
      </c>
      <c r="H5528" s="7">
        <v>42914.79</v>
      </c>
      <c r="I5528" s="7">
        <v>10899</v>
      </c>
      <c r="J5528" s="7">
        <v>17710.86</v>
      </c>
      <c r="K5528" s="7">
        <v>14304.93</v>
      </c>
      <c r="L5528" s="7">
        <v>10160</v>
      </c>
      <c r="M5528" s="7">
        <v>920</v>
      </c>
      <c r="N5528" s="8">
        <f t="shared" si="106"/>
        <v>-42914.79</v>
      </c>
    </row>
    <row r="5529" spans="1:14">
      <c r="A5529" t="s">
        <v>38</v>
      </c>
      <c r="B5529" s="10">
        <v>42650</v>
      </c>
      <c r="C5529" s="6">
        <v>2016</v>
      </c>
      <c r="D5529" s="6">
        <v>10</v>
      </c>
      <c r="E5529">
        <v>6</v>
      </c>
      <c r="F5529" t="s">
        <v>18</v>
      </c>
      <c r="G5529" s="7">
        <v>0</v>
      </c>
      <c r="H5529" s="7">
        <v>125338.37</v>
      </c>
      <c r="I5529" s="7">
        <v>61306.83</v>
      </c>
      <c r="J5529" s="7">
        <v>59263.2400000001</v>
      </c>
      <c r="K5529" s="7">
        <v>4768.3</v>
      </c>
      <c r="L5529" s="7">
        <v>16610</v>
      </c>
      <c r="M5529" s="7">
        <v>650</v>
      </c>
      <c r="N5529" s="8">
        <f t="shared" si="106"/>
        <v>-125338.37</v>
      </c>
    </row>
    <row r="5530" spans="1:14">
      <c r="A5530" t="s">
        <v>38</v>
      </c>
      <c r="B5530" s="10">
        <v>42650</v>
      </c>
      <c r="C5530" s="6">
        <v>2016</v>
      </c>
      <c r="D5530" s="6">
        <v>10</v>
      </c>
      <c r="E5530">
        <v>13</v>
      </c>
      <c r="F5530" t="s">
        <v>16</v>
      </c>
      <c r="G5530" s="7">
        <v>0</v>
      </c>
      <c r="H5530" s="7">
        <v>2043.56</v>
      </c>
      <c r="I5530" s="7">
        <v>1362.37</v>
      </c>
      <c r="J5530" s="7">
        <v>681.19</v>
      </c>
      <c r="K5530" s="7">
        <v>0</v>
      </c>
      <c r="L5530" s="7">
        <v>360</v>
      </c>
      <c r="M5530" s="7">
        <v>0</v>
      </c>
      <c r="N5530" s="8">
        <f t="shared" si="106"/>
        <v>-2043.56</v>
      </c>
    </row>
    <row r="5531" spans="1:14">
      <c r="A5531" t="s">
        <v>38</v>
      </c>
      <c r="B5531" s="10">
        <v>42651</v>
      </c>
      <c r="C5531" s="6">
        <v>2016</v>
      </c>
      <c r="D5531" s="6">
        <v>10</v>
      </c>
      <c r="E5531">
        <v>6</v>
      </c>
      <c r="F5531" t="s">
        <v>18</v>
      </c>
      <c r="G5531" s="7">
        <v>0</v>
      </c>
      <c r="H5531" s="7">
        <v>155991.87</v>
      </c>
      <c r="I5531" s="7">
        <v>60625.68</v>
      </c>
      <c r="J5531" s="7">
        <v>83104.820000000007</v>
      </c>
      <c r="K5531" s="7">
        <v>12261.37</v>
      </c>
      <c r="L5531" s="7">
        <v>16030</v>
      </c>
      <c r="M5531" s="7">
        <v>1140</v>
      </c>
      <c r="N5531" s="8">
        <f t="shared" si="106"/>
        <v>-155991.87</v>
      </c>
    </row>
    <row r="5532" spans="1:14">
      <c r="A5532" t="s">
        <v>38</v>
      </c>
      <c r="B5532" s="10">
        <v>42651</v>
      </c>
      <c r="C5532" s="6">
        <v>2016</v>
      </c>
      <c r="D5532" s="6">
        <v>10</v>
      </c>
      <c r="E5532">
        <v>13</v>
      </c>
      <c r="F5532" t="s">
        <v>16</v>
      </c>
      <c r="G5532" s="7">
        <v>0</v>
      </c>
      <c r="H5532" s="7">
        <v>4768.3100000000004</v>
      </c>
      <c r="I5532" s="7">
        <v>681.19</v>
      </c>
      <c r="J5532" s="7">
        <v>2043.56</v>
      </c>
      <c r="K5532" s="7">
        <v>2043.56</v>
      </c>
      <c r="L5532" s="7">
        <v>630</v>
      </c>
      <c r="M5532" s="7">
        <v>278.81</v>
      </c>
      <c r="N5532" s="8">
        <f t="shared" si="106"/>
        <v>-4768.3100000000004</v>
      </c>
    </row>
    <row r="5533" spans="1:14">
      <c r="A5533" t="s">
        <v>38</v>
      </c>
      <c r="B5533" s="10">
        <v>42652</v>
      </c>
      <c r="C5533" s="6">
        <v>2016</v>
      </c>
      <c r="D5533" s="6">
        <v>10</v>
      </c>
      <c r="E5533">
        <v>6</v>
      </c>
      <c r="F5533" t="s">
        <v>18</v>
      </c>
      <c r="G5533" s="7">
        <v>0</v>
      </c>
      <c r="H5533" s="7">
        <v>66075.14</v>
      </c>
      <c r="I5533" s="7">
        <v>18392.05</v>
      </c>
      <c r="J5533" s="7">
        <v>24522.73</v>
      </c>
      <c r="K5533" s="7">
        <v>23160.36</v>
      </c>
      <c r="L5533" s="7">
        <v>9510</v>
      </c>
      <c r="M5533" s="7">
        <v>2070</v>
      </c>
      <c r="N5533" s="8">
        <f t="shared" si="106"/>
        <v>-66075.14</v>
      </c>
    </row>
    <row r="5534" spans="1:14">
      <c r="A5534" t="s">
        <v>38</v>
      </c>
      <c r="B5534" s="10">
        <v>42654</v>
      </c>
      <c r="C5534" s="6">
        <v>2016</v>
      </c>
      <c r="D5534" s="6">
        <v>10</v>
      </c>
      <c r="E5534">
        <v>2</v>
      </c>
      <c r="F5534" t="s">
        <v>15</v>
      </c>
      <c r="G5534" s="7">
        <v>0</v>
      </c>
      <c r="H5534" s="7">
        <v>115120.57</v>
      </c>
      <c r="I5534" s="7">
        <v>681.19</v>
      </c>
      <c r="J5534" s="7">
        <v>0</v>
      </c>
      <c r="K5534" s="7">
        <v>114439.38</v>
      </c>
      <c r="L5534" s="7">
        <v>113690</v>
      </c>
      <c r="M5534" s="7">
        <v>13990</v>
      </c>
      <c r="N5534" s="8">
        <f t="shared" si="106"/>
        <v>-115120.57</v>
      </c>
    </row>
    <row r="5535" spans="1:14">
      <c r="A5535" t="s">
        <v>38</v>
      </c>
      <c r="B5535" s="10">
        <v>42655</v>
      </c>
      <c r="C5535" s="6">
        <v>2016</v>
      </c>
      <c r="D5535" s="6">
        <v>10</v>
      </c>
      <c r="E5535">
        <v>6</v>
      </c>
      <c r="F5535" t="s">
        <v>18</v>
      </c>
      <c r="G5535" s="7">
        <v>0</v>
      </c>
      <c r="H5535" s="7">
        <v>156673.04</v>
      </c>
      <c r="I5535" s="7">
        <v>63350.38</v>
      </c>
      <c r="J5535" s="7">
        <v>76974.17</v>
      </c>
      <c r="K5535" s="7">
        <v>16348.49</v>
      </c>
      <c r="L5535" s="7">
        <v>20290</v>
      </c>
      <c r="M5535" s="7">
        <v>2650</v>
      </c>
      <c r="N5535" s="8">
        <f t="shared" si="106"/>
        <v>-156673.04</v>
      </c>
    </row>
    <row r="5536" spans="1:14">
      <c r="A5536" t="s">
        <v>38</v>
      </c>
      <c r="B5536" s="10">
        <v>42655</v>
      </c>
      <c r="C5536" s="6">
        <v>2016</v>
      </c>
      <c r="D5536" s="6">
        <v>10</v>
      </c>
      <c r="E5536">
        <v>13</v>
      </c>
      <c r="F5536" t="s">
        <v>16</v>
      </c>
      <c r="G5536" s="7">
        <v>0</v>
      </c>
      <c r="H5536" s="7">
        <v>5449.51</v>
      </c>
      <c r="I5536" s="7">
        <v>4768.32</v>
      </c>
      <c r="J5536" s="7">
        <v>681.19</v>
      </c>
      <c r="K5536" s="7">
        <v>0</v>
      </c>
      <c r="L5536" s="7">
        <v>660</v>
      </c>
      <c r="M5536" s="7">
        <v>0</v>
      </c>
      <c r="N5536" s="8">
        <f t="shared" si="106"/>
        <v>-5449.51</v>
      </c>
    </row>
    <row r="5537" spans="1:14">
      <c r="A5537" t="s">
        <v>38</v>
      </c>
      <c r="B5537" s="10">
        <v>42656</v>
      </c>
      <c r="C5537" s="6">
        <v>2016</v>
      </c>
      <c r="D5537" s="6">
        <v>10</v>
      </c>
      <c r="E5537">
        <v>6</v>
      </c>
      <c r="F5537" t="s">
        <v>18</v>
      </c>
      <c r="G5537" s="7">
        <v>0</v>
      </c>
      <c r="H5537" s="7">
        <v>179152.22</v>
      </c>
      <c r="I5537" s="7">
        <v>59944.460000000101</v>
      </c>
      <c r="J5537" s="7">
        <v>97409.750000000102</v>
      </c>
      <c r="K5537" s="7">
        <v>21798.01</v>
      </c>
      <c r="L5537" s="7">
        <v>15500</v>
      </c>
      <c r="M5537" s="7">
        <v>3010</v>
      </c>
      <c r="N5537" s="8">
        <f t="shared" si="106"/>
        <v>-179152.22</v>
      </c>
    </row>
    <row r="5538" spans="1:14">
      <c r="A5538" t="s">
        <v>38</v>
      </c>
      <c r="B5538" s="10">
        <v>42656</v>
      </c>
      <c r="C5538" s="6">
        <v>2016</v>
      </c>
      <c r="D5538" s="6">
        <v>10</v>
      </c>
      <c r="E5538">
        <v>13</v>
      </c>
      <c r="F5538" t="s">
        <v>16</v>
      </c>
      <c r="G5538" s="7">
        <v>0</v>
      </c>
      <c r="H5538" s="7">
        <v>8174.24</v>
      </c>
      <c r="I5538" s="7">
        <v>2724.75</v>
      </c>
      <c r="J5538" s="7">
        <v>0</v>
      </c>
      <c r="K5538" s="7">
        <v>5449.49</v>
      </c>
      <c r="L5538" s="7">
        <v>1440</v>
      </c>
      <c r="M5538" s="7">
        <v>640</v>
      </c>
      <c r="N5538" s="8">
        <f t="shared" si="106"/>
        <v>-8174.24</v>
      </c>
    </row>
    <row r="5539" spans="1:14">
      <c r="A5539" t="s">
        <v>38</v>
      </c>
      <c r="B5539" s="10">
        <v>42657</v>
      </c>
      <c r="C5539" s="6">
        <v>2016</v>
      </c>
      <c r="D5539" s="6">
        <v>10</v>
      </c>
      <c r="E5539">
        <v>6</v>
      </c>
      <c r="F5539" t="s">
        <v>18</v>
      </c>
      <c r="G5539" s="7">
        <v>0</v>
      </c>
      <c r="H5539" s="7">
        <v>128744.34</v>
      </c>
      <c r="I5539" s="7">
        <v>47683.09</v>
      </c>
      <c r="J5539" s="7">
        <v>61306.830000000104</v>
      </c>
      <c r="K5539" s="7">
        <v>19754.419999999998</v>
      </c>
      <c r="L5539" s="7">
        <v>11570</v>
      </c>
      <c r="M5539" s="7">
        <v>2220</v>
      </c>
      <c r="N5539" s="8">
        <f t="shared" si="106"/>
        <v>-128744.34</v>
      </c>
    </row>
    <row r="5540" spans="1:14">
      <c r="A5540" t="s">
        <v>38</v>
      </c>
      <c r="B5540" s="10">
        <v>42661</v>
      </c>
      <c r="C5540" s="6">
        <v>2016</v>
      </c>
      <c r="D5540" s="6">
        <v>10</v>
      </c>
      <c r="E5540">
        <v>6</v>
      </c>
      <c r="F5540" t="s">
        <v>18</v>
      </c>
      <c r="G5540" s="7">
        <v>0</v>
      </c>
      <c r="H5540" s="7">
        <v>55857.33</v>
      </c>
      <c r="I5540" s="7">
        <v>23841.55</v>
      </c>
      <c r="J5540" s="7">
        <v>18392.04</v>
      </c>
      <c r="K5540" s="7">
        <v>13623.74</v>
      </c>
      <c r="L5540" s="7">
        <v>12060</v>
      </c>
      <c r="M5540" s="7">
        <v>1930</v>
      </c>
      <c r="N5540" s="8">
        <f t="shared" si="106"/>
        <v>-55857.33</v>
      </c>
    </row>
    <row r="5541" spans="1:14">
      <c r="A5541" t="s">
        <v>38</v>
      </c>
      <c r="B5541" s="10">
        <v>42661</v>
      </c>
      <c r="C5541" s="6">
        <v>2016</v>
      </c>
      <c r="D5541" s="6">
        <v>10</v>
      </c>
      <c r="E5541">
        <v>13</v>
      </c>
      <c r="F5541" t="s">
        <v>16</v>
      </c>
      <c r="G5541" s="7">
        <v>0</v>
      </c>
      <c r="H5541" s="7">
        <v>5449.49</v>
      </c>
      <c r="I5541" s="7">
        <v>2724.75</v>
      </c>
      <c r="J5541" s="7">
        <v>1362.37</v>
      </c>
      <c r="K5541" s="7">
        <v>1362.37</v>
      </c>
      <c r="L5541" s="7">
        <v>900</v>
      </c>
      <c r="M5541" s="7">
        <v>170.81</v>
      </c>
      <c r="N5541" s="8">
        <f t="shared" si="106"/>
        <v>-5449.49</v>
      </c>
    </row>
    <row r="5542" spans="1:14">
      <c r="A5542" t="s">
        <v>38</v>
      </c>
      <c r="B5542" s="10">
        <v>42662</v>
      </c>
      <c r="C5542" s="6">
        <v>2016</v>
      </c>
      <c r="D5542" s="6">
        <v>10</v>
      </c>
      <c r="E5542">
        <v>6</v>
      </c>
      <c r="F5542" t="s">
        <v>18</v>
      </c>
      <c r="G5542" s="7">
        <v>0</v>
      </c>
      <c r="H5542" s="7">
        <v>69481.070000000007</v>
      </c>
      <c r="I5542" s="7">
        <v>21797.98</v>
      </c>
      <c r="J5542" s="7">
        <v>29972.23</v>
      </c>
      <c r="K5542" s="7">
        <v>17710.86</v>
      </c>
      <c r="L5542" s="7">
        <v>12750</v>
      </c>
      <c r="M5542" s="7">
        <v>3080</v>
      </c>
      <c r="N5542" s="8">
        <f t="shared" si="106"/>
        <v>-69481.070000000007</v>
      </c>
    </row>
    <row r="5543" spans="1:14">
      <c r="A5543" t="s">
        <v>38</v>
      </c>
      <c r="B5543" s="10">
        <v>42662</v>
      </c>
      <c r="C5543" s="6">
        <v>2016</v>
      </c>
      <c r="D5543" s="6">
        <v>10</v>
      </c>
      <c r="E5543">
        <v>13</v>
      </c>
      <c r="F5543" t="s">
        <v>16</v>
      </c>
      <c r="G5543" s="7">
        <v>0</v>
      </c>
      <c r="H5543" s="7">
        <v>6130.68</v>
      </c>
      <c r="I5543" s="7">
        <v>6130.68</v>
      </c>
      <c r="J5543" s="7">
        <v>0</v>
      </c>
      <c r="K5543" s="7">
        <v>0</v>
      </c>
      <c r="L5543" s="7">
        <v>1140</v>
      </c>
      <c r="M5543" s="7">
        <v>0</v>
      </c>
      <c r="N5543" s="8">
        <f t="shared" si="106"/>
        <v>-6130.68</v>
      </c>
    </row>
    <row r="5544" spans="1:14">
      <c r="A5544" t="s">
        <v>38</v>
      </c>
      <c r="B5544" s="10">
        <v>42663</v>
      </c>
      <c r="C5544" s="6">
        <v>2016</v>
      </c>
      <c r="D5544" s="6">
        <v>10</v>
      </c>
      <c r="E5544">
        <v>6</v>
      </c>
      <c r="F5544" t="s">
        <v>18</v>
      </c>
      <c r="G5544" s="7">
        <v>0</v>
      </c>
      <c r="H5544" s="7">
        <v>119207.7</v>
      </c>
      <c r="I5544" s="7">
        <v>52451.38</v>
      </c>
      <c r="J5544" s="7">
        <v>50407.839999999997</v>
      </c>
      <c r="K5544" s="7">
        <v>16348.48</v>
      </c>
      <c r="L5544" s="7">
        <v>13940</v>
      </c>
      <c r="M5544" s="7">
        <v>2440</v>
      </c>
      <c r="N5544" s="8">
        <f t="shared" si="106"/>
        <v>-119207.7</v>
      </c>
    </row>
    <row r="5545" spans="1:14">
      <c r="A5545" t="s">
        <v>38</v>
      </c>
      <c r="B5545" s="10">
        <v>42663</v>
      </c>
      <c r="C5545" s="6">
        <v>2016</v>
      </c>
      <c r="D5545" s="6">
        <v>10</v>
      </c>
      <c r="E5545">
        <v>13</v>
      </c>
      <c r="F5545" t="s">
        <v>16</v>
      </c>
      <c r="G5545" s="7">
        <v>0</v>
      </c>
      <c r="H5545" s="7">
        <v>4768.3100000000004</v>
      </c>
      <c r="I5545" s="7">
        <v>4087.12</v>
      </c>
      <c r="J5545" s="7">
        <v>0</v>
      </c>
      <c r="K5545" s="7">
        <v>681.19</v>
      </c>
      <c r="L5545" s="7">
        <v>1260</v>
      </c>
      <c r="M5545" s="7">
        <v>230</v>
      </c>
      <c r="N5545" s="8">
        <f t="shared" si="106"/>
        <v>-4768.3100000000004</v>
      </c>
    </row>
    <row r="5546" spans="1:14">
      <c r="A5546" t="s">
        <v>38</v>
      </c>
      <c r="B5546" s="10">
        <v>42664</v>
      </c>
      <c r="C5546" s="6">
        <v>2016</v>
      </c>
      <c r="D5546" s="6">
        <v>10</v>
      </c>
      <c r="E5546">
        <v>6</v>
      </c>
      <c r="F5546" t="s">
        <v>18</v>
      </c>
      <c r="G5546" s="7">
        <v>0</v>
      </c>
      <c r="H5546" s="7">
        <v>49045.5</v>
      </c>
      <c r="I5546" s="7">
        <v>17029.68</v>
      </c>
      <c r="J5546" s="7">
        <v>16348.51</v>
      </c>
      <c r="K5546" s="7">
        <v>15667.31</v>
      </c>
      <c r="L5546" s="7">
        <v>12420</v>
      </c>
      <c r="M5546" s="7">
        <v>2050</v>
      </c>
      <c r="N5546" s="8">
        <f t="shared" si="106"/>
        <v>-49045.5</v>
      </c>
    </row>
    <row r="5547" spans="1:14">
      <c r="A5547" t="s">
        <v>38</v>
      </c>
      <c r="B5547" s="10">
        <v>42665</v>
      </c>
      <c r="C5547" s="6">
        <v>2016</v>
      </c>
      <c r="D5547" s="6">
        <v>10</v>
      </c>
      <c r="E5547">
        <v>6</v>
      </c>
      <c r="F5547" t="s">
        <v>18</v>
      </c>
      <c r="G5547" s="7">
        <v>0</v>
      </c>
      <c r="H5547" s="7">
        <v>91960.22</v>
      </c>
      <c r="I5547" s="7">
        <v>32696.98</v>
      </c>
      <c r="J5547" s="7">
        <v>44277.120000000003</v>
      </c>
      <c r="K5547" s="7">
        <v>14986.12</v>
      </c>
      <c r="L5547" s="7">
        <v>9850</v>
      </c>
      <c r="M5547" s="7">
        <v>3120</v>
      </c>
      <c r="N5547" s="8">
        <f t="shared" si="106"/>
        <v>-91960.22</v>
      </c>
    </row>
    <row r="5548" spans="1:14">
      <c r="A5548" t="s">
        <v>38</v>
      </c>
      <c r="B5548" s="10">
        <v>42666</v>
      </c>
      <c r="C5548" s="6">
        <v>2016</v>
      </c>
      <c r="D5548" s="6">
        <v>10</v>
      </c>
      <c r="E5548">
        <v>6</v>
      </c>
      <c r="F5548" t="s">
        <v>18</v>
      </c>
      <c r="G5548" s="7">
        <v>0</v>
      </c>
      <c r="H5548" s="7">
        <v>60625.64</v>
      </c>
      <c r="I5548" s="7">
        <v>19073.240000000002</v>
      </c>
      <c r="J5548" s="7">
        <v>29291.03</v>
      </c>
      <c r="K5548" s="7">
        <v>12261.37</v>
      </c>
      <c r="L5548" s="7">
        <v>9540</v>
      </c>
      <c r="M5548" s="7">
        <v>1220</v>
      </c>
      <c r="N5548" s="8">
        <f t="shared" si="106"/>
        <v>-60625.64</v>
      </c>
    </row>
    <row r="5549" spans="1:14">
      <c r="A5549" t="s">
        <v>38</v>
      </c>
      <c r="B5549" s="10">
        <v>42668</v>
      </c>
      <c r="C5549" s="6">
        <v>2016</v>
      </c>
      <c r="D5549" s="6">
        <v>10</v>
      </c>
      <c r="E5549">
        <v>6</v>
      </c>
      <c r="F5549" t="s">
        <v>18</v>
      </c>
      <c r="G5549" s="7">
        <v>0</v>
      </c>
      <c r="H5549" s="7">
        <v>59944.44</v>
      </c>
      <c r="I5549" s="7">
        <v>8174.25</v>
      </c>
      <c r="J5549" s="7">
        <v>37465.26</v>
      </c>
      <c r="K5549" s="7">
        <v>14304.93</v>
      </c>
      <c r="L5549" s="7">
        <v>10740</v>
      </c>
      <c r="M5549" s="7">
        <v>2003.33</v>
      </c>
      <c r="N5549" s="8">
        <f t="shared" si="106"/>
        <v>-59944.44</v>
      </c>
    </row>
    <row r="5550" spans="1:14">
      <c r="A5550" t="s">
        <v>38</v>
      </c>
      <c r="B5550" s="10">
        <v>42668</v>
      </c>
      <c r="C5550" s="6">
        <v>2016</v>
      </c>
      <c r="D5550" s="6">
        <v>10</v>
      </c>
      <c r="E5550">
        <v>13</v>
      </c>
      <c r="F5550" t="s">
        <v>16</v>
      </c>
      <c r="G5550" s="7">
        <v>0</v>
      </c>
      <c r="H5550" s="7">
        <v>3405.93</v>
      </c>
      <c r="I5550" s="7">
        <v>1362.37</v>
      </c>
      <c r="J5550" s="7">
        <v>1362.37</v>
      </c>
      <c r="K5550" s="7">
        <v>681.19</v>
      </c>
      <c r="L5550" s="7">
        <v>900</v>
      </c>
      <c r="M5550" s="7">
        <v>0.81000000000000205</v>
      </c>
      <c r="N5550" s="8">
        <f t="shared" si="106"/>
        <v>-3405.93</v>
      </c>
    </row>
    <row r="5551" spans="1:14">
      <c r="A5551" t="s">
        <v>38</v>
      </c>
      <c r="B5551" s="10">
        <v>42669</v>
      </c>
      <c r="C5551" s="6">
        <v>2016</v>
      </c>
      <c r="D5551" s="6">
        <v>10</v>
      </c>
      <c r="E5551">
        <v>6</v>
      </c>
      <c r="F5551" t="s">
        <v>18</v>
      </c>
      <c r="G5551" s="7">
        <v>0</v>
      </c>
      <c r="H5551" s="7">
        <v>154629.37</v>
      </c>
      <c r="I5551" s="7">
        <v>55857.32</v>
      </c>
      <c r="J5551" s="7">
        <v>85148.31</v>
      </c>
      <c r="K5551" s="7">
        <v>13623.74</v>
      </c>
      <c r="L5551" s="7">
        <v>17570</v>
      </c>
      <c r="M5551" s="7">
        <v>2176.67</v>
      </c>
      <c r="N5551" s="8">
        <f t="shared" si="106"/>
        <v>-154629.37</v>
      </c>
    </row>
    <row r="5552" spans="1:14">
      <c r="A5552" t="s">
        <v>38</v>
      </c>
      <c r="B5552" s="10">
        <v>42669</v>
      </c>
      <c r="C5552" s="6">
        <v>2016</v>
      </c>
      <c r="D5552" s="6">
        <v>10</v>
      </c>
      <c r="E5552">
        <v>13</v>
      </c>
      <c r="F5552" t="s">
        <v>16</v>
      </c>
      <c r="G5552" s="7">
        <v>0</v>
      </c>
      <c r="H5552" s="7">
        <v>8855.43</v>
      </c>
      <c r="I5552" s="7">
        <v>681.19</v>
      </c>
      <c r="J5552" s="7">
        <v>7493.05</v>
      </c>
      <c r="K5552" s="7">
        <v>681.19</v>
      </c>
      <c r="L5552" s="7">
        <v>300</v>
      </c>
      <c r="M5552" s="7">
        <v>150</v>
      </c>
      <c r="N5552" s="8">
        <f t="shared" si="106"/>
        <v>-8855.43</v>
      </c>
    </row>
    <row r="5553" spans="1:14">
      <c r="A5553" t="s">
        <v>38</v>
      </c>
      <c r="B5553" s="10">
        <v>42670</v>
      </c>
      <c r="C5553" s="6">
        <v>2016</v>
      </c>
      <c r="D5553" s="6">
        <v>10</v>
      </c>
      <c r="E5553">
        <v>6</v>
      </c>
      <c r="F5553" t="s">
        <v>18</v>
      </c>
      <c r="G5553" s="7">
        <v>0</v>
      </c>
      <c r="H5553" s="7">
        <v>69481.100000000006</v>
      </c>
      <c r="I5553" s="7">
        <v>22479.19</v>
      </c>
      <c r="J5553" s="7">
        <v>27247.5</v>
      </c>
      <c r="K5553" s="7">
        <v>19754.41</v>
      </c>
      <c r="L5553" s="7">
        <v>11650</v>
      </c>
      <c r="M5553" s="7">
        <v>2540</v>
      </c>
      <c r="N5553" s="8">
        <f t="shared" si="106"/>
        <v>-69481.100000000006</v>
      </c>
    </row>
    <row r="5554" spans="1:14">
      <c r="A5554" t="s">
        <v>38</v>
      </c>
      <c r="B5554" s="10">
        <v>42671</v>
      </c>
      <c r="C5554" s="6">
        <v>2016</v>
      </c>
      <c r="D5554" s="6">
        <v>10</v>
      </c>
      <c r="E5554">
        <v>6</v>
      </c>
      <c r="F5554" t="s">
        <v>18</v>
      </c>
      <c r="G5554" s="7">
        <v>0</v>
      </c>
      <c r="H5554" s="7">
        <v>62669.17</v>
      </c>
      <c r="I5554" s="7">
        <v>17029.66</v>
      </c>
      <c r="J5554" s="7">
        <v>21797.98</v>
      </c>
      <c r="K5554" s="7">
        <v>23841.53</v>
      </c>
      <c r="L5554" s="7">
        <v>15120</v>
      </c>
      <c r="M5554" s="7">
        <v>2520.0100000000002</v>
      </c>
      <c r="N5554" s="8">
        <f t="shared" si="106"/>
        <v>-62669.17</v>
      </c>
    </row>
    <row r="5555" spans="1:14">
      <c r="A5555" t="s">
        <v>38</v>
      </c>
      <c r="B5555" s="10">
        <v>42671</v>
      </c>
      <c r="C5555" s="6">
        <v>2016</v>
      </c>
      <c r="D5555" s="6">
        <v>10</v>
      </c>
      <c r="E5555">
        <v>13</v>
      </c>
      <c r="F5555" t="s">
        <v>16</v>
      </c>
      <c r="G5555" s="7">
        <v>0</v>
      </c>
      <c r="H5555" s="7">
        <v>5449.49</v>
      </c>
      <c r="I5555" s="7">
        <v>2043.56</v>
      </c>
      <c r="J5555" s="7">
        <v>0</v>
      </c>
      <c r="K5555" s="7">
        <v>3405.93</v>
      </c>
      <c r="L5555" s="7">
        <v>1140</v>
      </c>
      <c r="M5555" s="7">
        <v>267.48</v>
      </c>
      <c r="N5555" s="8">
        <f t="shared" si="106"/>
        <v>-5449.49</v>
      </c>
    </row>
    <row r="5556" spans="1:14">
      <c r="A5556" t="s">
        <v>38</v>
      </c>
      <c r="B5556" s="10">
        <v>42672</v>
      </c>
      <c r="C5556" s="6">
        <v>2016</v>
      </c>
      <c r="D5556" s="6">
        <v>10</v>
      </c>
      <c r="E5556">
        <v>6</v>
      </c>
      <c r="F5556" t="s">
        <v>18</v>
      </c>
      <c r="G5556" s="7">
        <v>0</v>
      </c>
      <c r="H5556" s="7">
        <v>234328.23</v>
      </c>
      <c r="I5556" s="7">
        <v>85148.33</v>
      </c>
      <c r="J5556" s="7">
        <v>127381.92</v>
      </c>
      <c r="K5556" s="7">
        <v>21797.98</v>
      </c>
      <c r="L5556" s="7">
        <v>18980</v>
      </c>
      <c r="M5556" s="7">
        <v>3360</v>
      </c>
      <c r="N5556" s="8">
        <f t="shared" si="106"/>
        <v>-234328.23</v>
      </c>
    </row>
    <row r="5557" spans="1:14">
      <c r="A5557" t="s">
        <v>38</v>
      </c>
      <c r="B5557" s="10">
        <v>42672</v>
      </c>
      <c r="C5557" s="6">
        <v>2016</v>
      </c>
      <c r="D5557" s="6">
        <v>10</v>
      </c>
      <c r="E5557">
        <v>13</v>
      </c>
      <c r="F5557" t="s">
        <v>16</v>
      </c>
      <c r="G5557" s="7">
        <v>0</v>
      </c>
      <c r="H5557" s="7">
        <v>4087.13</v>
      </c>
      <c r="I5557" s="7">
        <v>1362.37</v>
      </c>
      <c r="J5557" s="7">
        <v>2724.76</v>
      </c>
      <c r="K5557" s="7">
        <v>0</v>
      </c>
      <c r="L5557" s="7">
        <v>120</v>
      </c>
      <c r="M5557" s="7">
        <v>0</v>
      </c>
      <c r="N5557" s="8">
        <f t="shared" si="106"/>
        <v>-4087.13</v>
      </c>
    </row>
    <row r="5558" spans="1:14">
      <c r="A5558" t="s">
        <v>38</v>
      </c>
      <c r="B5558" s="10">
        <v>42674</v>
      </c>
      <c r="C5558" s="6">
        <v>2016</v>
      </c>
      <c r="D5558" s="6">
        <v>10</v>
      </c>
      <c r="E5558">
        <v>6</v>
      </c>
      <c r="F5558" t="s">
        <v>18</v>
      </c>
      <c r="G5558" s="7">
        <v>0</v>
      </c>
      <c r="H5558" s="7">
        <v>96047.39</v>
      </c>
      <c r="I5558" s="7">
        <v>23160.37</v>
      </c>
      <c r="J5558" s="7">
        <v>53813.8</v>
      </c>
      <c r="K5558" s="7">
        <v>19073.22</v>
      </c>
      <c r="L5558" s="7">
        <v>15180</v>
      </c>
      <c r="M5558" s="7">
        <v>2333.34</v>
      </c>
      <c r="N5558" s="8">
        <f t="shared" si="106"/>
        <v>-96047.39</v>
      </c>
    </row>
    <row r="5559" spans="1:14">
      <c r="A5559" t="s">
        <v>38</v>
      </c>
      <c r="B5559" s="10">
        <v>42674</v>
      </c>
      <c r="C5559" s="6">
        <v>2016</v>
      </c>
      <c r="D5559" s="6">
        <v>10</v>
      </c>
      <c r="E5559">
        <v>13</v>
      </c>
      <c r="F5559" t="s">
        <v>16</v>
      </c>
      <c r="G5559" s="7">
        <v>0</v>
      </c>
      <c r="H5559" s="7">
        <v>8855.42</v>
      </c>
      <c r="I5559" s="7">
        <v>2724.75</v>
      </c>
      <c r="J5559" s="7">
        <v>3405.93</v>
      </c>
      <c r="K5559" s="7">
        <v>2724.74</v>
      </c>
      <c r="L5559" s="7">
        <v>928.81</v>
      </c>
      <c r="M5559" s="7">
        <v>0.25999999999999102</v>
      </c>
      <c r="N5559" s="8">
        <f t="shared" si="106"/>
        <v>-8855.42</v>
      </c>
    </row>
    <row r="5560" spans="1:14">
      <c r="A5560" t="s">
        <v>38</v>
      </c>
      <c r="B5560" s="10">
        <v>42675</v>
      </c>
      <c r="C5560" s="6">
        <v>2016</v>
      </c>
      <c r="D5560" s="6">
        <v>11</v>
      </c>
      <c r="E5560">
        <v>2</v>
      </c>
      <c r="F5560" t="s">
        <v>15</v>
      </c>
      <c r="G5560" s="7">
        <v>0</v>
      </c>
      <c r="H5560" s="7">
        <v>1610325.44</v>
      </c>
      <c r="I5560" s="7">
        <v>523151.36999999901</v>
      </c>
      <c r="J5560" s="7">
        <v>920283.23999999498</v>
      </c>
      <c r="K5560" s="7">
        <v>166890.82999999999</v>
      </c>
      <c r="L5560" s="7">
        <v>158130</v>
      </c>
      <c r="M5560" s="7">
        <v>21616.46</v>
      </c>
      <c r="N5560" s="8">
        <f t="shared" si="106"/>
        <v>-1610325.44</v>
      </c>
    </row>
    <row r="5561" spans="1:14">
      <c r="A5561" t="s">
        <v>38</v>
      </c>
      <c r="B5561" s="10">
        <v>42675</v>
      </c>
      <c r="C5561" s="6">
        <v>2016</v>
      </c>
      <c r="D5561" s="6">
        <v>11</v>
      </c>
      <c r="E5561">
        <v>6</v>
      </c>
      <c r="F5561" t="s">
        <v>18</v>
      </c>
      <c r="G5561" s="7">
        <v>0</v>
      </c>
      <c r="H5561" s="7">
        <v>138962.17000000001</v>
      </c>
      <c r="I5561" s="7">
        <v>35421.72</v>
      </c>
      <c r="J5561" s="7">
        <v>74930.58</v>
      </c>
      <c r="K5561" s="7">
        <v>28609.87</v>
      </c>
      <c r="L5561" s="7">
        <v>16450</v>
      </c>
      <c r="M5561" s="7">
        <v>3883.34</v>
      </c>
      <c r="N5561" s="8">
        <f t="shared" si="106"/>
        <v>-138962.17000000001</v>
      </c>
    </row>
    <row r="5562" spans="1:14">
      <c r="A5562" t="s">
        <v>38</v>
      </c>
      <c r="B5562" s="10">
        <v>42679</v>
      </c>
      <c r="C5562" s="6">
        <v>2016</v>
      </c>
      <c r="D5562" s="6">
        <v>11</v>
      </c>
      <c r="E5562">
        <v>6</v>
      </c>
      <c r="F5562" t="s">
        <v>18</v>
      </c>
      <c r="G5562" s="7">
        <v>0</v>
      </c>
      <c r="H5562" s="7">
        <v>168253.21</v>
      </c>
      <c r="I5562" s="7">
        <v>47001.89</v>
      </c>
      <c r="J5562" s="7">
        <v>112395.89</v>
      </c>
      <c r="K5562" s="7">
        <v>8855.43</v>
      </c>
      <c r="L5562" s="7">
        <v>16210</v>
      </c>
      <c r="M5562" s="7">
        <v>1690</v>
      </c>
      <c r="N5562" s="8">
        <f t="shared" si="106"/>
        <v>-168253.21</v>
      </c>
    </row>
    <row r="5563" spans="1:14">
      <c r="A5563" t="s">
        <v>38</v>
      </c>
      <c r="B5563" s="10">
        <v>42679</v>
      </c>
      <c r="C5563" s="6">
        <v>2016</v>
      </c>
      <c r="D5563" s="6">
        <v>11</v>
      </c>
      <c r="E5563">
        <v>13</v>
      </c>
      <c r="F5563" t="s">
        <v>16</v>
      </c>
      <c r="G5563" s="7">
        <v>0</v>
      </c>
      <c r="H5563" s="7">
        <v>8174.23</v>
      </c>
      <c r="I5563" s="7">
        <v>1362.37</v>
      </c>
      <c r="J5563" s="7">
        <v>4768.3</v>
      </c>
      <c r="K5563" s="7">
        <v>2043.56</v>
      </c>
      <c r="L5563" s="7">
        <v>840</v>
      </c>
      <c r="M5563" s="7">
        <v>716.44</v>
      </c>
      <c r="N5563" s="8">
        <f t="shared" si="106"/>
        <v>-8174.23</v>
      </c>
    </row>
    <row r="5564" spans="1:14">
      <c r="A5564" t="s">
        <v>38</v>
      </c>
      <c r="B5564" s="10">
        <v>42680</v>
      </c>
      <c r="C5564" s="6">
        <v>2016</v>
      </c>
      <c r="D5564" s="6">
        <v>11</v>
      </c>
      <c r="E5564">
        <v>6</v>
      </c>
      <c r="F5564" t="s">
        <v>18</v>
      </c>
      <c r="G5564" s="7">
        <v>0</v>
      </c>
      <c r="H5564" s="7">
        <v>62669.22</v>
      </c>
      <c r="I5564" s="7">
        <v>11580.2</v>
      </c>
      <c r="J5564" s="7">
        <v>28609.86</v>
      </c>
      <c r="K5564" s="7">
        <v>22479.16</v>
      </c>
      <c r="L5564" s="7">
        <v>14960</v>
      </c>
      <c r="M5564" s="7">
        <v>2843.33</v>
      </c>
      <c r="N5564" s="8">
        <f t="shared" si="106"/>
        <v>-62669.22</v>
      </c>
    </row>
    <row r="5565" spans="1:14">
      <c r="A5565" t="s">
        <v>38</v>
      </c>
      <c r="B5565" s="10">
        <v>42681</v>
      </c>
      <c r="C5565" s="6">
        <v>2016</v>
      </c>
      <c r="D5565" s="6">
        <v>11</v>
      </c>
      <c r="E5565">
        <v>6</v>
      </c>
      <c r="F5565" t="s">
        <v>18</v>
      </c>
      <c r="G5565" s="7">
        <v>0</v>
      </c>
      <c r="H5565" s="7">
        <v>166209.60999999999</v>
      </c>
      <c r="I5565" s="7">
        <v>53813.74</v>
      </c>
      <c r="J5565" s="7">
        <v>104902.8</v>
      </c>
      <c r="K5565" s="7">
        <v>7493.07</v>
      </c>
      <c r="L5565" s="7">
        <v>20060</v>
      </c>
      <c r="M5565" s="7">
        <v>633.33000000000004</v>
      </c>
      <c r="N5565" s="8">
        <f t="shared" si="106"/>
        <v>-166209.60999999999</v>
      </c>
    </row>
    <row r="5566" spans="1:14">
      <c r="A5566" t="s">
        <v>38</v>
      </c>
      <c r="B5566" s="10">
        <v>42681</v>
      </c>
      <c r="C5566" s="6">
        <v>2016</v>
      </c>
      <c r="D5566" s="6">
        <v>11</v>
      </c>
      <c r="E5566">
        <v>13</v>
      </c>
      <c r="F5566" t="s">
        <v>16</v>
      </c>
      <c r="G5566" s="7">
        <v>0</v>
      </c>
      <c r="H5566" s="7">
        <v>4768.3100000000004</v>
      </c>
      <c r="I5566" s="7">
        <v>681.19</v>
      </c>
      <c r="J5566" s="7">
        <v>2043.56</v>
      </c>
      <c r="K5566" s="7">
        <v>2043.56</v>
      </c>
      <c r="L5566" s="7">
        <v>640</v>
      </c>
      <c r="M5566" s="7">
        <v>350.96</v>
      </c>
      <c r="N5566" s="8">
        <f t="shared" si="106"/>
        <v>-4768.3100000000004</v>
      </c>
    </row>
    <row r="5567" spans="1:14">
      <c r="A5567" t="s">
        <v>38</v>
      </c>
      <c r="B5567" s="10">
        <v>42682</v>
      </c>
      <c r="C5567" s="6">
        <v>2016</v>
      </c>
      <c r="D5567" s="6">
        <v>11</v>
      </c>
      <c r="E5567">
        <v>6</v>
      </c>
      <c r="F5567" t="s">
        <v>18</v>
      </c>
      <c r="G5567" s="7">
        <v>0</v>
      </c>
      <c r="H5567" s="7">
        <v>182558.09</v>
      </c>
      <c r="I5567" s="7">
        <v>60625.63</v>
      </c>
      <c r="J5567" s="7">
        <v>96728.54</v>
      </c>
      <c r="K5567" s="7">
        <v>25203.919999999998</v>
      </c>
      <c r="L5567" s="7">
        <v>24300</v>
      </c>
      <c r="M5567" s="7">
        <v>2440.6799999999998</v>
      </c>
      <c r="N5567" s="8">
        <f t="shared" si="106"/>
        <v>-182558.09</v>
      </c>
    </row>
    <row r="5568" spans="1:14">
      <c r="A5568" t="s">
        <v>38</v>
      </c>
      <c r="B5568" s="10">
        <v>42682</v>
      </c>
      <c r="C5568" s="6">
        <v>2016</v>
      </c>
      <c r="D5568" s="6">
        <v>11</v>
      </c>
      <c r="E5568">
        <v>13</v>
      </c>
      <c r="F5568" t="s">
        <v>16</v>
      </c>
      <c r="G5568" s="7">
        <v>0</v>
      </c>
      <c r="H5568" s="7">
        <v>10217.790000000001</v>
      </c>
      <c r="I5568" s="7">
        <v>2043.56</v>
      </c>
      <c r="J5568" s="7">
        <v>2043.56</v>
      </c>
      <c r="K5568" s="7">
        <v>6130.67</v>
      </c>
      <c r="L5568" s="7">
        <v>1140</v>
      </c>
      <c r="M5568" s="7">
        <v>1478.26</v>
      </c>
      <c r="N5568" s="8">
        <f t="shared" si="106"/>
        <v>-10217.790000000001</v>
      </c>
    </row>
    <row r="5569" spans="1:14">
      <c r="A5569" t="s">
        <v>38</v>
      </c>
      <c r="B5569" s="10">
        <v>42683</v>
      </c>
      <c r="C5569" s="6">
        <v>2016</v>
      </c>
      <c r="D5569" s="6">
        <v>11</v>
      </c>
      <c r="E5569">
        <v>6</v>
      </c>
      <c r="F5569" t="s">
        <v>18</v>
      </c>
      <c r="G5569" s="7">
        <v>0</v>
      </c>
      <c r="H5569" s="7">
        <v>133512.72</v>
      </c>
      <c r="I5569" s="7">
        <v>40871.24</v>
      </c>
      <c r="J5569" s="7">
        <v>57219.75</v>
      </c>
      <c r="K5569" s="7">
        <v>35421.730000000003</v>
      </c>
      <c r="L5569" s="7">
        <v>22310</v>
      </c>
      <c r="M5569" s="7">
        <v>3343.33</v>
      </c>
      <c r="N5569" s="8">
        <f t="shared" si="106"/>
        <v>-133512.72</v>
      </c>
    </row>
    <row r="5570" spans="1:14">
      <c r="A5570" t="s">
        <v>38</v>
      </c>
      <c r="B5570" s="10">
        <v>42683</v>
      </c>
      <c r="C5570" s="6">
        <v>2016</v>
      </c>
      <c r="D5570" s="6">
        <v>11</v>
      </c>
      <c r="E5570">
        <v>13</v>
      </c>
      <c r="F5570" t="s">
        <v>16</v>
      </c>
      <c r="G5570" s="7">
        <v>0</v>
      </c>
      <c r="H5570" s="7">
        <v>7493.04</v>
      </c>
      <c r="I5570" s="7">
        <v>2724.74</v>
      </c>
      <c r="J5570" s="7">
        <v>0</v>
      </c>
      <c r="K5570" s="7">
        <v>4768.3</v>
      </c>
      <c r="L5570" s="7">
        <v>1500</v>
      </c>
      <c r="M5570" s="7">
        <v>1265.8900000000001</v>
      </c>
      <c r="N5570" s="8">
        <f t="shared" si="106"/>
        <v>-7493.04</v>
      </c>
    </row>
    <row r="5571" spans="1:14">
      <c r="A5571" t="s">
        <v>38</v>
      </c>
      <c r="B5571" s="10">
        <v>42684</v>
      </c>
      <c r="C5571" s="6">
        <v>2016</v>
      </c>
      <c r="D5571" s="6">
        <v>11</v>
      </c>
      <c r="E5571">
        <v>6</v>
      </c>
      <c r="F5571" t="s">
        <v>18</v>
      </c>
      <c r="G5571" s="7">
        <v>0</v>
      </c>
      <c r="H5571" s="7">
        <v>70162.3</v>
      </c>
      <c r="I5571" s="7">
        <v>16348.5</v>
      </c>
      <c r="J5571" s="7">
        <v>32015.81</v>
      </c>
      <c r="K5571" s="7">
        <v>21797.99</v>
      </c>
      <c r="L5571" s="7">
        <v>20020</v>
      </c>
      <c r="M5571" s="7">
        <v>2693.34</v>
      </c>
      <c r="N5571" s="8">
        <f t="shared" ref="N5571:N5634" si="107">G5571-H5571</f>
        <v>-70162.3</v>
      </c>
    </row>
    <row r="5572" spans="1:14">
      <c r="A5572" t="s">
        <v>38</v>
      </c>
      <c r="B5572" s="10">
        <v>42684</v>
      </c>
      <c r="C5572" s="6">
        <v>2016</v>
      </c>
      <c r="D5572" s="6">
        <v>11</v>
      </c>
      <c r="E5572">
        <v>13</v>
      </c>
      <c r="F5572" t="s">
        <v>16</v>
      </c>
      <c r="G5572" s="7">
        <v>0</v>
      </c>
      <c r="H5572" s="7">
        <v>8174.26</v>
      </c>
      <c r="I5572" s="7">
        <v>681.19</v>
      </c>
      <c r="J5572" s="7">
        <v>2043.57</v>
      </c>
      <c r="K5572" s="7">
        <v>5449.5</v>
      </c>
      <c r="L5572" s="7">
        <v>1395.08</v>
      </c>
      <c r="M5572" s="7">
        <v>501.43</v>
      </c>
      <c r="N5572" s="8">
        <f t="shared" si="107"/>
        <v>-8174.26</v>
      </c>
    </row>
    <row r="5573" spans="1:14">
      <c r="A5573" t="s">
        <v>38</v>
      </c>
      <c r="B5573" s="10">
        <v>42685</v>
      </c>
      <c r="C5573" s="6">
        <v>2016</v>
      </c>
      <c r="D5573" s="6">
        <v>11</v>
      </c>
      <c r="E5573">
        <v>6</v>
      </c>
      <c r="F5573" t="s">
        <v>18</v>
      </c>
      <c r="G5573" s="7">
        <v>0</v>
      </c>
      <c r="H5573" s="7">
        <v>74249.399999999994</v>
      </c>
      <c r="I5573" s="7">
        <v>19754.419999999998</v>
      </c>
      <c r="J5573" s="7">
        <v>26566.3</v>
      </c>
      <c r="K5573" s="7">
        <v>27928.68</v>
      </c>
      <c r="L5573" s="7">
        <v>21170</v>
      </c>
      <c r="M5573" s="7">
        <v>3320.01</v>
      </c>
      <c r="N5573" s="8">
        <f t="shared" si="107"/>
        <v>-74249.399999999994</v>
      </c>
    </row>
    <row r="5574" spans="1:14">
      <c r="A5574" t="s">
        <v>38</v>
      </c>
      <c r="B5574" s="10">
        <v>42685</v>
      </c>
      <c r="C5574" s="6">
        <v>2016</v>
      </c>
      <c r="D5574" s="6">
        <v>11</v>
      </c>
      <c r="E5574">
        <v>13</v>
      </c>
      <c r="F5574" t="s">
        <v>16</v>
      </c>
      <c r="G5574" s="7">
        <v>0</v>
      </c>
      <c r="H5574" s="7">
        <v>4768.3100000000004</v>
      </c>
      <c r="I5574" s="7">
        <v>2043.56</v>
      </c>
      <c r="J5574" s="7">
        <v>681.19</v>
      </c>
      <c r="K5574" s="7">
        <v>2043.56</v>
      </c>
      <c r="L5574" s="7">
        <v>1150.44</v>
      </c>
      <c r="M5574" s="7">
        <v>0</v>
      </c>
      <c r="N5574" s="8">
        <f t="shared" si="107"/>
        <v>-4768.3100000000004</v>
      </c>
    </row>
    <row r="5575" spans="1:14">
      <c r="A5575" t="s">
        <v>38</v>
      </c>
      <c r="B5575" s="10">
        <v>42686</v>
      </c>
      <c r="C5575" s="6">
        <v>2016</v>
      </c>
      <c r="D5575" s="6">
        <v>11</v>
      </c>
      <c r="E5575">
        <v>6</v>
      </c>
      <c r="F5575" t="s">
        <v>18</v>
      </c>
      <c r="G5575" s="7">
        <v>0</v>
      </c>
      <c r="H5575" s="7">
        <v>220023.4</v>
      </c>
      <c r="I5575" s="7">
        <v>83104.81</v>
      </c>
      <c r="J5575" s="7">
        <v>116482.97</v>
      </c>
      <c r="K5575" s="7">
        <v>20435.62</v>
      </c>
      <c r="L5575" s="7">
        <v>28040</v>
      </c>
      <c r="M5575" s="7">
        <v>1939.99</v>
      </c>
      <c r="N5575" s="8">
        <f t="shared" si="107"/>
        <v>-220023.4</v>
      </c>
    </row>
    <row r="5576" spans="1:14">
      <c r="A5576" t="s">
        <v>38</v>
      </c>
      <c r="B5576" s="10">
        <v>42687</v>
      </c>
      <c r="C5576" s="6">
        <v>2016</v>
      </c>
      <c r="D5576" s="6">
        <v>11</v>
      </c>
      <c r="E5576">
        <v>6</v>
      </c>
      <c r="F5576" t="s">
        <v>18</v>
      </c>
      <c r="G5576" s="7">
        <v>0</v>
      </c>
      <c r="H5576" s="7">
        <v>221385.79</v>
      </c>
      <c r="I5576" s="7">
        <v>72205.8</v>
      </c>
      <c r="J5576" s="7">
        <v>128744.37</v>
      </c>
      <c r="K5576" s="7">
        <v>20435.62</v>
      </c>
      <c r="L5576" s="7">
        <v>18640</v>
      </c>
      <c r="M5576" s="7">
        <v>2000.01</v>
      </c>
      <c r="N5576" s="8">
        <f t="shared" si="107"/>
        <v>-221385.79</v>
      </c>
    </row>
    <row r="5577" spans="1:14">
      <c r="A5577" t="s">
        <v>38</v>
      </c>
      <c r="B5577" s="10">
        <v>42687</v>
      </c>
      <c r="C5577" s="6">
        <v>2016</v>
      </c>
      <c r="D5577" s="6">
        <v>11</v>
      </c>
      <c r="E5577">
        <v>13</v>
      </c>
      <c r="F5577" t="s">
        <v>16</v>
      </c>
      <c r="G5577" s="7">
        <v>0</v>
      </c>
      <c r="H5577" s="7">
        <v>5449.51</v>
      </c>
      <c r="I5577" s="7">
        <v>1362.37</v>
      </c>
      <c r="J5577" s="7">
        <v>2724.76</v>
      </c>
      <c r="K5577" s="7">
        <v>1362.38</v>
      </c>
      <c r="L5577" s="7">
        <v>420</v>
      </c>
      <c r="M5577" s="7">
        <v>526.66999999999996</v>
      </c>
      <c r="N5577" s="8">
        <f t="shared" si="107"/>
        <v>-5449.51</v>
      </c>
    </row>
    <row r="5578" spans="1:14">
      <c r="A5578" t="s">
        <v>38</v>
      </c>
      <c r="B5578" s="10">
        <v>42688</v>
      </c>
      <c r="C5578" s="6">
        <v>2016</v>
      </c>
      <c r="D5578" s="6">
        <v>11</v>
      </c>
      <c r="E5578">
        <v>6</v>
      </c>
      <c r="F5578" t="s">
        <v>18</v>
      </c>
      <c r="G5578" s="7">
        <v>0</v>
      </c>
      <c r="H5578" s="7">
        <v>236994.98</v>
      </c>
      <c r="I5578" s="7">
        <v>72205.78</v>
      </c>
      <c r="J5578" s="7">
        <v>123917.97</v>
      </c>
      <c r="K5578" s="7">
        <v>40871.230000000003</v>
      </c>
      <c r="L5578" s="7">
        <v>22800</v>
      </c>
      <c r="M5578" s="7">
        <v>3653.78</v>
      </c>
      <c r="N5578" s="8">
        <f t="shared" si="107"/>
        <v>-236994.98</v>
      </c>
    </row>
    <row r="5579" spans="1:14">
      <c r="A5579" t="s">
        <v>38</v>
      </c>
      <c r="B5579" s="10">
        <v>42688</v>
      </c>
      <c r="C5579" s="6">
        <v>2016</v>
      </c>
      <c r="D5579" s="6">
        <v>11</v>
      </c>
      <c r="E5579">
        <v>13</v>
      </c>
      <c r="F5579" t="s">
        <v>16</v>
      </c>
      <c r="G5579" s="7">
        <v>0</v>
      </c>
      <c r="H5579" s="7">
        <v>12942.55</v>
      </c>
      <c r="I5579" s="7">
        <v>2043.56</v>
      </c>
      <c r="J5579" s="7">
        <v>4087.12</v>
      </c>
      <c r="K5579" s="7">
        <v>6811.87</v>
      </c>
      <c r="L5579" s="7">
        <v>1409.99</v>
      </c>
      <c r="M5579" s="7">
        <v>560.44000000000005</v>
      </c>
      <c r="N5579" s="8">
        <f t="shared" si="107"/>
        <v>-12942.55</v>
      </c>
    </row>
    <row r="5580" spans="1:14">
      <c r="A5580" t="s">
        <v>38</v>
      </c>
      <c r="B5580" s="10">
        <v>42692</v>
      </c>
      <c r="C5580" s="6">
        <v>2016</v>
      </c>
      <c r="D5580" s="6">
        <v>11</v>
      </c>
      <c r="E5580">
        <v>6</v>
      </c>
      <c r="F5580" t="s">
        <v>18</v>
      </c>
      <c r="G5580" s="7">
        <v>0</v>
      </c>
      <c r="H5580" s="7">
        <v>144411.60999999999</v>
      </c>
      <c r="I5580" s="7">
        <v>49045.440000000002</v>
      </c>
      <c r="J5580" s="7">
        <v>69481.06</v>
      </c>
      <c r="K5580" s="7">
        <v>25885.11</v>
      </c>
      <c r="L5580" s="7">
        <v>22630</v>
      </c>
      <c r="M5580" s="7">
        <v>4436.66</v>
      </c>
      <c r="N5580" s="8">
        <f t="shared" si="107"/>
        <v>-144411.60999999999</v>
      </c>
    </row>
    <row r="5581" spans="1:14">
      <c r="A5581" t="s">
        <v>38</v>
      </c>
      <c r="B5581" s="10">
        <v>42692</v>
      </c>
      <c r="C5581" s="6">
        <v>2016</v>
      </c>
      <c r="D5581" s="6">
        <v>11</v>
      </c>
      <c r="E5581">
        <v>13</v>
      </c>
      <c r="F5581" t="s">
        <v>16</v>
      </c>
      <c r="G5581" s="7">
        <v>0</v>
      </c>
      <c r="H5581" s="7">
        <v>17710.84</v>
      </c>
      <c r="I5581" s="7">
        <v>5449.49</v>
      </c>
      <c r="J5581" s="7">
        <v>681.19</v>
      </c>
      <c r="K5581" s="7">
        <v>11580.16</v>
      </c>
      <c r="L5581" s="7">
        <v>2325.63</v>
      </c>
      <c r="M5581" s="7">
        <v>417.95</v>
      </c>
      <c r="N5581" s="8">
        <f t="shared" si="107"/>
        <v>-17710.84</v>
      </c>
    </row>
    <row r="5582" spans="1:14">
      <c r="A5582" t="s">
        <v>38</v>
      </c>
      <c r="B5582" s="10">
        <v>42693</v>
      </c>
      <c r="C5582" s="6">
        <v>2016</v>
      </c>
      <c r="D5582" s="6">
        <v>11</v>
      </c>
      <c r="E5582">
        <v>6</v>
      </c>
      <c r="F5582" t="s">
        <v>18</v>
      </c>
      <c r="G5582" s="7">
        <v>0</v>
      </c>
      <c r="H5582" s="7">
        <v>115801.79</v>
      </c>
      <c r="I5582" s="7">
        <v>41552.39</v>
      </c>
      <c r="J5582" s="7">
        <v>56538.54</v>
      </c>
      <c r="K5582" s="7">
        <v>17710.86</v>
      </c>
      <c r="L5582" s="7">
        <v>18900</v>
      </c>
      <c r="M5582" s="7">
        <v>2548.8200000000002</v>
      </c>
      <c r="N5582" s="8">
        <f t="shared" si="107"/>
        <v>-115801.79</v>
      </c>
    </row>
    <row r="5583" spans="1:14">
      <c r="A5583" t="s">
        <v>38</v>
      </c>
      <c r="B5583" s="10">
        <v>42693</v>
      </c>
      <c r="C5583" s="6">
        <v>2016</v>
      </c>
      <c r="D5583" s="6">
        <v>11</v>
      </c>
      <c r="E5583">
        <v>13</v>
      </c>
      <c r="F5583" t="s">
        <v>16</v>
      </c>
      <c r="G5583" s="7">
        <v>0</v>
      </c>
      <c r="H5583" s="7">
        <v>9536.6200000000008</v>
      </c>
      <c r="I5583" s="7">
        <v>2724.76</v>
      </c>
      <c r="J5583" s="7">
        <v>0</v>
      </c>
      <c r="K5583" s="7">
        <v>6811.86</v>
      </c>
      <c r="L5583" s="7">
        <v>1814.37</v>
      </c>
      <c r="M5583" s="7">
        <v>467.93</v>
      </c>
      <c r="N5583" s="8">
        <f t="shared" si="107"/>
        <v>-9536.6200000000008</v>
      </c>
    </row>
    <row r="5584" spans="1:14">
      <c r="A5584" t="s">
        <v>38</v>
      </c>
      <c r="B5584" s="10">
        <v>42694</v>
      </c>
      <c r="C5584" s="6">
        <v>2016</v>
      </c>
      <c r="D5584" s="6">
        <v>11</v>
      </c>
      <c r="E5584">
        <v>6</v>
      </c>
      <c r="F5584" t="s">
        <v>18</v>
      </c>
      <c r="G5584" s="7">
        <v>0</v>
      </c>
      <c r="H5584" s="7">
        <v>176427.43</v>
      </c>
      <c r="I5584" s="7">
        <v>64712.760000000097</v>
      </c>
      <c r="J5584" s="7">
        <v>81061.27</v>
      </c>
      <c r="K5584" s="7">
        <v>30653.4</v>
      </c>
      <c r="L5584" s="7">
        <v>21910</v>
      </c>
      <c r="M5584" s="7">
        <v>5566.45</v>
      </c>
      <c r="N5584" s="8">
        <f t="shared" si="107"/>
        <v>-176427.43</v>
      </c>
    </row>
    <row r="5585" spans="1:14">
      <c r="A5585" t="s">
        <v>38</v>
      </c>
      <c r="B5585" s="10">
        <v>42695</v>
      </c>
      <c r="C5585" s="6">
        <v>2016</v>
      </c>
      <c r="D5585" s="6">
        <v>11</v>
      </c>
      <c r="E5585">
        <v>6</v>
      </c>
      <c r="F5585" t="s">
        <v>18</v>
      </c>
      <c r="G5585" s="7">
        <v>0</v>
      </c>
      <c r="H5585" s="7">
        <v>57900.94</v>
      </c>
      <c r="I5585" s="7">
        <v>13623.74</v>
      </c>
      <c r="J5585" s="7">
        <v>23841.57</v>
      </c>
      <c r="K5585" s="7">
        <v>20435.63</v>
      </c>
      <c r="L5585" s="7">
        <v>12970</v>
      </c>
      <c r="M5585" s="7">
        <v>2840</v>
      </c>
      <c r="N5585" s="8">
        <f t="shared" si="107"/>
        <v>-57900.94</v>
      </c>
    </row>
    <row r="5586" spans="1:14">
      <c r="A5586" t="s">
        <v>38</v>
      </c>
      <c r="B5586" s="10">
        <v>42696</v>
      </c>
      <c r="C5586" s="6">
        <v>2016</v>
      </c>
      <c r="D5586" s="6">
        <v>11</v>
      </c>
      <c r="E5586">
        <v>6</v>
      </c>
      <c r="F5586" t="s">
        <v>18</v>
      </c>
      <c r="G5586" s="7">
        <v>0</v>
      </c>
      <c r="H5586" s="7">
        <v>102859.23</v>
      </c>
      <c r="I5586" s="7">
        <v>25885.11</v>
      </c>
      <c r="J5586" s="7">
        <v>56538.5</v>
      </c>
      <c r="K5586" s="7">
        <v>20435.62</v>
      </c>
      <c r="L5586" s="7">
        <v>15850</v>
      </c>
      <c r="M5586" s="7">
        <v>1943.33</v>
      </c>
      <c r="N5586" s="8">
        <f t="shared" si="107"/>
        <v>-102859.23</v>
      </c>
    </row>
    <row r="5587" spans="1:14">
      <c r="A5587" t="s">
        <v>38</v>
      </c>
      <c r="B5587" s="10">
        <v>42696</v>
      </c>
      <c r="C5587" s="6">
        <v>2016</v>
      </c>
      <c r="D5587" s="6">
        <v>11</v>
      </c>
      <c r="E5587">
        <v>13</v>
      </c>
      <c r="F5587" t="s">
        <v>16</v>
      </c>
      <c r="G5587" s="7">
        <v>0</v>
      </c>
      <c r="H5587" s="7">
        <v>6130.68</v>
      </c>
      <c r="I5587" s="7">
        <v>2043.56</v>
      </c>
      <c r="J5587" s="7">
        <v>4087.12</v>
      </c>
      <c r="K5587" s="7">
        <v>0</v>
      </c>
      <c r="L5587" s="7">
        <v>240</v>
      </c>
      <c r="M5587" s="7">
        <v>0</v>
      </c>
      <c r="N5587" s="8">
        <f t="shared" si="107"/>
        <v>-6130.68</v>
      </c>
    </row>
    <row r="5588" spans="1:14">
      <c r="A5588" t="s">
        <v>38</v>
      </c>
      <c r="B5588" s="10">
        <v>42697</v>
      </c>
      <c r="C5588" s="6">
        <v>2016</v>
      </c>
      <c r="D5588" s="6">
        <v>11</v>
      </c>
      <c r="E5588">
        <v>6</v>
      </c>
      <c r="F5588" t="s">
        <v>18</v>
      </c>
      <c r="G5588" s="7">
        <v>0</v>
      </c>
      <c r="H5588" s="7">
        <v>84467.199999999997</v>
      </c>
      <c r="I5588" s="7">
        <v>21797.97</v>
      </c>
      <c r="J5588" s="7">
        <v>48364.28</v>
      </c>
      <c r="K5588" s="7">
        <v>14304.95</v>
      </c>
      <c r="L5588" s="7">
        <v>13960</v>
      </c>
      <c r="M5588" s="7">
        <v>2003.34</v>
      </c>
      <c r="N5588" s="8">
        <f t="shared" si="107"/>
        <v>-84467.199999999997</v>
      </c>
    </row>
    <row r="5589" spans="1:14">
      <c r="A5589" t="s">
        <v>38</v>
      </c>
      <c r="B5589" s="10">
        <v>42698</v>
      </c>
      <c r="C5589" s="6">
        <v>2016</v>
      </c>
      <c r="D5589" s="6">
        <v>11</v>
      </c>
      <c r="E5589">
        <v>6</v>
      </c>
      <c r="F5589" t="s">
        <v>18</v>
      </c>
      <c r="G5589" s="7">
        <v>0</v>
      </c>
      <c r="H5589" s="7">
        <v>69481.06</v>
      </c>
      <c r="I5589" s="7">
        <v>25203.919999999998</v>
      </c>
      <c r="J5589" s="7">
        <v>30653.41</v>
      </c>
      <c r="K5589" s="7">
        <v>13623.73</v>
      </c>
      <c r="L5589" s="7">
        <v>16830</v>
      </c>
      <c r="M5589" s="7">
        <v>1239.99</v>
      </c>
      <c r="N5589" s="8">
        <f t="shared" si="107"/>
        <v>-69481.06</v>
      </c>
    </row>
    <row r="5590" spans="1:14">
      <c r="A5590" t="s">
        <v>38</v>
      </c>
      <c r="B5590" s="10">
        <v>42698</v>
      </c>
      <c r="C5590" s="6">
        <v>2016</v>
      </c>
      <c r="D5590" s="6">
        <v>11</v>
      </c>
      <c r="E5590">
        <v>13</v>
      </c>
      <c r="F5590" t="s">
        <v>16</v>
      </c>
      <c r="G5590" s="7">
        <v>0</v>
      </c>
      <c r="H5590" s="7">
        <v>3768.31</v>
      </c>
      <c r="I5590" s="7">
        <v>2043.56</v>
      </c>
      <c r="J5590" s="7">
        <v>0</v>
      </c>
      <c r="K5590" s="7">
        <v>1724.75</v>
      </c>
      <c r="L5590" s="7">
        <v>1080</v>
      </c>
      <c r="M5590" s="7">
        <v>1513.33</v>
      </c>
      <c r="N5590" s="8">
        <f t="shared" si="107"/>
        <v>-3768.31</v>
      </c>
    </row>
    <row r="5591" spans="1:14">
      <c r="A5591" t="s">
        <v>38</v>
      </c>
      <c r="B5591" s="10">
        <v>42699</v>
      </c>
      <c r="C5591" s="6">
        <v>2016</v>
      </c>
      <c r="D5591" s="6">
        <v>11</v>
      </c>
      <c r="E5591">
        <v>6</v>
      </c>
      <c r="F5591" t="s">
        <v>18</v>
      </c>
      <c r="G5591" s="7">
        <v>0</v>
      </c>
      <c r="H5591" s="7">
        <v>143730.44</v>
      </c>
      <c r="I5591" s="7">
        <v>28609.84</v>
      </c>
      <c r="J5591" s="7">
        <v>98090.91</v>
      </c>
      <c r="K5591" s="7">
        <v>17029.689999999999</v>
      </c>
      <c r="L5591" s="7">
        <v>16050</v>
      </c>
      <c r="M5591" s="7">
        <v>2046.67</v>
      </c>
      <c r="N5591" s="8">
        <f t="shared" si="107"/>
        <v>-143730.44</v>
      </c>
    </row>
    <row r="5592" spans="1:14">
      <c r="A5592" t="s">
        <v>38</v>
      </c>
      <c r="B5592" s="10">
        <v>42699</v>
      </c>
      <c r="C5592" s="6">
        <v>2016</v>
      </c>
      <c r="D5592" s="6">
        <v>11</v>
      </c>
      <c r="E5592">
        <v>13</v>
      </c>
      <c r="F5592" t="s">
        <v>16</v>
      </c>
      <c r="G5592" s="7">
        <v>0</v>
      </c>
      <c r="H5592" s="7">
        <v>14304.93</v>
      </c>
      <c r="I5592" s="7">
        <v>2724.75</v>
      </c>
      <c r="J5592" s="7">
        <v>8855.43</v>
      </c>
      <c r="K5592" s="7">
        <v>2724.75</v>
      </c>
      <c r="L5592" s="7">
        <v>780</v>
      </c>
      <c r="M5592" s="7">
        <v>378.81</v>
      </c>
      <c r="N5592" s="8">
        <f t="shared" si="107"/>
        <v>-14304.93</v>
      </c>
    </row>
    <row r="5593" spans="1:14">
      <c r="A5593" t="s">
        <v>38</v>
      </c>
      <c r="B5593" s="10">
        <v>42700</v>
      </c>
      <c r="C5593" s="6">
        <v>2016</v>
      </c>
      <c r="D5593" s="6">
        <v>11</v>
      </c>
      <c r="E5593">
        <v>6</v>
      </c>
      <c r="F5593" t="s">
        <v>18</v>
      </c>
      <c r="G5593" s="7">
        <v>0</v>
      </c>
      <c r="H5593" s="7">
        <v>212510.2</v>
      </c>
      <c r="I5593" s="7">
        <v>46320.69</v>
      </c>
      <c r="J5593" s="7">
        <v>150522.21</v>
      </c>
      <c r="K5593" s="7">
        <v>15667.3</v>
      </c>
      <c r="L5593" s="7">
        <v>15790</v>
      </c>
      <c r="M5593" s="7">
        <v>1583.33</v>
      </c>
      <c r="N5593" s="8">
        <f t="shared" si="107"/>
        <v>-212510.2</v>
      </c>
    </row>
    <row r="5594" spans="1:14">
      <c r="A5594" t="s">
        <v>38</v>
      </c>
      <c r="B5594" s="10">
        <v>42701</v>
      </c>
      <c r="C5594" s="6">
        <v>2016</v>
      </c>
      <c r="D5594" s="6">
        <v>11</v>
      </c>
      <c r="E5594">
        <v>6</v>
      </c>
      <c r="F5594" t="s">
        <v>18</v>
      </c>
      <c r="G5594" s="7">
        <v>0</v>
      </c>
      <c r="H5594" s="7">
        <v>87192</v>
      </c>
      <c r="I5594" s="7">
        <v>34740.54</v>
      </c>
      <c r="J5594" s="7">
        <v>32697.03</v>
      </c>
      <c r="K5594" s="7">
        <v>19754.43</v>
      </c>
      <c r="L5594" s="7">
        <v>15330</v>
      </c>
      <c r="M5594" s="7">
        <v>2510.0100000000002</v>
      </c>
      <c r="N5594" s="8">
        <f t="shared" si="107"/>
        <v>-87192</v>
      </c>
    </row>
    <row r="5595" spans="1:14">
      <c r="A5595" t="s">
        <v>38</v>
      </c>
      <c r="B5595" s="10">
        <v>42702</v>
      </c>
      <c r="C5595" s="6">
        <v>2016</v>
      </c>
      <c r="D5595" s="6">
        <v>11</v>
      </c>
      <c r="E5595">
        <v>6</v>
      </c>
      <c r="F5595" t="s">
        <v>18</v>
      </c>
      <c r="G5595" s="7">
        <v>0</v>
      </c>
      <c r="H5595" s="7">
        <v>89235.520000000004</v>
      </c>
      <c r="I5595" s="7">
        <v>32015.77</v>
      </c>
      <c r="J5595" s="7">
        <v>38827.69</v>
      </c>
      <c r="K5595" s="7">
        <v>18392.060000000001</v>
      </c>
      <c r="L5595" s="7">
        <v>19720</v>
      </c>
      <c r="M5595" s="7">
        <v>2743.33</v>
      </c>
      <c r="N5595" s="8">
        <f t="shared" si="107"/>
        <v>-89235.520000000004</v>
      </c>
    </row>
    <row r="5596" spans="1:14">
      <c r="A5596" t="s">
        <v>38</v>
      </c>
      <c r="B5596" s="10">
        <v>42702</v>
      </c>
      <c r="C5596" s="6">
        <v>2016</v>
      </c>
      <c r="D5596" s="6">
        <v>11</v>
      </c>
      <c r="E5596">
        <v>13</v>
      </c>
      <c r="F5596" t="s">
        <v>16</v>
      </c>
      <c r="G5596" s="7">
        <v>0</v>
      </c>
      <c r="H5596" s="7">
        <v>4768.3100000000004</v>
      </c>
      <c r="I5596" s="7">
        <v>1362.37</v>
      </c>
      <c r="J5596" s="7">
        <v>0</v>
      </c>
      <c r="K5596" s="7">
        <v>3405.94</v>
      </c>
      <c r="L5596" s="7">
        <v>1680.63</v>
      </c>
      <c r="M5596" s="7">
        <v>646.66999999999996</v>
      </c>
      <c r="N5596" s="8">
        <f t="shared" si="107"/>
        <v>-4768.3100000000004</v>
      </c>
    </row>
    <row r="5597" spans="1:14">
      <c r="A5597" t="s">
        <v>38</v>
      </c>
      <c r="B5597" s="10">
        <v>42703</v>
      </c>
      <c r="C5597" s="6">
        <v>2016</v>
      </c>
      <c r="D5597" s="6">
        <v>11</v>
      </c>
      <c r="E5597">
        <v>6</v>
      </c>
      <c r="F5597" t="s">
        <v>18</v>
      </c>
      <c r="G5597" s="7">
        <v>0</v>
      </c>
      <c r="H5597" s="7">
        <v>275880.68</v>
      </c>
      <c r="I5597" s="7">
        <v>50407.83</v>
      </c>
      <c r="J5597" s="7">
        <v>197544.19</v>
      </c>
      <c r="K5597" s="7">
        <v>27928.66</v>
      </c>
      <c r="L5597" s="7">
        <v>21630</v>
      </c>
      <c r="M5597" s="7">
        <v>3656.67</v>
      </c>
      <c r="N5597" s="8">
        <f t="shared" si="107"/>
        <v>-275880.68</v>
      </c>
    </row>
    <row r="5598" spans="1:14">
      <c r="A5598" t="s">
        <v>38</v>
      </c>
      <c r="B5598" s="10">
        <v>42703</v>
      </c>
      <c r="C5598" s="6">
        <v>2016</v>
      </c>
      <c r="D5598" s="6">
        <v>11</v>
      </c>
      <c r="E5598">
        <v>13</v>
      </c>
      <c r="F5598" t="s">
        <v>16</v>
      </c>
      <c r="G5598" s="7">
        <v>0</v>
      </c>
      <c r="H5598" s="7">
        <v>8174.26</v>
      </c>
      <c r="I5598" s="7">
        <v>2724.75</v>
      </c>
      <c r="J5598" s="7">
        <v>4087.13</v>
      </c>
      <c r="K5598" s="7">
        <v>1362.38</v>
      </c>
      <c r="L5598" s="7">
        <v>1180</v>
      </c>
      <c r="M5598" s="7">
        <v>73.81</v>
      </c>
      <c r="N5598" s="8">
        <f t="shared" si="107"/>
        <v>-8174.26</v>
      </c>
    </row>
    <row r="5599" spans="1:14">
      <c r="A5599" t="s">
        <v>38</v>
      </c>
      <c r="B5599" s="10">
        <v>42704</v>
      </c>
      <c r="C5599" s="6">
        <v>2016</v>
      </c>
      <c r="D5599" s="6">
        <v>11</v>
      </c>
      <c r="E5599">
        <v>6</v>
      </c>
      <c r="F5599" t="s">
        <v>18</v>
      </c>
      <c r="G5599" s="7">
        <v>0</v>
      </c>
      <c r="H5599" s="7">
        <v>164847.34</v>
      </c>
      <c r="I5599" s="7">
        <v>34740.54</v>
      </c>
      <c r="J5599" s="7">
        <v>97409.820000000094</v>
      </c>
      <c r="K5599" s="7">
        <v>32696.98</v>
      </c>
      <c r="L5599" s="7">
        <v>19910</v>
      </c>
      <c r="M5599" s="7">
        <v>3043.33</v>
      </c>
      <c r="N5599" s="8">
        <f t="shared" si="107"/>
        <v>-164847.34</v>
      </c>
    </row>
    <row r="5600" spans="1:14">
      <c r="A5600" t="s">
        <v>38</v>
      </c>
      <c r="B5600" s="10">
        <v>42704</v>
      </c>
      <c r="C5600" s="6">
        <v>2016</v>
      </c>
      <c r="D5600" s="6">
        <v>11</v>
      </c>
      <c r="E5600">
        <v>13</v>
      </c>
      <c r="F5600" t="s">
        <v>16</v>
      </c>
      <c r="G5600" s="7">
        <v>0</v>
      </c>
      <c r="H5600" s="7">
        <v>12942.54</v>
      </c>
      <c r="I5600" s="7">
        <v>1362.37</v>
      </c>
      <c r="J5600" s="7">
        <v>6130.68</v>
      </c>
      <c r="K5600" s="7">
        <v>5449.49</v>
      </c>
      <c r="L5600" s="7">
        <v>1520</v>
      </c>
      <c r="M5600" s="7">
        <v>202.74</v>
      </c>
      <c r="N5600" s="8">
        <f t="shared" si="107"/>
        <v>-12942.54</v>
      </c>
    </row>
    <row r="5601" spans="1:14">
      <c r="A5601" t="s">
        <v>38</v>
      </c>
      <c r="B5601" s="10">
        <v>42705</v>
      </c>
      <c r="C5601" s="6">
        <v>2016</v>
      </c>
      <c r="D5601" s="6">
        <v>12</v>
      </c>
      <c r="E5601">
        <v>6</v>
      </c>
      <c r="F5601" t="s">
        <v>18</v>
      </c>
      <c r="G5601" s="7">
        <v>0</v>
      </c>
      <c r="H5601" s="7">
        <v>207762.08</v>
      </c>
      <c r="I5601" s="7">
        <v>49045.440000000002</v>
      </c>
      <c r="J5601" s="7">
        <v>130787.95</v>
      </c>
      <c r="K5601" s="7">
        <v>27928.69</v>
      </c>
      <c r="L5601" s="7">
        <v>22520</v>
      </c>
      <c r="M5601" s="7">
        <v>3393.63</v>
      </c>
      <c r="N5601" s="8">
        <f t="shared" si="107"/>
        <v>-207762.08</v>
      </c>
    </row>
    <row r="5602" spans="1:14">
      <c r="A5602" t="s">
        <v>38</v>
      </c>
      <c r="B5602" s="10">
        <v>42705</v>
      </c>
      <c r="C5602" s="6">
        <v>2016</v>
      </c>
      <c r="D5602" s="6">
        <v>12</v>
      </c>
      <c r="E5602">
        <v>13</v>
      </c>
      <c r="F5602" t="s">
        <v>16</v>
      </c>
      <c r="G5602" s="7">
        <v>0</v>
      </c>
      <c r="H5602" s="7">
        <v>17710.87</v>
      </c>
      <c r="I5602" s="7">
        <v>3405.94</v>
      </c>
      <c r="J5602" s="7">
        <v>4087.12</v>
      </c>
      <c r="K5602" s="7">
        <v>10217.81</v>
      </c>
      <c r="L5602" s="7">
        <v>2230</v>
      </c>
      <c r="M5602" s="7">
        <v>1173.46</v>
      </c>
      <c r="N5602" s="8">
        <f t="shared" si="107"/>
        <v>-17710.87</v>
      </c>
    </row>
    <row r="5603" spans="1:14">
      <c r="A5603" t="s">
        <v>38</v>
      </c>
      <c r="B5603" s="10">
        <v>42706</v>
      </c>
      <c r="C5603" s="6">
        <v>2016</v>
      </c>
      <c r="D5603" s="6">
        <v>12</v>
      </c>
      <c r="E5603">
        <v>6</v>
      </c>
      <c r="F5603" t="s">
        <v>18</v>
      </c>
      <c r="G5603" s="7">
        <v>0</v>
      </c>
      <c r="H5603" s="7">
        <v>85148.390000000101</v>
      </c>
      <c r="I5603" s="7">
        <v>14986.13</v>
      </c>
      <c r="J5603" s="7">
        <v>15667.31</v>
      </c>
      <c r="K5603" s="7">
        <v>54494.95</v>
      </c>
      <c r="L5603" s="7">
        <v>23156.67</v>
      </c>
      <c r="M5603" s="7">
        <v>11513.32</v>
      </c>
      <c r="N5603" s="8">
        <f t="shared" si="107"/>
        <v>-85148.390000000101</v>
      </c>
    </row>
    <row r="5604" spans="1:14">
      <c r="A5604" t="s">
        <v>38</v>
      </c>
      <c r="B5604" s="10">
        <v>42706</v>
      </c>
      <c r="C5604" s="6">
        <v>2016</v>
      </c>
      <c r="D5604" s="6">
        <v>12</v>
      </c>
      <c r="E5604">
        <v>13</v>
      </c>
      <c r="F5604" t="s">
        <v>16</v>
      </c>
      <c r="G5604" s="7">
        <v>0</v>
      </c>
      <c r="H5604" s="7">
        <v>7493.05</v>
      </c>
      <c r="I5604" s="7">
        <v>681.19</v>
      </c>
      <c r="J5604" s="7">
        <v>681.19</v>
      </c>
      <c r="K5604" s="7">
        <v>6130.67</v>
      </c>
      <c r="L5604" s="7">
        <v>1440</v>
      </c>
      <c r="M5604" s="7">
        <v>1293.3900000000001</v>
      </c>
      <c r="N5604" s="8">
        <f t="shared" si="107"/>
        <v>-7493.05</v>
      </c>
    </row>
    <row r="5605" spans="1:14">
      <c r="A5605" t="s">
        <v>38</v>
      </c>
      <c r="B5605" s="10">
        <v>42707</v>
      </c>
      <c r="C5605" s="6">
        <v>2016</v>
      </c>
      <c r="D5605" s="6">
        <v>12</v>
      </c>
      <c r="E5605">
        <v>6</v>
      </c>
      <c r="F5605" t="s">
        <v>18</v>
      </c>
      <c r="G5605" s="7">
        <v>0</v>
      </c>
      <c r="H5605" s="7">
        <v>59944.47</v>
      </c>
      <c r="I5605" s="7">
        <v>14986.11</v>
      </c>
      <c r="J5605" s="7">
        <v>30653.439999999999</v>
      </c>
      <c r="K5605" s="7">
        <v>14304.92</v>
      </c>
      <c r="L5605" s="7">
        <v>9790</v>
      </c>
      <c r="M5605" s="7">
        <v>1433.34</v>
      </c>
      <c r="N5605" s="8">
        <f t="shared" si="107"/>
        <v>-59944.47</v>
      </c>
    </row>
    <row r="5606" spans="1:14">
      <c r="A5606" t="s">
        <v>38</v>
      </c>
      <c r="B5606" s="10">
        <v>42708</v>
      </c>
      <c r="C5606" s="6">
        <v>2016</v>
      </c>
      <c r="D5606" s="6">
        <v>12</v>
      </c>
      <c r="E5606">
        <v>6</v>
      </c>
      <c r="F5606" t="s">
        <v>18</v>
      </c>
      <c r="G5606" s="7">
        <v>0</v>
      </c>
      <c r="H5606" s="7">
        <v>68799.94</v>
      </c>
      <c r="I5606" s="7">
        <v>21798.01</v>
      </c>
      <c r="J5606" s="7">
        <v>32015.8</v>
      </c>
      <c r="K5606" s="7">
        <v>14986.13</v>
      </c>
      <c r="L5606" s="7">
        <v>16660</v>
      </c>
      <c r="M5606" s="7">
        <v>2669.98</v>
      </c>
      <c r="N5606" s="8">
        <f t="shared" si="107"/>
        <v>-68799.94</v>
      </c>
    </row>
    <row r="5607" spans="1:14">
      <c r="A5607" t="s">
        <v>38</v>
      </c>
      <c r="B5607" s="10">
        <v>42708</v>
      </c>
      <c r="C5607" s="6">
        <v>2016</v>
      </c>
      <c r="D5607" s="6">
        <v>12</v>
      </c>
      <c r="E5607">
        <v>13</v>
      </c>
      <c r="F5607" t="s">
        <v>16</v>
      </c>
      <c r="G5607" s="7">
        <v>0</v>
      </c>
      <c r="H5607" s="7">
        <v>1362.38</v>
      </c>
      <c r="I5607" s="7">
        <v>681.19</v>
      </c>
      <c r="J5607" s="7">
        <v>0</v>
      </c>
      <c r="K5607" s="7">
        <v>681.19</v>
      </c>
      <c r="L5607" s="7">
        <v>810</v>
      </c>
      <c r="M5607" s="7">
        <v>269.62</v>
      </c>
      <c r="N5607" s="8">
        <f t="shared" si="107"/>
        <v>-1362.38</v>
      </c>
    </row>
    <row r="5608" spans="1:14">
      <c r="A5608" t="s">
        <v>38</v>
      </c>
      <c r="B5608" s="10">
        <v>42709</v>
      </c>
      <c r="C5608" s="6">
        <v>2016</v>
      </c>
      <c r="D5608" s="6">
        <v>12</v>
      </c>
      <c r="E5608">
        <v>6</v>
      </c>
      <c r="F5608" t="s">
        <v>18</v>
      </c>
      <c r="G5608" s="7">
        <v>0</v>
      </c>
      <c r="H5608" s="7">
        <v>205037.32</v>
      </c>
      <c r="I5608" s="7">
        <v>36102.9</v>
      </c>
      <c r="J5608" s="7">
        <v>146455.23000000001</v>
      </c>
      <c r="K5608" s="7">
        <v>22479.19</v>
      </c>
      <c r="L5608" s="7">
        <v>24940</v>
      </c>
      <c r="M5608" s="7">
        <v>4443.66</v>
      </c>
      <c r="N5608" s="8">
        <f t="shared" si="107"/>
        <v>-205037.32</v>
      </c>
    </row>
    <row r="5609" spans="1:14">
      <c r="A5609" t="s">
        <v>38</v>
      </c>
      <c r="B5609" s="10">
        <v>42710</v>
      </c>
      <c r="C5609" s="6">
        <v>2016</v>
      </c>
      <c r="D5609" s="6">
        <v>12</v>
      </c>
      <c r="E5609">
        <v>6</v>
      </c>
      <c r="F5609" t="s">
        <v>18</v>
      </c>
      <c r="G5609" s="7">
        <v>0</v>
      </c>
      <c r="H5609" s="7">
        <v>66756.38</v>
      </c>
      <c r="I5609" s="7">
        <v>8174.25</v>
      </c>
      <c r="J5609" s="7">
        <v>34059.360000000001</v>
      </c>
      <c r="K5609" s="7">
        <v>24522.77</v>
      </c>
      <c r="L5609" s="7">
        <v>19050</v>
      </c>
      <c r="M5609" s="7">
        <v>4087.32</v>
      </c>
      <c r="N5609" s="8">
        <f t="shared" si="107"/>
        <v>-66756.38</v>
      </c>
    </row>
    <row r="5610" spans="1:14">
      <c r="A5610" t="s">
        <v>38</v>
      </c>
      <c r="B5610" s="10">
        <v>42711</v>
      </c>
      <c r="C5610" s="6">
        <v>2016</v>
      </c>
      <c r="D5610" s="6">
        <v>12</v>
      </c>
      <c r="E5610">
        <v>6</v>
      </c>
      <c r="F5610" t="s">
        <v>18</v>
      </c>
      <c r="G5610" s="7">
        <v>0</v>
      </c>
      <c r="H5610" s="7">
        <v>267706.55</v>
      </c>
      <c r="I5610" s="7">
        <v>48364.3</v>
      </c>
      <c r="J5610" s="7">
        <v>195500.71</v>
      </c>
      <c r="K5610" s="7">
        <v>23841.54</v>
      </c>
      <c r="L5610" s="7">
        <v>26944.28</v>
      </c>
      <c r="M5610" s="7">
        <v>5293.32</v>
      </c>
      <c r="N5610" s="8">
        <f t="shared" si="107"/>
        <v>-267706.55</v>
      </c>
    </row>
    <row r="5611" spans="1:14">
      <c r="A5611" t="s">
        <v>38</v>
      </c>
      <c r="B5611" s="10">
        <v>42711</v>
      </c>
      <c r="C5611" s="6">
        <v>2016</v>
      </c>
      <c r="D5611" s="6">
        <v>12</v>
      </c>
      <c r="E5611">
        <v>13</v>
      </c>
      <c r="F5611" t="s">
        <v>16</v>
      </c>
      <c r="G5611" s="7">
        <v>0</v>
      </c>
      <c r="H5611" s="7">
        <v>19073.25</v>
      </c>
      <c r="I5611" s="7">
        <v>2043.57</v>
      </c>
      <c r="J5611" s="7">
        <v>1362.38</v>
      </c>
      <c r="K5611" s="7">
        <v>15667.3</v>
      </c>
      <c r="L5611" s="7">
        <v>3000</v>
      </c>
      <c r="M5611" s="7">
        <v>1876.87</v>
      </c>
      <c r="N5611" s="8">
        <f t="shared" si="107"/>
        <v>-19073.25</v>
      </c>
    </row>
    <row r="5612" spans="1:14">
      <c r="A5612" t="s">
        <v>38</v>
      </c>
      <c r="B5612" s="10">
        <v>42712</v>
      </c>
      <c r="C5612" s="6">
        <v>2016</v>
      </c>
      <c r="D5612" s="6">
        <v>12</v>
      </c>
      <c r="E5612">
        <v>6</v>
      </c>
      <c r="F5612" t="s">
        <v>18</v>
      </c>
      <c r="G5612" s="7">
        <v>0</v>
      </c>
      <c r="H5612" s="7">
        <v>251358.07</v>
      </c>
      <c r="I5612" s="7">
        <v>38827.68</v>
      </c>
      <c r="J5612" s="7">
        <v>193457.11</v>
      </c>
      <c r="K5612" s="7">
        <v>19073.28</v>
      </c>
      <c r="L5612" s="7">
        <v>24440</v>
      </c>
      <c r="M5612" s="7">
        <v>2626.67</v>
      </c>
      <c r="N5612" s="8">
        <f t="shared" si="107"/>
        <v>-251358.07</v>
      </c>
    </row>
    <row r="5613" spans="1:14">
      <c r="A5613" t="s">
        <v>38</v>
      </c>
      <c r="B5613" s="10">
        <v>42713</v>
      </c>
      <c r="C5613" s="6">
        <v>2016</v>
      </c>
      <c r="D5613" s="6">
        <v>12</v>
      </c>
      <c r="E5613">
        <v>6</v>
      </c>
      <c r="F5613" t="s">
        <v>18</v>
      </c>
      <c r="G5613" s="7">
        <v>0</v>
      </c>
      <c r="H5613" s="7">
        <v>204356.17</v>
      </c>
      <c r="I5613" s="7">
        <v>57219.7</v>
      </c>
      <c r="J5613" s="7">
        <v>116483.04</v>
      </c>
      <c r="K5613" s="7">
        <v>30653.43</v>
      </c>
      <c r="L5613" s="7">
        <v>27306.67</v>
      </c>
      <c r="M5613" s="7">
        <v>2163.3200000000002</v>
      </c>
      <c r="N5613" s="8">
        <f t="shared" si="107"/>
        <v>-204356.17</v>
      </c>
    </row>
    <row r="5614" spans="1:14">
      <c r="A5614" t="s">
        <v>38</v>
      </c>
      <c r="B5614" s="10">
        <v>42713</v>
      </c>
      <c r="C5614" s="6">
        <v>2016</v>
      </c>
      <c r="D5614" s="6">
        <v>12</v>
      </c>
      <c r="E5614">
        <v>13</v>
      </c>
      <c r="F5614" t="s">
        <v>16</v>
      </c>
      <c r="G5614" s="7">
        <v>0</v>
      </c>
      <c r="H5614" s="7">
        <v>15667.28</v>
      </c>
      <c r="I5614" s="7">
        <v>4768.3</v>
      </c>
      <c r="J5614" s="7">
        <v>2043.56</v>
      </c>
      <c r="K5614" s="7">
        <v>8855.42</v>
      </c>
      <c r="L5614" s="7">
        <v>3010</v>
      </c>
      <c r="M5614" s="7">
        <v>1163.81</v>
      </c>
      <c r="N5614" s="8">
        <f t="shared" si="107"/>
        <v>-15667.28</v>
      </c>
    </row>
    <row r="5615" spans="1:14">
      <c r="A5615" t="s">
        <v>38</v>
      </c>
      <c r="B5615" s="10">
        <v>42714</v>
      </c>
      <c r="C5615" s="6">
        <v>2016</v>
      </c>
      <c r="D5615" s="6">
        <v>12</v>
      </c>
      <c r="E5615">
        <v>6</v>
      </c>
      <c r="F5615" t="s">
        <v>18</v>
      </c>
      <c r="G5615" s="7">
        <v>0</v>
      </c>
      <c r="H5615" s="7">
        <v>137599.87</v>
      </c>
      <c r="I5615" s="7">
        <v>47683.09</v>
      </c>
      <c r="J5615" s="7">
        <v>66756.400000000096</v>
      </c>
      <c r="K5615" s="7">
        <v>23160.38</v>
      </c>
      <c r="L5615" s="7">
        <v>20490</v>
      </c>
      <c r="M5615" s="7">
        <v>2566.67</v>
      </c>
      <c r="N5615" s="8">
        <f t="shared" si="107"/>
        <v>-137599.87</v>
      </c>
    </row>
    <row r="5616" spans="1:14">
      <c r="A5616" t="s">
        <v>38</v>
      </c>
      <c r="B5616" s="10">
        <v>42714</v>
      </c>
      <c r="C5616" s="6">
        <v>2016</v>
      </c>
      <c r="D5616" s="6">
        <v>12</v>
      </c>
      <c r="E5616">
        <v>13</v>
      </c>
      <c r="F5616" t="s">
        <v>16</v>
      </c>
      <c r="G5616" s="7">
        <v>0</v>
      </c>
      <c r="H5616" s="7">
        <v>6811.87</v>
      </c>
      <c r="I5616" s="7">
        <v>2724.75</v>
      </c>
      <c r="J5616" s="7">
        <v>2724.75</v>
      </c>
      <c r="K5616" s="7">
        <v>1362.37</v>
      </c>
      <c r="L5616" s="7">
        <v>600</v>
      </c>
      <c r="M5616" s="7">
        <v>281.44</v>
      </c>
      <c r="N5616" s="8">
        <f t="shared" si="107"/>
        <v>-6811.87</v>
      </c>
    </row>
    <row r="5617" spans="1:14">
      <c r="A5617" t="s">
        <v>38</v>
      </c>
      <c r="B5617" s="10">
        <v>42715</v>
      </c>
      <c r="C5617" s="6">
        <v>2016</v>
      </c>
      <c r="D5617" s="6">
        <v>12</v>
      </c>
      <c r="E5617">
        <v>6</v>
      </c>
      <c r="F5617" t="s">
        <v>18</v>
      </c>
      <c r="G5617" s="7">
        <v>0</v>
      </c>
      <c r="H5617" s="7">
        <v>149846.64000000001</v>
      </c>
      <c r="I5617" s="7">
        <v>58582.09</v>
      </c>
      <c r="J5617" s="7">
        <v>74234.87</v>
      </c>
      <c r="K5617" s="7">
        <v>17029.68</v>
      </c>
      <c r="L5617" s="7">
        <v>20900</v>
      </c>
      <c r="M5617" s="7">
        <v>1880</v>
      </c>
      <c r="N5617" s="8">
        <f t="shared" si="107"/>
        <v>-149846.64000000001</v>
      </c>
    </row>
    <row r="5618" spans="1:14">
      <c r="A5618" t="s">
        <v>38</v>
      </c>
      <c r="B5618" s="10">
        <v>42716</v>
      </c>
      <c r="C5618" s="6">
        <v>2016</v>
      </c>
      <c r="D5618" s="6">
        <v>12</v>
      </c>
      <c r="E5618">
        <v>6</v>
      </c>
      <c r="F5618" t="s">
        <v>18</v>
      </c>
      <c r="G5618" s="7">
        <v>0</v>
      </c>
      <c r="H5618" s="7">
        <v>307215.31</v>
      </c>
      <c r="I5618" s="7">
        <v>83785.97</v>
      </c>
      <c r="J5618" s="7">
        <v>164166.07999999999</v>
      </c>
      <c r="K5618" s="7">
        <v>59263.26</v>
      </c>
      <c r="L5618" s="7">
        <v>32790</v>
      </c>
      <c r="M5618" s="7">
        <v>4449.99</v>
      </c>
      <c r="N5618" s="8">
        <f t="shared" si="107"/>
        <v>-307215.31</v>
      </c>
    </row>
    <row r="5619" spans="1:14">
      <c r="A5619" t="s">
        <v>38</v>
      </c>
      <c r="B5619" s="10">
        <v>42716</v>
      </c>
      <c r="C5619" s="6">
        <v>2016</v>
      </c>
      <c r="D5619" s="6">
        <v>12</v>
      </c>
      <c r="E5619">
        <v>13</v>
      </c>
      <c r="F5619" t="s">
        <v>16</v>
      </c>
      <c r="G5619" s="7">
        <v>0</v>
      </c>
      <c r="H5619" s="7">
        <v>21116.79</v>
      </c>
      <c r="I5619" s="7">
        <v>6130.68</v>
      </c>
      <c r="J5619" s="7">
        <v>5449.51</v>
      </c>
      <c r="K5619" s="7">
        <v>9536.6</v>
      </c>
      <c r="L5619" s="7">
        <v>2490</v>
      </c>
      <c r="M5619" s="7">
        <v>1991.59</v>
      </c>
      <c r="N5619" s="8">
        <f t="shared" si="107"/>
        <v>-21116.79</v>
      </c>
    </row>
    <row r="5620" spans="1:14">
      <c r="A5620" t="s">
        <v>38</v>
      </c>
      <c r="B5620" s="10">
        <v>42717</v>
      </c>
      <c r="C5620" s="6">
        <v>2016</v>
      </c>
      <c r="D5620" s="6">
        <v>12</v>
      </c>
      <c r="E5620">
        <v>6</v>
      </c>
      <c r="F5620" t="s">
        <v>18</v>
      </c>
      <c r="G5620" s="7">
        <v>0</v>
      </c>
      <c r="H5620" s="7">
        <v>283373.8</v>
      </c>
      <c r="I5620" s="7">
        <v>44958.34</v>
      </c>
      <c r="J5620" s="7">
        <v>200950.14</v>
      </c>
      <c r="K5620" s="7">
        <v>37465.32</v>
      </c>
      <c r="L5620" s="7">
        <v>29380</v>
      </c>
      <c r="M5620" s="7">
        <v>3756.66</v>
      </c>
      <c r="N5620" s="8">
        <f t="shared" si="107"/>
        <v>-283373.8</v>
      </c>
    </row>
    <row r="5621" spans="1:14">
      <c r="A5621" t="s">
        <v>38</v>
      </c>
      <c r="B5621" s="10">
        <v>42717</v>
      </c>
      <c r="C5621" s="6">
        <v>2016</v>
      </c>
      <c r="D5621" s="6">
        <v>12</v>
      </c>
      <c r="E5621">
        <v>13</v>
      </c>
      <c r="F5621" t="s">
        <v>16</v>
      </c>
      <c r="G5621" s="7">
        <v>0</v>
      </c>
      <c r="H5621" s="7">
        <v>10898.99</v>
      </c>
      <c r="I5621" s="7">
        <v>3405.94</v>
      </c>
      <c r="J5621" s="7">
        <v>2043.57</v>
      </c>
      <c r="K5621" s="7">
        <v>5449.48</v>
      </c>
      <c r="L5621" s="7">
        <v>1260</v>
      </c>
      <c r="M5621" s="7">
        <v>360.38</v>
      </c>
      <c r="N5621" s="8">
        <f t="shared" si="107"/>
        <v>-10898.99</v>
      </c>
    </row>
    <row r="5622" spans="1:14">
      <c r="A5622" t="s">
        <v>38</v>
      </c>
      <c r="B5622" s="10">
        <v>42718</v>
      </c>
      <c r="C5622" s="6">
        <v>2016</v>
      </c>
      <c r="D5622" s="6">
        <v>12</v>
      </c>
      <c r="E5622">
        <v>6</v>
      </c>
      <c r="F5622" t="s">
        <v>18</v>
      </c>
      <c r="G5622" s="7">
        <v>0</v>
      </c>
      <c r="H5622" s="7">
        <v>348709.72</v>
      </c>
      <c r="I5622" s="7">
        <v>94003.81</v>
      </c>
      <c r="J5622" s="7">
        <v>234270.29</v>
      </c>
      <c r="K5622" s="7">
        <v>20435.62</v>
      </c>
      <c r="L5622" s="7">
        <v>28450</v>
      </c>
      <c r="M5622" s="7">
        <v>1979.99</v>
      </c>
      <c r="N5622" s="8">
        <f t="shared" si="107"/>
        <v>-348709.72</v>
      </c>
    </row>
    <row r="5623" spans="1:14">
      <c r="A5623" t="s">
        <v>38</v>
      </c>
      <c r="B5623" s="10">
        <v>42718</v>
      </c>
      <c r="C5623" s="6">
        <v>2016</v>
      </c>
      <c r="D5623" s="6">
        <v>12</v>
      </c>
      <c r="E5623">
        <v>13</v>
      </c>
      <c r="F5623" t="s">
        <v>16</v>
      </c>
      <c r="G5623" s="7">
        <v>0</v>
      </c>
      <c r="H5623" s="7">
        <v>14042.55</v>
      </c>
      <c r="I5623" s="7">
        <v>681.19</v>
      </c>
      <c r="J5623" s="7">
        <v>4768.3100000000004</v>
      </c>
      <c r="K5623" s="7">
        <v>8593.0499999999993</v>
      </c>
      <c r="L5623" s="7">
        <v>1560</v>
      </c>
      <c r="M5623" s="7">
        <v>735.95</v>
      </c>
      <c r="N5623" s="8">
        <f t="shared" si="107"/>
        <v>-14042.55</v>
      </c>
    </row>
    <row r="5624" spans="1:14">
      <c r="A5624" t="s">
        <v>38</v>
      </c>
      <c r="B5624" s="10">
        <v>42719</v>
      </c>
      <c r="C5624" s="6">
        <v>2016</v>
      </c>
      <c r="D5624" s="6">
        <v>12</v>
      </c>
      <c r="E5624">
        <v>6</v>
      </c>
      <c r="F5624" t="s">
        <v>18</v>
      </c>
      <c r="G5624" s="7">
        <v>0</v>
      </c>
      <c r="H5624" s="7">
        <v>162803.71</v>
      </c>
      <c r="I5624" s="7">
        <v>51089.06</v>
      </c>
      <c r="J5624" s="7">
        <v>64031.5600000001</v>
      </c>
      <c r="K5624" s="7">
        <v>47683.09</v>
      </c>
      <c r="L5624" s="7">
        <v>31630</v>
      </c>
      <c r="M5624" s="7">
        <v>3903.33</v>
      </c>
      <c r="N5624" s="8">
        <f t="shared" si="107"/>
        <v>-162803.71</v>
      </c>
    </row>
    <row r="5625" spans="1:14">
      <c r="A5625" t="s">
        <v>38</v>
      </c>
      <c r="B5625" s="10">
        <v>42720</v>
      </c>
      <c r="C5625" s="6">
        <v>2016</v>
      </c>
      <c r="D5625" s="6">
        <v>12</v>
      </c>
      <c r="E5625">
        <v>6</v>
      </c>
      <c r="F5625" t="s">
        <v>18</v>
      </c>
      <c r="G5625" s="7">
        <v>0</v>
      </c>
      <c r="H5625" s="7">
        <v>142368.09</v>
      </c>
      <c r="I5625" s="7">
        <v>39508.85</v>
      </c>
      <c r="J5625" s="7">
        <v>62669.21</v>
      </c>
      <c r="K5625" s="7">
        <v>40190.03</v>
      </c>
      <c r="L5625" s="7">
        <v>25456.67</v>
      </c>
      <c r="M5625" s="7">
        <v>3486.66</v>
      </c>
      <c r="N5625" s="8">
        <f t="shared" si="107"/>
        <v>-142368.09</v>
      </c>
    </row>
    <row r="5626" spans="1:14">
      <c r="A5626" t="s">
        <v>38</v>
      </c>
      <c r="B5626" s="10">
        <v>42721</v>
      </c>
      <c r="C5626" s="6">
        <v>2016</v>
      </c>
      <c r="D5626" s="6">
        <v>12</v>
      </c>
      <c r="E5626">
        <v>6</v>
      </c>
      <c r="F5626" t="s">
        <v>18</v>
      </c>
      <c r="G5626" s="7">
        <v>0</v>
      </c>
      <c r="H5626" s="7">
        <v>141005.68</v>
      </c>
      <c r="I5626" s="7">
        <v>45639.53</v>
      </c>
      <c r="J5626" s="7">
        <v>70162.23</v>
      </c>
      <c r="K5626" s="7">
        <v>25203.919999999998</v>
      </c>
      <c r="L5626" s="7">
        <v>23460</v>
      </c>
      <c r="M5626" s="7">
        <v>1940.81</v>
      </c>
      <c r="N5626" s="8">
        <f t="shared" si="107"/>
        <v>-141005.68</v>
      </c>
    </row>
    <row r="5627" spans="1:14">
      <c r="A5627" t="s">
        <v>38</v>
      </c>
      <c r="B5627" s="10">
        <v>42721</v>
      </c>
      <c r="C5627" s="6">
        <v>2016</v>
      </c>
      <c r="D5627" s="6">
        <v>12</v>
      </c>
      <c r="E5627">
        <v>13</v>
      </c>
      <c r="F5627" t="s">
        <v>16</v>
      </c>
      <c r="G5627" s="7">
        <v>0</v>
      </c>
      <c r="H5627" s="7">
        <v>4087.13</v>
      </c>
      <c r="I5627" s="7">
        <v>681.19</v>
      </c>
      <c r="J5627" s="7">
        <v>1362.38</v>
      </c>
      <c r="K5627" s="7">
        <v>2043.56</v>
      </c>
      <c r="L5627" s="7">
        <v>449.81</v>
      </c>
      <c r="M5627" s="7">
        <v>90</v>
      </c>
      <c r="N5627" s="8">
        <f t="shared" si="107"/>
        <v>-4087.13</v>
      </c>
    </row>
    <row r="5628" spans="1:14">
      <c r="A5628" t="s">
        <v>38</v>
      </c>
      <c r="B5628" s="10">
        <v>42722</v>
      </c>
      <c r="C5628" s="6">
        <v>2016</v>
      </c>
      <c r="D5628" s="6">
        <v>12</v>
      </c>
      <c r="E5628">
        <v>6</v>
      </c>
      <c r="F5628" t="s">
        <v>18</v>
      </c>
      <c r="G5628" s="7">
        <v>0</v>
      </c>
      <c r="H5628" s="7">
        <v>221385.74</v>
      </c>
      <c r="I5628" s="7">
        <v>61988.01</v>
      </c>
      <c r="J5628" s="7">
        <v>134193.82</v>
      </c>
      <c r="K5628" s="7">
        <v>25203.91</v>
      </c>
      <c r="L5628" s="7">
        <v>22610</v>
      </c>
      <c r="M5628" s="7">
        <v>2086.67</v>
      </c>
      <c r="N5628" s="8">
        <f t="shared" si="107"/>
        <v>-221385.74</v>
      </c>
    </row>
    <row r="5629" spans="1:14">
      <c r="A5629" t="s">
        <v>38</v>
      </c>
      <c r="B5629" s="10">
        <v>42723</v>
      </c>
      <c r="C5629" s="6">
        <v>2016</v>
      </c>
      <c r="D5629" s="6">
        <v>12</v>
      </c>
      <c r="E5629">
        <v>6</v>
      </c>
      <c r="F5629" t="s">
        <v>18</v>
      </c>
      <c r="G5629" s="7">
        <v>0</v>
      </c>
      <c r="H5629" s="7">
        <v>143730.51999999999</v>
      </c>
      <c r="I5629" s="7">
        <v>27247.49</v>
      </c>
      <c r="J5629" s="7">
        <v>86510.790000000095</v>
      </c>
      <c r="K5629" s="7">
        <v>29972.240000000002</v>
      </c>
      <c r="L5629" s="7">
        <v>22130</v>
      </c>
      <c r="M5629" s="7">
        <v>2763.33</v>
      </c>
      <c r="N5629" s="8">
        <f t="shared" si="107"/>
        <v>-143730.51999999999</v>
      </c>
    </row>
    <row r="5630" spans="1:14">
      <c r="A5630" t="s">
        <v>38</v>
      </c>
      <c r="B5630" s="10">
        <v>42724</v>
      </c>
      <c r="C5630" s="6">
        <v>2016</v>
      </c>
      <c r="D5630" s="6">
        <v>12</v>
      </c>
      <c r="E5630">
        <v>6</v>
      </c>
      <c r="F5630" t="s">
        <v>18</v>
      </c>
      <c r="G5630" s="7">
        <v>0</v>
      </c>
      <c r="H5630" s="7">
        <v>192775.94</v>
      </c>
      <c r="I5630" s="7">
        <v>34059.339999999997</v>
      </c>
      <c r="J5630" s="7">
        <v>119888.95</v>
      </c>
      <c r="K5630" s="7">
        <v>38827.65</v>
      </c>
      <c r="L5630" s="7">
        <v>24180</v>
      </c>
      <c r="M5630" s="7">
        <v>5540</v>
      </c>
      <c r="N5630" s="8">
        <f t="shared" si="107"/>
        <v>-192775.94</v>
      </c>
    </row>
    <row r="5631" spans="1:14">
      <c r="A5631" t="s">
        <v>38</v>
      </c>
      <c r="B5631" s="10">
        <v>42724</v>
      </c>
      <c r="C5631" s="6">
        <v>2016</v>
      </c>
      <c r="D5631" s="6">
        <v>12</v>
      </c>
      <c r="E5631">
        <v>13</v>
      </c>
      <c r="F5631" t="s">
        <v>16</v>
      </c>
      <c r="G5631" s="7">
        <v>0</v>
      </c>
      <c r="H5631" s="7">
        <v>32015.74</v>
      </c>
      <c r="I5631" s="7">
        <v>2043.56</v>
      </c>
      <c r="J5631" s="7">
        <v>1362.37</v>
      </c>
      <c r="K5631" s="7">
        <v>28609.81</v>
      </c>
      <c r="L5631" s="7">
        <v>3755.63</v>
      </c>
      <c r="M5631" s="7">
        <v>3947.02</v>
      </c>
      <c r="N5631" s="8">
        <f t="shared" si="107"/>
        <v>-32015.74</v>
      </c>
    </row>
    <row r="5632" spans="1:14">
      <c r="A5632" t="s">
        <v>38</v>
      </c>
      <c r="B5632" s="10">
        <v>42725</v>
      </c>
      <c r="C5632" s="6">
        <v>2016</v>
      </c>
      <c r="D5632" s="6">
        <v>12</v>
      </c>
      <c r="E5632">
        <v>6</v>
      </c>
      <c r="F5632" t="s">
        <v>18</v>
      </c>
      <c r="G5632" s="7">
        <v>0</v>
      </c>
      <c r="H5632" s="7">
        <v>189370.03</v>
      </c>
      <c r="I5632" s="7">
        <v>57219.72</v>
      </c>
      <c r="J5632" s="7">
        <v>105584.01</v>
      </c>
      <c r="K5632" s="7">
        <v>26566.3</v>
      </c>
      <c r="L5632" s="7">
        <v>23986.44</v>
      </c>
      <c r="M5632" s="7">
        <v>3976.68</v>
      </c>
      <c r="N5632" s="8">
        <f t="shared" si="107"/>
        <v>-189370.03</v>
      </c>
    </row>
    <row r="5633" spans="1:14">
      <c r="A5633" t="s">
        <v>38</v>
      </c>
      <c r="B5633" s="10">
        <v>42726</v>
      </c>
      <c r="C5633" s="6">
        <v>2016</v>
      </c>
      <c r="D5633" s="6">
        <v>12</v>
      </c>
      <c r="E5633">
        <v>6</v>
      </c>
      <c r="F5633" t="s">
        <v>18</v>
      </c>
      <c r="G5633" s="7">
        <v>0</v>
      </c>
      <c r="H5633" s="7">
        <v>143730.47</v>
      </c>
      <c r="I5633" s="7">
        <v>38827.65</v>
      </c>
      <c r="J5633" s="7">
        <v>74930.570000000007</v>
      </c>
      <c r="K5633" s="7">
        <v>29972.25</v>
      </c>
      <c r="L5633" s="7">
        <v>19290</v>
      </c>
      <c r="M5633" s="7">
        <v>2913.33</v>
      </c>
      <c r="N5633" s="8">
        <f t="shared" si="107"/>
        <v>-143730.47</v>
      </c>
    </row>
    <row r="5634" spans="1:14">
      <c r="A5634" t="s">
        <v>38</v>
      </c>
      <c r="B5634" s="10">
        <v>42726</v>
      </c>
      <c r="C5634" s="6">
        <v>2016</v>
      </c>
      <c r="D5634" s="6">
        <v>12</v>
      </c>
      <c r="E5634">
        <v>13</v>
      </c>
      <c r="F5634" t="s">
        <v>16</v>
      </c>
      <c r="G5634" s="7">
        <v>0</v>
      </c>
      <c r="H5634" s="7">
        <v>18354.400000000001</v>
      </c>
      <c r="I5634" s="7">
        <v>5005.93</v>
      </c>
      <c r="J5634" s="7">
        <v>0</v>
      </c>
      <c r="K5634" s="7">
        <v>13348.47</v>
      </c>
      <c r="L5634" s="7">
        <v>2759.67</v>
      </c>
      <c r="M5634" s="7">
        <v>289.94</v>
      </c>
      <c r="N5634" s="8">
        <f t="shared" si="107"/>
        <v>-18354.400000000001</v>
      </c>
    </row>
    <row r="5635" spans="1:14">
      <c r="A5635" t="s">
        <v>38</v>
      </c>
      <c r="B5635" s="10">
        <v>42727</v>
      </c>
      <c r="C5635" s="6">
        <v>2016</v>
      </c>
      <c r="D5635" s="6">
        <v>12</v>
      </c>
      <c r="E5635">
        <v>6</v>
      </c>
      <c r="F5635" t="s">
        <v>18</v>
      </c>
      <c r="G5635" s="7">
        <v>0</v>
      </c>
      <c r="H5635" s="7">
        <v>172340.32</v>
      </c>
      <c r="I5635" s="7">
        <v>41552.42</v>
      </c>
      <c r="J5635" s="7">
        <v>104221.58</v>
      </c>
      <c r="K5635" s="7">
        <v>26566.32</v>
      </c>
      <c r="L5635" s="7">
        <v>23330</v>
      </c>
      <c r="M5635" s="7">
        <v>3201.28</v>
      </c>
      <c r="N5635" s="8">
        <f t="shared" ref="N5635:N5698" si="108">G5635-H5635</f>
        <v>-172340.32</v>
      </c>
    </row>
    <row r="5636" spans="1:14">
      <c r="A5636" t="s">
        <v>38</v>
      </c>
      <c r="B5636" s="10">
        <v>42727</v>
      </c>
      <c r="C5636" s="6">
        <v>2016</v>
      </c>
      <c r="D5636" s="6">
        <v>12</v>
      </c>
      <c r="E5636">
        <v>13</v>
      </c>
      <c r="F5636" t="s">
        <v>16</v>
      </c>
      <c r="G5636" s="7">
        <v>0</v>
      </c>
      <c r="H5636" s="7">
        <v>21521.35</v>
      </c>
      <c r="I5636" s="7">
        <v>2043.56</v>
      </c>
      <c r="J5636" s="7">
        <v>681.19</v>
      </c>
      <c r="K5636" s="7">
        <v>18796.599999999999</v>
      </c>
      <c r="L5636" s="7">
        <v>3600.33</v>
      </c>
      <c r="M5636" s="7">
        <v>2210.89</v>
      </c>
      <c r="N5636" s="8">
        <f t="shared" si="108"/>
        <v>-21521.35</v>
      </c>
    </row>
    <row r="5637" spans="1:14">
      <c r="A5637" t="s">
        <v>38</v>
      </c>
      <c r="B5637" s="10">
        <v>42728</v>
      </c>
      <c r="C5637" s="6">
        <v>2016</v>
      </c>
      <c r="D5637" s="6">
        <v>12</v>
      </c>
      <c r="E5637">
        <v>6</v>
      </c>
      <c r="F5637" t="s">
        <v>18</v>
      </c>
      <c r="G5637" s="7">
        <v>0</v>
      </c>
      <c r="H5637" s="7">
        <v>159397.79999999999</v>
      </c>
      <c r="I5637" s="7">
        <v>55857.34</v>
      </c>
      <c r="J5637" s="7">
        <v>79017.72</v>
      </c>
      <c r="K5637" s="7">
        <v>24522.74</v>
      </c>
      <c r="L5637" s="7">
        <v>20210</v>
      </c>
      <c r="M5637" s="7">
        <v>3266.66</v>
      </c>
      <c r="N5637" s="8">
        <f t="shared" si="108"/>
        <v>-159397.79999999999</v>
      </c>
    </row>
    <row r="5638" spans="1:14">
      <c r="A5638" t="s">
        <v>38</v>
      </c>
      <c r="B5638" s="10">
        <v>42729</v>
      </c>
      <c r="C5638" s="6">
        <v>2016</v>
      </c>
      <c r="D5638" s="6">
        <v>12</v>
      </c>
      <c r="E5638">
        <v>6</v>
      </c>
      <c r="F5638" t="s">
        <v>18</v>
      </c>
      <c r="G5638" s="7">
        <v>0</v>
      </c>
      <c r="H5638" s="7">
        <v>209109.88</v>
      </c>
      <c r="I5638" s="7">
        <v>84467.18</v>
      </c>
      <c r="J5638" s="7">
        <v>106250.65</v>
      </c>
      <c r="K5638" s="7">
        <v>18392.05</v>
      </c>
      <c r="L5638" s="7">
        <v>20140</v>
      </c>
      <c r="M5638" s="7">
        <v>1310</v>
      </c>
      <c r="N5638" s="8">
        <f t="shared" si="108"/>
        <v>-209109.88</v>
      </c>
    </row>
    <row r="5639" spans="1:14">
      <c r="A5639" t="s">
        <v>38</v>
      </c>
      <c r="B5639" s="10">
        <v>42730</v>
      </c>
      <c r="C5639" s="6">
        <v>2016</v>
      </c>
      <c r="D5639" s="6">
        <v>12</v>
      </c>
      <c r="E5639">
        <v>6</v>
      </c>
      <c r="F5639" t="s">
        <v>18</v>
      </c>
      <c r="G5639" s="7">
        <v>0</v>
      </c>
      <c r="H5639" s="7">
        <v>111033.47</v>
      </c>
      <c r="I5639" s="7">
        <v>14986.11</v>
      </c>
      <c r="J5639" s="7">
        <v>70162.259999999995</v>
      </c>
      <c r="K5639" s="7">
        <v>25885.1</v>
      </c>
      <c r="L5639" s="7">
        <v>18390</v>
      </c>
      <c r="M5639" s="7">
        <v>3123.32</v>
      </c>
      <c r="N5639" s="8">
        <f t="shared" si="108"/>
        <v>-111033.47</v>
      </c>
    </row>
    <row r="5640" spans="1:14">
      <c r="A5640" t="s">
        <v>38</v>
      </c>
      <c r="B5640" s="10">
        <v>42730</v>
      </c>
      <c r="C5640" s="6">
        <v>2016</v>
      </c>
      <c r="D5640" s="6">
        <v>12</v>
      </c>
      <c r="E5640">
        <v>13</v>
      </c>
      <c r="F5640" t="s">
        <v>16</v>
      </c>
      <c r="G5640" s="7">
        <v>0</v>
      </c>
      <c r="H5640" s="7">
        <v>1411.19</v>
      </c>
      <c r="I5640" s="7">
        <v>681.19</v>
      </c>
      <c r="J5640" s="7">
        <v>0</v>
      </c>
      <c r="K5640" s="7">
        <v>730</v>
      </c>
      <c r="L5640" s="7">
        <v>220.63</v>
      </c>
      <c r="M5640" s="7">
        <v>0</v>
      </c>
      <c r="N5640" s="8">
        <f t="shared" si="108"/>
        <v>-1411.19</v>
      </c>
    </row>
    <row r="5641" spans="1:14">
      <c r="A5641" t="s">
        <v>38</v>
      </c>
      <c r="B5641" s="10">
        <v>42731</v>
      </c>
      <c r="C5641" s="6">
        <v>2016</v>
      </c>
      <c r="D5641" s="6">
        <v>12</v>
      </c>
      <c r="E5641">
        <v>6</v>
      </c>
      <c r="F5641" t="s">
        <v>18</v>
      </c>
      <c r="G5641" s="7">
        <v>0</v>
      </c>
      <c r="H5641" s="7">
        <v>113758.3</v>
      </c>
      <c r="I5641" s="7">
        <v>27928.67</v>
      </c>
      <c r="J5641" s="7">
        <v>59944.5</v>
      </c>
      <c r="K5641" s="7">
        <v>25885.13</v>
      </c>
      <c r="L5641" s="7">
        <v>20670</v>
      </c>
      <c r="M5641" s="7">
        <v>2853.33</v>
      </c>
      <c r="N5641" s="8">
        <f t="shared" si="108"/>
        <v>-113758.3</v>
      </c>
    </row>
    <row r="5642" spans="1:14">
      <c r="A5642" t="s">
        <v>38</v>
      </c>
      <c r="B5642" s="10">
        <v>42732</v>
      </c>
      <c r="C5642" s="6">
        <v>2016</v>
      </c>
      <c r="D5642" s="6">
        <v>12</v>
      </c>
      <c r="E5642">
        <v>6</v>
      </c>
      <c r="F5642" t="s">
        <v>18</v>
      </c>
      <c r="G5642" s="7">
        <v>0</v>
      </c>
      <c r="H5642" s="7">
        <v>201631.47</v>
      </c>
      <c r="I5642" s="7">
        <v>47683.1</v>
      </c>
      <c r="J5642" s="7">
        <v>128744.42</v>
      </c>
      <c r="K5642" s="7">
        <v>25203.95</v>
      </c>
      <c r="L5642" s="7">
        <v>20530</v>
      </c>
      <c r="M5642" s="7">
        <v>3653.31</v>
      </c>
      <c r="N5642" s="8">
        <f t="shared" si="108"/>
        <v>-201631.47</v>
      </c>
    </row>
    <row r="5643" spans="1:14">
      <c r="A5643" t="s">
        <v>38</v>
      </c>
      <c r="B5643" s="10">
        <v>42733</v>
      </c>
      <c r="C5643" s="6">
        <v>2016</v>
      </c>
      <c r="D5643" s="6">
        <v>12</v>
      </c>
      <c r="E5643">
        <v>6</v>
      </c>
      <c r="F5643" t="s">
        <v>18</v>
      </c>
      <c r="G5643" s="7">
        <v>0</v>
      </c>
      <c r="H5643" s="7">
        <v>170296.82</v>
      </c>
      <c r="I5643" s="7">
        <v>48364.28</v>
      </c>
      <c r="J5643" s="7">
        <v>87873.17</v>
      </c>
      <c r="K5643" s="7">
        <v>34059.370000000003</v>
      </c>
      <c r="L5643" s="7">
        <v>21620</v>
      </c>
      <c r="M5643" s="7">
        <v>5333.34</v>
      </c>
      <c r="N5643" s="8">
        <f t="shared" si="108"/>
        <v>-170296.82</v>
      </c>
    </row>
    <row r="5644" spans="1:14">
      <c r="A5644" t="s">
        <v>38</v>
      </c>
      <c r="B5644" s="10">
        <v>42733</v>
      </c>
      <c r="C5644" s="6">
        <v>2016</v>
      </c>
      <c r="D5644" s="6">
        <v>12</v>
      </c>
      <c r="E5644">
        <v>13</v>
      </c>
      <c r="F5644" t="s">
        <v>16</v>
      </c>
      <c r="G5644" s="7">
        <v>0</v>
      </c>
      <c r="H5644" s="7">
        <v>3405.95</v>
      </c>
      <c r="I5644" s="7">
        <v>1362.38</v>
      </c>
      <c r="J5644" s="7">
        <v>1362.38</v>
      </c>
      <c r="K5644" s="7">
        <v>681.19</v>
      </c>
      <c r="L5644" s="7">
        <v>420</v>
      </c>
      <c r="M5644" s="7">
        <v>19.62</v>
      </c>
      <c r="N5644" s="8">
        <f t="shared" si="108"/>
        <v>-3405.95</v>
      </c>
    </row>
    <row r="5645" spans="1:14">
      <c r="A5645" t="s">
        <v>38</v>
      </c>
      <c r="B5645" s="10">
        <v>42735</v>
      </c>
      <c r="C5645" s="6">
        <v>2016</v>
      </c>
      <c r="D5645" s="6">
        <v>12</v>
      </c>
      <c r="E5645">
        <v>6</v>
      </c>
      <c r="F5645" t="s">
        <v>18</v>
      </c>
      <c r="G5645" s="7">
        <v>0</v>
      </c>
      <c r="H5645" s="7">
        <v>217298.59</v>
      </c>
      <c r="I5645" s="7">
        <v>88554.26</v>
      </c>
      <c r="J5645" s="7">
        <v>106946.33</v>
      </c>
      <c r="K5645" s="7">
        <v>21798</v>
      </c>
      <c r="L5645" s="7">
        <v>30060</v>
      </c>
      <c r="M5645" s="7">
        <v>2880</v>
      </c>
      <c r="N5645" s="8">
        <f t="shared" si="108"/>
        <v>-217298.59</v>
      </c>
    </row>
    <row r="5646" spans="1:14">
      <c r="A5646" t="s">
        <v>38</v>
      </c>
      <c r="B5646" s="10">
        <v>42736</v>
      </c>
      <c r="C5646" s="6">
        <v>2016</v>
      </c>
      <c r="D5646" s="6">
        <v>12</v>
      </c>
      <c r="E5646">
        <v>6</v>
      </c>
      <c r="F5646" t="s">
        <v>18</v>
      </c>
      <c r="G5646" s="7">
        <v>0</v>
      </c>
      <c r="H5646" s="7">
        <v>197529.68</v>
      </c>
      <c r="I5646" s="7">
        <v>64712.74</v>
      </c>
      <c r="J5646" s="7">
        <v>103525.91</v>
      </c>
      <c r="K5646" s="7">
        <v>29291.03</v>
      </c>
      <c r="L5646" s="7">
        <v>21476.44</v>
      </c>
      <c r="M5646" s="7">
        <v>2503.34</v>
      </c>
      <c r="N5646" s="8">
        <f t="shared" si="108"/>
        <v>-197529.68</v>
      </c>
    </row>
    <row r="5647" spans="1:14">
      <c r="A5647" t="s">
        <v>38</v>
      </c>
      <c r="B5647" s="10">
        <v>42736</v>
      </c>
      <c r="C5647" s="6">
        <v>2016</v>
      </c>
      <c r="D5647" s="6">
        <v>12</v>
      </c>
      <c r="E5647">
        <v>13</v>
      </c>
      <c r="F5647" t="s">
        <v>16</v>
      </c>
      <c r="G5647" s="7">
        <v>0</v>
      </c>
      <c r="H5647" s="7">
        <v>1362.38</v>
      </c>
      <c r="I5647" s="7">
        <v>681.19</v>
      </c>
      <c r="J5647" s="7">
        <v>0</v>
      </c>
      <c r="K5647" s="7">
        <v>681.19</v>
      </c>
      <c r="L5647" s="7">
        <v>570</v>
      </c>
      <c r="M5647" s="7">
        <v>70.430000000000007</v>
      </c>
      <c r="N5647" s="8">
        <f t="shared" si="108"/>
        <v>-1362.38</v>
      </c>
    </row>
    <row r="5648" spans="1:14">
      <c r="A5648" t="s">
        <v>38</v>
      </c>
      <c r="B5648" s="10">
        <v>42737</v>
      </c>
      <c r="C5648" s="6">
        <v>2016</v>
      </c>
      <c r="D5648" s="6">
        <v>12</v>
      </c>
      <c r="E5648">
        <v>6</v>
      </c>
      <c r="F5648" t="s">
        <v>18</v>
      </c>
      <c r="G5648" s="7">
        <v>0</v>
      </c>
      <c r="H5648" s="7">
        <v>74930.61</v>
      </c>
      <c r="I5648" s="7">
        <v>17029.7</v>
      </c>
      <c r="J5648" s="7">
        <v>32697.01</v>
      </c>
      <c r="K5648" s="7">
        <v>25203.9</v>
      </c>
      <c r="L5648" s="7">
        <v>15330</v>
      </c>
      <c r="M5648" s="7">
        <v>2773.34</v>
      </c>
      <c r="N5648" s="8">
        <f t="shared" si="108"/>
        <v>-74930.61</v>
      </c>
    </row>
    <row r="5649" spans="1:14">
      <c r="A5649" t="s">
        <v>38</v>
      </c>
      <c r="B5649" s="10">
        <v>42637</v>
      </c>
      <c r="C5649" s="6">
        <v>2016</v>
      </c>
      <c r="D5649" s="6">
        <v>9</v>
      </c>
      <c r="E5649">
        <v>6</v>
      </c>
      <c r="F5649" t="s">
        <v>18</v>
      </c>
      <c r="G5649" s="7">
        <v>0</v>
      </c>
      <c r="H5649" s="7">
        <v>2724.75</v>
      </c>
      <c r="I5649" s="7">
        <v>0</v>
      </c>
      <c r="J5649" s="7">
        <v>0</v>
      </c>
      <c r="K5649" s="7">
        <v>2724.75</v>
      </c>
      <c r="L5649" s="7">
        <v>2800</v>
      </c>
      <c r="M5649" s="7">
        <v>150</v>
      </c>
      <c r="N5649" s="8">
        <f t="shared" si="108"/>
        <v>-2724.75</v>
      </c>
    </row>
    <row r="5650" spans="1:14">
      <c r="A5650" t="s">
        <v>38</v>
      </c>
      <c r="B5650" s="10">
        <v>42640</v>
      </c>
      <c r="C5650" s="6">
        <v>2016</v>
      </c>
      <c r="D5650" s="6">
        <v>9</v>
      </c>
      <c r="E5650">
        <v>2</v>
      </c>
      <c r="F5650" t="s">
        <v>15</v>
      </c>
      <c r="G5650" s="7">
        <v>0</v>
      </c>
      <c r="H5650" s="7">
        <v>116482.92</v>
      </c>
      <c r="I5650" s="7">
        <v>0</v>
      </c>
      <c r="J5650" s="7">
        <v>0</v>
      </c>
      <c r="K5650" s="7">
        <v>116482.92</v>
      </c>
      <c r="L5650" s="7">
        <v>74450</v>
      </c>
      <c r="M5650" s="7">
        <v>5860</v>
      </c>
      <c r="N5650" s="8">
        <f t="shared" si="108"/>
        <v>-116482.92</v>
      </c>
    </row>
    <row r="5651" spans="1:14">
      <c r="A5651" t="s">
        <v>38</v>
      </c>
      <c r="B5651" s="10">
        <v>42640</v>
      </c>
      <c r="C5651" s="6">
        <v>2016</v>
      </c>
      <c r="D5651" s="6">
        <v>9</v>
      </c>
      <c r="E5651">
        <v>6</v>
      </c>
      <c r="F5651" t="s">
        <v>18</v>
      </c>
      <c r="G5651" s="7">
        <v>0</v>
      </c>
      <c r="H5651" s="7">
        <v>15667.29</v>
      </c>
      <c r="I5651" s="7">
        <v>0</v>
      </c>
      <c r="J5651" s="7">
        <v>0</v>
      </c>
      <c r="K5651" s="7">
        <v>15667.29</v>
      </c>
      <c r="L5651" s="7">
        <v>5400</v>
      </c>
      <c r="M5651" s="7">
        <v>720</v>
      </c>
      <c r="N5651" s="8">
        <f t="shared" si="108"/>
        <v>-15667.29</v>
      </c>
    </row>
    <row r="5652" spans="1:14">
      <c r="A5652" t="s">
        <v>38</v>
      </c>
      <c r="B5652" s="10">
        <v>42641</v>
      </c>
      <c r="C5652" s="6">
        <v>2016</v>
      </c>
      <c r="D5652" s="6">
        <v>9</v>
      </c>
      <c r="E5652">
        <v>2</v>
      </c>
      <c r="F5652" t="s">
        <v>15</v>
      </c>
      <c r="G5652" s="7">
        <v>0</v>
      </c>
      <c r="H5652" s="7">
        <v>62669.19</v>
      </c>
      <c r="I5652" s="7">
        <v>0</v>
      </c>
      <c r="J5652" s="7">
        <v>0</v>
      </c>
      <c r="K5652" s="7">
        <v>62669.19</v>
      </c>
      <c r="L5652" s="7">
        <v>118990</v>
      </c>
      <c r="M5652" s="7">
        <v>4090</v>
      </c>
      <c r="N5652" s="8">
        <f t="shared" si="108"/>
        <v>-62669.19</v>
      </c>
    </row>
    <row r="5653" spans="1:14">
      <c r="A5653" t="s">
        <v>38</v>
      </c>
      <c r="B5653" s="10">
        <v>42641</v>
      </c>
      <c r="C5653" s="6">
        <v>2016</v>
      </c>
      <c r="D5653" s="6">
        <v>9</v>
      </c>
      <c r="E5653">
        <v>6</v>
      </c>
      <c r="F5653" t="s">
        <v>18</v>
      </c>
      <c r="G5653" s="7">
        <v>0</v>
      </c>
      <c r="H5653" s="7">
        <v>6130.68</v>
      </c>
      <c r="I5653" s="7">
        <v>0</v>
      </c>
      <c r="J5653" s="7">
        <v>0</v>
      </c>
      <c r="K5653" s="7">
        <v>6130.68</v>
      </c>
      <c r="L5653" s="7">
        <v>9730</v>
      </c>
      <c r="M5653" s="7">
        <v>420</v>
      </c>
      <c r="N5653" s="8">
        <f t="shared" si="108"/>
        <v>-6130.68</v>
      </c>
    </row>
    <row r="5654" spans="1:14">
      <c r="A5654" t="s">
        <v>38</v>
      </c>
      <c r="B5654" s="10">
        <v>42645</v>
      </c>
      <c r="C5654" s="6">
        <v>2016</v>
      </c>
      <c r="D5654" s="6">
        <v>10</v>
      </c>
      <c r="E5654">
        <v>6</v>
      </c>
      <c r="F5654" t="s">
        <v>18</v>
      </c>
      <c r="G5654" s="7">
        <v>0</v>
      </c>
      <c r="H5654" s="7">
        <v>9536.6200000000008</v>
      </c>
      <c r="I5654" s="7">
        <v>0</v>
      </c>
      <c r="J5654" s="7">
        <v>0</v>
      </c>
      <c r="K5654" s="7">
        <v>9536.6200000000008</v>
      </c>
      <c r="L5654" s="7">
        <v>6520</v>
      </c>
      <c r="M5654" s="7">
        <v>570</v>
      </c>
      <c r="N5654" s="8">
        <f t="shared" si="108"/>
        <v>-9536.6200000000008</v>
      </c>
    </row>
    <row r="5655" spans="1:14">
      <c r="A5655" t="s">
        <v>38</v>
      </c>
      <c r="B5655" s="10">
        <v>42646</v>
      </c>
      <c r="C5655" s="6">
        <v>2016</v>
      </c>
      <c r="D5655" s="6">
        <v>10</v>
      </c>
      <c r="E5655">
        <v>2</v>
      </c>
      <c r="F5655" t="s">
        <v>15</v>
      </c>
      <c r="G5655" s="7">
        <v>0</v>
      </c>
      <c r="H5655" s="7">
        <v>64712.780000000101</v>
      </c>
      <c r="I5655" s="7">
        <v>0</v>
      </c>
      <c r="J5655" s="7">
        <v>0</v>
      </c>
      <c r="K5655" s="7">
        <v>64712.780000000101</v>
      </c>
      <c r="L5655" s="7">
        <v>68610</v>
      </c>
      <c r="M5655" s="7">
        <v>4570</v>
      </c>
      <c r="N5655" s="8">
        <f t="shared" si="108"/>
        <v>-64712.780000000101</v>
      </c>
    </row>
    <row r="5656" spans="1:14">
      <c r="A5656" t="s">
        <v>38</v>
      </c>
      <c r="B5656" s="10">
        <v>42646</v>
      </c>
      <c r="C5656" s="6">
        <v>2016</v>
      </c>
      <c r="D5656" s="6">
        <v>10</v>
      </c>
      <c r="E5656">
        <v>6</v>
      </c>
      <c r="F5656" t="s">
        <v>18</v>
      </c>
      <c r="G5656" s="7">
        <v>0</v>
      </c>
      <c r="H5656" s="7">
        <v>6811.88</v>
      </c>
      <c r="I5656" s="7">
        <v>0</v>
      </c>
      <c r="J5656" s="7">
        <v>0</v>
      </c>
      <c r="K5656" s="7">
        <v>6811.88</v>
      </c>
      <c r="L5656" s="7">
        <v>9630</v>
      </c>
      <c r="M5656" s="7">
        <v>470</v>
      </c>
      <c r="N5656" s="8">
        <f t="shared" si="108"/>
        <v>-6811.88</v>
      </c>
    </row>
    <row r="5657" spans="1:14">
      <c r="A5657" t="s">
        <v>38</v>
      </c>
      <c r="B5657" s="10">
        <v>42647</v>
      </c>
      <c r="C5657" s="6">
        <v>2016</v>
      </c>
      <c r="D5657" s="6">
        <v>10</v>
      </c>
      <c r="E5657">
        <v>2</v>
      </c>
      <c r="F5657" t="s">
        <v>15</v>
      </c>
      <c r="G5657" s="7">
        <v>0</v>
      </c>
      <c r="H5657" s="7">
        <v>64031.59</v>
      </c>
      <c r="I5657" s="7">
        <v>0</v>
      </c>
      <c r="J5657" s="7">
        <v>0</v>
      </c>
      <c r="K5657" s="7">
        <v>64031.59</v>
      </c>
      <c r="L5657" s="7">
        <v>96750</v>
      </c>
      <c r="M5657" s="7">
        <v>5560</v>
      </c>
      <c r="N5657" s="8">
        <f t="shared" si="108"/>
        <v>-64031.59</v>
      </c>
    </row>
    <row r="5658" spans="1:14">
      <c r="A5658" t="s">
        <v>38</v>
      </c>
      <c r="B5658" s="10">
        <v>42647</v>
      </c>
      <c r="C5658" s="6">
        <v>2016</v>
      </c>
      <c r="D5658" s="6">
        <v>10</v>
      </c>
      <c r="E5658">
        <v>6</v>
      </c>
      <c r="F5658" t="s">
        <v>18</v>
      </c>
      <c r="G5658" s="7">
        <v>0</v>
      </c>
      <c r="H5658" s="7">
        <v>10898.98</v>
      </c>
      <c r="I5658" s="7">
        <v>0</v>
      </c>
      <c r="J5658" s="7">
        <v>0</v>
      </c>
      <c r="K5658" s="7">
        <v>10898.98</v>
      </c>
      <c r="L5658" s="7">
        <v>8040</v>
      </c>
      <c r="M5658" s="7">
        <v>880</v>
      </c>
      <c r="N5658" s="8">
        <f t="shared" si="108"/>
        <v>-10898.98</v>
      </c>
    </row>
    <row r="5659" spans="1:14">
      <c r="A5659" t="s">
        <v>38</v>
      </c>
      <c r="B5659" s="10">
        <v>42652</v>
      </c>
      <c r="C5659" s="6">
        <v>2016</v>
      </c>
      <c r="D5659" s="6">
        <v>10</v>
      </c>
      <c r="E5659">
        <v>13</v>
      </c>
      <c r="F5659" t="s">
        <v>16</v>
      </c>
      <c r="G5659" s="7">
        <v>0</v>
      </c>
      <c r="H5659" s="7">
        <v>2043.56</v>
      </c>
      <c r="I5659" s="7">
        <v>0</v>
      </c>
      <c r="J5659" s="7">
        <v>0</v>
      </c>
      <c r="K5659" s="7">
        <v>2043.56</v>
      </c>
      <c r="L5659" s="7">
        <v>240</v>
      </c>
      <c r="M5659" s="7">
        <v>90</v>
      </c>
      <c r="N5659" s="8">
        <f t="shared" si="108"/>
        <v>-2043.56</v>
      </c>
    </row>
    <row r="5660" spans="1:14">
      <c r="A5660" t="s">
        <v>38</v>
      </c>
      <c r="B5660" s="10">
        <v>42653</v>
      </c>
      <c r="C5660" s="6">
        <v>2016</v>
      </c>
      <c r="D5660" s="6">
        <v>10</v>
      </c>
      <c r="E5660">
        <v>2</v>
      </c>
      <c r="F5660" t="s">
        <v>15</v>
      </c>
      <c r="G5660" s="7">
        <v>0</v>
      </c>
      <c r="H5660" s="7">
        <v>143730.47</v>
      </c>
      <c r="I5660" s="7">
        <v>0</v>
      </c>
      <c r="J5660" s="7">
        <v>0</v>
      </c>
      <c r="K5660" s="7">
        <v>143730.47</v>
      </c>
      <c r="L5660" s="7">
        <v>92580</v>
      </c>
      <c r="M5660" s="7">
        <v>13960</v>
      </c>
      <c r="N5660" s="8">
        <f t="shared" si="108"/>
        <v>-143730.47</v>
      </c>
    </row>
    <row r="5661" spans="1:14">
      <c r="A5661" t="s">
        <v>38</v>
      </c>
      <c r="B5661" s="10">
        <v>42653</v>
      </c>
      <c r="C5661" s="6">
        <v>2016</v>
      </c>
      <c r="D5661" s="6">
        <v>10</v>
      </c>
      <c r="E5661">
        <v>6</v>
      </c>
      <c r="F5661" t="s">
        <v>18</v>
      </c>
      <c r="G5661" s="7">
        <v>0</v>
      </c>
      <c r="H5661" s="7">
        <v>8174.25</v>
      </c>
      <c r="I5661" s="7">
        <v>0</v>
      </c>
      <c r="J5661" s="7">
        <v>0</v>
      </c>
      <c r="K5661" s="7">
        <v>8174.25</v>
      </c>
      <c r="L5661" s="7">
        <v>6450</v>
      </c>
      <c r="M5661" s="7">
        <v>1180</v>
      </c>
      <c r="N5661" s="8">
        <f t="shared" si="108"/>
        <v>-8174.25</v>
      </c>
    </row>
    <row r="5662" spans="1:14">
      <c r="A5662" t="s">
        <v>38</v>
      </c>
      <c r="B5662" s="10">
        <v>42653</v>
      </c>
      <c r="C5662" s="6">
        <v>2016</v>
      </c>
      <c r="D5662" s="6">
        <v>10</v>
      </c>
      <c r="E5662">
        <v>13</v>
      </c>
      <c r="F5662" t="s">
        <v>16</v>
      </c>
      <c r="G5662" s="7">
        <v>0</v>
      </c>
      <c r="H5662" s="7">
        <v>2724.75</v>
      </c>
      <c r="I5662" s="7">
        <v>0</v>
      </c>
      <c r="J5662" s="7">
        <v>0</v>
      </c>
      <c r="K5662" s="7">
        <v>2724.75</v>
      </c>
      <c r="L5662" s="7">
        <v>720</v>
      </c>
      <c r="M5662" s="7">
        <v>350.44</v>
      </c>
      <c r="N5662" s="8">
        <f t="shared" si="108"/>
        <v>-2724.75</v>
      </c>
    </row>
    <row r="5663" spans="1:14">
      <c r="A5663" t="s">
        <v>38</v>
      </c>
      <c r="B5663" s="10">
        <v>42654</v>
      </c>
      <c r="C5663" s="6">
        <v>2016</v>
      </c>
      <c r="D5663" s="6">
        <v>10</v>
      </c>
      <c r="E5663">
        <v>6</v>
      </c>
      <c r="F5663" t="s">
        <v>18</v>
      </c>
      <c r="G5663" s="7">
        <v>0</v>
      </c>
      <c r="H5663" s="7">
        <v>7493.06</v>
      </c>
      <c r="I5663" s="7">
        <v>0</v>
      </c>
      <c r="J5663" s="7">
        <v>0</v>
      </c>
      <c r="K5663" s="7">
        <v>7493.06</v>
      </c>
      <c r="L5663" s="7">
        <v>10660</v>
      </c>
      <c r="M5663" s="7">
        <v>1110</v>
      </c>
      <c r="N5663" s="8">
        <f t="shared" si="108"/>
        <v>-7493.06</v>
      </c>
    </row>
    <row r="5664" spans="1:14">
      <c r="A5664" t="s">
        <v>38</v>
      </c>
      <c r="B5664" s="10">
        <v>42657</v>
      </c>
      <c r="C5664" s="6">
        <v>2016</v>
      </c>
      <c r="D5664" s="6">
        <v>10</v>
      </c>
      <c r="E5664">
        <v>13</v>
      </c>
      <c r="F5664" t="s">
        <v>16</v>
      </c>
      <c r="G5664" s="7">
        <v>0</v>
      </c>
      <c r="H5664" s="7">
        <v>4768.3100000000004</v>
      </c>
      <c r="I5664" s="7">
        <v>0</v>
      </c>
      <c r="J5664" s="7">
        <v>4087.12</v>
      </c>
      <c r="K5664" s="7">
        <v>681.19</v>
      </c>
      <c r="L5664" s="7">
        <v>60</v>
      </c>
      <c r="M5664" s="7">
        <v>40</v>
      </c>
      <c r="N5664" s="8">
        <f t="shared" si="108"/>
        <v>-4768.3100000000004</v>
      </c>
    </row>
    <row r="5665" spans="1:14">
      <c r="A5665" t="s">
        <v>38</v>
      </c>
      <c r="B5665" s="10">
        <v>42658</v>
      </c>
      <c r="C5665" s="6">
        <v>2016</v>
      </c>
      <c r="D5665" s="6">
        <v>10</v>
      </c>
      <c r="E5665">
        <v>2</v>
      </c>
      <c r="F5665" t="s">
        <v>15</v>
      </c>
      <c r="G5665" s="7">
        <v>0</v>
      </c>
      <c r="H5665" s="7">
        <v>173021.53</v>
      </c>
      <c r="I5665" s="7">
        <v>0</v>
      </c>
      <c r="J5665" s="7">
        <v>0</v>
      </c>
      <c r="K5665" s="7">
        <v>173021.53</v>
      </c>
      <c r="L5665" s="7">
        <v>57400</v>
      </c>
      <c r="M5665" s="7">
        <v>15836.44</v>
      </c>
      <c r="N5665" s="8">
        <f t="shared" si="108"/>
        <v>-173021.53</v>
      </c>
    </row>
    <row r="5666" spans="1:14">
      <c r="A5666" t="s">
        <v>38</v>
      </c>
      <c r="B5666" s="10">
        <v>42658</v>
      </c>
      <c r="C5666" s="6">
        <v>2016</v>
      </c>
      <c r="D5666" s="6">
        <v>10</v>
      </c>
      <c r="E5666">
        <v>6</v>
      </c>
      <c r="F5666" t="s">
        <v>18</v>
      </c>
      <c r="G5666" s="7">
        <v>0</v>
      </c>
      <c r="H5666" s="7">
        <v>24522.74</v>
      </c>
      <c r="I5666" s="7">
        <v>0</v>
      </c>
      <c r="J5666" s="7">
        <v>0</v>
      </c>
      <c r="K5666" s="7">
        <v>24522.74</v>
      </c>
      <c r="L5666" s="7">
        <v>4870</v>
      </c>
      <c r="M5666" s="7">
        <v>1890</v>
      </c>
      <c r="N5666" s="8">
        <f t="shared" si="108"/>
        <v>-24522.74</v>
      </c>
    </row>
    <row r="5667" spans="1:14">
      <c r="A5667" t="s">
        <v>38</v>
      </c>
      <c r="B5667" s="10">
        <v>42658</v>
      </c>
      <c r="C5667" s="6">
        <v>2016</v>
      </c>
      <c r="D5667" s="6">
        <v>10</v>
      </c>
      <c r="E5667">
        <v>13</v>
      </c>
      <c r="F5667" t="s">
        <v>16</v>
      </c>
      <c r="G5667" s="7">
        <v>0</v>
      </c>
      <c r="H5667" s="7">
        <v>681.19</v>
      </c>
      <c r="I5667" s="7">
        <v>0</v>
      </c>
      <c r="J5667" s="7">
        <v>0</v>
      </c>
      <c r="K5667" s="7">
        <v>681.19</v>
      </c>
      <c r="L5667" s="7">
        <v>120</v>
      </c>
      <c r="M5667" s="7">
        <v>30</v>
      </c>
      <c r="N5667" s="8">
        <f t="shared" si="108"/>
        <v>-681.19</v>
      </c>
    </row>
    <row r="5668" spans="1:14">
      <c r="A5668" t="s">
        <v>38</v>
      </c>
      <c r="B5668" s="10">
        <v>42659</v>
      </c>
      <c r="C5668" s="6">
        <v>2016</v>
      </c>
      <c r="D5668" s="6">
        <v>10</v>
      </c>
      <c r="E5668">
        <v>2</v>
      </c>
      <c r="F5668" t="s">
        <v>15</v>
      </c>
      <c r="G5668" s="7">
        <v>0</v>
      </c>
      <c r="H5668" s="7">
        <v>89235.46</v>
      </c>
      <c r="I5668" s="7">
        <v>0</v>
      </c>
      <c r="J5668" s="7">
        <v>0</v>
      </c>
      <c r="K5668" s="7">
        <v>89235.46</v>
      </c>
      <c r="L5668" s="7">
        <v>48730</v>
      </c>
      <c r="M5668" s="7">
        <v>11850</v>
      </c>
      <c r="N5668" s="8">
        <f t="shared" si="108"/>
        <v>-89235.46</v>
      </c>
    </row>
    <row r="5669" spans="1:14">
      <c r="A5669" t="s">
        <v>38</v>
      </c>
      <c r="B5669" s="10">
        <v>42659</v>
      </c>
      <c r="C5669" s="6">
        <v>2016</v>
      </c>
      <c r="D5669" s="6">
        <v>10</v>
      </c>
      <c r="E5669">
        <v>6</v>
      </c>
      <c r="F5669" t="s">
        <v>18</v>
      </c>
      <c r="G5669" s="7">
        <v>0</v>
      </c>
      <c r="H5669" s="7">
        <v>12942.55</v>
      </c>
      <c r="I5669" s="7">
        <v>0</v>
      </c>
      <c r="J5669" s="7">
        <v>0</v>
      </c>
      <c r="K5669" s="7">
        <v>12942.55</v>
      </c>
      <c r="L5669" s="7">
        <v>5250</v>
      </c>
      <c r="M5669" s="7">
        <v>1740</v>
      </c>
      <c r="N5669" s="8">
        <f t="shared" si="108"/>
        <v>-12942.55</v>
      </c>
    </row>
    <row r="5670" spans="1:14">
      <c r="A5670" t="s">
        <v>38</v>
      </c>
      <c r="B5670" s="10">
        <v>42660</v>
      </c>
      <c r="C5670" s="6">
        <v>2016</v>
      </c>
      <c r="D5670" s="6">
        <v>10</v>
      </c>
      <c r="E5670">
        <v>2</v>
      </c>
      <c r="F5670" t="s">
        <v>15</v>
      </c>
      <c r="G5670" s="7">
        <v>0</v>
      </c>
      <c r="H5670" s="7">
        <v>84467.22</v>
      </c>
      <c r="I5670" s="7">
        <v>0</v>
      </c>
      <c r="J5670" s="7">
        <v>0</v>
      </c>
      <c r="K5670" s="7">
        <v>84467.22</v>
      </c>
      <c r="L5670" s="7">
        <v>78300</v>
      </c>
      <c r="M5670" s="7">
        <v>11840</v>
      </c>
      <c r="N5670" s="8">
        <f t="shared" si="108"/>
        <v>-84467.22</v>
      </c>
    </row>
    <row r="5671" spans="1:14">
      <c r="A5671" t="s">
        <v>38</v>
      </c>
      <c r="B5671" s="10">
        <v>42660</v>
      </c>
      <c r="C5671" s="6">
        <v>2016</v>
      </c>
      <c r="D5671" s="6">
        <v>10</v>
      </c>
      <c r="E5671">
        <v>6</v>
      </c>
      <c r="F5671" t="s">
        <v>18</v>
      </c>
      <c r="G5671" s="7">
        <v>0</v>
      </c>
      <c r="H5671" s="7">
        <v>10898.98</v>
      </c>
      <c r="I5671" s="7">
        <v>0</v>
      </c>
      <c r="J5671" s="7">
        <v>0</v>
      </c>
      <c r="K5671" s="7">
        <v>10898.98</v>
      </c>
      <c r="L5671" s="7">
        <v>6710</v>
      </c>
      <c r="M5671" s="7">
        <v>1580</v>
      </c>
      <c r="N5671" s="8">
        <f t="shared" si="108"/>
        <v>-10898.98</v>
      </c>
    </row>
    <row r="5672" spans="1:14">
      <c r="A5672" t="s">
        <v>38</v>
      </c>
      <c r="B5672" s="10">
        <v>42660</v>
      </c>
      <c r="C5672" s="6">
        <v>2016</v>
      </c>
      <c r="D5672" s="6">
        <v>10</v>
      </c>
      <c r="E5672">
        <v>13</v>
      </c>
      <c r="F5672" t="s">
        <v>16</v>
      </c>
      <c r="G5672" s="7">
        <v>0</v>
      </c>
      <c r="H5672" s="7">
        <v>1362.38</v>
      </c>
      <c r="I5672" s="7">
        <v>0</v>
      </c>
      <c r="J5672" s="7">
        <v>0</v>
      </c>
      <c r="K5672" s="7">
        <v>1362.38</v>
      </c>
      <c r="L5672" s="7">
        <v>300</v>
      </c>
      <c r="M5672" s="7">
        <v>170</v>
      </c>
      <c r="N5672" s="8">
        <f t="shared" si="108"/>
        <v>-1362.38</v>
      </c>
    </row>
    <row r="5673" spans="1:14">
      <c r="A5673" t="s">
        <v>38</v>
      </c>
      <c r="B5673" s="10">
        <v>42666</v>
      </c>
      <c r="C5673" s="6">
        <v>2016</v>
      </c>
      <c r="D5673" s="6">
        <v>10</v>
      </c>
      <c r="E5673">
        <v>13</v>
      </c>
      <c r="F5673" t="s">
        <v>16</v>
      </c>
      <c r="G5673" s="7">
        <v>0</v>
      </c>
      <c r="H5673" s="7">
        <v>1362.37</v>
      </c>
      <c r="I5673" s="7">
        <v>0</v>
      </c>
      <c r="J5673" s="7">
        <v>0</v>
      </c>
      <c r="K5673" s="7">
        <v>1362.37</v>
      </c>
      <c r="L5673" s="7">
        <v>240</v>
      </c>
      <c r="M5673" s="7">
        <v>0.62999999999999501</v>
      </c>
      <c r="N5673" s="8">
        <f t="shared" si="108"/>
        <v>-1362.37</v>
      </c>
    </row>
    <row r="5674" spans="1:14">
      <c r="A5674" t="s">
        <v>38</v>
      </c>
      <c r="B5674" s="10">
        <v>42667</v>
      </c>
      <c r="C5674" s="6">
        <v>2016</v>
      </c>
      <c r="D5674" s="6">
        <v>10</v>
      </c>
      <c r="E5674">
        <v>6</v>
      </c>
      <c r="F5674" t="s">
        <v>18</v>
      </c>
      <c r="G5674" s="7">
        <v>0</v>
      </c>
      <c r="H5674" s="7">
        <v>10898.99</v>
      </c>
      <c r="I5674" s="7">
        <v>0</v>
      </c>
      <c r="J5674" s="7">
        <v>1362.37</v>
      </c>
      <c r="K5674" s="7">
        <v>9536.6200000000008</v>
      </c>
      <c r="L5674" s="7">
        <v>10430</v>
      </c>
      <c r="M5674" s="7">
        <v>1353.34</v>
      </c>
      <c r="N5674" s="8">
        <f t="shared" si="108"/>
        <v>-10898.99</v>
      </c>
    </row>
    <row r="5675" spans="1:14">
      <c r="A5675" t="s">
        <v>38</v>
      </c>
      <c r="B5675" s="10">
        <v>42670</v>
      </c>
      <c r="C5675" s="6">
        <v>2016</v>
      </c>
      <c r="D5675" s="6">
        <v>10</v>
      </c>
      <c r="E5675">
        <v>13</v>
      </c>
      <c r="F5675" t="s">
        <v>16</v>
      </c>
      <c r="G5675" s="7">
        <v>0</v>
      </c>
      <c r="H5675" s="7">
        <v>681.19</v>
      </c>
      <c r="I5675" s="7">
        <v>0</v>
      </c>
      <c r="J5675" s="7">
        <v>0</v>
      </c>
      <c r="K5675" s="7">
        <v>681.19</v>
      </c>
      <c r="L5675" s="7">
        <v>870</v>
      </c>
      <c r="M5675" s="7">
        <v>0</v>
      </c>
      <c r="N5675" s="8">
        <f t="shared" si="108"/>
        <v>-681.19</v>
      </c>
    </row>
    <row r="5676" spans="1:14">
      <c r="A5676" t="s">
        <v>38</v>
      </c>
      <c r="B5676" s="10">
        <v>42673</v>
      </c>
      <c r="C5676" s="6">
        <v>2016</v>
      </c>
      <c r="D5676" s="6">
        <v>10</v>
      </c>
      <c r="E5676">
        <v>6</v>
      </c>
      <c r="F5676" t="s">
        <v>18</v>
      </c>
      <c r="G5676" s="7">
        <v>0</v>
      </c>
      <c r="H5676" s="7">
        <v>22479.200000000001</v>
      </c>
      <c r="I5676" s="7">
        <v>0</v>
      </c>
      <c r="J5676" s="7">
        <v>0</v>
      </c>
      <c r="K5676" s="7">
        <v>22479.200000000001</v>
      </c>
      <c r="L5676" s="7">
        <v>8810</v>
      </c>
      <c r="M5676" s="7">
        <v>1586.68</v>
      </c>
      <c r="N5676" s="8">
        <f t="shared" si="108"/>
        <v>-22479.200000000001</v>
      </c>
    </row>
    <row r="5677" spans="1:14">
      <c r="A5677" t="s">
        <v>38</v>
      </c>
      <c r="B5677" s="10">
        <v>42675</v>
      </c>
      <c r="C5677" s="6">
        <v>2016</v>
      </c>
      <c r="D5677" s="6">
        <v>11</v>
      </c>
      <c r="E5677">
        <v>13</v>
      </c>
      <c r="F5677" t="s">
        <v>16</v>
      </c>
      <c r="G5677" s="7">
        <v>0</v>
      </c>
      <c r="H5677" s="7">
        <v>7493.06</v>
      </c>
      <c r="I5677" s="7">
        <v>0</v>
      </c>
      <c r="J5677" s="7">
        <v>4087.12</v>
      </c>
      <c r="K5677" s="7">
        <v>3405.94</v>
      </c>
      <c r="L5677" s="7">
        <v>420</v>
      </c>
      <c r="M5677" s="7">
        <v>490</v>
      </c>
      <c r="N5677" s="8">
        <f t="shared" si="108"/>
        <v>-7493.06</v>
      </c>
    </row>
    <row r="5678" spans="1:14">
      <c r="A5678" t="s">
        <v>38</v>
      </c>
      <c r="B5678" s="10">
        <v>42676</v>
      </c>
      <c r="C5678" s="6">
        <v>2016</v>
      </c>
      <c r="D5678" s="6">
        <v>11</v>
      </c>
      <c r="E5678">
        <v>6</v>
      </c>
      <c r="F5678" t="s">
        <v>18</v>
      </c>
      <c r="G5678" s="7">
        <v>0</v>
      </c>
      <c r="H5678" s="7">
        <v>23160.37</v>
      </c>
      <c r="I5678" s="7">
        <v>0</v>
      </c>
      <c r="J5678" s="7">
        <v>0</v>
      </c>
      <c r="K5678" s="7">
        <v>23160.37</v>
      </c>
      <c r="L5678" s="7">
        <v>8820</v>
      </c>
      <c r="M5678" s="7">
        <v>2695.33</v>
      </c>
      <c r="N5678" s="8">
        <f t="shared" si="108"/>
        <v>-23160.37</v>
      </c>
    </row>
    <row r="5679" spans="1:14">
      <c r="A5679" t="s">
        <v>38</v>
      </c>
      <c r="B5679" s="10">
        <v>42676</v>
      </c>
      <c r="C5679" s="6">
        <v>2016</v>
      </c>
      <c r="D5679" s="6">
        <v>11</v>
      </c>
      <c r="E5679">
        <v>13</v>
      </c>
      <c r="F5679" t="s">
        <v>16</v>
      </c>
      <c r="G5679" s="7">
        <v>0</v>
      </c>
      <c r="H5679" s="7">
        <v>3405.94</v>
      </c>
      <c r="I5679" s="7">
        <v>0</v>
      </c>
      <c r="J5679" s="7">
        <v>0</v>
      </c>
      <c r="K5679" s="7">
        <v>3405.94</v>
      </c>
      <c r="L5679" s="7">
        <v>1560</v>
      </c>
      <c r="M5679" s="7">
        <v>863.81</v>
      </c>
      <c r="N5679" s="8">
        <f t="shared" si="108"/>
        <v>-3405.94</v>
      </c>
    </row>
    <row r="5680" spans="1:14">
      <c r="A5680" t="s">
        <v>38</v>
      </c>
      <c r="B5680" s="10">
        <v>42677</v>
      </c>
      <c r="C5680" s="6">
        <v>2016</v>
      </c>
      <c r="D5680" s="6">
        <v>11</v>
      </c>
      <c r="E5680">
        <v>2</v>
      </c>
      <c r="F5680" t="s">
        <v>15</v>
      </c>
      <c r="G5680" s="7">
        <v>0</v>
      </c>
      <c r="H5680" s="7">
        <v>144411.63</v>
      </c>
      <c r="I5680" s="7">
        <v>0</v>
      </c>
      <c r="J5680" s="7">
        <v>0</v>
      </c>
      <c r="K5680" s="7">
        <v>144411.63</v>
      </c>
      <c r="L5680" s="7">
        <v>108050</v>
      </c>
      <c r="M5680" s="7">
        <v>22336.66</v>
      </c>
      <c r="N5680" s="8">
        <f t="shared" si="108"/>
        <v>-144411.63</v>
      </c>
    </row>
    <row r="5681" spans="1:14">
      <c r="A5681" t="s">
        <v>38</v>
      </c>
      <c r="B5681" s="10">
        <v>42677</v>
      </c>
      <c r="C5681" s="6">
        <v>2016</v>
      </c>
      <c r="D5681" s="6">
        <v>11</v>
      </c>
      <c r="E5681">
        <v>6</v>
      </c>
      <c r="F5681" t="s">
        <v>18</v>
      </c>
      <c r="G5681" s="7">
        <v>0</v>
      </c>
      <c r="H5681" s="7">
        <v>24522.73</v>
      </c>
      <c r="I5681" s="7">
        <v>0</v>
      </c>
      <c r="J5681" s="7">
        <v>0</v>
      </c>
      <c r="K5681" s="7">
        <v>24522.73</v>
      </c>
      <c r="L5681" s="7">
        <v>10860</v>
      </c>
      <c r="M5681" s="7">
        <v>4126.67</v>
      </c>
      <c r="N5681" s="8">
        <f t="shared" si="108"/>
        <v>-24522.73</v>
      </c>
    </row>
    <row r="5682" spans="1:14">
      <c r="A5682" t="s">
        <v>38</v>
      </c>
      <c r="B5682" s="10">
        <v>42677</v>
      </c>
      <c r="C5682" s="6">
        <v>2016</v>
      </c>
      <c r="D5682" s="6">
        <v>11</v>
      </c>
      <c r="E5682">
        <v>13</v>
      </c>
      <c r="F5682" t="s">
        <v>16</v>
      </c>
      <c r="G5682" s="7">
        <v>0</v>
      </c>
      <c r="H5682" s="7">
        <v>3405.93</v>
      </c>
      <c r="I5682" s="7">
        <v>0</v>
      </c>
      <c r="J5682" s="7">
        <v>0</v>
      </c>
      <c r="K5682" s="7">
        <v>3405.93</v>
      </c>
      <c r="L5682" s="7">
        <v>300</v>
      </c>
      <c r="M5682" s="7">
        <v>1550</v>
      </c>
      <c r="N5682" s="8">
        <f t="shared" si="108"/>
        <v>-3405.93</v>
      </c>
    </row>
    <row r="5683" spans="1:14">
      <c r="A5683" t="s">
        <v>38</v>
      </c>
      <c r="B5683" s="10">
        <v>42678</v>
      </c>
      <c r="C5683" s="6">
        <v>2016</v>
      </c>
      <c r="D5683" s="6">
        <v>11</v>
      </c>
      <c r="E5683">
        <v>2</v>
      </c>
      <c r="F5683" t="s">
        <v>15</v>
      </c>
      <c r="G5683" s="7">
        <v>0</v>
      </c>
      <c r="H5683" s="7">
        <v>102178.06</v>
      </c>
      <c r="I5683" s="7">
        <v>0</v>
      </c>
      <c r="J5683" s="7">
        <v>0</v>
      </c>
      <c r="K5683" s="7">
        <v>102178.06</v>
      </c>
      <c r="L5683" s="7">
        <v>123200</v>
      </c>
      <c r="M5683" s="7">
        <v>19984.669999999998</v>
      </c>
      <c r="N5683" s="8">
        <f t="shared" si="108"/>
        <v>-102178.06</v>
      </c>
    </row>
    <row r="5684" spans="1:14">
      <c r="A5684" t="s">
        <v>38</v>
      </c>
      <c r="B5684" s="10">
        <v>42678</v>
      </c>
      <c r="C5684" s="6">
        <v>2016</v>
      </c>
      <c r="D5684" s="6">
        <v>11</v>
      </c>
      <c r="E5684">
        <v>6</v>
      </c>
      <c r="F5684" t="s">
        <v>18</v>
      </c>
      <c r="G5684" s="7">
        <v>0</v>
      </c>
      <c r="H5684" s="7">
        <v>17710.86</v>
      </c>
      <c r="I5684" s="7">
        <v>0</v>
      </c>
      <c r="J5684" s="7">
        <v>0</v>
      </c>
      <c r="K5684" s="7">
        <v>17710.86</v>
      </c>
      <c r="L5684" s="7">
        <v>11040</v>
      </c>
      <c r="M5684" s="7">
        <v>4530</v>
      </c>
      <c r="N5684" s="8">
        <f t="shared" si="108"/>
        <v>-17710.86</v>
      </c>
    </row>
    <row r="5685" spans="1:14">
      <c r="A5685" t="s">
        <v>38</v>
      </c>
      <c r="B5685" s="10">
        <v>42678</v>
      </c>
      <c r="C5685" s="6">
        <v>2016</v>
      </c>
      <c r="D5685" s="6">
        <v>11</v>
      </c>
      <c r="E5685">
        <v>13</v>
      </c>
      <c r="F5685" t="s">
        <v>16</v>
      </c>
      <c r="G5685" s="7">
        <v>0</v>
      </c>
      <c r="H5685" s="7">
        <v>6811.87</v>
      </c>
      <c r="I5685" s="7">
        <v>0</v>
      </c>
      <c r="J5685" s="7">
        <v>0</v>
      </c>
      <c r="K5685" s="7">
        <v>6811.87</v>
      </c>
      <c r="L5685" s="7">
        <v>840</v>
      </c>
      <c r="M5685" s="7">
        <v>115.25</v>
      </c>
      <c r="N5685" s="8">
        <f t="shared" si="108"/>
        <v>-6811.87</v>
      </c>
    </row>
    <row r="5686" spans="1:14">
      <c r="A5686" t="s">
        <v>38</v>
      </c>
      <c r="B5686" s="10">
        <v>42686</v>
      </c>
      <c r="C5686" s="6">
        <v>2016</v>
      </c>
      <c r="D5686" s="6">
        <v>11</v>
      </c>
      <c r="E5686">
        <v>13</v>
      </c>
      <c r="F5686" t="s">
        <v>16</v>
      </c>
      <c r="G5686" s="7">
        <v>0</v>
      </c>
      <c r="H5686" s="7">
        <v>8855.4500000000007</v>
      </c>
      <c r="I5686" s="7">
        <v>0</v>
      </c>
      <c r="J5686" s="7">
        <v>8174.26</v>
      </c>
      <c r="K5686" s="7">
        <v>681.19</v>
      </c>
      <c r="L5686" s="7">
        <v>928.81</v>
      </c>
      <c r="M5686" s="7">
        <v>0</v>
      </c>
      <c r="N5686" s="8">
        <f t="shared" si="108"/>
        <v>-8855.4500000000007</v>
      </c>
    </row>
    <row r="5687" spans="1:14">
      <c r="A5687" t="s">
        <v>38</v>
      </c>
      <c r="B5687" s="10">
        <v>42689</v>
      </c>
      <c r="C5687" s="6">
        <v>2016</v>
      </c>
      <c r="D5687" s="6">
        <v>11</v>
      </c>
      <c r="E5687">
        <v>2</v>
      </c>
      <c r="F5687" t="s">
        <v>15</v>
      </c>
      <c r="G5687" s="7">
        <v>0</v>
      </c>
      <c r="H5687" s="7">
        <v>290866.84999999998</v>
      </c>
      <c r="I5687" s="7">
        <v>0</v>
      </c>
      <c r="J5687" s="7">
        <v>0</v>
      </c>
      <c r="K5687" s="7">
        <v>290866.84999999998</v>
      </c>
      <c r="L5687" s="7">
        <v>113580</v>
      </c>
      <c r="M5687" s="7">
        <v>28033.4</v>
      </c>
      <c r="N5687" s="8">
        <f t="shared" si="108"/>
        <v>-290866.84999999998</v>
      </c>
    </row>
    <row r="5688" spans="1:14">
      <c r="A5688" t="s">
        <v>38</v>
      </c>
      <c r="B5688" s="10">
        <v>42689</v>
      </c>
      <c r="C5688" s="6">
        <v>2016</v>
      </c>
      <c r="D5688" s="6">
        <v>11</v>
      </c>
      <c r="E5688">
        <v>6</v>
      </c>
      <c r="F5688" t="s">
        <v>18</v>
      </c>
      <c r="G5688" s="7">
        <v>0</v>
      </c>
      <c r="H5688" s="7">
        <v>68799.89</v>
      </c>
      <c r="I5688" s="7">
        <v>0</v>
      </c>
      <c r="J5688" s="7">
        <v>0</v>
      </c>
      <c r="K5688" s="7">
        <v>68799.89</v>
      </c>
      <c r="L5688" s="7">
        <v>20580</v>
      </c>
      <c r="M5688" s="7">
        <v>7076.7</v>
      </c>
      <c r="N5688" s="8">
        <f t="shared" si="108"/>
        <v>-68799.89</v>
      </c>
    </row>
    <row r="5689" spans="1:14">
      <c r="A5689" t="s">
        <v>38</v>
      </c>
      <c r="B5689" s="10">
        <v>42689</v>
      </c>
      <c r="C5689" s="6">
        <v>2016</v>
      </c>
      <c r="D5689" s="6">
        <v>11</v>
      </c>
      <c r="E5689">
        <v>13</v>
      </c>
      <c r="F5689" t="s">
        <v>16</v>
      </c>
      <c r="G5689" s="7">
        <v>0</v>
      </c>
      <c r="H5689" s="7">
        <v>11580.17</v>
      </c>
      <c r="I5689" s="7">
        <v>0</v>
      </c>
      <c r="J5689" s="7">
        <v>0</v>
      </c>
      <c r="K5689" s="7">
        <v>11580.17</v>
      </c>
      <c r="L5689" s="7">
        <v>2140.44</v>
      </c>
      <c r="M5689" s="7">
        <v>2264.14</v>
      </c>
      <c r="N5689" s="8">
        <f t="shared" si="108"/>
        <v>-11580.17</v>
      </c>
    </row>
    <row r="5690" spans="1:14">
      <c r="A5690" t="s">
        <v>38</v>
      </c>
      <c r="B5690" s="10">
        <v>42690</v>
      </c>
      <c r="C5690" s="6">
        <v>2016</v>
      </c>
      <c r="D5690" s="6">
        <v>11</v>
      </c>
      <c r="E5690">
        <v>2</v>
      </c>
      <c r="F5690" t="s">
        <v>15</v>
      </c>
      <c r="G5690" s="7">
        <v>0</v>
      </c>
      <c r="H5690" s="7">
        <v>237734.39</v>
      </c>
      <c r="I5690" s="7">
        <v>0</v>
      </c>
      <c r="J5690" s="7">
        <v>0</v>
      </c>
      <c r="K5690" s="7">
        <v>237734.39</v>
      </c>
      <c r="L5690" s="7">
        <v>145340</v>
      </c>
      <c r="M5690" s="7">
        <v>27347.48</v>
      </c>
      <c r="N5690" s="8">
        <f t="shared" si="108"/>
        <v>-237734.39</v>
      </c>
    </row>
    <row r="5691" spans="1:14">
      <c r="A5691" t="s">
        <v>38</v>
      </c>
      <c r="B5691" s="10">
        <v>42690</v>
      </c>
      <c r="C5691" s="6">
        <v>2016</v>
      </c>
      <c r="D5691" s="6">
        <v>11</v>
      </c>
      <c r="E5691">
        <v>6</v>
      </c>
      <c r="F5691" t="s">
        <v>18</v>
      </c>
      <c r="G5691" s="7">
        <v>0</v>
      </c>
      <c r="H5691" s="7">
        <v>29291.1</v>
      </c>
      <c r="I5691" s="7">
        <v>0</v>
      </c>
      <c r="J5691" s="7">
        <v>0</v>
      </c>
      <c r="K5691" s="7">
        <v>29291.1</v>
      </c>
      <c r="L5691" s="7">
        <v>12900</v>
      </c>
      <c r="M5691" s="7">
        <v>4476.6499999999996</v>
      </c>
      <c r="N5691" s="8">
        <f t="shared" si="108"/>
        <v>-29291.1</v>
      </c>
    </row>
    <row r="5692" spans="1:14">
      <c r="A5692" t="s">
        <v>38</v>
      </c>
      <c r="B5692" s="10">
        <v>42690</v>
      </c>
      <c r="C5692" s="6">
        <v>2016</v>
      </c>
      <c r="D5692" s="6">
        <v>11</v>
      </c>
      <c r="E5692">
        <v>13</v>
      </c>
      <c r="F5692" t="s">
        <v>16</v>
      </c>
      <c r="G5692" s="7">
        <v>0</v>
      </c>
      <c r="H5692" s="7">
        <v>10898.98</v>
      </c>
      <c r="I5692" s="7">
        <v>0</v>
      </c>
      <c r="J5692" s="7">
        <v>0</v>
      </c>
      <c r="K5692" s="7">
        <v>10898.98</v>
      </c>
      <c r="L5692" s="7">
        <v>1831.19</v>
      </c>
      <c r="M5692" s="7">
        <v>1144.51</v>
      </c>
      <c r="N5692" s="8">
        <f t="shared" si="108"/>
        <v>-10898.98</v>
      </c>
    </row>
    <row r="5693" spans="1:14">
      <c r="A5693" t="s">
        <v>38</v>
      </c>
      <c r="B5693" s="10">
        <v>42691</v>
      </c>
      <c r="C5693" s="6">
        <v>2016</v>
      </c>
      <c r="D5693" s="6">
        <v>11</v>
      </c>
      <c r="E5693">
        <v>6</v>
      </c>
      <c r="F5693" t="s">
        <v>18</v>
      </c>
      <c r="G5693" s="7">
        <v>0</v>
      </c>
      <c r="H5693" s="7">
        <v>19073.240000000002</v>
      </c>
      <c r="I5693" s="7">
        <v>0</v>
      </c>
      <c r="J5693" s="7">
        <v>0</v>
      </c>
      <c r="K5693" s="7">
        <v>19073.240000000002</v>
      </c>
      <c r="L5693" s="7">
        <v>14410</v>
      </c>
      <c r="M5693" s="7">
        <v>2224.9699999999998</v>
      </c>
      <c r="N5693" s="8">
        <f t="shared" si="108"/>
        <v>-19073.240000000002</v>
      </c>
    </row>
    <row r="5694" spans="1:14">
      <c r="A5694" t="s">
        <v>38</v>
      </c>
      <c r="B5694" s="10">
        <v>42691</v>
      </c>
      <c r="C5694" s="6">
        <v>2016</v>
      </c>
      <c r="D5694" s="6">
        <v>11</v>
      </c>
      <c r="E5694">
        <v>13</v>
      </c>
      <c r="F5694" t="s">
        <v>16</v>
      </c>
      <c r="G5694" s="7">
        <v>0</v>
      </c>
      <c r="H5694" s="7">
        <v>5449.49</v>
      </c>
      <c r="I5694" s="7">
        <v>0</v>
      </c>
      <c r="J5694" s="7">
        <v>0</v>
      </c>
      <c r="K5694" s="7">
        <v>5449.49</v>
      </c>
      <c r="L5694" s="7">
        <v>1319.81</v>
      </c>
      <c r="M5694" s="7">
        <v>60.63</v>
      </c>
      <c r="N5694" s="8">
        <f t="shared" si="108"/>
        <v>-5449.49</v>
      </c>
    </row>
    <row r="5695" spans="1:14">
      <c r="A5695" t="s">
        <v>38</v>
      </c>
      <c r="B5695" s="10">
        <v>42694</v>
      </c>
      <c r="C5695" s="6">
        <v>2016</v>
      </c>
      <c r="D5695" s="6">
        <v>11</v>
      </c>
      <c r="E5695">
        <v>13</v>
      </c>
      <c r="F5695" t="s">
        <v>16</v>
      </c>
      <c r="G5695" s="7">
        <v>0</v>
      </c>
      <c r="H5695" s="7">
        <v>8174.23</v>
      </c>
      <c r="I5695" s="7">
        <v>0</v>
      </c>
      <c r="J5695" s="7">
        <v>3405.93</v>
      </c>
      <c r="K5695" s="7">
        <v>4768.3</v>
      </c>
      <c r="L5695" s="7">
        <v>870</v>
      </c>
      <c r="M5695" s="7">
        <v>55.400000000000198</v>
      </c>
      <c r="N5695" s="8">
        <f t="shared" si="108"/>
        <v>-8174.23</v>
      </c>
    </row>
    <row r="5696" spans="1:14">
      <c r="A5696" t="s">
        <v>38</v>
      </c>
      <c r="B5696" s="10">
        <v>42695</v>
      </c>
      <c r="C5696" s="6">
        <v>2016</v>
      </c>
      <c r="D5696" s="6">
        <v>11</v>
      </c>
      <c r="E5696">
        <v>13</v>
      </c>
      <c r="F5696" t="s">
        <v>16</v>
      </c>
      <c r="G5696" s="7">
        <v>0</v>
      </c>
      <c r="H5696" s="7">
        <v>9174.23</v>
      </c>
      <c r="I5696" s="7">
        <v>0</v>
      </c>
      <c r="J5696" s="7">
        <v>0</v>
      </c>
      <c r="K5696" s="7">
        <v>9174.23</v>
      </c>
      <c r="L5696" s="7">
        <v>1930</v>
      </c>
      <c r="M5696" s="7">
        <v>40.510000000000304</v>
      </c>
      <c r="N5696" s="8">
        <f t="shared" si="108"/>
        <v>-9174.23</v>
      </c>
    </row>
    <row r="5697" spans="1:14">
      <c r="A5697" t="s">
        <v>38</v>
      </c>
      <c r="B5697" s="10">
        <v>42707</v>
      </c>
      <c r="C5697" s="6">
        <v>2016</v>
      </c>
      <c r="D5697" s="6">
        <v>12</v>
      </c>
      <c r="E5697">
        <v>13</v>
      </c>
      <c r="F5697" t="s">
        <v>16</v>
      </c>
      <c r="G5697" s="7">
        <v>0</v>
      </c>
      <c r="H5697" s="7">
        <v>2043.56</v>
      </c>
      <c r="I5697" s="7">
        <v>0</v>
      </c>
      <c r="J5697" s="7">
        <v>0</v>
      </c>
      <c r="K5697" s="7">
        <v>2043.56</v>
      </c>
      <c r="L5697" s="7">
        <v>300</v>
      </c>
      <c r="M5697" s="7">
        <v>0</v>
      </c>
      <c r="N5697" s="8">
        <f t="shared" si="108"/>
        <v>-2043.56</v>
      </c>
    </row>
    <row r="5698" spans="1:14">
      <c r="A5698" t="s">
        <v>38</v>
      </c>
      <c r="B5698" s="10">
        <v>42709</v>
      </c>
      <c r="C5698" s="6">
        <v>2016</v>
      </c>
      <c r="D5698" s="6">
        <v>12</v>
      </c>
      <c r="E5698">
        <v>13</v>
      </c>
      <c r="F5698" t="s">
        <v>16</v>
      </c>
      <c r="G5698" s="7">
        <v>0</v>
      </c>
      <c r="H5698" s="7">
        <v>10217.799999999999</v>
      </c>
      <c r="I5698" s="7">
        <v>0</v>
      </c>
      <c r="J5698" s="7">
        <v>3405.93</v>
      </c>
      <c r="K5698" s="7">
        <v>6811.87</v>
      </c>
      <c r="L5698" s="7">
        <v>1380</v>
      </c>
      <c r="M5698" s="7">
        <v>1074.77</v>
      </c>
      <c r="N5698" s="8">
        <f t="shared" si="108"/>
        <v>-10217.799999999999</v>
      </c>
    </row>
    <row r="5699" spans="1:14">
      <c r="A5699" t="s">
        <v>38</v>
      </c>
      <c r="B5699" s="10">
        <v>42710</v>
      </c>
      <c r="C5699" s="6">
        <v>2016</v>
      </c>
      <c r="D5699" s="6">
        <v>12</v>
      </c>
      <c r="E5699">
        <v>13</v>
      </c>
      <c r="F5699" t="s">
        <v>16</v>
      </c>
      <c r="G5699" s="7">
        <v>0</v>
      </c>
      <c r="H5699" s="7">
        <v>19710.849999999999</v>
      </c>
      <c r="I5699" s="7">
        <v>0</v>
      </c>
      <c r="J5699" s="7">
        <v>2043.56</v>
      </c>
      <c r="K5699" s="7">
        <v>17667.29</v>
      </c>
      <c r="L5699" s="7">
        <v>2580</v>
      </c>
      <c r="M5699" s="7">
        <v>2198.15</v>
      </c>
      <c r="N5699" s="8">
        <f t="shared" ref="N5699:N5762" si="109">G5699-H5699</f>
        <v>-19710.849999999999</v>
      </c>
    </row>
    <row r="5700" spans="1:14">
      <c r="A5700" t="s">
        <v>38</v>
      </c>
      <c r="B5700" s="10">
        <v>42712</v>
      </c>
      <c r="C5700" s="6">
        <v>2016</v>
      </c>
      <c r="D5700" s="6">
        <v>12</v>
      </c>
      <c r="E5700">
        <v>13</v>
      </c>
      <c r="F5700" t="s">
        <v>16</v>
      </c>
      <c r="G5700" s="7">
        <v>0</v>
      </c>
      <c r="H5700" s="7">
        <v>14986.11</v>
      </c>
      <c r="I5700" s="7">
        <v>0</v>
      </c>
      <c r="J5700" s="7">
        <v>7493.06</v>
      </c>
      <c r="K5700" s="7">
        <v>7493.05</v>
      </c>
      <c r="L5700" s="7">
        <v>1360</v>
      </c>
      <c r="M5700" s="7">
        <v>816.4</v>
      </c>
      <c r="N5700" s="8">
        <f t="shared" si="109"/>
        <v>-14986.11</v>
      </c>
    </row>
    <row r="5701" spans="1:14">
      <c r="A5701" t="s">
        <v>38</v>
      </c>
      <c r="B5701" s="10">
        <v>42715</v>
      </c>
      <c r="C5701" s="6">
        <v>2016</v>
      </c>
      <c r="D5701" s="6">
        <v>12</v>
      </c>
      <c r="E5701">
        <v>13</v>
      </c>
      <c r="F5701" t="s">
        <v>16</v>
      </c>
      <c r="G5701" s="7">
        <v>0</v>
      </c>
      <c r="H5701" s="7">
        <v>2724.76</v>
      </c>
      <c r="I5701" s="7">
        <v>0</v>
      </c>
      <c r="J5701" s="7">
        <v>2043.57</v>
      </c>
      <c r="K5701" s="7">
        <v>681.19</v>
      </c>
      <c r="L5701" s="7">
        <v>150</v>
      </c>
      <c r="M5701" s="7">
        <v>560</v>
      </c>
      <c r="N5701" s="8">
        <f t="shared" si="109"/>
        <v>-2724.76</v>
      </c>
    </row>
    <row r="5702" spans="1:14">
      <c r="A5702" t="s">
        <v>38</v>
      </c>
      <c r="B5702" s="10">
        <v>42719</v>
      </c>
      <c r="C5702" s="6">
        <v>2016</v>
      </c>
      <c r="D5702" s="6">
        <v>12</v>
      </c>
      <c r="E5702">
        <v>13</v>
      </c>
      <c r="F5702" t="s">
        <v>16</v>
      </c>
      <c r="G5702" s="7">
        <v>0</v>
      </c>
      <c r="H5702" s="7">
        <v>11977.38</v>
      </c>
      <c r="I5702" s="7">
        <v>0</v>
      </c>
      <c r="J5702" s="7">
        <v>1362.37</v>
      </c>
      <c r="K5702" s="7">
        <v>10615.01</v>
      </c>
      <c r="L5702" s="7">
        <v>1420</v>
      </c>
      <c r="M5702" s="7">
        <v>572.79</v>
      </c>
      <c r="N5702" s="8">
        <f t="shared" si="109"/>
        <v>-11977.38</v>
      </c>
    </row>
    <row r="5703" spans="1:14">
      <c r="A5703" t="s">
        <v>38</v>
      </c>
      <c r="B5703" s="10">
        <v>42720</v>
      </c>
      <c r="C5703" s="6">
        <v>2016</v>
      </c>
      <c r="D5703" s="6">
        <v>12</v>
      </c>
      <c r="E5703">
        <v>13</v>
      </c>
      <c r="F5703" t="s">
        <v>16</v>
      </c>
      <c r="G5703" s="7">
        <v>0</v>
      </c>
      <c r="H5703" s="7">
        <v>12126.54</v>
      </c>
      <c r="I5703" s="7">
        <v>0</v>
      </c>
      <c r="J5703" s="7">
        <v>0</v>
      </c>
      <c r="K5703" s="7">
        <v>12126.54</v>
      </c>
      <c r="L5703" s="7">
        <v>2820</v>
      </c>
      <c r="M5703" s="7">
        <v>2614.4</v>
      </c>
      <c r="N5703" s="8">
        <f t="shared" si="109"/>
        <v>-12126.54</v>
      </c>
    </row>
    <row r="5704" spans="1:14">
      <c r="A5704" t="s">
        <v>38</v>
      </c>
      <c r="B5704" s="10">
        <v>42722</v>
      </c>
      <c r="C5704" s="6">
        <v>2016</v>
      </c>
      <c r="D5704" s="6">
        <v>12</v>
      </c>
      <c r="E5704">
        <v>13</v>
      </c>
      <c r="F5704" t="s">
        <v>16</v>
      </c>
      <c r="G5704" s="7">
        <v>0</v>
      </c>
      <c r="H5704" s="7">
        <v>4768.3100000000004</v>
      </c>
      <c r="I5704" s="7">
        <v>0</v>
      </c>
      <c r="J5704" s="7">
        <v>3405.94</v>
      </c>
      <c r="K5704" s="7">
        <v>1362.37</v>
      </c>
      <c r="L5704" s="7">
        <v>120</v>
      </c>
      <c r="M5704" s="7">
        <v>613.33000000000004</v>
      </c>
      <c r="N5704" s="8">
        <f t="shared" si="109"/>
        <v>-4768.3100000000004</v>
      </c>
    </row>
    <row r="5705" spans="1:14">
      <c r="A5705" t="s">
        <v>38</v>
      </c>
      <c r="B5705" s="10">
        <v>42723</v>
      </c>
      <c r="C5705" s="6">
        <v>2016</v>
      </c>
      <c r="D5705" s="6">
        <v>12</v>
      </c>
      <c r="E5705">
        <v>13</v>
      </c>
      <c r="F5705" t="s">
        <v>16</v>
      </c>
      <c r="G5705" s="7">
        <v>0</v>
      </c>
      <c r="H5705" s="7">
        <v>15898.97</v>
      </c>
      <c r="I5705" s="7">
        <v>0</v>
      </c>
      <c r="J5705" s="7">
        <v>2681.19</v>
      </c>
      <c r="K5705" s="7">
        <v>13217.78</v>
      </c>
      <c r="L5705" s="7">
        <v>2130</v>
      </c>
      <c r="M5705" s="7">
        <v>680.03</v>
      </c>
      <c r="N5705" s="8">
        <f t="shared" si="109"/>
        <v>-15898.97</v>
      </c>
    </row>
    <row r="5706" spans="1:14">
      <c r="A5706" t="s">
        <v>38</v>
      </c>
      <c r="B5706" s="10">
        <v>42728</v>
      </c>
      <c r="C5706" s="6">
        <v>2016</v>
      </c>
      <c r="D5706" s="6">
        <v>12</v>
      </c>
      <c r="E5706">
        <v>13</v>
      </c>
      <c r="F5706" t="s">
        <v>16</v>
      </c>
      <c r="G5706" s="7">
        <v>0</v>
      </c>
      <c r="H5706" s="7">
        <v>5949.5</v>
      </c>
      <c r="I5706" s="7">
        <v>0</v>
      </c>
      <c r="J5706" s="7">
        <v>2724.75</v>
      </c>
      <c r="K5706" s="7">
        <v>3224.75</v>
      </c>
      <c r="L5706" s="7">
        <v>540</v>
      </c>
      <c r="M5706" s="7">
        <v>113.33</v>
      </c>
      <c r="N5706" s="8">
        <f t="shared" si="109"/>
        <v>-5949.5</v>
      </c>
    </row>
    <row r="5707" spans="1:14">
      <c r="A5707" t="s">
        <v>38</v>
      </c>
      <c r="B5707" s="10">
        <v>42731</v>
      </c>
      <c r="C5707" s="6">
        <v>2016</v>
      </c>
      <c r="D5707" s="6">
        <v>12</v>
      </c>
      <c r="E5707">
        <v>13</v>
      </c>
      <c r="F5707" t="s">
        <v>16</v>
      </c>
      <c r="G5707" s="7">
        <v>0</v>
      </c>
      <c r="H5707" s="7">
        <v>4768.3100000000004</v>
      </c>
      <c r="I5707" s="7">
        <v>0</v>
      </c>
      <c r="J5707" s="7">
        <v>1362.37</v>
      </c>
      <c r="K5707" s="7">
        <v>3405.94</v>
      </c>
      <c r="L5707" s="7">
        <v>970</v>
      </c>
      <c r="M5707" s="7">
        <v>830</v>
      </c>
      <c r="N5707" s="8">
        <f t="shared" si="109"/>
        <v>-4768.3100000000004</v>
      </c>
    </row>
    <row r="5708" spans="1:14">
      <c r="A5708" t="s">
        <v>38</v>
      </c>
      <c r="B5708" s="10">
        <v>42732</v>
      </c>
      <c r="C5708" s="6">
        <v>2016</v>
      </c>
      <c r="D5708" s="6">
        <v>12</v>
      </c>
      <c r="E5708">
        <v>13</v>
      </c>
      <c r="F5708" t="s">
        <v>16</v>
      </c>
      <c r="G5708" s="7">
        <v>0</v>
      </c>
      <c r="H5708" s="7">
        <v>2724.74</v>
      </c>
      <c r="I5708" s="7">
        <v>0</v>
      </c>
      <c r="J5708" s="7">
        <v>1362.37</v>
      </c>
      <c r="K5708" s="7">
        <v>1362.37</v>
      </c>
      <c r="L5708" s="7">
        <v>370</v>
      </c>
      <c r="M5708" s="7">
        <v>100</v>
      </c>
      <c r="N5708" s="8">
        <f t="shared" si="109"/>
        <v>-2724.74</v>
      </c>
    </row>
    <row r="5709" spans="1:14">
      <c r="A5709" t="s">
        <v>38</v>
      </c>
      <c r="B5709" s="10">
        <v>42734</v>
      </c>
      <c r="C5709" s="6">
        <v>2016</v>
      </c>
      <c r="D5709" s="6">
        <v>12</v>
      </c>
      <c r="E5709">
        <v>6</v>
      </c>
      <c r="F5709" t="s">
        <v>18</v>
      </c>
      <c r="G5709" s="7">
        <v>0</v>
      </c>
      <c r="H5709" s="7">
        <v>62669.2</v>
      </c>
      <c r="I5709" s="7">
        <v>0</v>
      </c>
      <c r="J5709" s="7">
        <v>0</v>
      </c>
      <c r="K5709" s="7">
        <v>62669.2</v>
      </c>
      <c r="L5709" s="7">
        <v>23275.48</v>
      </c>
      <c r="M5709" s="7">
        <v>7479.99</v>
      </c>
      <c r="N5709" s="8">
        <f t="shared" si="109"/>
        <v>-62669.2</v>
      </c>
    </row>
    <row r="5710" spans="1:14">
      <c r="A5710" t="s">
        <v>38</v>
      </c>
      <c r="B5710" s="10">
        <v>42734</v>
      </c>
      <c r="C5710" s="6">
        <v>2016</v>
      </c>
      <c r="D5710" s="6">
        <v>12</v>
      </c>
      <c r="E5710">
        <v>13</v>
      </c>
      <c r="F5710" t="s">
        <v>16</v>
      </c>
      <c r="G5710" s="7">
        <v>0</v>
      </c>
      <c r="H5710" s="7">
        <v>3654.75</v>
      </c>
      <c r="I5710" s="7">
        <v>0</v>
      </c>
      <c r="J5710" s="7">
        <v>0</v>
      </c>
      <c r="K5710" s="7">
        <v>3654.75</v>
      </c>
      <c r="L5710" s="7">
        <v>390</v>
      </c>
      <c r="M5710" s="7">
        <v>359.4</v>
      </c>
      <c r="N5710" s="8">
        <f t="shared" si="109"/>
        <v>-3654.75</v>
      </c>
    </row>
    <row r="5711" spans="1:14">
      <c r="A5711" t="s">
        <v>38</v>
      </c>
      <c r="B5711" s="10">
        <v>42735</v>
      </c>
      <c r="C5711" s="6">
        <v>2016</v>
      </c>
      <c r="D5711" s="6">
        <v>12</v>
      </c>
      <c r="E5711">
        <v>13</v>
      </c>
      <c r="F5711" t="s">
        <v>16</v>
      </c>
      <c r="G5711" s="7">
        <v>0</v>
      </c>
      <c r="H5711" s="7">
        <v>4768.3100000000004</v>
      </c>
      <c r="I5711" s="7">
        <v>0</v>
      </c>
      <c r="J5711" s="7">
        <v>2724.75</v>
      </c>
      <c r="K5711" s="7">
        <v>2043.56</v>
      </c>
      <c r="L5711" s="7">
        <v>180</v>
      </c>
      <c r="M5711" s="7">
        <v>0</v>
      </c>
      <c r="N5711" s="8">
        <f t="shared" si="109"/>
        <v>-4768.3100000000004</v>
      </c>
    </row>
    <row r="5712" spans="1:14">
      <c r="A5712" t="s">
        <v>38</v>
      </c>
      <c r="B5712" s="10">
        <v>42737</v>
      </c>
      <c r="C5712" s="6">
        <v>2016</v>
      </c>
      <c r="D5712" s="6">
        <v>12</v>
      </c>
      <c r="E5712">
        <v>13</v>
      </c>
      <c r="F5712" t="s">
        <v>16</v>
      </c>
      <c r="G5712" s="7">
        <v>0</v>
      </c>
      <c r="H5712" s="7">
        <v>8855.44</v>
      </c>
      <c r="I5712" s="7">
        <v>0</v>
      </c>
      <c r="J5712" s="7">
        <v>1362.38</v>
      </c>
      <c r="K5712" s="7">
        <v>7493.06</v>
      </c>
      <c r="L5712" s="7">
        <v>1170</v>
      </c>
      <c r="M5712" s="7">
        <v>547.25</v>
      </c>
      <c r="N5712" s="8">
        <f t="shared" si="109"/>
        <v>-8855.44</v>
      </c>
    </row>
    <row r="5713" spans="1:14">
      <c r="A5713" t="s">
        <v>38</v>
      </c>
      <c r="B5713" s="10">
        <v>42639</v>
      </c>
      <c r="C5713" s="6">
        <v>2016</v>
      </c>
      <c r="D5713" s="6">
        <v>9</v>
      </c>
      <c r="E5713">
        <v>13</v>
      </c>
      <c r="F5713" t="s">
        <v>16</v>
      </c>
      <c r="G5713" s="7">
        <v>0</v>
      </c>
      <c r="H5713" s="7">
        <v>8855.42</v>
      </c>
      <c r="I5713" s="7">
        <v>0</v>
      </c>
      <c r="J5713" s="7">
        <v>8855.42</v>
      </c>
      <c r="K5713" s="7">
        <v>0</v>
      </c>
      <c r="L5713" s="7">
        <v>0</v>
      </c>
      <c r="M5713" s="7">
        <v>0</v>
      </c>
      <c r="N5713" s="8">
        <f t="shared" si="109"/>
        <v>-8855.42</v>
      </c>
    </row>
    <row r="5714" spans="1:14">
      <c r="A5714" t="s">
        <v>38</v>
      </c>
      <c r="B5714" s="10">
        <v>42643</v>
      </c>
      <c r="C5714" s="6">
        <v>2016</v>
      </c>
      <c r="D5714" s="6">
        <v>9</v>
      </c>
      <c r="E5714">
        <v>13</v>
      </c>
      <c r="F5714" t="s">
        <v>16</v>
      </c>
      <c r="G5714" s="7">
        <v>0</v>
      </c>
      <c r="H5714" s="7">
        <v>19073.23</v>
      </c>
      <c r="I5714" s="7">
        <v>0</v>
      </c>
      <c r="J5714" s="7">
        <v>19073.23</v>
      </c>
      <c r="K5714" s="7">
        <v>0</v>
      </c>
      <c r="L5714" s="7">
        <v>180</v>
      </c>
      <c r="M5714" s="7">
        <v>0</v>
      </c>
      <c r="N5714" s="8">
        <f t="shared" si="109"/>
        <v>-19073.23</v>
      </c>
    </row>
    <row r="5715" spans="1:14">
      <c r="A5715" t="s">
        <v>38</v>
      </c>
      <c r="B5715" s="10">
        <v>42648</v>
      </c>
      <c r="C5715" s="6">
        <v>2016</v>
      </c>
      <c r="D5715" s="6">
        <v>10</v>
      </c>
      <c r="E5715">
        <v>13</v>
      </c>
      <c r="F5715" t="s">
        <v>16</v>
      </c>
      <c r="G5715" s="7">
        <v>0</v>
      </c>
      <c r="H5715" s="7">
        <v>1362.37</v>
      </c>
      <c r="I5715" s="7">
        <v>0</v>
      </c>
      <c r="J5715" s="7">
        <v>1362.37</v>
      </c>
      <c r="K5715" s="7">
        <v>0</v>
      </c>
      <c r="L5715" s="7">
        <v>360</v>
      </c>
      <c r="M5715" s="7">
        <v>0</v>
      </c>
      <c r="N5715" s="8">
        <f t="shared" si="109"/>
        <v>-1362.37</v>
      </c>
    </row>
    <row r="5716" spans="1:14">
      <c r="A5716" t="s">
        <v>38</v>
      </c>
      <c r="B5716" s="10">
        <v>42649</v>
      </c>
      <c r="C5716" s="6">
        <v>2016</v>
      </c>
      <c r="D5716" s="6">
        <v>10</v>
      </c>
      <c r="E5716">
        <v>13</v>
      </c>
      <c r="F5716" t="s">
        <v>16</v>
      </c>
      <c r="G5716" s="7">
        <v>0</v>
      </c>
      <c r="H5716" s="7">
        <v>1362.37</v>
      </c>
      <c r="I5716" s="7">
        <v>0</v>
      </c>
      <c r="J5716" s="7">
        <v>1362.37</v>
      </c>
      <c r="K5716" s="7">
        <v>0</v>
      </c>
      <c r="L5716" s="7">
        <v>0</v>
      </c>
      <c r="M5716" s="7">
        <v>0</v>
      </c>
      <c r="N5716" s="8">
        <f t="shared" si="109"/>
        <v>-1362.37</v>
      </c>
    </row>
    <row r="5717" spans="1:14">
      <c r="A5717" t="s">
        <v>38</v>
      </c>
      <c r="B5717" s="10">
        <v>42665</v>
      </c>
      <c r="C5717" s="6">
        <v>2016</v>
      </c>
      <c r="D5717" s="6">
        <v>10</v>
      </c>
      <c r="E5717">
        <v>13</v>
      </c>
      <c r="F5717" t="s">
        <v>16</v>
      </c>
      <c r="G5717" s="7">
        <v>0</v>
      </c>
      <c r="H5717" s="7">
        <v>3405.93</v>
      </c>
      <c r="I5717" s="7">
        <v>0</v>
      </c>
      <c r="J5717" s="7">
        <v>3405.93</v>
      </c>
      <c r="K5717" s="7">
        <v>0</v>
      </c>
      <c r="L5717" s="7">
        <v>0</v>
      </c>
      <c r="M5717" s="7">
        <v>0</v>
      </c>
      <c r="N5717" s="8">
        <f t="shared" si="109"/>
        <v>-3405.93</v>
      </c>
    </row>
    <row r="5718" spans="1:14">
      <c r="A5718" t="s">
        <v>38</v>
      </c>
      <c r="B5718" s="10">
        <v>42680</v>
      </c>
      <c r="C5718" s="6">
        <v>2016</v>
      </c>
      <c r="D5718" s="6">
        <v>11</v>
      </c>
      <c r="E5718">
        <v>13</v>
      </c>
      <c r="F5718" t="s">
        <v>16</v>
      </c>
      <c r="G5718" s="7">
        <v>0</v>
      </c>
      <c r="H5718" s="7">
        <v>1362.37</v>
      </c>
      <c r="I5718" s="7">
        <v>0</v>
      </c>
      <c r="J5718" s="7">
        <v>1362.37</v>
      </c>
      <c r="K5718" s="7">
        <v>0</v>
      </c>
      <c r="L5718" s="7">
        <v>270</v>
      </c>
      <c r="M5718" s="7">
        <v>0</v>
      </c>
      <c r="N5718" s="8">
        <f t="shared" si="109"/>
        <v>-1362.37</v>
      </c>
    </row>
    <row r="5719" spans="1:14">
      <c r="A5719" t="s">
        <v>38</v>
      </c>
      <c r="B5719" s="10">
        <v>42700</v>
      </c>
      <c r="C5719" s="6">
        <v>2016</v>
      </c>
      <c r="D5719" s="6">
        <v>11</v>
      </c>
      <c r="E5719">
        <v>13</v>
      </c>
      <c r="F5719" t="s">
        <v>16</v>
      </c>
      <c r="G5719" s="7">
        <v>0</v>
      </c>
      <c r="H5719" s="7">
        <v>8288.31</v>
      </c>
      <c r="I5719" s="7">
        <v>0</v>
      </c>
      <c r="J5719" s="7">
        <v>8288.31</v>
      </c>
      <c r="K5719" s="7">
        <v>0</v>
      </c>
      <c r="L5719" s="7">
        <v>0</v>
      </c>
      <c r="M5719" s="7">
        <v>0</v>
      </c>
      <c r="N5719" s="8">
        <f t="shared" si="109"/>
        <v>-8288.31</v>
      </c>
    </row>
    <row r="5720" spans="1:14">
      <c r="A5720" t="s">
        <v>38</v>
      </c>
      <c r="B5720" s="10">
        <v>42729</v>
      </c>
      <c r="C5720" s="6">
        <v>2016</v>
      </c>
      <c r="D5720" s="6">
        <v>12</v>
      </c>
      <c r="E5720">
        <v>13</v>
      </c>
      <c r="F5720" t="s">
        <v>16</v>
      </c>
      <c r="G5720" s="7">
        <v>0</v>
      </c>
      <c r="H5720" s="7">
        <v>4087.12</v>
      </c>
      <c r="I5720" s="7">
        <v>0</v>
      </c>
      <c r="J5720" s="7">
        <v>4087.12</v>
      </c>
      <c r="K5720" s="7">
        <v>0</v>
      </c>
      <c r="L5720" s="7">
        <v>0</v>
      </c>
      <c r="M5720" s="7">
        <v>0</v>
      </c>
      <c r="N5720" s="8">
        <f t="shared" si="109"/>
        <v>-4087.12</v>
      </c>
    </row>
    <row r="5721" spans="1:14">
      <c r="A5721" t="s">
        <v>38</v>
      </c>
      <c r="B5721" s="10">
        <v>42348</v>
      </c>
      <c r="C5721" s="6">
        <v>2015</v>
      </c>
      <c r="D5721" s="6">
        <v>12</v>
      </c>
      <c r="E5721">
        <v>2</v>
      </c>
      <c r="F5721" t="s">
        <v>15</v>
      </c>
      <c r="G5721" s="7">
        <v>0</v>
      </c>
      <c r="H5721" s="7">
        <v>0</v>
      </c>
      <c r="I5721" s="7">
        <v>0</v>
      </c>
      <c r="J5721" s="7">
        <v>0</v>
      </c>
      <c r="K5721" s="7">
        <v>0</v>
      </c>
      <c r="L5721" s="7">
        <v>160</v>
      </c>
      <c r="M5721" s="7">
        <v>0</v>
      </c>
      <c r="N5721" s="8">
        <f t="shared" si="109"/>
        <v>0</v>
      </c>
    </row>
    <row r="5722" spans="1:14">
      <c r="A5722" t="s">
        <v>38</v>
      </c>
      <c r="B5722" s="10">
        <v>42398</v>
      </c>
      <c r="C5722" s="6">
        <v>2016</v>
      </c>
      <c r="D5722" s="6">
        <v>1</v>
      </c>
      <c r="E5722">
        <v>2</v>
      </c>
      <c r="F5722" t="s">
        <v>15</v>
      </c>
      <c r="G5722" s="7">
        <v>0</v>
      </c>
      <c r="H5722" s="7">
        <v>0</v>
      </c>
      <c r="I5722" s="7">
        <v>0</v>
      </c>
      <c r="J5722" s="7">
        <v>0</v>
      </c>
      <c r="K5722" s="7">
        <v>0</v>
      </c>
      <c r="L5722" s="7">
        <v>160</v>
      </c>
      <c r="M5722" s="7">
        <v>0</v>
      </c>
      <c r="N5722" s="8">
        <f t="shared" si="109"/>
        <v>0</v>
      </c>
    </row>
    <row r="5723" spans="1:14">
      <c r="A5723" t="s">
        <v>38</v>
      </c>
      <c r="B5723" s="10">
        <v>42606</v>
      </c>
      <c r="C5723" s="6">
        <v>2016</v>
      </c>
      <c r="D5723" s="6">
        <v>8</v>
      </c>
      <c r="E5723">
        <v>2</v>
      </c>
      <c r="F5723" t="s">
        <v>15</v>
      </c>
      <c r="G5723" s="7">
        <v>0</v>
      </c>
      <c r="H5723" s="7">
        <v>0</v>
      </c>
      <c r="I5723" s="7">
        <v>0</v>
      </c>
      <c r="J5723" s="7">
        <v>0</v>
      </c>
      <c r="K5723" s="7">
        <v>0</v>
      </c>
      <c r="L5723" s="7">
        <v>1480</v>
      </c>
      <c r="M5723" s="7">
        <v>0</v>
      </c>
      <c r="N5723" s="8">
        <f t="shared" si="109"/>
        <v>0</v>
      </c>
    </row>
    <row r="5724" spans="1:14">
      <c r="A5724" t="s">
        <v>38</v>
      </c>
      <c r="B5724" s="10">
        <v>42607</v>
      </c>
      <c r="C5724" s="6">
        <v>2016</v>
      </c>
      <c r="D5724" s="6">
        <v>8</v>
      </c>
      <c r="E5724">
        <v>2</v>
      </c>
      <c r="F5724" t="s">
        <v>15</v>
      </c>
      <c r="G5724" s="7">
        <v>0</v>
      </c>
      <c r="H5724" s="7">
        <v>0</v>
      </c>
      <c r="I5724" s="7">
        <v>0</v>
      </c>
      <c r="J5724" s="7">
        <v>0</v>
      </c>
      <c r="K5724" s="7">
        <v>0</v>
      </c>
      <c r="L5724" s="7">
        <v>2980</v>
      </c>
      <c r="M5724" s="7">
        <v>0</v>
      </c>
      <c r="N5724" s="8">
        <f t="shared" si="109"/>
        <v>0</v>
      </c>
    </row>
    <row r="5725" spans="1:14">
      <c r="A5725" t="s">
        <v>38</v>
      </c>
      <c r="B5725" s="10">
        <v>42608</v>
      </c>
      <c r="C5725" s="6">
        <v>2016</v>
      </c>
      <c r="D5725" s="6">
        <v>8</v>
      </c>
      <c r="E5725">
        <v>2</v>
      </c>
      <c r="F5725" t="s">
        <v>15</v>
      </c>
      <c r="G5725" s="7">
        <v>0</v>
      </c>
      <c r="H5725" s="7">
        <v>0</v>
      </c>
      <c r="I5725" s="7">
        <v>0</v>
      </c>
      <c r="J5725" s="7">
        <v>0</v>
      </c>
      <c r="K5725" s="7">
        <v>0</v>
      </c>
      <c r="L5725" s="7">
        <v>3470</v>
      </c>
      <c r="M5725" s="7">
        <v>0</v>
      </c>
      <c r="N5725" s="8">
        <f t="shared" si="109"/>
        <v>0</v>
      </c>
    </row>
    <row r="5726" spans="1:14">
      <c r="A5726" t="s">
        <v>38</v>
      </c>
      <c r="B5726" s="10">
        <v>42608</v>
      </c>
      <c r="C5726" s="6">
        <v>2016</v>
      </c>
      <c r="D5726" s="6">
        <v>8</v>
      </c>
      <c r="E5726">
        <v>6</v>
      </c>
      <c r="F5726" t="s">
        <v>18</v>
      </c>
      <c r="G5726" s="7">
        <v>0</v>
      </c>
      <c r="H5726" s="7">
        <v>0</v>
      </c>
      <c r="I5726" s="7">
        <v>0</v>
      </c>
      <c r="J5726" s="7">
        <v>0</v>
      </c>
      <c r="K5726" s="7">
        <v>0</v>
      </c>
      <c r="L5726" s="7">
        <v>100</v>
      </c>
      <c r="M5726" s="7">
        <v>0</v>
      </c>
      <c r="N5726" s="8">
        <f t="shared" si="109"/>
        <v>0</v>
      </c>
    </row>
    <row r="5727" spans="1:14">
      <c r="A5727" t="s">
        <v>38</v>
      </c>
      <c r="B5727" s="10">
        <v>42609</v>
      </c>
      <c r="C5727" s="6">
        <v>2016</v>
      </c>
      <c r="D5727" s="6">
        <v>8</v>
      </c>
      <c r="E5727">
        <v>2</v>
      </c>
      <c r="F5727" t="s">
        <v>15</v>
      </c>
      <c r="G5727" s="7">
        <v>0</v>
      </c>
      <c r="H5727" s="7">
        <v>0</v>
      </c>
      <c r="I5727" s="7">
        <v>0</v>
      </c>
      <c r="J5727" s="7">
        <v>0</v>
      </c>
      <c r="K5727" s="7">
        <v>0</v>
      </c>
      <c r="L5727" s="7">
        <v>2260</v>
      </c>
      <c r="M5727" s="7">
        <v>0</v>
      </c>
      <c r="N5727" s="8">
        <f t="shared" si="109"/>
        <v>0</v>
      </c>
    </row>
    <row r="5728" spans="1:14">
      <c r="A5728" t="s">
        <v>38</v>
      </c>
      <c r="B5728" s="10">
        <v>42610</v>
      </c>
      <c r="C5728" s="6">
        <v>2016</v>
      </c>
      <c r="D5728" s="6">
        <v>8</v>
      </c>
      <c r="E5728">
        <v>2</v>
      </c>
      <c r="F5728" t="s">
        <v>15</v>
      </c>
      <c r="G5728" s="7">
        <v>0</v>
      </c>
      <c r="H5728" s="7">
        <v>0</v>
      </c>
      <c r="I5728" s="7">
        <v>0</v>
      </c>
      <c r="J5728" s="7">
        <v>0</v>
      </c>
      <c r="K5728" s="7">
        <v>0</v>
      </c>
      <c r="L5728" s="7">
        <v>720</v>
      </c>
      <c r="M5728" s="7">
        <v>0</v>
      </c>
      <c r="N5728" s="8">
        <f t="shared" si="109"/>
        <v>0</v>
      </c>
    </row>
    <row r="5729" spans="1:14">
      <c r="A5729" t="s">
        <v>38</v>
      </c>
      <c r="B5729" s="10">
        <v>42611</v>
      </c>
      <c r="C5729" s="6">
        <v>2016</v>
      </c>
      <c r="D5729" s="6">
        <v>8</v>
      </c>
      <c r="E5729">
        <v>2</v>
      </c>
      <c r="F5729" t="s">
        <v>15</v>
      </c>
      <c r="G5729" s="7">
        <v>0</v>
      </c>
      <c r="H5729" s="7">
        <v>0</v>
      </c>
      <c r="I5729" s="7">
        <v>0</v>
      </c>
      <c r="J5729" s="7">
        <v>0</v>
      </c>
      <c r="K5729" s="7">
        <v>0</v>
      </c>
      <c r="L5729" s="7">
        <v>3760</v>
      </c>
      <c r="M5729" s="7">
        <v>0</v>
      </c>
      <c r="N5729" s="8">
        <f t="shared" si="109"/>
        <v>0</v>
      </c>
    </row>
    <row r="5730" spans="1:14">
      <c r="A5730" t="s">
        <v>38</v>
      </c>
      <c r="B5730" s="10">
        <v>42611</v>
      </c>
      <c r="C5730" s="6">
        <v>2016</v>
      </c>
      <c r="D5730" s="6">
        <v>8</v>
      </c>
      <c r="E5730">
        <v>6</v>
      </c>
      <c r="F5730" t="s">
        <v>18</v>
      </c>
      <c r="G5730" s="7">
        <v>0</v>
      </c>
      <c r="H5730" s="7">
        <v>0</v>
      </c>
      <c r="I5730" s="7">
        <v>0</v>
      </c>
      <c r="J5730" s="7">
        <v>0</v>
      </c>
      <c r="K5730" s="7">
        <v>0</v>
      </c>
      <c r="L5730" s="7">
        <v>100</v>
      </c>
      <c r="M5730" s="7">
        <v>0</v>
      </c>
      <c r="N5730" s="8">
        <f t="shared" si="109"/>
        <v>0</v>
      </c>
    </row>
    <row r="5731" spans="1:14">
      <c r="A5731" t="s">
        <v>38</v>
      </c>
      <c r="B5731" s="10">
        <v>42611</v>
      </c>
      <c r="C5731" s="6">
        <v>2016</v>
      </c>
      <c r="D5731" s="6">
        <v>8</v>
      </c>
      <c r="E5731">
        <v>13</v>
      </c>
      <c r="F5731" t="s">
        <v>16</v>
      </c>
      <c r="G5731" s="7">
        <v>0</v>
      </c>
      <c r="H5731" s="7">
        <v>0</v>
      </c>
      <c r="I5731" s="7">
        <v>0</v>
      </c>
      <c r="J5731" s="7">
        <v>0</v>
      </c>
      <c r="K5731" s="7">
        <v>0</v>
      </c>
      <c r="L5731" s="7">
        <v>480</v>
      </c>
      <c r="M5731" s="7">
        <v>0</v>
      </c>
      <c r="N5731" s="8">
        <f t="shared" si="109"/>
        <v>0</v>
      </c>
    </row>
    <row r="5732" spans="1:14">
      <c r="A5732" t="s">
        <v>38</v>
      </c>
      <c r="B5732" s="10">
        <v>42612</v>
      </c>
      <c r="C5732" s="6">
        <v>2016</v>
      </c>
      <c r="D5732" s="6">
        <v>8</v>
      </c>
      <c r="E5732">
        <v>2</v>
      </c>
      <c r="F5732" t="s">
        <v>15</v>
      </c>
      <c r="G5732" s="7">
        <v>0</v>
      </c>
      <c r="H5732" s="7">
        <v>0</v>
      </c>
      <c r="I5732" s="7">
        <v>0</v>
      </c>
      <c r="J5732" s="7">
        <v>0</v>
      </c>
      <c r="K5732" s="7">
        <v>0</v>
      </c>
      <c r="L5732" s="7">
        <v>8740</v>
      </c>
      <c r="M5732" s="7">
        <v>0</v>
      </c>
      <c r="N5732" s="8">
        <f t="shared" si="109"/>
        <v>0</v>
      </c>
    </row>
    <row r="5733" spans="1:14">
      <c r="A5733" t="s">
        <v>38</v>
      </c>
      <c r="B5733" s="10">
        <v>42612</v>
      </c>
      <c r="C5733" s="6">
        <v>2016</v>
      </c>
      <c r="D5733" s="6">
        <v>8</v>
      </c>
      <c r="E5733">
        <v>6</v>
      </c>
      <c r="F5733" t="s">
        <v>18</v>
      </c>
      <c r="G5733" s="7">
        <v>0</v>
      </c>
      <c r="H5733" s="7">
        <v>0</v>
      </c>
      <c r="I5733" s="7">
        <v>0</v>
      </c>
      <c r="J5733" s="7">
        <v>0</v>
      </c>
      <c r="K5733" s="7">
        <v>0</v>
      </c>
      <c r="L5733" s="7">
        <v>940</v>
      </c>
      <c r="M5733" s="7">
        <v>0</v>
      </c>
      <c r="N5733" s="8">
        <f t="shared" si="109"/>
        <v>0</v>
      </c>
    </row>
    <row r="5734" spans="1:14">
      <c r="A5734" t="s">
        <v>38</v>
      </c>
      <c r="B5734" s="10">
        <v>42613</v>
      </c>
      <c r="C5734" s="6">
        <v>2016</v>
      </c>
      <c r="D5734" s="6">
        <v>8</v>
      </c>
      <c r="E5734">
        <v>2</v>
      </c>
      <c r="F5734" t="s">
        <v>15</v>
      </c>
      <c r="G5734" s="7">
        <v>0</v>
      </c>
      <c r="H5734" s="7">
        <v>0</v>
      </c>
      <c r="I5734" s="7">
        <v>0</v>
      </c>
      <c r="J5734" s="7">
        <v>0</v>
      </c>
      <c r="K5734" s="7">
        <v>0</v>
      </c>
      <c r="L5734" s="7">
        <v>7750</v>
      </c>
      <c r="M5734" s="7">
        <v>0</v>
      </c>
      <c r="N5734" s="8">
        <f t="shared" si="109"/>
        <v>0</v>
      </c>
    </row>
    <row r="5735" spans="1:14">
      <c r="A5735" t="s">
        <v>38</v>
      </c>
      <c r="B5735" s="10">
        <v>42614</v>
      </c>
      <c r="C5735" s="6">
        <v>2016</v>
      </c>
      <c r="D5735" s="6">
        <v>9</v>
      </c>
      <c r="E5735">
        <v>2</v>
      </c>
      <c r="F5735" t="s">
        <v>15</v>
      </c>
      <c r="G5735" s="7">
        <v>0</v>
      </c>
      <c r="H5735" s="7">
        <v>0</v>
      </c>
      <c r="I5735" s="7">
        <v>0</v>
      </c>
      <c r="J5735" s="7">
        <v>0</v>
      </c>
      <c r="K5735" s="7">
        <v>0</v>
      </c>
      <c r="L5735" s="7">
        <v>8580</v>
      </c>
      <c r="M5735" s="7">
        <v>0</v>
      </c>
      <c r="N5735" s="8">
        <f t="shared" si="109"/>
        <v>0</v>
      </c>
    </row>
    <row r="5736" spans="1:14">
      <c r="A5736" t="s">
        <v>38</v>
      </c>
      <c r="B5736" s="10">
        <v>42614</v>
      </c>
      <c r="C5736" s="6">
        <v>2016</v>
      </c>
      <c r="D5736" s="6">
        <v>9</v>
      </c>
      <c r="E5736">
        <v>6</v>
      </c>
      <c r="F5736" t="s">
        <v>18</v>
      </c>
      <c r="G5736" s="7">
        <v>0</v>
      </c>
      <c r="H5736" s="7">
        <v>0</v>
      </c>
      <c r="I5736" s="7">
        <v>0</v>
      </c>
      <c r="J5736" s="7">
        <v>0</v>
      </c>
      <c r="K5736" s="7">
        <v>0</v>
      </c>
      <c r="L5736" s="7">
        <v>580</v>
      </c>
      <c r="M5736" s="7">
        <v>0</v>
      </c>
      <c r="N5736" s="8">
        <f t="shared" si="109"/>
        <v>0</v>
      </c>
    </row>
    <row r="5737" spans="1:14">
      <c r="A5737" t="s">
        <v>38</v>
      </c>
      <c r="B5737" s="10">
        <v>42615</v>
      </c>
      <c r="C5737" s="6">
        <v>2016</v>
      </c>
      <c r="D5737" s="6">
        <v>9</v>
      </c>
      <c r="E5737">
        <v>2</v>
      </c>
      <c r="F5737" t="s">
        <v>15</v>
      </c>
      <c r="G5737" s="7">
        <v>0</v>
      </c>
      <c r="H5737" s="7">
        <v>0</v>
      </c>
      <c r="I5737" s="7">
        <v>0</v>
      </c>
      <c r="J5737" s="7">
        <v>0</v>
      </c>
      <c r="K5737" s="7">
        <v>0</v>
      </c>
      <c r="L5737" s="7">
        <v>7390</v>
      </c>
      <c r="M5737" s="7">
        <v>0</v>
      </c>
      <c r="N5737" s="8">
        <f t="shared" si="109"/>
        <v>0</v>
      </c>
    </row>
    <row r="5738" spans="1:14">
      <c r="A5738" t="s">
        <v>38</v>
      </c>
      <c r="B5738" s="10">
        <v>42615</v>
      </c>
      <c r="C5738" s="6">
        <v>2016</v>
      </c>
      <c r="D5738" s="6">
        <v>9</v>
      </c>
      <c r="E5738">
        <v>6</v>
      </c>
      <c r="F5738" t="s">
        <v>18</v>
      </c>
      <c r="G5738" s="7">
        <v>0</v>
      </c>
      <c r="H5738" s="7">
        <v>0</v>
      </c>
      <c r="I5738" s="7">
        <v>0</v>
      </c>
      <c r="J5738" s="7">
        <v>0</v>
      </c>
      <c r="K5738" s="7">
        <v>0</v>
      </c>
      <c r="L5738" s="7">
        <v>60</v>
      </c>
      <c r="M5738" s="7">
        <v>0</v>
      </c>
      <c r="N5738" s="8">
        <f t="shared" si="109"/>
        <v>0</v>
      </c>
    </row>
    <row r="5739" spans="1:14">
      <c r="A5739" t="s">
        <v>38</v>
      </c>
      <c r="B5739" s="10">
        <v>42615</v>
      </c>
      <c r="C5739" s="6">
        <v>2016</v>
      </c>
      <c r="D5739" s="6">
        <v>9</v>
      </c>
      <c r="E5739">
        <v>13</v>
      </c>
      <c r="F5739" t="s">
        <v>16</v>
      </c>
      <c r="G5739" s="7">
        <v>0</v>
      </c>
      <c r="H5739" s="7">
        <v>0</v>
      </c>
      <c r="I5739" s="7">
        <v>0</v>
      </c>
      <c r="J5739" s="7">
        <v>0</v>
      </c>
      <c r="K5739" s="7">
        <v>0</v>
      </c>
      <c r="L5739" s="7">
        <v>420</v>
      </c>
      <c r="M5739" s="7">
        <v>56.5700000000001</v>
      </c>
      <c r="N5739" s="8">
        <f t="shared" si="109"/>
        <v>0</v>
      </c>
    </row>
    <row r="5740" spans="1:14">
      <c r="A5740" t="s">
        <v>38</v>
      </c>
      <c r="B5740" s="10">
        <v>42616</v>
      </c>
      <c r="C5740" s="6">
        <v>2016</v>
      </c>
      <c r="D5740" s="6">
        <v>9</v>
      </c>
      <c r="E5740">
        <v>2</v>
      </c>
      <c r="F5740" t="s">
        <v>15</v>
      </c>
      <c r="G5740" s="7">
        <v>0</v>
      </c>
      <c r="H5740" s="7">
        <v>0</v>
      </c>
      <c r="I5740" s="7">
        <v>0</v>
      </c>
      <c r="J5740" s="7">
        <v>0</v>
      </c>
      <c r="K5740" s="7">
        <v>0</v>
      </c>
      <c r="L5740" s="7">
        <v>3760</v>
      </c>
      <c r="M5740" s="7">
        <v>0</v>
      </c>
      <c r="N5740" s="8">
        <f t="shared" si="109"/>
        <v>0</v>
      </c>
    </row>
    <row r="5741" spans="1:14">
      <c r="A5741" t="s">
        <v>38</v>
      </c>
      <c r="B5741" s="10">
        <v>42616</v>
      </c>
      <c r="C5741" s="6">
        <v>2016</v>
      </c>
      <c r="D5741" s="6">
        <v>9</v>
      </c>
      <c r="E5741">
        <v>6</v>
      </c>
      <c r="F5741" t="s">
        <v>18</v>
      </c>
      <c r="G5741" s="7">
        <v>0</v>
      </c>
      <c r="H5741" s="7">
        <v>0</v>
      </c>
      <c r="I5741" s="7">
        <v>0</v>
      </c>
      <c r="J5741" s="7">
        <v>0</v>
      </c>
      <c r="K5741" s="7">
        <v>0</v>
      </c>
      <c r="L5741" s="7">
        <v>340</v>
      </c>
      <c r="M5741" s="7">
        <v>0</v>
      </c>
      <c r="N5741" s="8">
        <f t="shared" si="109"/>
        <v>0</v>
      </c>
    </row>
    <row r="5742" spans="1:14">
      <c r="A5742" t="s">
        <v>38</v>
      </c>
      <c r="B5742" s="10">
        <v>42617</v>
      </c>
      <c r="C5742" s="6">
        <v>2016</v>
      </c>
      <c r="D5742" s="6">
        <v>9</v>
      </c>
      <c r="E5742">
        <v>2</v>
      </c>
      <c r="F5742" t="s">
        <v>15</v>
      </c>
      <c r="G5742" s="7">
        <v>0</v>
      </c>
      <c r="H5742" s="7">
        <v>0</v>
      </c>
      <c r="I5742" s="7">
        <v>0</v>
      </c>
      <c r="J5742" s="7">
        <v>0</v>
      </c>
      <c r="K5742" s="7">
        <v>0</v>
      </c>
      <c r="L5742" s="7">
        <v>2380</v>
      </c>
      <c r="M5742" s="7">
        <v>0</v>
      </c>
      <c r="N5742" s="8">
        <f t="shared" si="109"/>
        <v>0</v>
      </c>
    </row>
    <row r="5743" spans="1:14">
      <c r="A5743" t="s">
        <v>38</v>
      </c>
      <c r="B5743" s="10">
        <v>42617</v>
      </c>
      <c r="C5743" s="6">
        <v>2016</v>
      </c>
      <c r="D5743" s="6">
        <v>9</v>
      </c>
      <c r="E5743">
        <v>6</v>
      </c>
      <c r="F5743" t="s">
        <v>18</v>
      </c>
      <c r="G5743" s="7">
        <v>0</v>
      </c>
      <c r="H5743" s="7">
        <v>0</v>
      </c>
      <c r="I5743" s="7">
        <v>0</v>
      </c>
      <c r="J5743" s="7">
        <v>0</v>
      </c>
      <c r="K5743" s="7">
        <v>0</v>
      </c>
      <c r="L5743" s="7">
        <v>60</v>
      </c>
      <c r="M5743" s="7">
        <v>0</v>
      </c>
      <c r="N5743" s="8">
        <f t="shared" si="109"/>
        <v>0</v>
      </c>
    </row>
    <row r="5744" spans="1:14">
      <c r="A5744" t="s">
        <v>38</v>
      </c>
      <c r="B5744" s="10">
        <v>42618</v>
      </c>
      <c r="C5744" s="6">
        <v>2016</v>
      </c>
      <c r="D5744" s="6">
        <v>9</v>
      </c>
      <c r="E5744">
        <v>2</v>
      </c>
      <c r="F5744" t="s">
        <v>15</v>
      </c>
      <c r="G5744" s="7">
        <v>0</v>
      </c>
      <c r="H5744" s="7">
        <v>0</v>
      </c>
      <c r="I5744" s="7">
        <v>0</v>
      </c>
      <c r="J5744" s="7">
        <v>0</v>
      </c>
      <c r="K5744" s="7">
        <v>0</v>
      </c>
      <c r="L5744" s="7">
        <v>11640</v>
      </c>
      <c r="M5744" s="7">
        <v>0</v>
      </c>
      <c r="N5744" s="8">
        <f t="shared" si="109"/>
        <v>0</v>
      </c>
    </row>
    <row r="5745" spans="1:14">
      <c r="A5745" t="s">
        <v>38</v>
      </c>
      <c r="B5745" s="10">
        <v>42618</v>
      </c>
      <c r="C5745" s="6">
        <v>2016</v>
      </c>
      <c r="D5745" s="6">
        <v>9</v>
      </c>
      <c r="E5745">
        <v>6</v>
      </c>
      <c r="F5745" t="s">
        <v>18</v>
      </c>
      <c r="G5745" s="7">
        <v>0</v>
      </c>
      <c r="H5745" s="7">
        <v>0</v>
      </c>
      <c r="I5745" s="7">
        <v>0</v>
      </c>
      <c r="J5745" s="7">
        <v>0</v>
      </c>
      <c r="K5745" s="7">
        <v>0</v>
      </c>
      <c r="L5745" s="7">
        <v>300</v>
      </c>
      <c r="M5745" s="7">
        <v>0</v>
      </c>
      <c r="N5745" s="8">
        <f t="shared" si="109"/>
        <v>0</v>
      </c>
    </row>
    <row r="5746" spans="1:14">
      <c r="A5746" t="s">
        <v>38</v>
      </c>
      <c r="B5746" s="10">
        <v>42619</v>
      </c>
      <c r="C5746" s="6">
        <v>2016</v>
      </c>
      <c r="D5746" s="6">
        <v>9</v>
      </c>
      <c r="E5746">
        <v>2</v>
      </c>
      <c r="F5746" t="s">
        <v>15</v>
      </c>
      <c r="G5746" s="7">
        <v>0</v>
      </c>
      <c r="H5746" s="7">
        <v>0</v>
      </c>
      <c r="I5746" s="7">
        <v>0</v>
      </c>
      <c r="J5746" s="7">
        <v>0</v>
      </c>
      <c r="K5746" s="7">
        <v>0</v>
      </c>
      <c r="L5746" s="7">
        <v>9630</v>
      </c>
      <c r="M5746" s="7">
        <v>0</v>
      </c>
      <c r="N5746" s="8">
        <f t="shared" si="109"/>
        <v>0</v>
      </c>
    </row>
    <row r="5747" spans="1:14">
      <c r="A5747" t="s">
        <v>38</v>
      </c>
      <c r="B5747" s="10">
        <v>42619</v>
      </c>
      <c r="C5747" s="6">
        <v>2016</v>
      </c>
      <c r="D5747" s="6">
        <v>9</v>
      </c>
      <c r="E5747">
        <v>6</v>
      </c>
      <c r="F5747" t="s">
        <v>18</v>
      </c>
      <c r="G5747" s="7">
        <v>0</v>
      </c>
      <c r="H5747" s="7">
        <v>0</v>
      </c>
      <c r="I5747" s="7">
        <v>0</v>
      </c>
      <c r="J5747" s="7">
        <v>0</v>
      </c>
      <c r="K5747" s="7">
        <v>0</v>
      </c>
      <c r="L5747" s="7">
        <v>480</v>
      </c>
      <c r="M5747" s="7">
        <v>0</v>
      </c>
      <c r="N5747" s="8">
        <f t="shared" si="109"/>
        <v>0</v>
      </c>
    </row>
    <row r="5748" spans="1:14">
      <c r="A5748" t="s">
        <v>38</v>
      </c>
      <c r="B5748" s="10">
        <v>42619</v>
      </c>
      <c r="C5748" s="6">
        <v>2016</v>
      </c>
      <c r="D5748" s="6">
        <v>9</v>
      </c>
      <c r="E5748">
        <v>13</v>
      </c>
      <c r="F5748" t="s">
        <v>16</v>
      </c>
      <c r="G5748" s="7">
        <v>0</v>
      </c>
      <c r="H5748" s="7">
        <v>0</v>
      </c>
      <c r="I5748" s="7">
        <v>0</v>
      </c>
      <c r="J5748" s="7">
        <v>0</v>
      </c>
      <c r="K5748" s="7">
        <v>0</v>
      </c>
      <c r="L5748" s="7">
        <v>120</v>
      </c>
      <c r="M5748" s="7">
        <v>198.81</v>
      </c>
      <c r="N5748" s="8">
        <f t="shared" si="109"/>
        <v>0</v>
      </c>
    </row>
    <row r="5749" spans="1:14">
      <c r="A5749" t="s">
        <v>38</v>
      </c>
      <c r="B5749" s="10">
        <v>42620</v>
      </c>
      <c r="C5749" s="6">
        <v>2016</v>
      </c>
      <c r="D5749" s="6">
        <v>9</v>
      </c>
      <c r="E5749">
        <v>2</v>
      </c>
      <c r="F5749" t="s">
        <v>15</v>
      </c>
      <c r="G5749" s="7">
        <v>0</v>
      </c>
      <c r="H5749" s="7">
        <v>0</v>
      </c>
      <c r="I5749" s="7">
        <v>0</v>
      </c>
      <c r="J5749" s="7">
        <v>0</v>
      </c>
      <c r="K5749" s="7">
        <v>0</v>
      </c>
      <c r="L5749" s="7">
        <v>13140</v>
      </c>
      <c r="M5749" s="7">
        <v>0</v>
      </c>
      <c r="N5749" s="8">
        <f t="shared" si="109"/>
        <v>0</v>
      </c>
    </row>
    <row r="5750" spans="1:14">
      <c r="A5750" t="s">
        <v>38</v>
      </c>
      <c r="B5750" s="10">
        <v>42620</v>
      </c>
      <c r="C5750" s="6">
        <v>2016</v>
      </c>
      <c r="D5750" s="6">
        <v>9</v>
      </c>
      <c r="E5750">
        <v>6</v>
      </c>
      <c r="F5750" t="s">
        <v>18</v>
      </c>
      <c r="G5750" s="7">
        <v>0</v>
      </c>
      <c r="H5750" s="7">
        <v>0</v>
      </c>
      <c r="I5750" s="7">
        <v>0</v>
      </c>
      <c r="J5750" s="7">
        <v>0</v>
      </c>
      <c r="K5750" s="7">
        <v>0</v>
      </c>
      <c r="L5750" s="7">
        <v>340</v>
      </c>
      <c r="M5750" s="7">
        <v>0</v>
      </c>
      <c r="N5750" s="8">
        <f t="shared" si="109"/>
        <v>0</v>
      </c>
    </row>
    <row r="5751" spans="1:14">
      <c r="A5751" t="s">
        <v>38</v>
      </c>
      <c r="B5751" s="10">
        <v>42621</v>
      </c>
      <c r="C5751" s="6">
        <v>2016</v>
      </c>
      <c r="D5751" s="6">
        <v>9</v>
      </c>
      <c r="E5751">
        <v>2</v>
      </c>
      <c r="F5751" t="s">
        <v>15</v>
      </c>
      <c r="G5751" s="7">
        <v>0</v>
      </c>
      <c r="H5751" s="7">
        <v>0</v>
      </c>
      <c r="I5751" s="7">
        <v>0</v>
      </c>
      <c r="J5751" s="7">
        <v>0</v>
      </c>
      <c r="K5751" s="7">
        <v>0</v>
      </c>
      <c r="L5751" s="7">
        <v>16390</v>
      </c>
      <c r="M5751" s="7">
        <v>0</v>
      </c>
      <c r="N5751" s="8">
        <f t="shared" si="109"/>
        <v>0</v>
      </c>
    </row>
    <row r="5752" spans="1:14">
      <c r="A5752" t="s">
        <v>38</v>
      </c>
      <c r="B5752" s="10">
        <v>42621</v>
      </c>
      <c r="C5752" s="6">
        <v>2016</v>
      </c>
      <c r="D5752" s="6">
        <v>9</v>
      </c>
      <c r="E5752">
        <v>6</v>
      </c>
      <c r="F5752" t="s">
        <v>18</v>
      </c>
      <c r="G5752" s="7">
        <v>0</v>
      </c>
      <c r="H5752" s="7">
        <v>0</v>
      </c>
      <c r="I5752" s="7">
        <v>0</v>
      </c>
      <c r="J5752" s="7">
        <v>0</v>
      </c>
      <c r="K5752" s="7">
        <v>0</v>
      </c>
      <c r="L5752" s="7">
        <v>1720</v>
      </c>
      <c r="M5752" s="7">
        <v>0</v>
      </c>
      <c r="N5752" s="8">
        <f t="shared" si="109"/>
        <v>0</v>
      </c>
    </row>
    <row r="5753" spans="1:14">
      <c r="A5753" t="s">
        <v>38</v>
      </c>
      <c r="B5753" s="10">
        <v>42621</v>
      </c>
      <c r="C5753" s="6">
        <v>2016</v>
      </c>
      <c r="D5753" s="6">
        <v>9</v>
      </c>
      <c r="E5753">
        <v>13</v>
      </c>
      <c r="F5753" t="s">
        <v>16</v>
      </c>
      <c r="G5753" s="7">
        <v>0</v>
      </c>
      <c r="H5753" s="7">
        <v>0</v>
      </c>
      <c r="I5753" s="7">
        <v>0</v>
      </c>
      <c r="J5753" s="7">
        <v>0</v>
      </c>
      <c r="K5753" s="7">
        <v>0</v>
      </c>
      <c r="L5753" s="7">
        <v>240</v>
      </c>
      <c r="M5753" s="7">
        <v>0</v>
      </c>
      <c r="N5753" s="8">
        <f t="shared" si="109"/>
        <v>0</v>
      </c>
    </row>
    <row r="5754" spans="1:14">
      <c r="A5754" t="s">
        <v>38</v>
      </c>
      <c r="B5754" s="10">
        <v>42622</v>
      </c>
      <c r="C5754" s="6">
        <v>2016</v>
      </c>
      <c r="D5754" s="6">
        <v>9</v>
      </c>
      <c r="E5754">
        <v>2</v>
      </c>
      <c r="F5754" t="s">
        <v>15</v>
      </c>
      <c r="G5754" s="7">
        <v>0</v>
      </c>
      <c r="H5754" s="7">
        <v>0</v>
      </c>
      <c r="I5754" s="7">
        <v>0</v>
      </c>
      <c r="J5754" s="7">
        <v>0</v>
      </c>
      <c r="K5754" s="7">
        <v>0</v>
      </c>
      <c r="L5754" s="7">
        <v>15780</v>
      </c>
      <c r="M5754" s="7">
        <v>0</v>
      </c>
      <c r="N5754" s="8">
        <f t="shared" si="109"/>
        <v>0</v>
      </c>
    </row>
    <row r="5755" spans="1:14">
      <c r="A5755" t="s">
        <v>38</v>
      </c>
      <c r="B5755" s="10">
        <v>42622</v>
      </c>
      <c r="C5755" s="6">
        <v>2016</v>
      </c>
      <c r="D5755" s="6">
        <v>9</v>
      </c>
      <c r="E5755">
        <v>6</v>
      </c>
      <c r="F5755" t="s">
        <v>18</v>
      </c>
      <c r="G5755" s="7">
        <v>0</v>
      </c>
      <c r="H5755" s="7">
        <v>0</v>
      </c>
      <c r="I5755" s="7">
        <v>0</v>
      </c>
      <c r="J5755" s="7">
        <v>0</v>
      </c>
      <c r="K5755" s="7">
        <v>0</v>
      </c>
      <c r="L5755" s="7">
        <v>1560</v>
      </c>
      <c r="M5755" s="7">
        <v>0</v>
      </c>
      <c r="N5755" s="8">
        <f t="shared" si="109"/>
        <v>0</v>
      </c>
    </row>
    <row r="5756" spans="1:14">
      <c r="A5756" t="s">
        <v>38</v>
      </c>
      <c r="B5756" s="10">
        <v>42623</v>
      </c>
      <c r="C5756" s="6">
        <v>2016</v>
      </c>
      <c r="D5756" s="6">
        <v>9</v>
      </c>
      <c r="E5756">
        <v>2</v>
      </c>
      <c r="F5756" t="s">
        <v>15</v>
      </c>
      <c r="G5756" s="7">
        <v>0</v>
      </c>
      <c r="H5756" s="7">
        <v>0</v>
      </c>
      <c r="I5756" s="7">
        <v>0</v>
      </c>
      <c r="J5756" s="7">
        <v>0</v>
      </c>
      <c r="K5756" s="7">
        <v>0</v>
      </c>
      <c r="L5756" s="7">
        <v>8830</v>
      </c>
      <c r="M5756" s="7">
        <v>0</v>
      </c>
      <c r="N5756" s="8">
        <f t="shared" si="109"/>
        <v>0</v>
      </c>
    </row>
    <row r="5757" spans="1:14">
      <c r="A5757" t="s">
        <v>38</v>
      </c>
      <c r="B5757" s="10">
        <v>42623</v>
      </c>
      <c r="C5757" s="6">
        <v>2016</v>
      </c>
      <c r="D5757" s="6">
        <v>9</v>
      </c>
      <c r="E5757">
        <v>6</v>
      </c>
      <c r="F5757" t="s">
        <v>18</v>
      </c>
      <c r="G5757" s="7">
        <v>0</v>
      </c>
      <c r="H5757" s="7">
        <v>0</v>
      </c>
      <c r="I5757" s="7">
        <v>0</v>
      </c>
      <c r="J5757" s="7">
        <v>0</v>
      </c>
      <c r="K5757" s="7">
        <v>0</v>
      </c>
      <c r="L5757" s="7">
        <v>720</v>
      </c>
      <c r="M5757" s="7">
        <v>0</v>
      </c>
      <c r="N5757" s="8">
        <f t="shared" si="109"/>
        <v>0</v>
      </c>
    </row>
    <row r="5758" spans="1:14">
      <c r="A5758" t="s">
        <v>38</v>
      </c>
      <c r="B5758" s="10">
        <v>42624</v>
      </c>
      <c r="C5758" s="6">
        <v>2016</v>
      </c>
      <c r="D5758" s="6">
        <v>9</v>
      </c>
      <c r="E5758">
        <v>2</v>
      </c>
      <c r="F5758" t="s">
        <v>15</v>
      </c>
      <c r="G5758" s="7">
        <v>0</v>
      </c>
      <c r="H5758" s="7">
        <v>0</v>
      </c>
      <c r="I5758" s="7">
        <v>0</v>
      </c>
      <c r="J5758" s="7">
        <v>0</v>
      </c>
      <c r="K5758" s="7">
        <v>0</v>
      </c>
      <c r="L5758" s="7">
        <v>10100</v>
      </c>
      <c r="M5758" s="7">
        <v>0</v>
      </c>
      <c r="N5758" s="8">
        <f t="shared" si="109"/>
        <v>0</v>
      </c>
    </row>
    <row r="5759" spans="1:14">
      <c r="A5759" t="s">
        <v>38</v>
      </c>
      <c r="B5759" s="10">
        <v>42625</v>
      </c>
      <c r="C5759" s="6">
        <v>2016</v>
      </c>
      <c r="D5759" s="6">
        <v>9</v>
      </c>
      <c r="E5759">
        <v>2</v>
      </c>
      <c r="F5759" t="s">
        <v>15</v>
      </c>
      <c r="G5759" s="7">
        <v>0</v>
      </c>
      <c r="H5759" s="7">
        <v>0</v>
      </c>
      <c r="I5759" s="7">
        <v>0</v>
      </c>
      <c r="J5759" s="7">
        <v>0</v>
      </c>
      <c r="K5759" s="7">
        <v>0</v>
      </c>
      <c r="L5759" s="7">
        <v>20270</v>
      </c>
      <c r="M5759" s="7">
        <v>0</v>
      </c>
      <c r="N5759" s="8">
        <f t="shared" si="109"/>
        <v>0</v>
      </c>
    </row>
    <row r="5760" spans="1:14">
      <c r="A5760" t="s">
        <v>38</v>
      </c>
      <c r="B5760" s="10">
        <v>42625</v>
      </c>
      <c r="C5760" s="6">
        <v>2016</v>
      </c>
      <c r="D5760" s="6">
        <v>9</v>
      </c>
      <c r="E5760">
        <v>6</v>
      </c>
      <c r="F5760" t="s">
        <v>18</v>
      </c>
      <c r="G5760" s="7">
        <v>0</v>
      </c>
      <c r="H5760" s="7">
        <v>0</v>
      </c>
      <c r="I5760" s="7">
        <v>0</v>
      </c>
      <c r="J5760" s="7">
        <v>0</v>
      </c>
      <c r="K5760" s="7">
        <v>0</v>
      </c>
      <c r="L5760" s="7">
        <v>2060</v>
      </c>
      <c r="M5760" s="7">
        <v>0</v>
      </c>
      <c r="N5760" s="8">
        <f t="shared" si="109"/>
        <v>0</v>
      </c>
    </row>
    <row r="5761" spans="1:14">
      <c r="A5761" t="s">
        <v>38</v>
      </c>
      <c r="B5761" s="10">
        <v>42625</v>
      </c>
      <c r="C5761" s="6">
        <v>2016</v>
      </c>
      <c r="D5761" s="6">
        <v>9</v>
      </c>
      <c r="E5761">
        <v>13</v>
      </c>
      <c r="F5761" t="s">
        <v>16</v>
      </c>
      <c r="G5761" s="7">
        <v>0</v>
      </c>
      <c r="H5761" s="7">
        <v>0</v>
      </c>
      <c r="I5761" s="7">
        <v>0</v>
      </c>
      <c r="J5761" s="7">
        <v>0</v>
      </c>
      <c r="K5761" s="7">
        <v>0</v>
      </c>
      <c r="L5761" s="7">
        <v>360</v>
      </c>
      <c r="M5761" s="7">
        <v>0</v>
      </c>
      <c r="N5761" s="8">
        <f t="shared" si="109"/>
        <v>0</v>
      </c>
    </row>
    <row r="5762" spans="1:14">
      <c r="A5762" t="s">
        <v>38</v>
      </c>
      <c r="B5762" s="10">
        <v>42626</v>
      </c>
      <c r="C5762" s="6">
        <v>2016</v>
      </c>
      <c r="D5762" s="6">
        <v>9</v>
      </c>
      <c r="E5762">
        <v>2</v>
      </c>
      <c r="F5762" t="s">
        <v>15</v>
      </c>
      <c r="G5762" s="7">
        <v>0</v>
      </c>
      <c r="H5762" s="7">
        <v>0</v>
      </c>
      <c r="I5762" s="7">
        <v>0</v>
      </c>
      <c r="J5762" s="7">
        <v>0</v>
      </c>
      <c r="K5762" s="7">
        <v>0</v>
      </c>
      <c r="L5762" s="7">
        <v>21950</v>
      </c>
      <c r="M5762" s="7">
        <v>0</v>
      </c>
      <c r="N5762" s="8">
        <f t="shared" si="109"/>
        <v>0</v>
      </c>
    </row>
    <row r="5763" spans="1:14">
      <c r="A5763" t="s">
        <v>38</v>
      </c>
      <c r="B5763" s="10">
        <v>42626</v>
      </c>
      <c r="C5763" s="6">
        <v>2016</v>
      </c>
      <c r="D5763" s="6">
        <v>9</v>
      </c>
      <c r="E5763">
        <v>6</v>
      </c>
      <c r="F5763" t="s">
        <v>18</v>
      </c>
      <c r="G5763" s="7">
        <v>0</v>
      </c>
      <c r="H5763" s="7">
        <v>0</v>
      </c>
      <c r="I5763" s="7">
        <v>0</v>
      </c>
      <c r="J5763" s="7">
        <v>0</v>
      </c>
      <c r="K5763" s="7">
        <v>0</v>
      </c>
      <c r="L5763" s="7">
        <v>1030</v>
      </c>
      <c r="M5763" s="7">
        <v>0</v>
      </c>
      <c r="N5763" s="8">
        <f t="shared" ref="N5763:N5826" si="110">G5763-H5763</f>
        <v>0</v>
      </c>
    </row>
    <row r="5764" spans="1:14">
      <c r="A5764" t="s">
        <v>38</v>
      </c>
      <c r="B5764" s="10">
        <v>42627</v>
      </c>
      <c r="C5764" s="6">
        <v>2016</v>
      </c>
      <c r="D5764" s="6">
        <v>9</v>
      </c>
      <c r="E5764">
        <v>2</v>
      </c>
      <c r="F5764" t="s">
        <v>15</v>
      </c>
      <c r="G5764" s="7">
        <v>0</v>
      </c>
      <c r="H5764" s="7">
        <v>0</v>
      </c>
      <c r="I5764" s="7">
        <v>0</v>
      </c>
      <c r="J5764" s="7">
        <v>0</v>
      </c>
      <c r="K5764" s="7">
        <v>0</v>
      </c>
      <c r="L5764" s="7">
        <v>24670</v>
      </c>
      <c r="M5764" s="7">
        <v>0</v>
      </c>
      <c r="N5764" s="8">
        <f t="shared" si="110"/>
        <v>0</v>
      </c>
    </row>
    <row r="5765" spans="1:14">
      <c r="A5765" t="s">
        <v>38</v>
      </c>
      <c r="B5765" s="10">
        <v>42627</v>
      </c>
      <c r="C5765" s="6">
        <v>2016</v>
      </c>
      <c r="D5765" s="6">
        <v>9</v>
      </c>
      <c r="E5765">
        <v>6</v>
      </c>
      <c r="F5765" t="s">
        <v>18</v>
      </c>
      <c r="G5765" s="7">
        <v>0</v>
      </c>
      <c r="H5765" s="7">
        <v>0</v>
      </c>
      <c r="I5765" s="7">
        <v>0</v>
      </c>
      <c r="J5765" s="7">
        <v>0</v>
      </c>
      <c r="K5765" s="7">
        <v>0</v>
      </c>
      <c r="L5765" s="7">
        <v>2030</v>
      </c>
      <c r="M5765" s="7">
        <v>0</v>
      </c>
      <c r="N5765" s="8">
        <f t="shared" si="110"/>
        <v>0</v>
      </c>
    </row>
    <row r="5766" spans="1:14">
      <c r="A5766" t="s">
        <v>38</v>
      </c>
      <c r="B5766" s="10">
        <v>42627</v>
      </c>
      <c r="C5766" s="6">
        <v>2016</v>
      </c>
      <c r="D5766" s="6">
        <v>9</v>
      </c>
      <c r="E5766">
        <v>13</v>
      </c>
      <c r="F5766" t="s">
        <v>16</v>
      </c>
      <c r="G5766" s="7">
        <v>0</v>
      </c>
      <c r="H5766" s="7">
        <v>0</v>
      </c>
      <c r="I5766" s="7">
        <v>0</v>
      </c>
      <c r="J5766" s="7">
        <v>0</v>
      </c>
      <c r="K5766" s="7">
        <v>0</v>
      </c>
      <c r="L5766" s="7">
        <v>65.81</v>
      </c>
      <c r="M5766" s="7">
        <v>0</v>
      </c>
      <c r="N5766" s="8">
        <f t="shared" si="110"/>
        <v>0</v>
      </c>
    </row>
    <row r="5767" spans="1:14">
      <c r="A5767" t="s">
        <v>38</v>
      </c>
      <c r="B5767" s="10">
        <v>42628</v>
      </c>
      <c r="C5767" s="6">
        <v>2016</v>
      </c>
      <c r="D5767" s="6">
        <v>9</v>
      </c>
      <c r="E5767">
        <v>2</v>
      </c>
      <c r="F5767" t="s">
        <v>15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17200</v>
      </c>
      <c r="M5767" s="7">
        <v>0</v>
      </c>
      <c r="N5767" s="8">
        <f t="shared" si="110"/>
        <v>0</v>
      </c>
    </row>
    <row r="5768" spans="1:14">
      <c r="A5768" t="s">
        <v>38</v>
      </c>
      <c r="B5768" s="10">
        <v>42628</v>
      </c>
      <c r="C5768" s="6">
        <v>2016</v>
      </c>
      <c r="D5768" s="6">
        <v>9</v>
      </c>
      <c r="E5768">
        <v>6</v>
      </c>
      <c r="F5768" t="s">
        <v>18</v>
      </c>
      <c r="G5768" s="7">
        <v>0</v>
      </c>
      <c r="H5768" s="7">
        <v>0</v>
      </c>
      <c r="I5768" s="7">
        <v>0</v>
      </c>
      <c r="J5768" s="7">
        <v>0</v>
      </c>
      <c r="K5768" s="7">
        <v>0</v>
      </c>
      <c r="L5768" s="7">
        <v>870</v>
      </c>
      <c r="M5768" s="7">
        <v>0</v>
      </c>
      <c r="N5768" s="8">
        <f t="shared" si="110"/>
        <v>0</v>
      </c>
    </row>
    <row r="5769" spans="1:14">
      <c r="A5769" t="s">
        <v>38</v>
      </c>
      <c r="B5769" s="10">
        <v>42628</v>
      </c>
      <c r="C5769" s="6">
        <v>2016</v>
      </c>
      <c r="D5769" s="6">
        <v>9</v>
      </c>
      <c r="E5769">
        <v>13</v>
      </c>
      <c r="F5769" t="s">
        <v>16</v>
      </c>
      <c r="G5769" s="7">
        <v>0</v>
      </c>
      <c r="H5769" s="7">
        <v>0</v>
      </c>
      <c r="I5769" s="7">
        <v>0</v>
      </c>
      <c r="J5769" s="7">
        <v>0</v>
      </c>
      <c r="K5769" s="7">
        <v>0</v>
      </c>
      <c r="L5769" s="7">
        <v>240</v>
      </c>
      <c r="M5769" s="7">
        <v>84.849999999999895</v>
      </c>
      <c r="N5769" s="8">
        <f t="shared" si="110"/>
        <v>0</v>
      </c>
    </row>
    <row r="5770" spans="1:14">
      <c r="A5770" t="s">
        <v>38</v>
      </c>
      <c r="B5770" s="10">
        <v>42629</v>
      </c>
      <c r="C5770" s="6">
        <v>2016</v>
      </c>
      <c r="D5770" s="6">
        <v>9</v>
      </c>
      <c r="E5770">
        <v>2</v>
      </c>
      <c r="F5770" t="s">
        <v>15</v>
      </c>
      <c r="G5770" s="7">
        <v>0</v>
      </c>
      <c r="H5770" s="7">
        <v>0</v>
      </c>
      <c r="I5770" s="7">
        <v>0</v>
      </c>
      <c r="J5770" s="7">
        <v>0</v>
      </c>
      <c r="K5770" s="7">
        <v>0</v>
      </c>
      <c r="L5770" s="7">
        <v>14930</v>
      </c>
      <c r="M5770" s="7">
        <v>0</v>
      </c>
      <c r="N5770" s="8">
        <f t="shared" si="110"/>
        <v>0</v>
      </c>
    </row>
    <row r="5771" spans="1:14">
      <c r="A5771" t="s">
        <v>38</v>
      </c>
      <c r="B5771" s="10">
        <v>42629</v>
      </c>
      <c r="C5771" s="6">
        <v>2016</v>
      </c>
      <c r="D5771" s="6">
        <v>9</v>
      </c>
      <c r="E5771">
        <v>6</v>
      </c>
      <c r="F5771" t="s">
        <v>18</v>
      </c>
      <c r="G5771" s="7">
        <v>0</v>
      </c>
      <c r="H5771" s="7">
        <v>0</v>
      </c>
      <c r="I5771" s="7">
        <v>0</v>
      </c>
      <c r="J5771" s="7">
        <v>0</v>
      </c>
      <c r="K5771" s="7">
        <v>0</v>
      </c>
      <c r="L5771" s="7">
        <v>2460</v>
      </c>
      <c r="M5771" s="7">
        <v>0</v>
      </c>
      <c r="N5771" s="8">
        <f t="shared" si="110"/>
        <v>0</v>
      </c>
    </row>
    <row r="5772" spans="1:14">
      <c r="A5772" t="s">
        <v>38</v>
      </c>
      <c r="B5772" s="10">
        <v>42630</v>
      </c>
      <c r="C5772" s="6">
        <v>2016</v>
      </c>
      <c r="D5772" s="6">
        <v>9</v>
      </c>
      <c r="E5772">
        <v>2</v>
      </c>
      <c r="F5772" t="s">
        <v>15</v>
      </c>
      <c r="G5772" s="7">
        <v>0</v>
      </c>
      <c r="H5772" s="7">
        <v>0</v>
      </c>
      <c r="I5772" s="7">
        <v>0</v>
      </c>
      <c r="J5772" s="7">
        <v>0</v>
      </c>
      <c r="K5772" s="7">
        <v>0</v>
      </c>
      <c r="L5772" s="7">
        <v>14360</v>
      </c>
      <c r="M5772" s="7">
        <v>0</v>
      </c>
      <c r="N5772" s="8">
        <f t="shared" si="110"/>
        <v>0</v>
      </c>
    </row>
    <row r="5773" spans="1:14">
      <c r="A5773" t="s">
        <v>38</v>
      </c>
      <c r="B5773" s="10">
        <v>42630</v>
      </c>
      <c r="C5773" s="6">
        <v>2016</v>
      </c>
      <c r="D5773" s="6">
        <v>9</v>
      </c>
      <c r="E5773">
        <v>6</v>
      </c>
      <c r="F5773" t="s">
        <v>18</v>
      </c>
      <c r="G5773" s="7">
        <v>0</v>
      </c>
      <c r="H5773" s="7">
        <v>0</v>
      </c>
      <c r="I5773" s="7">
        <v>0</v>
      </c>
      <c r="J5773" s="7">
        <v>0</v>
      </c>
      <c r="K5773" s="7">
        <v>0</v>
      </c>
      <c r="L5773" s="7">
        <v>720</v>
      </c>
      <c r="M5773" s="7">
        <v>0</v>
      </c>
      <c r="N5773" s="8">
        <f t="shared" si="110"/>
        <v>0</v>
      </c>
    </row>
    <row r="5774" spans="1:14">
      <c r="A5774" t="s">
        <v>38</v>
      </c>
      <c r="B5774" s="10">
        <v>42631</v>
      </c>
      <c r="C5774" s="6">
        <v>2016</v>
      </c>
      <c r="D5774" s="6">
        <v>9</v>
      </c>
      <c r="E5774">
        <v>2</v>
      </c>
      <c r="F5774" t="s">
        <v>15</v>
      </c>
      <c r="G5774" s="7">
        <v>0</v>
      </c>
      <c r="H5774" s="7">
        <v>0</v>
      </c>
      <c r="I5774" s="7">
        <v>0</v>
      </c>
      <c r="J5774" s="7">
        <v>0</v>
      </c>
      <c r="K5774" s="7">
        <v>0</v>
      </c>
      <c r="L5774" s="7">
        <v>21510</v>
      </c>
      <c r="M5774" s="7">
        <v>0</v>
      </c>
      <c r="N5774" s="8">
        <f t="shared" si="110"/>
        <v>0</v>
      </c>
    </row>
    <row r="5775" spans="1:14">
      <c r="A5775" t="s">
        <v>38</v>
      </c>
      <c r="B5775" s="10">
        <v>42631</v>
      </c>
      <c r="C5775" s="6">
        <v>2016</v>
      </c>
      <c r="D5775" s="6">
        <v>9</v>
      </c>
      <c r="E5775">
        <v>6</v>
      </c>
      <c r="F5775" t="s">
        <v>18</v>
      </c>
      <c r="G5775" s="7">
        <v>0</v>
      </c>
      <c r="H5775" s="7">
        <v>0</v>
      </c>
      <c r="I5775" s="7">
        <v>0</v>
      </c>
      <c r="J5775" s="7">
        <v>0</v>
      </c>
      <c r="K5775" s="7">
        <v>0</v>
      </c>
      <c r="L5775" s="7">
        <v>1630</v>
      </c>
      <c r="M5775" s="7">
        <v>0</v>
      </c>
      <c r="N5775" s="8">
        <f t="shared" si="110"/>
        <v>0</v>
      </c>
    </row>
    <row r="5776" spans="1:14">
      <c r="A5776" t="s">
        <v>38</v>
      </c>
      <c r="B5776" s="10">
        <v>42632</v>
      </c>
      <c r="C5776" s="6">
        <v>2016</v>
      </c>
      <c r="D5776" s="6">
        <v>9</v>
      </c>
      <c r="E5776">
        <v>2</v>
      </c>
      <c r="F5776" t="s">
        <v>15</v>
      </c>
      <c r="G5776" s="7">
        <v>0</v>
      </c>
      <c r="H5776" s="7">
        <v>0</v>
      </c>
      <c r="I5776" s="7">
        <v>0</v>
      </c>
      <c r="J5776" s="7">
        <v>0</v>
      </c>
      <c r="K5776" s="7">
        <v>0</v>
      </c>
      <c r="L5776" s="7">
        <v>30030</v>
      </c>
      <c r="M5776" s="7">
        <v>0</v>
      </c>
      <c r="N5776" s="8">
        <f t="shared" si="110"/>
        <v>0</v>
      </c>
    </row>
    <row r="5777" spans="1:14">
      <c r="A5777" t="s">
        <v>38</v>
      </c>
      <c r="B5777" s="10">
        <v>42632</v>
      </c>
      <c r="C5777" s="6">
        <v>2016</v>
      </c>
      <c r="D5777" s="6">
        <v>9</v>
      </c>
      <c r="E5777">
        <v>6</v>
      </c>
      <c r="F5777" t="s">
        <v>18</v>
      </c>
      <c r="G5777" s="7">
        <v>0</v>
      </c>
      <c r="H5777" s="7">
        <v>0</v>
      </c>
      <c r="I5777" s="7">
        <v>0</v>
      </c>
      <c r="J5777" s="7">
        <v>0</v>
      </c>
      <c r="K5777" s="7">
        <v>0</v>
      </c>
      <c r="L5777" s="7">
        <v>1840</v>
      </c>
      <c r="M5777" s="7">
        <v>0</v>
      </c>
      <c r="N5777" s="8">
        <f t="shared" si="110"/>
        <v>0</v>
      </c>
    </row>
    <row r="5778" spans="1:14">
      <c r="A5778" t="s">
        <v>38</v>
      </c>
      <c r="B5778" s="10">
        <v>42632</v>
      </c>
      <c r="C5778" s="6">
        <v>2016</v>
      </c>
      <c r="D5778" s="6">
        <v>9</v>
      </c>
      <c r="E5778">
        <v>13</v>
      </c>
      <c r="F5778" t="s">
        <v>16</v>
      </c>
      <c r="G5778" s="7">
        <v>0</v>
      </c>
      <c r="H5778" s="7">
        <v>0</v>
      </c>
      <c r="I5778" s="7">
        <v>0</v>
      </c>
      <c r="J5778" s="7">
        <v>0</v>
      </c>
      <c r="K5778" s="7">
        <v>0</v>
      </c>
      <c r="L5778" s="7">
        <v>120</v>
      </c>
      <c r="M5778" s="7">
        <v>600</v>
      </c>
      <c r="N5778" s="8">
        <f t="shared" si="110"/>
        <v>0</v>
      </c>
    </row>
    <row r="5779" spans="1:14">
      <c r="A5779" t="s">
        <v>38</v>
      </c>
      <c r="B5779" s="10">
        <v>42633</v>
      </c>
      <c r="C5779" s="6">
        <v>2016</v>
      </c>
      <c r="D5779" s="6">
        <v>9</v>
      </c>
      <c r="E5779">
        <v>2</v>
      </c>
      <c r="F5779" t="s">
        <v>15</v>
      </c>
      <c r="G5779" s="7">
        <v>0</v>
      </c>
      <c r="H5779" s="7">
        <v>0</v>
      </c>
      <c r="I5779" s="7">
        <v>0</v>
      </c>
      <c r="J5779" s="7">
        <v>0</v>
      </c>
      <c r="K5779" s="7">
        <v>0</v>
      </c>
      <c r="L5779" s="7">
        <v>35280</v>
      </c>
      <c r="M5779" s="7">
        <v>0</v>
      </c>
      <c r="N5779" s="8">
        <f t="shared" si="110"/>
        <v>0</v>
      </c>
    </row>
    <row r="5780" spans="1:14">
      <c r="A5780" t="s">
        <v>38</v>
      </c>
      <c r="B5780" s="10">
        <v>42633</v>
      </c>
      <c r="C5780" s="6">
        <v>2016</v>
      </c>
      <c r="D5780" s="6">
        <v>9</v>
      </c>
      <c r="E5780">
        <v>6</v>
      </c>
      <c r="F5780" t="s">
        <v>18</v>
      </c>
      <c r="G5780" s="7">
        <v>0</v>
      </c>
      <c r="H5780" s="7">
        <v>0</v>
      </c>
      <c r="I5780" s="7">
        <v>0</v>
      </c>
      <c r="J5780" s="7">
        <v>0</v>
      </c>
      <c r="K5780" s="7">
        <v>0</v>
      </c>
      <c r="L5780" s="7">
        <v>2400</v>
      </c>
      <c r="M5780" s="7">
        <v>0</v>
      </c>
      <c r="N5780" s="8">
        <f t="shared" si="110"/>
        <v>0</v>
      </c>
    </row>
    <row r="5781" spans="1:14">
      <c r="A5781" t="s">
        <v>38</v>
      </c>
      <c r="B5781" s="10">
        <v>42634</v>
      </c>
      <c r="C5781" s="6">
        <v>2016</v>
      </c>
      <c r="D5781" s="6">
        <v>9</v>
      </c>
      <c r="E5781">
        <v>2</v>
      </c>
      <c r="F5781" t="s">
        <v>15</v>
      </c>
      <c r="G5781" s="7">
        <v>0</v>
      </c>
      <c r="H5781" s="7">
        <v>0</v>
      </c>
      <c r="I5781" s="7">
        <v>0</v>
      </c>
      <c r="J5781" s="7">
        <v>0</v>
      </c>
      <c r="K5781" s="7">
        <v>0</v>
      </c>
      <c r="L5781" s="7">
        <v>40670</v>
      </c>
      <c r="M5781" s="7">
        <v>0</v>
      </c>
      <c r="N5781" s="8">
        <f t="shared" si="110"/>
        <v>0</v>
      </c>
    </row>
    <row r="5782" spans="1:14">
      <c r="A5782" t="s">
        <v>38</v>
      </c>
      <c r="B5782" s="10">
        <v>42634</v>
      </c>
      <c r="C5782" s="6">
        <v>2016</v>
      </c>
      <c r="D5782" s="6">
        <v>9</v>
      </c>
      <c r="E5782">
        <v>6</v>
      </c>
      <c r="F5782" t="s">
        <v>18</v>
      </c>
      <c r="G5782" s="7">
        <v>0</v>
      </c>
      <c r="H5782" s="7">
        <v>0</v>
      </c>
      <c r="I5782" s="7">
        <v>0</v>
      </c>
      <c r="J5782" s="7">
        <v>0</v>
      </c>
      <c r="K5782" s="7">
        <v>0</v>
      </c>
      <c r="L5782" s="7">
        <v>2660</v>
      </c>
      <c r="M5782" s="7">
        <v>0</v>
      </c>
      <c r="N5782" s="8">
        <f t="shared" si="110"/>
        <v>0</v>
      </c>
    </row>
    <row r="5783" spans="1:14">
      <c r="A5783" t="s">
        <v>38</v>
      </c>
      <c r="B5783" s="10">
        <v>42634</v>
      </c>
      <c r="C5783" s="6">
        <v>2016</v>
      </c>
      <c r="D5783" s="6">
        <v>9</v>
      </c>
      <c r="E5783">
        <v>13</v>
      </c>
      <c r="F5783" t="s">
        <v>16</v>
      </c>
      <c r="G5783" s="7">
        <v>0</v>
      </c>
      <c r="H5783" s="7">
        <v>0</v>
      </c>
      <c r="I5783" s="7">
        <v>0</v>
      </c>
      <c r="J5783" s="7">
        <v>0</v>
      </c>
      <c r="K5783" s="7">
        <v>0</v>
      </c>
      <c r="L5783" s="7">
        <v>300</v>
      </c>
      <c r="M5783" s="7">
        <v>0</v>
      </c>
      <c r="N5783" s="8">
        <f t="shared" si="110"/>
        <v>0</v>
      </c>
    </row>
    <row r="5784" spans="1:14">
      <c r="A5784" t="s">
        <v>38</v>
      </c>
      <c r="B5784" s="10">
        <v>42637</v>
      </c>
      <c r="C5784" s="6">
        <v>2016</v>
      </c>
      <c r="D5784" s="6">
        <v>9</v>
      </c>
      <c r="E5784">
        <v>13</v>
      </c>
      <c r="F5784" t="s">
        <v>16</v>
      </c>
      <c r="G5784" s="7">
        <v>0</v>
      </c>
      <c r="H5784" s="7">
        <v>0</v>
      </c>
      <c r="I5784" s="7">
        <v>0</v>
      </c>
      <c r="J5784" s="7">
        <v>0</v>
      </c>
      <c r="K5784" s="7">
        <v>0</v>
      </c>
      <c r="L5784" s="7">
        <v>480</v>
      </c>
      <c r="M5784" s="7">
        <v>0</v>
      </c>
      <c r="N5784" s="8">
        <f t="shared" si="110"/>
        <v>0</v>
      </c>
    </row>
    <row r="5785" spans="1:14">
      <c r="A5785" t="s">
        <v>38</v>
      </c>
      <c r="B5785" s="10">
        <v>42640</v>
      </c>
      <c r="C5785" s="6">
        <v>2016</v>
      </c>
      <c r="D5785" s="6">
        <v>9</v>
      </c>
      <c r="E5785">
        <v>13</v>
      </c>
      <c r="F5785" t="s">
        <v>16</v>
      </c>
      <c r="G5785" s="7">
        <v>0</v>
      </c>
      <c r="H5785" s="7">
        <v>0</v>
      </c>
      <c r="I5785" s="7">
        <v>0</v>
      </c>
      <c r="J5785" s="7">
        <v>0</v>
      </c>
      <c r="K5785" s="7">
        <v>0</v>
      </c>
      <c r="L5785" s="7">
        <v>237.72</v>
      </c>
      <c r="M5785" s="7">
        <v>0</v>
      </c>
      <c r="N5785" s="8">
        <f t="shared" si="110"/>
        <v>0</v>
      </c>
    </row>
    <row r="5786" spans="1:14">
      <c r="A5786" t="s">
        <v>38</v>
      </c>
      <c r="B5786" s="10">
        <v>42641</v>
      </c>
      <c r="C5786" s="6">
        <v>2016</v>
      </c>
      <c r="D5786" s="6">
        <v>9</v>
      </c>
      <c r="E5786">
        <v>13</v>
      </c>
      <c r="F5786" t="s">
        <v>16</v>
      </c>
      <c r="G5786" s="7">
        <v>0</v>
      </c>
      <c r="H5786" s="7">
        <v>0</v>
      </c>
      <c r="I5786" s="7">
        <v>0</v>
      </c>
      <c r="J5786" s="7">
        <v>0</v>
      </c>
      <c r="K5786" s="7">
        <v>0</v>
      </c>
      <c r="L5786" s="7">
        <v>432.21</v>
      </c>
      <c r="M5786" s="7">
        <v>0</v>
      </c>
      <c r="N5786" s="8">
        <f t="shared" si="110"/>
        <v>0</v>
      </c>
    </row>
    <row r="5787" spans="1:14">
      <c r="A5787" t="s">
        <v>38</v>
      </c>
      <c r="B5787" s="10">
        <v>42645</v>
      </c>
      <c r="C5787" s="6">
        <v>2016</v>
      </c>
      <c r="D5787" s="6">
        <v>10</v>
      </c>
      <c r="E5787">
        <v>13</v>
      </c>
      <c r="F5787" t="s">
        <v>16</v>
      </c>
      <c r="G5787" s="7">
        <v>0</v>
      </c>
      <c r="H5787" s="7">
        <v>0</v>
      </c>
      <c r="I5787" s="7">
        <v>0</v>
      </c>
      <c r="J5787" s="7">
        <v>0</v>
      </c>
      <c r="K5787" s="7">
        <v>0</v>
      </c>
      <c r="L5787" s="7">
        <v>240</v>
      </c>
      <c r="M5787" s="7">
        <v>0</v>
      </c>
      <c r="N5787" s="8">
        <f t="shared" si="110"/>
        <v>0</v>
      </c>
    </row>
    <row r="5788" spans="1:14">
      <c r="A5788" t="s">
        <v>38</v>
      </c>
      <c r="B5788" s="10">
        <v>42654</v>
      </c>
      <c r="C5788" s="6">
        <v>2016</v>
      </c>
      <c r="D5788" s="6">
        <v>10</v>
      </c>
      <c r="E5788">
        <v>13</v>
      </c>
      <c r="F5788" t="s">
        <v>16</v>
      </c>
      <c r="G5788" s="7">
        <v>0</v>
      </c>
      <c r="H5788" s="7">
        <v>0</v>
      </c>
      <c r="I5788" s="7">
        <v>0</v>
      </c>
      <c r="J5788" s="7">
        <v>0</v>
      </c>
      <c r="K5788" s="7">
        <v>0</v>
      </c>
      <c r="L5788" s="7">
        <v>150</v>
      </c>
      <c r="M5788" s="7">
        <v>0</v>
      </c>
      <c r="N5788" s="8">
        <f t="shared" si="110"/>
        <v>0</v>
      </c>
    </row>
    <row r="5789" spans="1:14">
      <c r="A5789" t="s">
        <v>38</v>
      </c>
      <c r="B5789" s="10">
        <v>42664</v>
      </c>
      <c r="C5789" s="6">
        <v>2016</v>
      </c>
      <c r="D5789" s="6">
        <v>10</v>
      </c>
      <c r="E5789">
        <v>13</v>
      </c>
      <c r="F5789" t="s">
        <v>16</v>
      </c>
      <c r="G5789" s="7">
        <v>0</v>
      </c>
      <c r="H5789" s="7">
        <v>0</v>
      </c>
      <c r="I5789" s="7">
        <v>0</v>
      </c>
      <c r="J5789" s="7">
        <v>0</v>
      </c>
      <c r="K5789" s="7">
        <v>0</v>
      </c>
      <c r="L5789" s="7">
        <v>240</v>
      </c>
      <c r="M5789" s="7">
        <v>0</v>
      </c>
      <c r="N5789" s="8">
        <f t="shared" si="110"/>
        <v>0</v>
      </c>
    </row>
    <row r="5790" spans="1:14">
      <c r="A5790" t="s">
        <v>38</v>
      </c>
      <c r="B5790" s="10">
        <v>42667</v>
      </c>
      <c r="C5790" s="6">
        <v>2016</v>
      </c>
      <c r="D5790" s="6">
        <v>10</v>
      </c>
      <c r="E5790">
        <v>13</v>
      </c>
      <c r="F5790" t="s">
        <v>16</v>
      </c>
      <c r="G5790" s="7">
        <v>0</v>
      </c>
      <c r="H5790" s="7">
        <v>0</v>
      </c>
      <c r="I5790" s="7">
        <v>0</v>
      </c>
      <c r="J5790" s="7">
        <v>0</v>
      </c>
      <c r="K5790" s="7">
        <v>0</v>
      </c>
      <c r="L5790" s="7">
        <v>240</v>
      </c>
      <c r="M5790" s="7">
        <v>0</v>
      </c>
      <c r="N5790" s="8">
        <f t="shared" si="110"/>
        <v>0</v>
      </c>
    </row>
    <row r="5791" spans="1:14">
      <c r="A5791" t="s">
        <v>38</v>
      </c>
      <c r="B5791" s="10">
        <v>42673</v>
      </c>
      <c r="C5791" s="6">
        <v>2016</v>
      </c>
      <c r="D5791" s="6">
        <v>10</v>
      </c>
      <c r="E5791">
        <v>13</v>
      </c>
      <c r="F5791" t="s">
        <v>16</v>
      </c>
      <c r="G5791" s="7">
        <v>0</v>
      </c>
      <c r="H5791" s="7">
        <v>0</v>
      </c>
      <c r="I5791" s="7">
        <v>0</v>
      </c>
      <c r="J5791" s="7">
        <v>0</v>
      </c>
      <c r="K5791" s="7">
        <v>0</v>
      </c>
      <c r="L5791" s="7">
        <v>687.72</v>
      </c>
      <c r="M5791" s="7">
        <v>8.81</v>
      </c>
      <c r="N5791" s="8">
        <f t="shared" si="110"/>
        <v>0</v>
      </c>
    </row>
    <row r="5792" spans="1:14">
      <c r="A5792" t="s">
        <v>38</v>
      </c>
      <c r="B5792" s="10">
        <v>42697</v>
      </c>
      <c r="C5792" s="6">
        <v>2016</v>
      </c>
      <c r="D5792" s="6">
        <v>11</v>
      </c>
      <c r="E5792">
        <v>13</v>
      </c>
      <c r="F5792" t="s">
        <v>16</v>
      </c>
      <c r="G5792" s="7">
        <v>0</v>
      </c>
      <c r="H5792" s="7">
        <v>0</v>
      </c>
      <c r="I5792" s="7">
        <v>0</v>
      </c>
      <c r="J5792" s="7">
        <v>0</v>
      </c>
      <c r="K5792" s="7">
        <v>0</v>
      </c>
      <c r="L5792" s="7">
        <v>500</v>
      </c>
      <c r="M5792" s="7">
        <v>0</v>
      </c>
      <c r="N5792" s="8">
        <f t="shared" si="110"/>
        <v>0</v>
      </c>
    </row>
    <row r="5793" spans="1:14">
      <c r="A5793" t="s">
        <v>39</v>
      </c>
      <c r="B5793" s="10">
        <v>42669</v>
      </c>
      <c r="C5793" s="6">
        <v>2016</v>
      </c>
      <c r="D5793" s="6">
        <v>10</v>
      </c>
      <c r="E5793">
        <v>2</v>
      </c>
      <c r="F5793" t="s">
        <v>15</v>
      </c>
      <c r="G5793" s="7">
        <v>0</v>
      </c>
      <c r="H5793" s="7">
        <v>2043.56</v>
      </c>
      <c r="I5793" s="7">
        <v>2043.56</v>
      </c>
      <c r="J5793" s="7">
        <v>0</v>
      </c>
      <c r="K5793" s="7">
        <v>0</v>
      </c>
      <c r="L5793" s="7">
        <v>240</v>
      </c>
      <c r="M5793" s="7">
        <v>0</v>
      </c>
      <c r="N5793" s="8">
        <f t="shared" si="110"/>
        <v>-2043.56</v>
      </c>
    </row>
    <row r="5794" spans="1:14">
      <c r="A5794" t="s">
        <v>39</v>
      </c>
      <c r="B5794" s="10">
        <v>42700</v>
      </c>
      <c r="C5794" s="6">
        <v>2016</v>
      </c>
      <c r="D5794" s="6">
        <v>11</v>
      </c>
      <c r="E5794">
        <v>2</v>
      </c>
      <c r="F5794" t="s">
        <v>15</v>
      </c>
      <c r="G5794" s="7">
        <v>0</v>
      </c>
      <c r="H5794" s="7">
        <v>2043.56</v>
      </c>
      <c r="I5794" s="7">
        <v>2043.56</v>
      </c>
      <c r="J5794" s="7">
        <v>0</v>
      </c>
      <c r="K5794" s="7">
        <v>0</v>
      </c>
      <c r="L5794" s="7">
        <v>240</v>
      </c>
      <c r="M5794" s="7">
        <v>0</v>
      </c>
      <c r="N5794" s="8">
        <f t="shared" si="110"/>
        <v>-2043.56</v>
      </c>
    </row>
    <row r="5795" spans="1:14">
      <c r="A5795" t="s">
        <v>39</v>
      </c>
      <c r="B5795" s="10">
        <v>42670</v>
      </c>
      <c r="C5795" s="6">
        <v>2016</v>
      </c>
      <c r="D5795" s="6">
        <v>10</v>
      </c>
      <c r="E5795">
        <v>2</v>
      </c>
      <c r="F5795" t="s">
        <v>15</v>
      </c>
      <c r="G5795" s="7">
        <v>0</v>
      </c>
      <c r="H5795" s="7">
        <v>676.67</v>
      </c>
      <c r="I5795" s="7">
        <v>0</v>
      </c>
      <c r="J5795" s="7">
        <v>0</v>
      </c>
      <c r="K5795" s="7">
        <v>676.67</v>
      </c>
      <c r="L5795" s="7">
        <v>0</v>
      </c>
      <c r="M5795" s="7">
        <v>0</v>
      </c>
      <c r="N5795" s="8">
        <f t="shared" si="110"/>
        <v>-676.67</v>
      </c>
    </row>
    <row r="5796" spans="1:14">
      <c r="A5796" t="s">
        <v>39</v>
      </c>
      <c r="B5796" s="10">
        <v>42696</v>
      </c>
      <c r="C5796" s="6">
        <v>2016</v>
      </c>
      <c r="D5796" s="6">
        <v>11</v>
      </c>
      <c r="E5796">
        <v>2</v>
      </c>
      <c r="F5796" t="s">
        <v>15</v>
      </c>
      <c r="G5796" s="7">
        <v>0</v>
      </c>
      <c r="H5796" s="7">
        <v>666.67</v>
      </c>
      <c r="I5796" s="7">
        <v>0</v>
      </c>
      <c r="J5796" s="7">
        <v>666.67</v>
      </c>
      <c r="K5796" s="7">
        <v>0</v>
      </c>
      <c r="L5796" s="7">
        <v>0</v>
      </c>
      <c r="M5796" s="7">
        <v>0</v>
      </c>
      <c r="N5796" s="8">
        <f t="shared" si="110"/>
        <v>-666.67</v>
      </c>
    </row>
    <row r="5797" spans="1:14">
      <c r="A5797" t="s">
        <v>39</v>
      </c>
      <c r="B5797" s="10">
        <v>42726</v>
      </c>
      <c r="C5797" s="6">
        <v>2016</v>
      </c>
      <c r="D5797" s="6">
        <v>12</v>
      </c>
      <c r="E5797">
        <v>2</v>
      </c>
      <c r="F5797" t="s">
        <v>15</v>
      </c>
      <c r="G5797" s="7">
        <v>0</v>
      </c>
      <c r="H5797" s="7">
        <v>666.66</v>
      </c>
      <c r="I5797" s="7">
        <v>0</v>
      </c>
      <c r="J5797" s="7">
        <v>666.66</v>
      </c>
      <c r="K5797" s="7">
        <v>0</v>
      </c>
      <c r="L5797" s="7">
        <v>0</v>
      </c>
      <c r="M5797" s="7">
        <v>0</v>
      </c>
      <c r="N5797" s="8">
        <f t="shared" si="110"/>
        <v>-666.66</v>
      </c>
    </row>
    <row r="5798" spans="1:14">
      <c r="A5798" t="s">
        <v>39</v>
      </c>
      <c r="B5798" s="10">
        <v>42730</v>
      </c>
      <c r="C5798" s="6">
        <v>2016</v>
      </c>
      <c r="D5798" s="6">
        <v>12</v>
      </c>
      <c r="E5798">
        <v>2</v>
      </c>
      <c r="F5798" t="s">
        <v>15</v>
      </c>
      <c r="G5798" s="7">
        <v>0</v>
      </c>
      <c r="H5798" s="7">
        <v>2043.56</v>
      </c>
      <c r="I5798" s="7">
        <v>0</v>
      </c>
      <c r="J5798" s="7">
        <v>2043.56</v>
      </c>
      <c r="K5798" s="7">
        <v>0</v>
      </c>
      <c r="L5798" s="7">
        <v>0</v>
      </c>
      <c r="M5798" s="7">
        <v>0</v>
      </c>
      <c r="N5798" s="8">
        <f t="shared" si="110"/>
        <v>-2043.56</v>
      </c>
    </row>
    <row r="5799" spans="1:14">
      <c r="A5799" t="s">
        <v>39</v>
      </c>
      <c r="B5799" s="10">
        <v>42723</v>
      </c>
      <c r="C5799" s="6">
        <v>2016</v>
      </c>
      <c r="D5799" s="6">
        <v>12</v>
      </c>
      <c r="E5799">
        <v>2</v>
      </c>
      <c r="F5799" t="s">
        <v>15</v>
      </c>
      <c r="G5799" s="7">
        <v>0</v>
      </c>
      <c r="H5799" s="7">
        <v>0</v>
      </c>
      <c r="I5799" s="7">
        <v>0</v>
      </c>
      <c r="J5799" s="7">
        <v>0</v>
      </c>
      <c r="K5799" s="7">
        <v>0</v>
      </c>
      <c r="L5799" s="7">
        <v>220</v>
      </c>
      <c r="M5799" s="7">
        <v>0</v>
      </c>
      <c r="N5799" s="8">
        <f t="shared" si="110"/>
        <v>0</v>
      </c>
    </row>
    <row r="5800" spans="1:14">
      <c r="A5800" t="s">
        <v>40</v>
      </c>
      <c r="B5800" s="10">
        <v>42692</v>
      </c>
      <c r="C5800" s="6">
        <v>2016</v>
      </c>
      <c r="D5800" s="6">
        <v>11</v>
      </c>
      <c r="E5800">
        <v>2</v>
      </c>
      <c r="F5800" t="s">
        <v>15</v>
      </c>
      <c r="G5800" s="7">
        <v>680044.223</v>
      </c>
      <c r="H5800" s="7">
        <v>533807.34</v>
      </c>
      <c r="I5800" s="7">
        <v>228494.65</v>
      </c>
      <c r="J5800" s="7">
        <v>305312.69</v>
      </c>
      <c r="K5800" s="7">
        <v>0</v>
      </c>
      <c r="L5800" s="7">
        <v>33250</v>
      </c>
      <c r="M5800" s="7">
        <v>0</v>
      </c>
      <c r="N5800" s="8">
        <f t="shared" si="110"/>
        <v>146236.88300000003</v>
      </c>
    </row>
    <row r="5801" spans="1:14">
      <c r="A5801" t="s">
        <v>40</v>
      </c>
      <c r="B5801" s="10">
        <v>42695</v>
      </c>
      <c r="C5801" s="6">
        <v>2016</v>
      </c>
      <c r="D5801" s="6">
        <v>11</v>
      </c>
      <c r="E5801">
        <v>2</v>
      </c>
      <c r="F5801" t="s">
        <v>15</v>
      </c>
      <c r="G5801" s="7">
        <v>272017.68920000002</v>
      </c>
      <c r="H5801" s="7">
        <v>212173.53</v>
      </c>
      <c r="I5801" s="7">
        <v>86365.509999999893</v>
      </c>
      <c r="J5801" s="7">
        <v>122407.8</v>
      </c>
      <c r="K5801" s="7">
        <v>3400.22</v>
      </c>
      <c r="L5801" s="7">
        <v>17230</v>
      </c>
      <c r="M5801" s="7">
        <v>250</v>
      </c>
      <c r="N5801" s="8">
        <f t="shared" si="110"/>
        <v>59844.159200000024</v>
      </c>
    </row>
    <row r="5802" spans="1:14">
      <c r="A5802" t="s">
        <v>40</v>
      </c>
      <c r="B5802" s="10">
        <v>42698</v>
      </c>
      <c r="C5802" s="6">
        <v>2016</v>
      </c>
      <c r="D5802" s="6">
        <v>11</v>
      </c>
      <c r="E5802">
        <v>2</v>
      </c>
      <c r="F5802" t="s">
        <v>15</v>
      </c>
      <c r="G5802" s="7">
        <v>408026.53379999998</v>
      </c>
      <c r="H5802" s="7">
        <v>316900.28000000003</v>
      </c>
      <c r="I5802" s="7">
        <v>141449.01999999999</v>
      </c>
      <c r="J5802" s="7">
        <v>167970.78</v>
      </c>
      <c r="K5802" s="7">
        <v>7480.48</v>
      </c>
      <c r="L5802" s="7">
        <v>22680</v>
      </c>
      <c r="M5802" s="7">
        <v>790</v>
      </c>
      <c r="N5802" s="8">
        <f t="shared" si="110"/>
        <v>91126.253799999948</v>
      </c>
    </row>
    <row r="5803" spans="1:14">
      <c r="A5803" t="s">
        <v>40</v>
      </c>
      <c r="B5803" s="10">
        <v>42713</v>
      </c>
      <c r="C5803" s="6">
        <v>2016</v>
      </c>
      <c r="D5803" s="6">
        <v>12</v>
      </c>
      <c r="E5803">
        <v>2</v>
      </c>
      <c r="F5803" t="s">
        <v>15</v>
      </c>
      <c r="G5803" s="7">
        <v>1190077.3902499999</v>
      </c>
      <c r="H5803" s="7">
        <v>873761.63</v>
      </c>
      <c r="I5803" s="7">
        <v>359022.62</v>
      </c>
      <c r="J5803" s="7">
        <v>513378.92</v>
      </c>
      <c r="K5803" s="7">
        <v>1360.09</v>
      </c>
      <c r="L5803" s="7">
        <v>96390</v>
      </c>
      <c r="M5803" s="7">
        <v>340</v>
      </c>
      <c r="N5803" s="8">
        <f t="shared" si="110"/>
        <v>316315.76024999993</v>
      </c>
    </row>
    <row r="5804" spans="1:14">
      <c r="A5804" t="s">
        <v>40</v>
      </c>
      <c r="B5804" s="10">
        <v>42714</v>
      </c>
      <c r="C5804" s="6">
        <v>2016</v>
      </c>
      <c r="D5804" s="6">
        <v>12</v>
      </c>
      <c r="E5804">
        <v>2</v>
      </c>
      <c r="F5804" t="s">
        <v>15</v>
      </c>
      <c r="G5804" s="7">
        <v>1190077.3902499999</v>
      </c>
      <c r="H5804" s="7">
        <v>921458.36</v>
      </c>
      <c r="I5804" s="7">
        <v>354302.57</v>
      </c>
      <c r="J5804" s="7">
        <v>516152.56</v>
      </c>
      <c r="K5804" s="7">
        <v>51003.23</v>
      </c>
      <c r="L5804" s="7">
        <v>72310</v>
      </c>
      <c r="M5804" s="7">
        <v>2430</v>
      </c>
      <c r="N5804" s="8">
        <f t="shared" si="110"/>
        <v>268619.03024999995</v>
      </c>
    </row>
    <row r="5805" spans="1:14">
      <c r="A5805" t="s">
        <v>40</v>
      </c>
      <c r="B5805" s="10">
        <v>42715</v>
      </c>
      <c r="C5805" s="6">
        <v>2016</v>
      </c>
      <c r="D5805" s="6">
        <v>12</v>
      </c>
      <c r="E5805">
        <v>2</v>
      </c>
      <c r="F5805" t="s">
        <v>15</v>
      </c>
      <c r="G5805" s="7">
        <v>1020066.3345</v>
      </c>
      <c r="H5805" s="7">
        <v>743287.05</v>
      </c>
      <c r="I5805" s="7">
        <v>275417.49</v>
      </c>
      <c r="J5805" s="7">
        <v>420266.55</v>
      </c>
      <c r="K5805" s="7">
        <v>47603.01</v>
      </c>
      <c r="L5805" s="7">
        <v>47080</v>
      </c>
      <c r="M5805" s="7">
        <v>2430</v>
      </c>
      <c r="N5805" s="8">
        <f t="shared" si="110"/>
        <v>276779.28449999995</v>
      </c>
    </row>
    <row r="5806" spans="1:14">
      <c r="A5806" t="s">
        <v>40</v>
      </c>
      <c r="B5806" s="10">
        <v>42718</v>
      </c>
      <c r="C5806" s="6">
        <v>2016</v>
      </c>
      <c r="D5806" s="6">
        <v>12</v>
      </c>
      <c r="E5806">
        <v>2</v>
      </c>
      <c r="F5806" t="s">
        <v>15</v>
      </c>
      <c r="G5806" s="7">
        <v>102006.63344999999</v>
      </c>
      <c r="H5806" s="7">
        <v>106766.79</v>
      </c>
      <c r="I5806" s="7">
        <v>47603.06</v>
      </c>
      <c r="J5806" s="7">
        <v>34002.15</v>
      </c>
      <c r="K5806" s="7">
        <v>25161.58</v>
      </c>
      <c r="L5806" s="7">
        <v>17350</v>
      </c>
      <c r="M5806" s="7">
        <v>2350</v>
      </c>
      <c r="N5806" s="8">
        <f t="shared" si="110"/>
        <v>-4760.1565499999997</v>
      </c>
    </row>
    <row r="5807" spans="1:14">
      <c r="A5807" t="s">
        <v>40</v>
      </c>
      <c r="B5807" s="10">
        <v>42722</v>
      </c>
      <c r="C5807" s="6">
        <v>2016</v>
      </c>
      <c r="D5807" s="6">
        <v>12</v>
      </c>
      <c r="E5807">
        <v>2</v>
      </c>
      <c r="F5807" t="s">
        <v>15</v>
      </c>
      <c r="G5807" s="7">
        <v>680044.223</v>
      </c>
      <c r="H5807" s="7">
        <v>510005.84</v>
      </c>
      <c r="I5807" s="7">
        <v>167290.72</v>
      </c>
      <c r="J5807" s="7">
        <v>329114.27</v>
      </c>
      <c r="K5807" s="7">
        <v>13600.85</v>
      </c>
      <c r="L5807" s="7">
        <v>31040</v>
      </c>
      <c r="M5807" s="7">
        <v>2050</v>
      </c>
      <c r="N5807" s="8">
        <f t="shared" si="110"/>
        <v>170038.38299999997</v>
      </c>
    </row>
    <row r="5808" spans="1:14">
      <c r="A5808" t="s">
        <v>40</v>
      </c>
      <c r="B5808" s="10">
        <v>42725</v>
      </c>
      <c r="C5808" s="6">
        <v>2016</v>
      </c>
      <c r="D5808" s="6">
        <v>12</v>
      </c>
      <c r="E5808">
        <v>2</v>
      </c>
      <c r="F5808" t="s">
        <v>15</v>
      </c>
      <c r="G5808" s="7">
        <v>272017.68920000002</v>
      </c>
      <c r="H5808" s="7">
        <v>227814.49</v>
      </c>
      <c r="I5808" s="7">
        <v>69364.399999999994</v>
      </c>
      <c r="J5808" s="7">
        <v>138728.85</v>
      </c>
      <c r="K5808" s="7">
        <v>19721.240000000002</v>
      </c>
      <c r="L5808" s="7">
        <v>20800</v>
      </c>
      <c r="M5808" s="7">
        <v>2720</v>
      </c>
      <c r="N5808" s="8">
        <f t="shared" si="110"/>
        <v>44203.199200000032</v>
      </c>
    </row>
    <row r="5809" spans="1:14">
      <c r="A5809" t="s">
        <v>40</v>
      </c>
      <c r="B5809" s="10">
        <v>42728</v>
      </c>
      <c r="C5809" s="6">
        <v>2016</v>
      </c>
      <c r="D5809" s="6">
        <v>12</v>
      </c>
      <c r="E5809">
        <v>2</v>
      </c>
      <c r="F5809" t="s">
        <v>15</v>
      </c>
      <c r="G5809" s="7">
        <v>408026.53379999998</v>
      </c>
      <c r="H5809" s="7">
        <v>322340.59999999998</v>
      </c>
      <c r="I5809" s="7">
        <v>102006.53</v>
      </c>
      <c r="J5809" s="7">
        <v>215573.77</v>
      </c>
      <c r="K5809" s="7">
        <v>4760.3</v>
      </c>
      <c r="L5809" s="7">
        <v>18960</v>
      </c>
      <c r="M5809" s="7">
        <v>470</v>
      </c>
      <c r="N5809" s="8">
        <f t="shared" si="110"/>
        <v>85685.933799999999</v>
      </c>
    </row>
    <row r="5810" spans="1:14">
      <c r="A5810" t="s">
        <v>40</v>
      </c>
      <c r="B5810" s="10">
        <v>42692</v>
      </c>
      <c r="C5810" s="6">
        <v>2016</v>
      </c>
      <c r="D5810" s="6">
        <v>11</v>
      </c>
      <c r="E5810">
        <v>6</v>
      </c>
      <c r="F5810" t="s">
        <v>18</v>
      </c>
      <c r="G5810" s="7">
        <v>0</v>
      </c>
      <c r="H5810" s="7">
        <v>40802.620000000003</v>
      </c>
      <c r="I5810" s="7">
        <v>18361.189999999999</v>
      </c>
      <c r="J5810" s="7">
        <v>22441.43</v>
      </c>
      <c r="K5810" s="7">
        <v>0</v>
      </c>
      <c r="L5810" s="7">
        <v>2640</v>
      </c>
      <c r="M5810" s="7">
        <v>0</v>
      </c>
      <c r="N5810" s="8">
        <f t="shared" si="110"/>
        <v>-40802.620000000003</v>
      </c>
    </row>
    <row r="5811" spans="1:14">
      <c r="A5811" t="s">
        <v>40</v>
      </c>
      <c r="B5811" s="10">
        <v>42695</v>
      </c>
      <c r="C5811" s="6">
        <v>2016</v>
      </c>
      <c r="D5811" s="6">
        <v>11</v>
      </c>
      <c r="E5811">
        <v>6</v>
      </c>
      <c r="F5811" t="s">
        <v>18</v>
      </c>
      <c r="G5811" s="7">
        <v>0</v>
      </c>
      <c r="H5811" s="7">
        <v>27201.73</v>
      </c>
      <c r="I5811" s="7">
        <v>12920.82</v>
      </c>
      <c r="J5811" s="7">
        <v>12240.78</v>
      </c>
      <c r="K5811" s="7">
        <v>2040.13</v>
      </c>
      <c r="L5811" s="7">
        <v>2220</v>
      </c>
      <c r="M5811" s="7">
        <v>150</v>
      </c>
      <c r="N5811" s="8">
        <f t="shared" si="110"/>
        <v>-27201.73</v>
      </c>
    </row>
    <row r="5812" spans="1:14">
      <c r="A5812" t="s">
        <v>40</v>
      </c>
      <c r="B5812" s="10">
        <v>42698</v>
      </c>
      <c r="C5812" s="6">
        <v>2016</v>
      </c>
      <c r="D5812" s="6">
        <v>11</v>
      </c>
      <c r="E5812">
        <v>6</v>
      </c>
      <c r="F5812" t="s">
        <v>18</v>
      </c>
      <c r="G5812" s="7">
        <v>0</v>
      </c>
      <c r="H5812" s="7">
        <v>27881.77</v>
      </c>
      <c r="I5812" s="7">
        <v>8160.53</v>
      </c>
      <c r="J5812" s="7">
        <v>18361.16</v>
      </c>
      <c r="K5812" s="7">
        <v>1360.08</v>
      </c>
      <c r="L5812" s="7">
        <v>2100</v>
      </c>
      <c r="M5812" s="7">
        <v>130</v>
      </c>
      <c r="N5812" s="8">
        <f t="shared" si="110"/>
        <v>-27881.77</v>
      </c>
    </row>
    <row r="5813" spans="1:14">
      <c r="A5813" t="s">
        <v>40</v>
      </c>
      <c r="B5813" s="10">
        <v>42698</v>
      </c>
      <c r="C5813" s="6">
        <v>2016</v>
      </c>
      <c r="D5813" s="6">
        <v>11</v>
      </c>
      <c r="E5813">
        <v>13</v>
      </c>
      <c r="F5813" t="s">
        <v>16</v>
      </c>
      <c r="G5813" s="7">
        <v>0</v>
      </c>
      <c r="H5813" s="7">
        <v>2040.13</v>
      </c>
      <c r="I5813" s="7">
        <v>2040.13</v>
      </c>
      <c r="J5813" s="7">
        <v>0</v>
      </c>
      <c r="K5813" s="7">
        <v>0</v>
      </c>
      <c r="L5813" s="7">
        <v>240</v>
      </c>
      <c r="M5813" s="7">
        <v>0</v>
      </c>
      <c r="N5813" s="8">
        <f t="shared" si="110"/>
        <v>-2040.13</v>
      </c>
    </row>
    <row r="5814" spans="1:14">
      <c r="A5814" t="s">
        <v>40</v>
      </c>
      <c r="B5814" s="10">
        <v>42713</v>
      </c>
      <c r="C5814" s="6">
        <v>2016</v>
      </c>
      <c r="D5814" s="6">
        <v>12</v>
      </c>
      <c r="E5814">
        <v>6</v>
      </c>
      <c r="F5814" t="s">
        <v>18</v>
      </c>
      <c r="G5814" s="7">
        <v>0</v>
      </c>
      <c r="H5814" s="7">
        <v>89085.62</v>
      </c>
      <c r="I5814" s="7">
        <v>47603.03</v>
      </c>
      <c r="J5814" s="7">
        <v>40122.5</v>
      </c>
      <c r="K5814" s="7">
        <v>1360.09</v>
      </c>
      <c r="L5814" s="7">
        <v>10880</v>
      </c>
      <c r="M5814" s="7">
        <v>460</v>
      </c>
      <c r="N5814" s="8">
        <f t="shared" si="110"/>
        <v>-89085.62</v>
      </c>
    </row>
    <row r="5815" spans="1:14">
      <c r="A5815" t="s">
        <v>40</v>
      </c>
      <c r="B5815" s="10">
        <v>42713</v>
      </c>
      <c r="C5815" s="6">
        <v>2016</v>
      </c>
      <c r="D5815" s="6">
        <v>12</v>
      </c>
      <c r="E5815">
        <v>13</v>
      </c>
      <c r="F5815" t="s">
        <v>16</v>
      </c>
      <c r="G5815" s="7">
        <v>0</v>
      </c>
      <c r="H5815" s="7">
        <v>6800.44</v>
      </c>
      <c r="I5815" s="7">
        <v>2040.13</v>
      </c>
      <c r="J5815" s="7">
        <v>4760.3100000000004</v>
      </c>
      <c r="K5815" s="7">
        <v>0</v>
      </c>
      <c r="L5815" s="7">
        <v>390</v>
      </c>
      <c r="M5815" s="7">
        <v>0</v>
      </c>
      <c r="N5815" s="8">
        <f t="shared" si="110"/>
        <v>-6800.44</v>
      </c>
    </row>
    <row r="5816" spans="1:14">
      <c r="A5816" t="s">
        <v>40</v>
      </c>
      <c r="B5816" s="10">
        <v>42714</v>
      </c>
      <c r="C5816" s="6">
        <v>2016</v>
      </c>
      <c r="D5816" s="6">
        <v>12</v>
      </c>
      <c r="E5816">
        <v>6</v>
      </c>
      <c r="F5816" t="s">
        <v>18</v>
      </c>
      <c r="G5816" s="7">
        <v>0</v>
      </c>
      <c r="H5816" s="7">
        <v>93165.86</v>
      </c>
      <c r="I5816" s="7">
        <v>40122.519999999997</v>
      </c>
      <c r="J5816" s="7">
        <v>46242.92</v>
      </c>
      <c r="K5816" s="7">
        <v>6800.42</v>
      </c>
      <c r="L5816" s="7">
        <v>7450</v>
      </c>
      <c r="M5816" s="7">
        <v>300</v>
      </c>
      <c r="N5816" s="8">
        <f t="shared" si="110"/>
        <v>-93165.86</v>
      </c>
    </row>
    <row r="5817" spans="1:14">
      <c r="A5817" t="s">
        <v>40</v>
      </c>
      <c r="B5817" s="10">
        <v>42715</v>
      </c>
      <c r="C5817" s="6">
        <v>2016</v>
      </c>
      <c r="D5817" s="6">
        <v>12</v>
      </c>
      <c r="E5817">
        <v>6</v>
      </c>
      <c r="F5817" t="s">
        <v>18</v>
      </c>
      <c r="G5817" s="7">
        <v>0</v>
      </c>
      <c r="H5817" s="7">
        <v>72071.210000000006</v>
      </c>
      <c r="I5817" s="7">
        <v>27868.400000000001</v>
      </c>
      <c r="J5817" s="7">
        <v>36042.29</v>
      </c>
      <c r="K5817" s="7">
        <v>8160.52</v>
      </c>
      <c r="L5817" s="7">
        <v>5070</v>
      </c>
      <c r="M5817" s="7">
        <v>400</v>
      </c>
      <c r="N5817" s="8">
        <f t="shared" si="110"/>
        <v>-72071.210000000006</v>
      </c>
    </row>
    <row r="5818" spans="1:14">
      <c r="A5818" t="s">
        <v>40</v>
      </c>
      <c r="B5818" s="10">
        <v>42715</v>
      </c>
      <c r="C5818" s="6">
        <v>2016</v>
      </c>
      <c r="D5818" s="6">
        <v>12</v>
      </c>
      <c r="E5818">
        <v>13</v>
      </c>
      <c r="F5818" t="s">
        <v>16</v>
      </c>
      <c r="G5818" s="7">
        <v>0</v>
      </c>
      <c r="H5818" s="7">
        <v>2720.17</v>
      </c>
      <c r="I5818" s="7">
        <v>1360.09</v>
      </c>
      <c r="J5818" s="7">
        <v>1360.08</v>
      </c>
      <c r="K5818" s="7">
        <v>0</v>
      </c>
      <c r="L5818" s="7">
        <v>240</v>
      </c>
      <c r="M5818" s="7">
        <v>0</v>
      </c>
      <c r="N5818" s="8">
        <f t="shared" si="110"/>
        <v>-2720.17</v>
      </c>
    </row>
    <row r="5819" spans="1:14">
      <c r="A5819" t="s">
        <v>40</v>
      </c>
      <c r="B5819" s="10">
        <v>42718</v>
      </c>
      <c r="C5819" s="6">
        <v>2016</v>
      </c>
      <c r="D5819" s="6">
        <v>12</v>
      </c>
      <c r="E5819">
        <v>6</v>
      </c>
      <c r="F5819" t="s">
        <v>18</v>
      </c>
      <c r="G5819" s="7">
        <v>0</v>
      </c>
      <c r="H5819" s="7">
        <v>8840.56</v>
      </c>
      <c r="I5819" s="7">
        <v>6800.43</v>
      </c>
      <c r="J5819" s="7">
        <v>2040.13</v>
      </c>
      <c r="K5819" s="7">
        <v>0</v>
      </c>
      <c r="L5819" s="7">
        <v>1890</v>
      </c>
      <c r="M5819" s="7">
        <v>0</v>
      </c>
      <c r="N5819" s="8">
        <f t="shared" si="110"/>
        <v>-8840.56</v>
      </c>
    </row>
    <row r="5820" spans="1:14">
      <c r="A5820" t="s">
        <v>40</v>
      </c>
      <c r="B5820" s="10">
        <v>42722</v>
      </c>
      <c r="C5820" s="6">
        <v>2016</v>
      </c>
      <c r="D5820" s="6">
        <v>12</v>
      </c>
      <c r="E5820">
        <v>6</v>
      </c>
      <c r="F5820" t="s">
        <v>18</v>
      </c>
      <c r="G5820" s="7">
        <v>0</v>
      </c>
      <c r="H5820" s="7">
        <v>61203.89</v>
      </c>
      <c r="I5820" s="7">
        <v>25841.65</v>
      </c>
      <c r="J5820" s="7">
        <v>34002.160000000003</v>
      </c>
      <c r="K5820" s="7">
        <v>1360.08</v>
      </c>
      <c r="L5820" s="7">
        <v>4180</v>
      </c>
      <c r="M5820" s="7">
        <v>200</v>
      </c>
      <c r="N5820" s="8">
        <f t="shared" si="110"/>
        <v>-61203.89</v>
      </c>
    </row>
    <row r="5821" spans="1:14">
      <c r="A5821" t="s">
        <v>40</v>
      </c>
      <c r="B5821" s="10">
        <v>42725</v>
      </c>
      <c r="C5821" s="6">
        <v>2016</v>
      </c>
      <c r="D5821" s="6">
        <v>12</v>
      </c>
      <c r="E5821">
        <v>6</v>
      </c>
      <c r="F5821" t="s">
        <v>18</v>
      </c>
      <c r="G5821" s="7">
        <v>0</v>
      </c>
      <c r="H5821" s="7">
        <v>20401.310000000001</v>
      </c>
      <c r="I5821" s="7">
        <v>4760.3100000000004</v>
      </c>
      <c r="J5821" s="7">
        <v>13600.87</v>
      </c>
      <c r="K5821" s="7">
        <v>2040.13</v>
      </c>
      <c r="L5821" s="7">
        <v>1130</v>
      </c>
      <c r="M5821" s="7">
        <v>280</v>
      </c>
      <c r="N5821" s="8">
        <f t="shared" si="110"/>
        <v>-20401.310000000001</v>
      </c>
    </row>
    <row r="5822" spans="1:14">
      <c r="A5822" t="s">
        <v>40</v>
      </c>
      <c r="B5822" s="10">
        <v>42728</v>
      </c>
      <c r="C5822" s="6">
        <v>2016</v>
      </c>
      <c r="D5822" s="6">
        <v>12</v>
      </c>
      <c r="E5822">
        <v>6</v>
      </c>
      <c r="F5822" t="s">
        <v>18</v>
      </c>
      <c r="G5822" s="7">
        <v>0</v>
      </c>
      <c r="H5822" s="7">
        <v>18361.169999999998</v>
      </c>
      <c r="I5822" s="7">
        <v>3400.22</v>
      </c>
      <c r="J5822" s="7">
        <v>14960.95</v>
      </c>
      <c r="K5822" s="7">
        <v>0</v>
      </c>
      <c r="L5822" s="7">
        <v>560</v>
      </c>
      <c r="M5822" s="7">
        <v>0</v>
      </c>
      <c r="N5822" s="8">
        <f t="shared" si="110"/>
        <v>-18361.169999999998</v>
      </c>
    </row>
    <row r="5823" spans="1:14">
      <c r="A5823" t="s">
        <v>40</v>
      </c>
      <c r="B5823" s="10">
        <v>42693</v>
      </c>
      <c r="C5823" s="6">
        <v>2016</v>
      </c>
      <c r="D5823" s="6">
        <v>11</v>
      </c>
      <c r="E5823">
        <v>2</v>
      </c>
      <c r="F5823" t="s">
        <v>15</v>
      </c>
      <c r="G5823" s="7">
        <v>0</v>
      </c>
      <c r="H5823" s="7">
        <v>21761.41</v>
      </c>
      <c r="I5823" s="7">
        <v>0</v>
      </c>
      <c r="J5823" s="7">
        <v>0</v>
      </c>
      <c r="K5823" s="7">
        <v>21761.41</v>
      </c>
      <c r="L5823" s="7">
        <v>7500</v>
      </c>
      <c r="M5823" s="7">
        <v>960</v>
      </c>
      <c r="N5823" s="8">
        <f t="shared" si="110"/>
        <v>-21761.41</v>
      </c>
    </row>
    <row r="5824" spans="1:14">
      <c r="A5824" t="s">
        <v>40</v>
      </c>
      <c r="B5824" s="10">
        <v>42693</v>
      </c>
      <c r="C5824" s="6">
        <v>2016</v>
      </c>
      <c r="D5824" s="6">
        <v>11</v>
      </c>
      <c r="E5824">
        <v>6</v>
      </c>
      <c r="F5824" t="s">
        <v>18</v>
      </c>
      <c r="G5824" s="7">
        <v>0</v>
      </c>
      <c r="H5824" s="7">
        <v>680.04</v>
      </c>
      <c r="I5824" s="7">
        <v>0</v>
      </c>
      <c r="J5824" s="7">
        <v>0</v>
      </c>
      <c r="K5824" s="7">
        <v>680.04</v>
      </c>
      <c r="L5824" s="7">
        <v>490</v>
      </c>
      <c r="M5824" s="7">
        <v>30</v>
      </c>
      <c r="N5824" s="8">
        <f t="shared" si="110"/>
        <v>-680.04</v>
      </c>
    </row>
    <row r="5825" spans="1:14">
      <c r="A5825" t="s">
        <v>40</v>
      </c>
      <c r="B5825" s="10">
        <v>42694</v>
      </c>
      <c r="C5825" s="6">
        <v>2016</v>
      </c>
      <c r="D5825" s="6">
        <v>11</v>
      </c>
      <c r="E5825">
        <v>2</v>
      </c>
      <c r="F5825" t="s">
        <v>15</v>
      </c>
      <c r="G5825" s="7">
        <v>0</v>
      </c>
      <c r="H5825" s="7">
        <v>7480.47</v>
      </c>
      <c r="I5825" s="7">
        <v>0</v>
      </c>
      <c r="J5825" s="7">
        <v>0</v>
      </c>
      <c r="K5825" s="7">
        <v>7480.47</v>
      </c>
      <c r="L5825" s="7">
        <v>12180</v>
      </c>
      <c r="M5825" s="7">
        <v>440</v>
      </c>
      <c r="N5825" s="8">
        <f t="shared" si="110"/>
        <v>-7480.47</v>
      </c>
    </row>
    <row r="5826" spans="1:14">
      <c r="A5826" t="s">
        <v>40</v>
      </c>
      <c r="B5826" s="10">
        <v>42696</v>
      </c>
      <c r="C5826" s="6">
        <v>2016</v>
      </c>
      <c r="D5826" s="6">
        <v>11</v>
      </c>
      <c r="E5826">
        <v>2</v>
      </c>
      <c r="F5826" t="s">
        <v>15</v>
      </c>
      <c r="G5826" s="7">
        <v>0</v>
      </c>
      <c r="H5826" s="7">
        <v>17001.080000000002</v>
      </c>
      <c r="I5826" s="7">
        <v>0</v>
      </c>
      <c r="J5826" s="7">
        <v>0</v>
      </c>
      <c r="K5826" s="7">
        <v>17001.080000000002</v>
      </c>
      <c r="L5826" s="7">
        <v>7560</v>
      </c>
      <c r="M5826" s="7">
        <v>1050</v>
      </c>
      <c r="N5826" s="8">
        <f t="shared" si="110"/>
        <v>-17001.080000000002</v>
      </c>
    </row>
    <row r="5827" spans="1:14">
      <c r="A5827" t="s">
        <v>40</v>
      </c>
      <c r="B5827" s="10">
        <v>42696</v>
      </c>
      <c r="C5827" s="6">
        <v>2016</v>
      </c>
      <c r="D5827" s="6">
        <v>11</v>
      </c>
      <c r="E5827">
        <v>6</v>
      </c>
      <c r="F5827" t="s">
        <v>18</v>
      </c>
      <c r="G5827" s="7">
        <v>0</v>
      </c>
      <c r="H5827" s="7">
        <v>680.04</v>
      </c>
      <c r="I5827" s="7">
        <v>0</v>
      </c>
      <c r="J5827" s="7">
        <v>0</v>
      </c>
      <c r="K5827" s="7">
        <v>680.04</v>
      </c>
      <c r="L5827" s="7">
        <v>720</v>
      </c>
      <c r="M5827" s="7">
        <v>30</v>
      </c>
      <c r="N5827" s="8">
        <f t="shared" ref="N5827:N5890" si="111">G5827-H5827</f>
        <v>-680.04</v>
      </c>
    </row>
    <row r="5828" spans="1:14">
      <c r="A5828" t="s">
        <v>40</v>
      </c>
      <c r="B5828" s="10">
        <v>42697</v>
      </c>
      <c r="C5828" s="6">
        <v>2016</v>
      </c>
      <c r="D5828" s="6">
        <v>11</v>
      </c>
      <c r="E5828">
        <v>2</v>
      </c>
      <c r="F5828" t="s">
        <v>15</v>
      </c>
      <c r="G5828" s="7">
        <v>0</v>
      </c>
      <c r="H5828" s="7">
        <v>8160.51</v>
      </c>
      <c r="I5828" s="7">
        <v>0</v>
      </c>
      <c r="J5828" s="7">
        <v>0</v>
      </c>
      <c r="K5828" s="7">
        <v>8160.51</v>
      </c>
      <c r="L5828" s="7">
        <v>15640</v>
      </c>
      <c r="M5828" s="7">
        <v>780</v>
      </c>
      <c r="N5828" s="8">
        <f t="shared" si="111"/>
        <v>-8160.51</v>
      </c>
    </row>
    <row r="5829" spans="1:14">
      <c r="A5829" t="s">
        <v>40</v>
      </c>
      <c r="B5829" s="10">
        <v>42699</v>
      </c>
      <c r="C5829" s="6">
        <v>2016</v>
      </c>
      <c r="D5829" s="6">
        <v>11</v>
      </c>
      <c r="E5829">
        <v>2</v>
      </c>
      <c r="F5829" t="s">
        <v>15</v>
      </c>
      <c r="G5829" s="7">
        <v>0</v>
      </c>
      <c r="H5829" s="7">
        <v>13600.86</v>
      </c>
      <c r="I5829" s="7">
        <v>0</v>
      </c>
      <c r="J5829" s="7">
        <v>0</v>
      </c>
      <c r="K5829" s="7">
        <v>13600.86</v>
      </c>
      <c r="L5829" s="7">
        <v>6520</v>
      </c>
      <c r="M5829" s="7">
        <v>1080</v>
      </c>
      <c r="N5829" s="8">
        <f t="shared" si="111"/>
        <v>-13600.86</v>
      </c>
    </row>
    <row r="5830" spans="1:14">
      <c r="A5830" t="s">
        <v>40</v>
      </c>
      <c r="B5830" s="10">
        <v>42699</v>
      </c>
      <c r="C5830" s="6">
        <v>2016</v>
      </c>
      <c r="D5830" s="6">
        <v>11</v>
      </c>
      <c r="E5830">
        <v>6</v>
      </c>
      <c r="F5830" t="s">
        <v>18</v>
      </c>
      <c r="G5830" s="7">
        <v>0</v>
      </c>
      <c r="H5830" s="7">
        <v>3400.22</v>
      </c>
      <c r="I5830" s="7">
        <v>0</v>
      </c>
      <c r="J5830" s="7">
        <v>0</v>
      </c>
      <c r="K5830" s="7">
        <v>3400.22</v>
      </c>
      <c r="L5830" s="7">
        <v>1450</v>
      </c>
      <c r="M5830" s="7">
        <v>180</v>
      </c>
      <c r="N5830" s="8">
        <f t="shared" si="111"/>
        <v>-3400.22</v>
      </c>
    </row>
    <row r="5831" spans="1:14">
      <c r="A5831" t="s">
        <v>40</v>
      </c>
      <c r="B5831" s="10">
        <v>42700</v>
      </c>
      <c r="C5831" s="6">
        <v>2016</v>
      </c>
      <c r="D5831" s="6">
        <v>11</v>
      </c>
      <c r="E5831">
        <v>2</v>
      </c>
      <c r="F5831" t="s">
        <v>15</v>
      </c>
      <c r="G5831" s="7">
        <v>0</v>
      </c>
      <c r="H5831" s="7">
        <v>10200.65</v>
      </c>
      <c r="I5831" s="7">
        <v>0</v>
      </c>
      <c r="J5831" s="7">
        <v>0</v>
      </c>
      <c r="K5831" s="7">
        <v>10200.65</v>
      </c>
      <c r="L5831" s="7">
        <v>4610</v>
      </c>
      <c r="M5831" s="7">
        <v>810</v>
      </c>
      <c r="N5831" s="8">
        <f t="shared" si="111"/>
        <v>-10200.65</v>
      </c>
    </row>
    <row r="5832" spans="1:14">
      <c r="A5832" t="s">
        <v>40</v>
      </c>
      <c r="B5832" s="10">
        <v>42701</v>
      </c>
      <c r="C5832" s="6">
        <v>2016</v>
      </c>
      <c r="D5832" s="6">
        <v>11</v>
      </c>
      <c r="E5832">
        <v>2</v>
      </c>
      <c r="F5832" t="s">
        <v>15</v>
      </c>
      <c r="G5832" s="7">
        <v>0</v>
      </c>
      <c r="H5832" s="7">
        <v>10880.71</v>
      </c>
      <c r="I5832" s="7">
        <v>0</v>
      </c>
      <c r="J5832" s="7">
        <v>0</v>
      </c>
      <c r="K5832" s="7">
        <v>10880.71</v>
      </c>
      <c r="L5832" s="7">
        <v>4580</v>
      </c>
      <c r="M5832" s="7">
        <v>1100</v>
      </c>
      <c r="N5832" s="8">
        <f t="shared" si="111"/>
        <v>-10880.71</v>
      </c>
    </row>
    <row r="5833" spans="1:14">
      <c r="A5833" t="s">
        <v>40</v>
      </c>
      <c r="B5833" s="10">
        <v>42701</v>
      </c>
      <c r="C5833" s="6">
        <v>2016</v>
      </c>
      <c r="D5833" s="6">
        <v>11</v>
      </c>
      <c r="E5833">
        <v>6</v>
      </c>
      <c r="F5833" t="s">
        <v>18</v>
      </c>
      <c r="G5833" s="7">
        <v>0</v>
      </c>
      <c r="H5833" s="7">
        <v>680.04</v>
      </c>
      <c r="I5833" s="7">
        <v>0</v>
      </c>
      <c r="J5833" s="7">
        <v>0</v>
      </c>
      <c r="K5833" s="7">
        <v>680.04</v>
      </c>
      <c r="L5833" s="7">
        <v>1140</v>
      </c>
      <c r="M5833" s="7">
        <v>50</v>
      </c>
      <c r="N5833" s="8">
        <f t="shared" si="111"/>
        <v>-680.04</v>
      </c>
    </row>
    <row r="5834" spans="1:14">
      <c r="A5834" t="s">
        <v>40</v>
      </c>
      <c r="B5834" s="10">
        <v>42702</v>
      </c>
      <c r="C5834" s="6">
        <v>2016</v>
      </c>
      <c r="D5834" s="6">
        <v>11</v>
      </c>
      <c r="E5834">
        <v>2</v>
      </c>
      <c r="F5834" t="s">
        <v>15</v>
      </c>
      <c r="G5834" s="7">
        <v>0</v>
      </c>
      <c r="H5834" s="7">
        <v>5440.35</v>
      </c>
      <c r="I5834" s="7">
        <v>0</v>
      </c>
      <c r="J5834" s="7">
        <v>0</v>
      </c>
      <c r="K5834" s="7">
        <v>5440.35</v>
      </c>
      <c r="L5834" s="7">
        <v>4000</v>
      </c>
      <c r="M5834" s="7">
        <v>600</v>
      </c>
      <c r="N5834" s="8">
        <f t="shared" si="111"/>
        <v>-5440.35</v>
      </c>
    </row>
    <row r="5835" spans="1:14">
      <c r="A5835" t="s">
        <v>40</v>
      </c>
      <c r="B5835" s="10">
        <v>42702</v>
      </c>
      <c r="C5835" s="6">
        <v>2016</v>
      </c>
      <c r="D5835" s="6">
        <v>11</v>
      </c>
      <c r="E5835">
        <v>6</v>
      </c>
      <c r="F5835" t="s">
        <v>18</v>
      </c>
      <c r="G5835" s="7">
        <v>0</v>
      </c>
      <c r="H5835" s="7">
        <v>2720.18</v>
      </c>
      <c r="I5835" s="7">
        <v>0</v>
      </c>
      <c r="J5835" s="7">
        <v>0</v>
      </c>
      <c r="K5835" s="7">
        <v>2720.18</v>
      </c>
      <c r="L5835" s="7">
        <v>1000</v>
      </c>
      <c r="M5835" s="7">
        <v>240</v>
      </c>
      <c r="N5835" s="8">
        <f t="shared" si="111"/>
        <v>-2720.18</v>
      </c>
    </row>
    <row r="5836" spans="1:14">
      <c r="A5836" t="s">
        <v>40</v>
      </c>
      <c r="B5836" s="10">
        <v>42703</v>
      </c>
      <c r="C5836" s="6">
        <v>2016</v>
      </c>
      <c r="D5836" s="6">
        <v>11</v>
      </c>
      <c r="E5836">
        <v>2</v>
      </c>
      <c r="F5836" t="s">
        <v>15</v>
      </c>
      <c r="G5836" s="7">
        <v>0</v>
      </c>
      <c r="H5836" s="7">
        <v>4080.25</v>
      </c>
      <c r="I5836" s="7">
        <v>0</v>
      </c>
      <c r="J5836" s="7">
        <v>0</v>
      </c>
      <c r="K5836" s="7">
        <v>4080.25</v>
      </c>
      <c r="L5836" s="7">
        <v>5460</v>
      </c>
      <c r="M5836" s="7">
        <v>600</v>
      </c>
      <c r="N5836" s="8">
        <f t="shared" si="111"/>
        <v>-4080.25</v>
      </c>
    </row>
    <row r="5837" spans="1:14">
      <c r="A5837" t="s">
        <v>40</v>
      </c>
      <c r="B5837" s="10">
        <v>42705</v>
      </c>
      <c r="C5837" s="6">
        <v>2016</v>
      </c>
      <c r="D5837" s="6">
        <v>12</v>
      </c>
      <c r="E5837">
        <v>2</v>
      </c>
      <c r="F5837" t="s">
        <v>15</v>
      </c>
      <c r="G5837" s="7">
        <v>0</v>
      </c>
      <c r="H5837" s="7">
        <v>2720.17</v>
      </c>
      <c r="I5837" s="7">
        <v>0</v>
      </c>
      <c r="J5837" s="7">
        <v>0</v>
      </c>
      <c r="K5837" s="7">
        <v>2720.17</v>
      </c>
      <c r="L5837" s="7">
        <v>7590</v>
      </c>
      <c r="M5837" s="7">
        <v>390</v>
      </c>
      <c r="N5837" s="8">
        <f t="shared" si="111"/>
        <v>-2720.17</v>
      </c>
    </row>
    <row r="5838" spans="1:14">
      <c r="A5838" t="s">
        <v>40</v>
      </c>
      <c r="B5838" s="10">
        <v>42706</v>
      </c>
      <c r="C5838" s="6">
        <v>2016</v>
      </c>
      <c r="D5838" s="6">
        <v>12</v>
      </c>
      <c r="E5838">
        <v>2</v>
      </c>
      <c r="F5838" t="s">
        <v>15</v>
      </c>
      <c r="G5838" s="7">
        <v>0</v>
      </c>
      <c r="H5838" s="7">
        <v>680.04</v>
      </c>
      <c r="I5838" s="7">
        <v>0</v>
      </c>
      <c r="J5838" s="7">
        <v>0</v>
      </c>
      <c r="K5838" s="7">
        <v>680.04</v>
      </c>
      <c r="L5838" s="7">
        <v>8520</v>
      </c>
      <c r="M5838" s="7">
        <v>100</v>
      </c>
      <c r="N5838" s="8">
        <f t="shared" si="111"/>
        <v>-680.04</v>
      </c>
    </row>
    <row r="5839" spans="1:14">
      <c r="A5839" t="s">
        <v>40</v>
      </c>
      <c r="B5839" s="10">
        <v>42707</v>
      </c>
      <c r="C5839" s="6">
        <v>2016</v>
      </c>
      <c r="D5839" s="6">
        <v>12</v>
      </c>
      <c r="E5839">
        <v>2</v>
      </c>
      <c r="F5839" t="s">
        <v>15</v>
      </c>
      <c r="G5839" s="7">
        <v>0</v>
      </c>
      <c r="H5839" s="7">
        <v>3400.22</v>
      </c>
      <c r="I5839" s="7">
        <v>0</v>
      </c>
      <c r="J5839" s="7">
        <v>0</v>
      </c>
      <c r="K5839" s="7">
        <v>3400.22</v>
      </c>
      <c r="L5839" s="7">
        <v>9910</v>
      </c>
      <c r="M5839" s="7">
        <v>550</v>
      </c>
      <c r="N5839" s="8">
        <f t="shared" si="111"/>
        <v>-3400.22</v>
      </c>
    </row>
    <row r="5840" spans="1:14">
      <c r="A5840" t="s">
        <v>40</v>
      </c>
      <c r="B5840" s="10">
        <v>42709</v>
      </c>
      <c r="C5840" s="6">
        <v>2016</v>
      </c>
      <c r="D5840" s="6">
        <v>12</v>
      </c>
      <c r="E5840">
        <v>2</v>
      </c>
      <c r="F5840" t="s">
        <v>15</v>
      </c>
      <c r="G5840" s="7">
        <v>0</v>
      </c>
      <c r="H5840" s="7">
        <v>2040.13</v>
      </c>
      <c r="I5840" s="7">
        <v>0</v>
      </c>
      <c r="J5840" s="7">
        <v>0</v>
      </c>
      <c r="K5840" s="7">
        <v>2040.13</v>
      </c>
      <c r="L5840" s="7">
        <v>17730</v>
      </c>
      <c r="M5840" s="7">
        <v>390</v>
      </c>
      <c r="N5840" s="8">
        <f t="shared" si="111"/>
        <v>-2040.13</v>
      </c>
    </row>
    <row r="5841" spans="1:14">
      <c r="A5841" t="s">
        <v>40</v>
      </c>
      <c r="B5841" s="10">
        <v>42709</v>
      </c>
      <c r="C5841" s="6">
        <v>2016</v>
      </c>
      <c r="D5841" s="6">
        <v>12</v>
      </c>
      <c r="E5841">
        <v>6</v>
      </c>
      <c r="F5841" t="s">
        <v>18</v>
      </c>
      <c r="G5841" s="7">
        <v>0</v>
      </c>
      <c r="H5841" s="7">
        <v>680.04</v>
      </c>
      <c r="I5841" s="7">
        <v>0</v>
      </c>
      <c r="J5841" s="7">
        <v>0</v>
      </c>
      <c r="K5841" s="7">
        <v>680.04</v>
      </c>
      <c r="L5841" s="7">
        <v>1260</v>
      </c>
      <c r="M5841" s="7">
        <v>160</v>
      </c>
      <c r="N5841" s="8">
        <f t="shared" si="111"/>
        <v>-680.04</v>
      </c>
    </row>
    <row r="5842" spans="1:14">
      <c r="A5842" t="s">
        <v>40</v>
      </c>
      <c r="B5842" s="10">
        <v>42710</v>
      </c>
      <c r="C5842" s="6">
        <v>2016</v>
      </c>
      <c r="D5842" s="6">
        <v>12</v>
      </c>
      <c r="E5842">
        <v>2</v>
      </c>
      <c r="F5842" t="s">
        <v>15</v>
      </c>
      <c r="G5842" s="7">
        <v>0</v>
      </c>
      <c r="H5842" s="7">
        <v>7480.47</v>
      </c>
      <c r="I5842" s="7">
        <v>0</v>
      </c>
      <c r="J5842" s="7">
        <v>0</v>
      </c>
      <c r="K5842" s="7">
        <v>7480.47</v>
      </c>
      <c r="L5842" s="7">
        <v>16080</v>
      </c>
      <c r="M5842" s="7">
        <v>1870</v>
      </c>
      <c r="N5842" s="8">
        <f t="shared" si="111"/>
        <v>-7480.47</v>
      </c>
    </row>
    <row r="5843" spans="1:14">
      <c r="A5843" t="s">
        <v>40</v>
      </c>
      <c r="B5843" s="10">
        <v>42711</v>
      </c>
      <c r="C5843" s="6">
        <v>2016</v>
      </c>
      <c r="D5843" s="6">
        <v>12</v>
      </c>
      <c r="E5843">
        <v>2</v>
      </c>
      <c r="F5843" t="s">
        <v>15</v>
      </c>
      <c r="G5843" s="7">
        <v>0</v>
      </c>
      <c r="H5843" s="7">
        <v>6120.38</v>
      </c>
      <c r="I5843" s="7">
        <v>0</v>
      </c>
      <c r="J5843" s="7">
        <v>0</v>
      </c>
      <c r="K5843" s="7">
        <v>6120.38</v>
      </c>
      <c r="L5843" s="7">
        <v>30510</v>
      </c>
      <c r="M5843" s="7">
        <v>1800</v>
      </c>
      <c r="N5843" s="8">
        <f t="shared" si="111"/>
        <v>-6120.38</v>
      </c>
    </row>
    <row r="5844" spans="1:14">
      <c r="A5844" t="s">
        <v>40</v>
      </c>
      <c r="B5844" s="10">
        <v>42712</v>
      </c>
      <c r="C5844" s="6">
        <v>2016</v>
      </c>
      <c r="D5844" s="6">
        <v>12</v>
      </c>
      <c r="E5844">
        <v>2</v>
      </c>
      <c r="F5844" t="s">
        <v>15</v>
      </c>
      <c r="G5844" s="7">
        <v>0</v>
      </c>
      <c r="H5844" s="7">
        <v>1360.09</v>
      </c>
      <c r="I5844" s="7">
        <v>0</v>
      </c>
      <c r="J5844" s="7">
        <v>0</v>
      </c>
      <c r="K5844" s="7">
        <v>1360.09</v>
      </c>
      <c r="L5844" s="7">
        <v>52970</v>
      </c>
      <c r="M5844" s="7">
        <v>320</v>
      </c>
      <c r="N5844" s="8">
        <f t="shared" si="111"/>
        <v>-1360.09</v>
      </c>
    </row>
    <row r="5845" spans="1:14">
      <c r="A5845" t="s">
        <v>40</v>
      </c>
      <c r="B5845" s="10">
        <v>42716</v>
      </c>
      <c r="C5845" s="6">
        <v>2016</v>
      </c>
      <c r="D5845" s="6">
        <v>12</v>
      </c>
      <c r="E5845">
        <v>2</v>
      </c>
      <c r="F5845" t="s">
        <v>15</v>
      </c>
      <c r="G5845" s="7">
        <v>0</v>
      </c>
      <c r="H5845" s="7">
        <v>125127.92</v>
      </c>
      <c r="I5845" s="7">
        <v>0</v>
      </c>
      <c r="J5845" s="7">
        <v>0</v>
      </c>
      <c r="K5845" s="7">
        <v>125127.92</v>
      </c>
      <c r="L5845" s="7">
        <v>22930</v>
      </c>
      <c r="M5845" s="7">
        <v>8000</v>
      </c>
      <c r="N5845" s="8">
        <f t="shared" si="111"/>
        <v>-125127.92</v>
      </c>
    </row>
    <row r="5846" spans="1:14">
      <c r="A5846" t="s">
        <v>40</v>
      </c>
      <c r="B5846" s="10">
        <v>42716</v>
      </c>
      <c r="C5846" s="6">
        <v>2016</v>
      </c>
      <c r="D5846" s="6">
        <v>12</v>
      </c>
      <c r="E5846">
        <v>6</v>
      </c>
      <c r="F5846" t="s">
        <v>18</v>
      </c>
      <c r="G5846" s="7">
        <v>0</v>
      </c>
      <c r="H5846" s="7">
        <v>23121.439999999999</v>
      </c>
      <c r="I5846" s="7">
        <v>0</v>
      </c>
      <c r="J5846" s="7">
        <v>0</v>
      </c>
      <c r="K5846" s="7">
        <v>23121.439999999999</v>
      </c>
      <c r="L5846" s="7">
        <v>3790</v>
      </c>
      <c r="M5846" s="7">
        <v>1150</v>
      </c>
      <c r="N5846" s="8">
        <f t="shared" si="111"/>
        <v>-23121.439999999999</v>
      </c>
    </row>
    <row r="5847" spans="1:14">
      <c r="A5847" t="s">
        <v>40</v>
      </c>
      <c r="B5847" s="10">
        <v>42717</v>
      </c>
      <c r="C5847" s="6">
        <v>2016</v>
      </c>
      <c r="D5847" s="6">
        <v>12</v>
      </c>
      <c r="E5847">
        <v>2</v>
      </c>
      <c r="F5847" t="s">
        <v>15</v>
      </c>
      <c r="G5847" s="7">
        <v>0</v>
      </c>
      <c r="H5847" s="7">
        <v>60523.82</v>
      </c>
      <c r="I5847" s="7">
        <v>0</v>
      </c>
      <c r="J5847" s="7">
        <v>0</v>
      </c>
      <c r="K5847" s="7">
        <v>60523.82</v>
      </c>
      <c r="L5847" s="7">
        <v>16220</v>
      </c>
      <c r="M5847" s="7">
        <v>4630</v>
      </c>
      <c r="N5847" s="8">
        <f t="shared" si="111"/>
        <v>-60523.82</v>
      </c>
    </row>
    <row r="5848" spans="1:14">
      <c r="A5848" t="s">
        <v>40</v>
      </c>
      <c r="B5848" s="10">
        <v>42717</v>
      </c>
      <c r="C5848" s="6">
        <v>2016</v>
      </c>
      <c r="D5848" s="6">
        <v>12</v>
      </c>
      <c r="E5848">
        <v>6</v>
      </c>
      <c r="F5848" t="s">
        <v>18</v>
      </c>
      <c r="G5848" s="7">
        <v>0</v>
      </c>
      <c r="H5848" s="7">
        <v>4760.3</v>
      </c>
      <c r="I5848" s="7">
        <v>0</v>
      </c>
      <c r="J5848" s="7">
        <v>0</v>
      </c>
      <c r="K5848" s="7">
        <v>4760.3</v>
      </c>
      <c r="L5848" s="7">
        <v>2390</v>
      </c>
      <c r="M5848" s="7">
        <v>340</v>
      </c>
      <c r="N5848" s="8">
        <f t="shared" si="111"/>
        <v>-4760.3</v>
      </c>
    </row>
    <row r="5849" spans="1:14">
      <c r="A5849" t="s">
        <v>40</v>
      </c>
      <c r="B5849" s="10">
        <v>42717</v>
      </c>
      <c r="C5849" s="6">
        <v>2016</v>
      </c>
      <c r="D5849" s="6">
        <v>12</v>
      </c>
      <c r="E5849">
        <v>13</v>
      </c>
      <c r="F5849" t="s">
        <v>16</v>
      </c>
      <c r="G5849" s="7">
        <v>0</v>
      </c>
      <c r="H5849" s="7">
        <v>680.04</v>
      </c>
      <c r="I5849" s="7">
        <v>0</v>
      </c>
      <c r="J5849" s="7">
        <v>0</v>
      </c>
      <c r="K5849" s="7">
        <v>680.04</v>
      </c>
      <c r="L5849" s="7">
        <v>150</v>
      </c>
      <c r="M5849" s="7">
        <v>50</v>
      </c>
      <c r="N5849" s="8">
        <f t="shared" si="111"/>
        <v>-680.04</v>
      </c>
    </row>
    <row r="5850" spans="1:14">
      <c r="A5850" t="s">
        <v>40</v>
      </c>
      <c r="B5850" s="10">
        <v>42719</v>
      </c>
      <c r="C5850" s="6">
        <v>2016</v>
      </c>
      <c r="D5850" s="6">
        <v>12</v>
      </c>
      <c r="E5850">
        <v>2</v>
      </c>
      <c r="F5850" t="s">
        <v>15</v>
      </c>
      <c r="G5850" s="7">
        <v>0</v>
      </c>
      <c r="H5850" s="7">
        <v>16321.01</v>
      </c>
      <c r="I5850" s="7">
        <v>0</v>
      </c>
      <c r="J5850" s="7">
        <v>0</v>
      </c>
      <c r="K5850" s="7">
        <v>16321.01</v>
      </c>
      <c r="L5850" s="7">
        <v>10970</v>
      </c>
      <c r="M5850" s="7">
        <v>1580</v>
      </c>
      <c r="N5850" s="8">
        <f t="shared" si="111"/>
        <v>-16321.01</v>
      </c>
    </row>
    <row r="5851" spans="1:14">
      <c r="A5851" t="s">
        <v>40</v>
      </c>
      <c r="B5851" s="10">
        <v>42719</v>
      </c>
      <c r="C5851" s="6">
        <v>2016</v>
      </c>
      <c r="D5851" s="6">
        <v>12</v>
      </c>
      <c r="E5851">
        <v>6</v>
      </c>
      <c r="F5851" t="s">
        <v>18</v>
      </c>
      <c r="G5851" s="7">
        <v>0</v>
      </c>
      <c r="H5851" s="7">
        <v>2720.17</v>
      </c>
      <c r="I5851" s="7">
        <v>0</v>
      </c>
      <c r="J5851" s="7">
        <v>0</v>
      </c>
      <c r="K5851" s="7">
        <v>2720.17</v>
      </c>
      <c r="L5851" s="7">
        <v>940</v>
      </c>
      <c r="M5851" s="7">
        <v>230</v>
      </c>
      <c r="N5851" s="8">
        <f t="shared" si="111"/>
        <v>-2720.17</v>
      </c>
    </row>
    <row r="5852" spans="1:14">
      <c r="A5852" t="s">
        <v>40</v>
      </c>
      <c r="B5852" s="10">
        <v>42720</v>
      </c>
      <c r="C5852" s="6">
        <v>2016</v>
      </c>
      <c r="D5852" s="6">
        <v>12</v>
      </c>
      <c r="E5852">
        <v>2</v>
      </c>
      <c r="F5852" t="s">
        <v>15</v>
      </c>
      <c r="G5852" s="7">
        <v>0</v>
      </c>
      <c r="H5852" s="7">
        <v>20401.259999999998</v>
      </c>
      <c r="I5852" s="7">
        <v>0</v>
      </c>
      <c r="J5852" s="7">
        <v>0</v>
      </c>
      <c r="K5852" s="7">
        <v>20401.259999999998</v>
      </c>
      <c r="L5852" s="7">
        <v>15890</v>
      </c>
      <c r="M5852" s="7">
        <v>3800</v>
      </c>
      <c r="N5852" s="8">
        <f t="shared" si="111"/>
        <v>-20401.259999999998</v>
      </c>
    </row>
    <row r="5853" spans="1:14">
      <c r="A5853" t="s">
        <v>40</v>
      </c>
      <c r="B5853" s="10">
        <v>42720</v>
      </c>
      <c r="C5853" s="6">
        <v>2016</v>
      </c>
      <c r="D5853" s="6">
        <v>12</v>
      </c>
      <c r="E5853">
        <v>6</v>
      </c>
      <c r="F5853" t="s">
        <v>18</v>
      </c>
      <c r="G5853" s="7">
        <v>0</v>
      </c>
      <c r="H5853" s="7">
        <v>3400.21</v>
      </c>
      <c r="I5853" s="7">
        <v>0</v>
      </c>
      <c r="J5853" s="7">
        <v>0</v>
      </c>
      <c r="K5853" s="7">
        <v>3400.21</v>
      </c>
      <c r="L5853" s="7">
        <v>2830</v>
      </c>
      <c r="M5853" s="7">
        <v>440</v>
      </c>
      <c r="N5853" s="8">
        <f t="shared" si="111"/>
        <v>-3400.21</v>
      </c>
    </row>
    <row r="5854" spans="1:14">
      <c r="A5854" t="s">
        <v>40</v>
      </c>
      <c r="B5854" s="10">
        <v>42721</v>
      </c>
      <c r="C5854" s="6">
        <v>2016</v>
      </c>
      <c r="D5854" s="6">
        <v>12</v>
      </c>
      <c r="E5854">
        <v>2</v>
      </c>
      <c r="F5854" t="s">
        <v>15</v>
      </c>
      <c r="G5854" s="7">
        <v>0</v>
      </c>
      <c r="H5854" s="7">
        <v>14280.92</v>
      </c>
      <c r="I5854" s="7">
        <v>0</v>
      </c>
      <c r="J5854" s="7">
        <v>0</v>
      </c>
      <c r="K5854" s="7">
        <v>14280.92</v>
      </c>
      <c r="L5854" s="7">
        <v>22380</v>
      </c>
      <c r="M5854" s="7">
        <v>2490</v>
      </c>
      <c r="N5854" s="8">
        <f t="shared" si="111"/>
        <v>-14280.92</v>
      </c>
    </row>
    <row r="5855" spans="1:14">
      <c r="A5855" t="s">
        <v>40</v>
      </c>
      <c r="B5855" s="10">
        <v>42721</v>
      </c>
      <c r="C5855" s="6">
        <v>2016</v>
      </c>
      <c r="D5855" s="6">
        <v>12</v>
      </c>
      <c r="E5855">
        <v>6</v>
      </c>
      <c r="F5855" t="s">
        <v>18</v>
      </c>
      <c r="G5855" s="7">
        <v>0</v>
      </c>
      <c r="H5855" s="7">
        <v>2040.13</v>
      </c>
      <c r="I5855" s="7">
        <v>0</v>
      </c>
      <c r="J5855" s="7">
        <v>0</v>
      </c>
      <c r="K5855" s="7">
        <v>2040.13</v>
      </c>
      <c r="L5855" s="7">
        <v>1930</v>
      </c>
      <c r="M5855" s="7">
        <v>210</v>
      </c>
      <c r="N5855" s="8">
        <f t="shared" si="111"/>
        <v>-2040.13</v>
      </c>
    </row>
    <row r="5856" spans="1:14">
      <c r="A5856" t="s">
        <v>40</v>
      </c>
      <c r="B5856" s="10">
        <v>42723</v>
      </c>
      <c r="C5856" s="6">
        <v>2016</v>
      </c>
      <c r="D5856" s="6">
        <v>12</v>
      </c>
      <c r="E5856">
        <v>2</v>
      </c>
      <c r="F5856" t="s">
        <v>15</v>
      </c>
      <c r="G5856" s="7">
        <v>0</v>
      </c>
      <c r="H5856" s="7">
        <v>37402.379999999997</v>
      </c>
      <c r="I5856" s="7">
        <v>0</v>
      </c>
      <c r="J5856" s="7">
        <v>0</v>
      </c>
      <c r="K5856" s="7">
        <v>37402.379999999997</v>
      </c>
      <c r="L5856" s="7">
        <v>13980</v>
      </c>
      <c r="M5856" s="7">
        <v>3886.66</v>
      </c>
      <c r="N5856" s="8">
        <f t="shared" si="111"/>
        <v>-37402.379999999997</v>
      </c>
    </row>
    <row r="5857" spans="1:14">
      <c r="A5857" t="s">
        <v>40</v>
      </c>
      <c r="B5857" s="10">
        <v>42723</v>
      </c>
      <c r="C5857" s="6">
        <v>2016</v>
      </c>
      <c r="D5857" s="6">
        <v>12</v>
      </c>
      <c r="E5857">
        <v>6</v>
      </c>
      <c r="F5857" t="s">
        <v>18</v>
      </c>
      <c r="G5857" s="7">
        <v>0</v>
      </c>
      <c r="H5857" s="7">
        <v>2720.17</v>
      </c>
      <c r="I5857" s="7">
        <v>0</v>
      </c>
      <c r="J5857" s="7">
        <v>0</v>
      </c>
      <c r="K5857" s="7">
        <v>2720.17</v>
      </c>
      <c r="L5857" s="7">
        <v>860</v>
      </c>
      <c r="M5857" s="7">
        <v>190</v>
      </c>
      <c r="N5857" s="8">
        <f t="shared" si="111"/>
        <v>-2720.17</v>
      </c>
    </row>
    <row r="5858" spans="1:14">
      <c r="A5858" t="s">
        <v>40</v>
      </c>
      <c r="B5858" s="10">
        <v>42724</v>
      </c>
      <c r="C5858" s="6">
        <v>2016</v>
      </c>
      <c r="D5858" s="6">
        <v>12</v>
      </c>
      <c r="E5858">
        <v>2</v>
      </c>
      <c r="F5858" t="s">
        <v>15</v>
      </c>
      <c r="G5858" s="7">
        <v>0</v>
      </c>
      <c r="H5858" s="7">
        <v>15641.01</v>
      </c>
      <c r="I5858" s="7">
        <v>0</v>
      </c>
      <c r="J5858" s="7">
        <v>0</v>
      </c>
      <c r="K5858" s="7">
        <v>15641.01</v>
      </c>
      <c r="L5858" s="7">
        <v>15020</v>
      </c>
      <c r="M5858" s="7">
        <v>2593.33</v>
      </c>
      <c r="N5858" s="8">
        <f t="shared" si="111"/>
        <v>-15641.01</v>
      </c>
    </row>
    <row r="5859" spans="1:14">
      <c r="A5859" t="s">
        <v>40</v>
      </c>
      <c r="B5859" s="10">
        <v>42724</v>
      </c>
      <c r="C5859" s="6">
        <v>2016</v>
      </c>
      <c r="D5859" s="6">
        <v>12</v>
      </c>
      <c r="E5859">
        <v>6</v>
      </c>
      <c r="F5859" t="s">
        <v>18</v>
      </c>
      <c r="G5859" s="7">
        <v>0</v>
      </c>
      <c r="H5859" s="7">
        <v>2040.13</v>
      </c>
      <c r="I5859" s="7">
        <v>0</v>
      </c>
      <c r="J5859" s="7">
        <v>0</v>
      </c>
      <c r="K5859" s="7">
        <v>2040.13</v>
      </c>
      <c r="L5859" s="7">
        <v>2040</v>
      </c>
      <c r="M5859" s="7">
        <v>176.67</v>
      </c>
      <c r="N5859" s="8">
        <f t="shared" si="111"/>
        <v>-2040.13</v>
      </c>
    </row>
    <row r="5860" spans="1:14">
      <c r="A5860" t="s">
        <v>40</v>
      </c>
      <c r="B5860" s="10">
        <v>42726</v>
      </c>
      <c r="C5860" s="6">
        <v>2016</v>
      </c>
      <c r="D5860" s="6">
        <v>12</v>
      </c>
      <c r="E5860">
        <v>2</v>
      </c>
      <c r="F5860" t="s">
        <v>15</v>
      </c>
      <c r="G5860" s="7">
        <v>0</v>
      </c>
      <c r="H5860" s="7">
        <v>23801.51</v>
      </c>
      <c r="I5860" s="7">
        <v>0</v>
      </c>
      <c r="J5860" s="7">
        <v>0</v>
      </c>
      <c r="K5860" s="7">
        <v>23801.51</v>
      </c>
      <c r="L5860" s="7">
        <v>13570</v>
      </c>
      <c r="M5860" s="7">
        <v>3076.67</v>
      </c>
      <c r="N5860" s="8">
        <f t="shared" si="111"/>
        <v>-23801.51</v>
      </c>
    </row>
    <row r="5861" spans="1:14">
      <c r="A5861" t="s">
        <v>40</v>
      </c>
      <c r="B5861" s="10">
        <v>42726</v>
      </c>
      <c r="C5861" s="6">
        <v>2016</v>
      </c>
      <c r="D5861" s="6">
        <v>12</v>
      </c>
      <c r="E5861">
        <v>6</v>
      </c>
      <c r="F5861" t="s">
        <v>18</v>
      </c>
      <c r="G5861" s="7">
        <v>0</v>
      </c>
      <c r="H5861" s="7">
        <v>5440.35</v>
      </c>
      <c r="I5861" s="7">
        <v>0</v>
      </c>
      <c r="J5861" s="7">
        <v>0</v>
      </c>
      <c r="K5861" s="7">
        <v>5440.35</v>
      </c>
      <c r="L5861" s="7">
        <v>1880</v>
      </c>
      <c r="M5861" s="7">
        <v>583.33000000000004</v>
      </c>
      <c r="N5861" s="8">
        <f t="shared" si="111"/>
        <v>-5440.35</v>
      </c>
    </row>
    <row r="5862" spans="1:14">
      <c r="A5862" t="s">
        <v>40</v>
      </c>
      <c r="B5862" s="10">
        <v>42727</v>
      </c>
      <c r="C5862" s="6">
        <v>2016</v>
      </c>
      <c r="D5862" s="6">
        <v>12</v>
      </c>
      <c r="E5862">
        <v>2</v>
      </c>
      <c r="F5862" t="s">
        <v>15</v>
      </c>
      <c r="G5862" s="7">
        <v>0</v>
      </c>
      <c r="H5862" s="7">
        <v>18361.150000000001</v>
      </c>
      <c r="I5862" s="7">
        <v>0</v>
      </c>
      <c r="J5862" s="7">
        <v>0</v>
      </c>
      <c r="K5862" s="7">
        <v>18361.150000000001</v>
      </c>
      <c r="L5862" s="7">
        <v>14940</v>
      </c>
      <c r="M5862" s="7">
        <v>1996.66</v>
      </c>
      <c r="N5862" s="8">
        <f t="shared" si="111"/>
        <v>-18361.150000000001</v>
      </c>
    </row>
    <row r="5863" spans="1:14">
      <c r="A5863" t="s">
        <v>40</v>
      </c>
      <c r="B5863" s="10">
        <v>42727</v>
      </c>
      <c r="C5863" s="6">
        <v>2016</v>
      </c>
      <c r="D5863" s="6">
        <v>12</v>
      </c>
      <c r="E5863">
        <v>6</v>
      </c>
      <c r="F5863" t="s">
        <v>18</v>
      </c>
      <c r="G5863" s="7">
        <v>0</v>
      </c>
      <c r="H5863" s="7">
        <v>2720.17</v>
      </c>
      <c r="I5863" s="7">
        <v>0</v>
      </c>
      <c r="J5863" s="7">
        <v>0</v>
      </c>
      <c r="K5863" s="7">
        <v>2720.17</v>
      </c>
      <c r="L5863" s="7">
        <v>2870</v>
      </c>
      <c r="M5863" s="7">
        <v>173.33</v>
      </c>
      <c r="N5863" s="8">
        <f t="shared" si="111"/>
        <v>-2720.17</v>
      </c>
    </row>
    <row r="5864" spans="1:14">
      <c r="A5864" t="s">
        <v>40</v>
      </c>
      <c r="B5864" s="10">
        <v>42729</v>
      </c>
      <c r="C5864" s="6">
        <v>2016</v>
      </c>
      <c r="D5864" s="6">
        <v>12</v>
      </c>
      <c r="E5864">
        <v>2</v>
      </c>
      <c r="F5864" t="s">
        <v>15</v>
      </c>
      <c r="G5864" s="7">
        <v>0</v>
      </c>
      <c r="H5864" s="7">
        <v>15641</v>
      </c>
      <c r="I5864" s="7">
        <v>0</v>
      </c>
      <c r="J5864" s="7">
        <v>0</v>
      </c>
      <c r="K5864" s="7">
        <v>15641</v>
      </c>
      <c r="L5864" s="7">
        <v>6280</v>
      </c>
      <c r="M5864" s="7">
        <v>1123.33</v>
      </c>
      <c r="N5864" s="8">
        <f t="shared" si="111"/>
        <v>-15641</v>
      </c>
    </row>
    <row r="5865" spans="1:14">
      <c r="A5865" t="s">
        <v>40</v>
      </c>
      <c r="B5865" s="10">
        <v>42729</v>
      </c>
      <c r="C5865" s="6">
        <v>2016</v>
      </c>
      <c r="D5865" s="6">
        <v>12</v>
      </c>
      <c r="E5865">
        <v>6</v>
      </c>
      <c r="F5865" t="s">
        <v>18</v>
      </c>
      <c r="G5865" s="7">
        <v>0</v>
      </c>
      <c r="H5865" s="7">
        <v>1360.08</v>
      </c>
      <c r="I5865" s="7">
        <v>0</v>
      </c>
      <c r="J5865" s="7">
        <v>0</v>
      </c>
      <c r="K5865" s="7">
        <v>1360.08</v>
      </c>
      <c r="L5865" s="7">
        <v>580</v>
      </c>
      <c r="M5865" s="7">
        <v>196.67</v>
      </c>
      <c r="N5865" s="8">
        <f t="shared" si="111"/>
        <v>-1360.08</v>
      </c>
    </row>
    <row r="5866" spans="1:14">
      <c r="A5866" t="s">
        <v>40</v>
      </c>
      <c r="B5866" s="10">
        <v>42730</v>
      </c>
      <c r="C5866" s="6">
        <v>2016</v>
      </c>
      <c r="D5866" s="6">
        <v>12</v>
      </c>
      <c r="E5866">
        <v>2</v>
      </c>
      <c r="F5866" t="s">
        <v>15</v>
      </c>
      <c r="G5866" s="7">
        <v>0</v>
      </c>
      <c r="H5866" s="7">
        <v>23121.47</v>
      </c>
      <c r="I5866" s="7">
        <v>0</v>
      </c>
      <c r="J5866" s="7">
        <v>0</v>
      </c>
      <c r="K5866" s="7">
        <v>23121.47</v>
      </c>
      <c r="L5866" s="7">
        <v>7300</v>
      </c>
      <c r="M5866" s="7">
        <v>3513.34</v>
      </c>
      <c r="N5866" s="8">
        <f t="shared" si="111"/>
        <v>-23121.47</v>
      </c>
    </row>
    <row r="5867" spans="1:14">
      <c r="A5867" t="s">
        <v>40</v>
      </c>
      <c r="B5867" s="10">
        <v>42731</v>
      </c>
      <c r="C5867" s="6">
        <v>2016</v>
      </c>
      <c r="D5867" s="6">
        <v>12</v>
      </c>
      <c r="E5867">
        <v>2</v>
      </c>
      <c r="F5867" t="s">
        <v>15</v>
      </c>
      <c r="G5867" s="7">
        <v>0</v>
      </c>
      <c r="H5867" s="7">
        <v>9520.61</v>
      </c>
      <c r="I5867" s="7">
        <v>0</v>
      </c>
      <c r="J5867" s="7">
        <v>0</v>
      </c>
      <c r="K5867" s="7">
        <v>9520.61</v>
      </c>
      <c r="L5867" s="7">
        <v>10680</v>
      </c>
      <c r="M5867" s="7">
        <v>1890</v>
      </c>
      <c r="N5867" s="8">
        <f t="shared" si="111"/>
        <v>-9520.61</v>
      </c>
    </row>
    <row r="5868" spans="1:14">
      <c r="A5868" t="s">
        <v>40</v>
      </c>
      <c r="B5868" s="10">
        <v>42731</v>
      </c>
      <c r="C5868" s="6">
        <v>2016</v>
      </c>
      <c r="D5868" s="6">
        <v>12</v>
      </c>
      <c r="E5868">
        <v>6</v>
      </c>
      <c r="F5868" t="s">
        <v>18</v>
      </c>
      <c r="G5868" s="7">
        <v>0</v>
      </c>
      <c r="H5868" s="7">
        <v>2040.13</v>
      </c>
      <c r="I5868" s="7">
        <v>0</v>
      </c>
      <c r="J5868" s="7">
        <v>0</v>
      </c>
      <c r="K5868" s="7">
        <v>2040.13</v>
      </c>
      <c r="L5868" s="7">
        <v>1460</v>
      </c>
      <c r="M5868" s="7">
        <v>580</v>
      </c>
      <c r="N5868" s="8">
        <f t="shared" si="111"/>
        <v>-2040.13</v>
      </c>
    </row>
    <row r="5869" spans="1:14">
      <c r="A5869" t="s">
        <v>40</v>
      </c>
      <c r="B5869" s="10">
        <v>42732</v>
      </c>
      <c r="C5869" s="6">
        <v>2016</v>
      </c>
      <c r="D5869" s="6">
        <v>12</v>
      </c>
      <c r="E5869">
        <v>2</v>
      </c>
      <c r="F5869" t="s">
        <v>15</v>
      </c>
      <c r="G5869" s="7">
        <v>0</v>
      </c>
      <c r="H5869" s="7">
        <v>11560.73</v>
      </c>
      <c r="I5869" s="7">
        <v>0</v>
      </c>
      <c r="J5869" s="7">
        <v>0</v>
      </c>
      <c r="K5869" s="7">
        <v>11560.73</v>
      </c>
      <c r="L5869" s="7">
        <v>9880</v>
      </c>
      <c r="M5869" s="7">
        <v>2520</v>
      </c>
      <c r="N5869" s="8">
        <f t="shared" si="111"/>
        <v>-11560.73</v>
      </c>
    </row>
    <row r="5870" spans="1:14">
      <c r="A5870" t="s">
        <v>40</v>
      </c>
      <c r="B5870" s="10">
        <v>42732</v>
      </c>
      <c r="C5870" s="6">
        <v>2016</v>
      </c>
      <c r="D5870" s="6">
        <v>12</v>
      </c>
      <c r="E5870">
        <v>6</v>
      </c>
      <c r="F5870" t="s">
        <v>18</v>
      </c>
      <c r="G5870" s="7">
        <v>0</v>
      </c>
      <c r="H5870" s="7">
        <v>680.04</v>
      </c>
      <c r="I5870" s="7">
        <v>0</v>
      </c>
      <c r="J5870" s="7">
        <v>0</v>
      </c>
      <c r="K5870" s="7">
        <v>680.04</v>
      </c>
      <c r="L5870" s="7">
        <v>950</v>
      </c>
      <c r="M5870" s="7">
        <v>66.67</v>
      </c>
      <c r="N5870" s="8">
        <f t="shared" si="111"/>
        <v>-680.04</v>
      </c>
    </row>
    <row r="5871" spans="1:14">
      <c r="A5871" t="s">
        <v>40</v>
      </c>
      <c r="B5871" s="10">
        <v>42733</v>
      </c>
      <c r="C5871" s="6">
        <v>2016</v>
      </c>
      <c r="D5871" s="6">
        <v>12</v>
      </c>
      <c r="E5871">
        <v>2</v>
      </c>
      <c r="F5871" t="s">
        <v>15</v>
      </c>
      <c r="G5871" s="7">
        <v>0</v>
      </c>
      <c r="H5871" s="7">
        <v>17681.11</v>
      </c>
      <c r="I5871" s="7">
        <v>0</v>
      </c>
      <c r="J5871" s="7">
        <v>0</v>
      </c>
      <c r="K5871" s="7">
        <v>17681.11</v>
      </c>
      <c r="L5871" s="7">
        <v>8070</v>
      </c>
      <c r="M5871" s="7">
        <v>3803.33</v>
      </c>
      <c r="N5871" s="8">
        <f t="shared" si="111"/>
        <v>-17681.11</v>
      </c>
    </row>
    <row r="5872" spans="1:14">
      <c r="A5872" t="s">
        <v>40</v>
      </c>
      <c r="B5872" s="10">
        <v>42733</v>
      </c>
      <c r="C5872" s="6">
        <v>2016</v>
      </c>
      <c r="D5872" s="6">
        <v>12</v>
      </c>
      <c r="E5872">
        <v>6</v>
      </c>
      <c r="F5872" t="s">
        <v>18</v>
      </c>
      <c r="G5872" s="7">
        <v>0</v>
      </c>
      <c r="H5872" s="7">
        <v>2720.17</v>
      </c>
      <c r="I5872" s="7">
        <v>0</v>
      </c>
      <c r="J5872" s="7">
        <v>0</v>
      </c>
      <c r="K5872" s="7">
        <v>2720.17</v>
      </c>
      <c r="L5872" s="7">
        <v>880</v>
      </c>
      <c r="M5872" s="7">
        <v>480</v>
      </c>
      <c r="N5872" s="8">
        <f t="shared" si="111"/>
        <v>-2720.17</v>
      </c>
    </row>
    <row r="5873" spans="1:14">
      <c r="A5873" t="s">
        <v>40</v>
      </c>
      <c r="B5873" s="10">
        <v>42734</v>
      </c>
      <c r="C5873" s="6">
        <v>2016</v>
      </c>
      <c r="D5873" s="6">
        <v>12</v>
      </c>
      <c r="E5873">
        <v>2</v>
      </c>
      <c r="F5873" t="s">
        <v>15</v>
      </c>
      <c r="G5873" s="7">
        <v>0</v>
      </c>
      <c r="H5873" s="7">
        <v>12240.77</v>
      </c>
      <c r="I5873" s="7">
        <v>0</v>
      </c>
      <c r="J5873" s="7">
        <v>0</v>
      </c>
      <c r="K5873" s="7">
        <v>12240.77</v>
      </c>
      <c r="L5873" s="7">
        <v>8990</v>
      </c>
      <c r="M5873" s="7">
        <v>2250</v>
      </c>
      <c r="N5873" s="8">
        <f t="shared" si="111"/>
        <v>-12240.77</v>
      </c>
    </row>
    <row r="5874" spans="1:14">
      <c r="A5874" t="s">
        <v>40</v>
      </c>
      <c r="B5874" s="10">
        <v>42735</v>
      </c>
      <c r="C5874" s="6">
        <v>2016</v>
      </c>
      <c r="D5874" s="6">
        <v>12</v>
      </c>
      <c r="E5874">
        <v>2</v>
      </c>
      <c r="F5874" t="s">
        <v>15</v>
      </c>
      <c r="G5874" s="7">
        <v>0</v>
      </c>
      <c r="H5874" s="7">
        <v>9520.61</v>
      </c>
      <c r="I5874" s="7">
        <v>0</v>
      </c>
      <c r="J5874" s="7">
        <v>0</v>
      </c>
      <c r="K5874" s="7">
        <v>9520.61</v>
      </c>
      <c r="L5874" s="7">
        <v>6880</v>
      </c>
      <c r="M5874" s="7">
        <v>1803.33</v>
      </c>
      <c r="N5874" s="8">
        <f t="shared" si="111"/>
        <v>-9520.61</v>
      </c>
    </row>
    <row r="5875" spans="1:14">
      <c r="A5875" t="s">
        <v>40</v>
      </c>
      <c r="B5875" s="10">
        <v>42661</v>
      </c>
      <c r="C5875" s="6">
        <v>2016</v>
      </c>
      <c r="D5875" s="6">
        <v>10</v>
      </c>
      <c r="E5875">
        <v>2</v>
      </c>
      <c r="F5875" t="s">
        <v>15</v>
      </c>
      <c r="G5875" s="7">
        <v>0</v>
      </c>
      <c r="H5875" s="7">
        <v>0</v>
      </c>
      <c r="I5875" s="7">
        <v>0</v>
      </c>
      <c r="J5875" s="7">
        <v>0</v>
      </c>
      <c r="K5875" s="7">
        <v>0</v>
      </c>
      <c r="L5875" s="7">
        <v>1150</v>
      </c>
      <c r="M5875" s="7">
        <v>0</v>
      </c>
      <c r="N5875" s="8">
        <f t="shared" si="111"/>
        <v>0</v>
      </c>
    </row>
    <row r="5876" spans="1:14">
      <c r="A5876" t="s">
        <v>40</v>
      </c>
      <c r="B5876" s="10">
        <v>42662</v>
      </c>
      <c r="C5876" s="6">
        <v>2016</v>
      </c>
      <c r="D5876" s="6">
        <v>10</v>
      </c>
      <c r="E5876">
        <v>2</v>
      </c>
      <c r="F5876" t="s">
        <v>15</v>
      </c>
      <c r="G5876" s="7">
        <v>0</v>
      </c>
      <c r="H5876" s="7">
        <v>0</v>
      </c>
      <c r="I5876" s="7">
        <v>0</v>
      </c>
      <c r="J5876" s="7">
        <v>0</v>
      </c>
      <c r="K5876" s="7">
        <v>0</v>
      </c>
      <c r="L5876" s="7">
        <v>420</v>
      </c>
      <c r="M5876" s="7">
        <v>0</v>
      </c>
      <c r="N5876" s="8">
        <f t="shared" si="111"/>
        <v>0</v>
      </c>
    </row>
    <row r="5877" spans="1:14">
      <c r="A5877" t="s">
        <v>40</v>
      </c>
      <c r="B5877" s="10">
        <v>42663</v>
      </c>
      <c r="C5877" s="6">
        <v>2016</v>
      </c>
      <c r="D5877" s="6">
        <v>10</v>
      </c>
      <c r="E5877">
        <v>2</v>
      </c>
      <c r="F5877" t="s">
        <v>15</v>
      </c>
      <c r="G5877" s="7">
        <v>0</v>
      </c>
      <c r="H5877" s="7">
        <v>0</v>
      </c>
      <c r="I5877" s="7">
        <v>0</v>
      </c>
      <c r="J5877" s="7">
        <v>0</v>
      </c>
      <c r="K5877" s="7">
        <v>0</v>
      </c>
      <c r="L5877" s="7">
        <v>150</v>
      </c>
      <c r="M5877" s="7">
        <v>0</v>
      </c>
      <c r="N5877" s="8">
        <f t="shared" si="111"/>
        <v>0</v>
      </c>
    </row>
    <row r="5878" spans="1:14">
      <c r="A5878" t="s">
        <v>40</v>
      </c>
      <c r="B5878" s="10">
        <v>42664</v>
      </c>
      <c r="C5878" s="6">
        <v>2016</v>
      </c>
      <c r="D5878" s="6">
        <v>10</v>
      </c>
      <c r="E5878">
        <v>2</v>
      </c>
      <c r="F5878" t="s">
        <v>15</v>
      </c>
      <c r="G5878" s="7">
        <v>0</v>
      </c>
      <c r="H5878" s="7">
        <v>0</v>
      </c>
      <c r="I5878" s="7">
        <v>0</v>
      </c>
      <c r="J5878" s="7">
        <v>0</v>
      </c>
      <c r="K5878" s="7">
        <v>0</v>
      </c>
      <c r="L5878" s="7">
        <v>660</v>
      </c>
      <c r="M5878" s="7">
        <v>0</v>
      </c>
      <c r="N5878" s="8">
        <f t="shared" si="111"/>
        <v>0</v>
      </c>
    </row>
    <row r="5879" spans="1:14">
      <c r="A5879" t="s">
        <v>40</v>
      </c>
      <c r="B5879" s="10">
        <v>42664</v>
      </c>
      <c r="C5879" s="6">
        <v>2016</v>
      </c>
      <c r="D5879" s="6">
        <v>10</v>
      </c>
      <c r="E5879">
        <v>6</v>
      </c>
      <c r="F5879" t="s">
        <v>18</v>
      </c>
      <c r="G5879" s="7">
        <v>0</v>
      </c>
      <c r="H5879" s="7">
        <v>0</v>
      </c>
      <c r="I5879" s="7">
        <v>0</v>
      </c>
      <c r="J5879" s="7">
        <v>0</v>
      </c>
      <c r="K5879" s="7">
        <v>0</v>
      </c>
      <c r="L5879" s="7">
        <v>120</v>
      </c>
      <c r="M5879" s="7">
        <v>0</v>
      </c>
      <c r="N5879" s="8">
        <f t="shared" si="111"/>
        <v>0</v>
      </c>
    </row>
    <row r="5880" spans="1:14">
      <c r="A5880" t="s">
        <v>40</v>
      </c>
      <c r="B5880" s="10">
        <v>42665</v>
      </c>
      <c r="C5880" s="6">
        <v>2016</v>
      </c>
      <c r="D5880" s="6">
        <v>10</v>
      </c>
      <c r="E5880">
        <v>2</v>
      </c>
      <c r="F5880" t="s">
        <v>15</v>
      </c>
      <c r="G5880" s="7">
        <v>0</v>
      </c>
      <c r="H5880" s="7">
        <v>0</v>
      </c>
      <c r="I5880" s="7">
        <v>0</v>
      </c>
      <c r="J5880" s="7">
        <v>0</v>
      </c>
      <c r="K5880" s="7">
        <v>0</v>
      </c>
      <c r="L5880" s="7">
        <v>1500</v>
      </c>
      <c r="M5880" s="7">
        <v>0</v>
      </c>
      <c r="N5880" s="8">
        <f t="shared" si="111"/>
        <v>0</v>
      </c>
    </row>
    <row r="5881" spans="1:14">
      <c r="A5881" t="s">
        <v>40</v>
      </c>
      <c r="B5881" s="10">
        <v>42665</v>
      </c>
      <c r="C5881" s="6">
        <v>2016</v>
      </c>
      <c r="D5881" s="6">
        <v>10</v>
      </c>
      <c r="E5881">
        <v>6</v>
      </c>
      <c r="F5881" t="s">
        <v>18</v>
      </c>
      <c r="G5881" s="7">
        <v>0</v>
      </c>
      <c r="H5881" s="7">
        <v>0</v>
      </c>
      <c r="I5881" s="7">
        <v>0</v>
      </c>
      <c r="J5881" s="7">
        <v>0</v>
      </c>
      <c r="K5881" s="7">
        <v>0</v>
      </c>
      <c r="L5881" s="7">
        <v>120</v>
      </c>
      <c r="M5881" s="7">
        <v>0</v>
      </c>
      <c r="N5881" s="8">
        <f t="shared" si="111"/>
        <v>0</v>
      </c>
    </row>
    <row r="5882" spans="1:14">
      <c r="A5882" t="s">
        <v>40</v>
      </c>
      <c r="B5882" s="10">
        <v>42666</v>
      </c>
      <c r="C5882" s="6">
        <v>2016</v>
      </c>
      <c r="D5882" s="6">
        <v>10</v>
      </c>
      <c r="E5882">
        <v>2</v>
      </c>
      <c r="F5882" t="s">
        <v>15</v>
      </c>
      <c r="G5882" s="7">
        <v>0</v>
      </c>
      <c r="H5882" s="7">
        <v>0</v>
      </c>
      <c r="I5882" s="7">
        <v>0</v>
      </c>
      <c r="J5882" s="7">
        <v>0</v>
      </c>
      <c r="K5882" s="7">
        <v>0</v>
      </c>
      <c r="L5882" s="7">
        <v>460</v>
      </c>
      <c r="M5882" s="7">
        <v>0</v>
      </c>
      <c r="N5882" s="8">
        <f t="shared" si="111"/>
        <v>0</v>
      </c>
    </row>
    <row r="5883" spans="1:14">
      <c r="A5883" t="s">
        <v>40</v>
      </c>
      <c r="B5883" s="10">
        <v>42668</v>
      </c>
      <c r="C5883" s="6">
        <v>2016</v>
      </c>
      <c r="D5883" s="6">
        <v>10</v>
      </c>
      <c r="E5883">
        <v>2</v>
      </c>
      <c r="F5883" t="s">
        <v>15</v>
      </c>
      <c r="G5883" s="7">
        <v>0</v>
      </c>
      <c r="H5883" s="7">
        <v>0</v>
      </c>
      <c r="I5883" s="7">
        <v>0</v>
      </c>
      <c r="J5883" s="7">
        <v>0</v>
      </c>
      <c r="K5883" s="7">
        <v>0</v>
      </c>
      <c r="L5883" s="7">
        <v>1660</v>
      </c>
      <c r="M5883" s="7">
        <v>0</v>
      </c>
      <c r="N5883" s="8">
        <f t="shared" si="111"/>
        <v>0</v>
      </c>
    </row>
    <row r="5884" spans="1:14">
      <c r="A5884" t="s">
        <v>40</v>
      </c>
      <c r="B5884" s="10">
        <v>42669</v>
      </c>
      <c r="C5884" s="6">
        <v>2016</v>
      </c>
      <c r="D5884" s="6">
        <v>10</v>
      </c>
      <c r="E5884">
        <v>2</v>
      </c>
      <c r="F5884" t="s">
        <v>15</v>
      </c>
      <c r="G5884" s="7">
        <v>0</v>
      </c>
      <c r="H5884" s="7">
        <v>0</v>
      </c>
      <c r="I5884" s="7">
        <v>0</v>
      </c>
      <c r="J5884" s="7">
        <v>0</v>
      </c>
      <c r="K5884" s="7">
        <v>0</v>
      </c>
      <c r="L5884" s="7">
        <v>380</v>
      </c>
      <c r="M5884" s="7">
        <v>0</v>
      </c>
      <c r="N5884" s="8">
        <f t="shared" si="111"/>
        <v>0</v>
      </c>
    </row>
    <row r="5885" spans="1:14">
      <c r="A5885" t="s">
        <v>40</v>
      </c>
      <c r="B5885" s="10">
        <v>42671</v>
      </c>
      <c r="C5885" s="6">
        <v>2016</v>
      </c>
      <c r="D5885" s="6">
        <v>10</v>
      </c>
      <c r="E5885">
        <v>2</v>
      </c>
      <c r="F5885" t="s">
        <v>15</v>
      </c>
      <c r="G5885" s="7">
        <v>0</v>
      </c>
      <c r="H5885" s="7">
        <v>0</v>
      </c>
      <c r="I5885" s="7">
        <v>0</v>
      </c>
      <c r="J5885" s="7">
        <v>0</v>
      </c>
      <c r="K5885" s="7">
        <v>0</v>
      </c>
      <c r="L5885" s="7">
        <v>360</v>
      </c>
      <c r="M5885" s="7">
        <v>0</v>
      </c>
      <c r="N5885" s="8">
        <f t="shared" si="111"/>
        <v>0</v>
      </c>
    </row>
    <row r="5886" spans="1:14">
      <c r="A5886" t="s">
        <v>40</v>
      </c>
      <c r="B5886" s="10">
        <v>42672</v>
      </c>
      <c r="C5886" s="6">
        <v>2016</v>
      </c>
      <c r="D5886" s="6">
        <v>10</v>
      </c>
      <c r="E5886">
        <v>2</v>
      </c>
      <c r="F5886" t="s">
        <v>15</v>
      </c>
      <c r="G5886" s="7">
        <v>0</v>
      </c>
      <c r="H5886" s="7">
        <v>0</v>
      </c>
      <c r="I5886" s="7">
        <v>0</v>
      </c>
      <c r="J5886" s="7">
        <v>0</v>
      </c>
      <c r="K5886" s="7">
        <v>0</v>
      </c>
      <c r="L5886" s="7">
        <v>740</v>
      </c>
      <c r="M5886" s="7">
        <v>0</v>
      </c>
      <c r="N5886" s="8">
        <f t="shared" si="111"/>
        <v>0</v>
      </c>
    </row>
    <row r="5887" spans="1:14">
      <c r="A5887" t="s">
        <v>40</v>
      </c>
      <c r="B5887" s="10">
        <v>42672</v>
      </c>
      <c r="C5887" s="6">
        <v>2016</v>
      </c>
      <c r="D5887" s="6">
        <v>10</v>
      </c>
      <c r="E5887">
        <v>6</v>
      </c>
      <c r="F5887" t="s">
        <v>18</v>
      </c>
      <c r="G5887" s="7">
        <v>0</v>
      </c>
      <c r="H5887" s="7">
        <v>0</v>
      </c>
      <c r="I5887" s="7">
        <v>0</v>
      </c>
      <c r="J5887" s="7">
        <v>0</v>
      </c>
      <c r="K5887" s="7">
        <v>0</v>
      </c>
      <c r="L5887" s="7">
        <v>360</v>
      </c>
      <c r="M5887" s="7">
        <v>0</v>
      </c>
      <c r="N5887" s="8">
        <f t="shared" si="111"/>
        <v>0</v>
      </c>
    </row>
    <row r="5888" spans="1:14">
      <c r="A5888" t="s">
        <v>40</v>
      </c>
      <c r="B5888" s="10">
        <v>42673</v>
      </c>
      <c r="C5888" s="6">
        <v>2016</v>
      </c>
      <c r="D5888" s="6">
        <v>10</v>
      </c>
      <c r="E5888">
        <v>2</v>
      </c>
      <c r="F5888" t="s">
        <v>15</v>
      </c>
      <c r="G5888" s="7">
        <v>0</v>
      </c>
      <c r="H5888" s="7">
        <v>0</v>
      </c>
      <c r="I5888" s="7">
        <v>0</v>
      </c>
      <c r="J5888" s="7">
        <v>0</v>
      </c>
      <c r="K5888" s="7">
        <v>0</v>
      </c>
      <c r="L5888" s="7">
        <v>720</v>
      </c>
      <c r="M5888" s="7">
        <v>0</v>
      </c>
      <c r="N5888" s="8">
        <f t="shared" si="111"/>
        <v>0</v>
      </c>
    </row>
    <row r="5889" spans="1:14">
      <c r="A5889" t="s">
        <v>40</v>
      </c>
      <c r="B5889" s="10">
        <v>42673</v>
      </c>
      <c r="C5889" s="6">
        <v>2016</v>
      </c>
      <c r="D5889" s="6">
        <v>10</v>
      </c>
      <c r="E5889">
        <v>6</v>
      </c>
      <c r="F5889" t="s">
        <v>18</v>
      </c>
      <c r="G5889" s="7">
        <v>0</v>
      </c>
      <c r="H5889" s="7">
        <v>0</v>
      </c>
      <c r="I5889" s="7">
        <v>0</v>
      </c>
      <c r="J5889" s="7">
        <v>0</v>
      </c>
      <c r="K5889" s="7">
        <v>0</v>
      </c>
      <c r="L5889" s="7">
        <v>120</v>
      </c>
      <c r="M5889" s="7">
        <v>0</v>
      </c>
      <c r="N5889" s="8">
        <f t="shared" si="111"/>
        <v>0</v>
      </c>
    </row>
    <row r="5890" spans="1:14">
      <c r="A5890" t="s">
        <v>40</v>
      </c>
      <c r="B5890" s="10">
        <v>42674</v>
      </c>
      <c r="C5890" s="6">
        <v>2016</v>
      </c>
      <c r="D5890" s="6">
        <v>10</v>
      </c>
      <c r="E5890">
        <v>2</v>
      </c>
      <c r="F5890" t="s">
        <v>15</v>
      </c>
      <c r="G5890" s="7">
        <v>0</v>
      </c>
      <c r="H5890" s="7">
        <v>0</v>
      </c>
      <c r="I5890" s="7">
        <v>0</v>
      </c>
      <c r="J5890" s="7">
        <v>0</v>
      </c>
      <c r="K5890" s="7">
        <v>0</v>
      </c>
      <c r="L5890" s="7">
        <v>120</v>
      </c>
      <c r="M5890" s="7">
        <v>0</v>
      </c>
      <c r="N5890" s="8">
        <f t="shared" si="111"/>
        <v>0</v>
      </c>
    </row>
    <row r="5891" spans="1:14">
      <c r="A5891" t="s">
        <v>40</v>
      </c>
      <c r="B5891" s="10">
        <v>42675</v>
      </c>
      <c r="C5891" s="6">
        <v>2016</v>
      </c>
      <c r="D5891" s="6">
        <v>11</v>
      </c>
      <c r="E5891">
        <v>2</v>
      </c>
      <c r="F5891" t="s">
        <v>15</v>
      </c>
      <c r="G5891" s="7">
        <v>0</v>
      </c>
      <c r="H5891" s="7">
        <v>0</v>
      </c>
      <c r="I5891" s="7">
        <v>0</v>
      </c>
      <c r="J5891" s="7">
        <v>0</v>
      </c>
      <c r="K5891" s="7">
        <v>0</v>
      </c>
      <c r="L5891" s="7">
        <v>1470</v>
      </c>
      <c r="M5891" s="7">
        <v>0</v>
      </c>
      <c r="N5891" s="8">
        <f t="shared" ref="N5891:N5954" si="112">G5891-H5891</f>
        <v>0</v>
      </c>
    </row>
    <row r="5892" spans="1:14">
      <c r="A5892" t="s">
        <v>40</v>
      </c>
      <c r="B5892" s="10">
        <v>42675</v>
      </c>
      <c r="C5892" s="6">
        <v>2016</v>
      </c>
      <c r="D5892" s="6">
        <v>11</v>
      </c>
      <c r="E5892">
        <v>6</v>
      </c>
      <c r="F5892" t="s">
        <v>18</v>
      </c>
      <c r="G5892" s="7">
        <v>0</v>
      </c>
      <c r="H5892" s="7">
        <v>0</v>
      </c>
      <c r="I5892" s="7">
        <v>0</v>
      </c>
      <c r="J5892" s="7">
        <v>0</v>
      </c>
      <c r="K5892" s="7">
        <v>0</v>
      </c>
      <c r="L5892" s="7">
        <v>480</v>
      </c>
      <c r="M5892" s="7">
        <v>0</v>
      </c>
      <c r="N5892" s="8">
        <f t="shared" si="112"/>
        <v>0</v>
      </c>
    </row>
    <row r="5893" spans="1:14">
      <c r="A5893" t="s">
        <v>40</v>
      </c>
      <c r="B5893" s="10">
        <v>42676</v>
      </c>
      <c r="C5893" s="6">
        <v>2016</v>
      </c>
      <c r="D5893" s="6">
        <v>11</v>
      </c>
      <c r="E5893">
        <v>2</v>
      </c>
      <c r="F5893" t="s">
        <v>15</v>
      </c>
      <c r="G5893" s="7">
        <v>0</v>
      </c>
      <c r="H5893" s="7">
        <v>0</v>
      </c>
      <c r="I5893" s="7">
        <v>0</v>
      </c>
      <c r="J5893" s="7">
        <v>0</v>
      </c>
      <c r="K5893" s="7">
        <v>0</v>
      </c>
      <c r="L5893" s="7">
        <v>550</v>
      </c>
      <c r="M5893" s="7">
        <v>0</v>
      </c>
      <c r="N5893" s="8">
        <f t="shared" si="112"/>
        <v>0</v>
      </c>
    </row>
    <row r="5894" spans="1:14">
      <c r="A5894" t="s">
        <v>40</v>
      </c>
      <c r="B5894" s="10">
        <v>42676</v>
      </c>
      <c r="C5894" s="6">
        <v>2016</v>
      </c>
      <c r="D5894" s="6">
        <v>11</v>
      </c>
      <c r="E5894">
        <v>6</v>
      </c>
      <c r="F5894" t="s">
        <v>18</v>
      </c>
      <c r="G5894" s="7">
        <v>0</v>
      </c>
      <c r="H5894" s="7">
        <v>0</v>
      </c>
      <c r="I5894" s="7">
        <v>0</v>
      </c>
      <c r="J5894" s="7">
        <v>0</v>
      </c>
      <c r="K5894" s="7">
        <v>0</v>
      </c>
      <c r="L5894" s="7">
        <v>70</v>
      </c>
      <c r="M5894" s="7">
        <v>0</v>
      </c>
      <c r="N5894" s="8">
        <f t="shared" si="112"/>
        <v>0</v>
      </c>
    </row>
    <row r="5895" spans="1:14">
      <c r="A5895" t="s">
        <v>40</v>
      </c>
      <c r="B5895" s="10">
        <v>42677</v>
      </c>
      <c r="C5895" s="6">
        <v>2016</v>
      </c>
      <c r="D5895" s="6">
        <v>11</v>
      </c>
      <c r="E5895">
        <v>2</v>
      </c>
      <c r="F5895" t="s">
        <v>15</v>
      </c>
      <c r="G5895" s="7">
        <v>0</v>
      </c>
      <c r="H5895" s="7">
        <v>0</v>
      </c>
      <c r="I5895" s="7">
        <v>0</v>
      </c>
      <c r="J5895" s="7">
        <v>0</v>
      </c>
      <c r="K5895" s="7">
        <v>0</v>
      </c>
      <c r="L5895" s="7">
        <v>1390</v>
      </c>
      <c r="M5895" s="7">
        <v>0</v>
      </c>
      <c r="N5895" s="8">
        <f t="shared" si="112"/>
        <v>0</v>
      </c>
    </row>
    <row r="5896" spans="1:14">
      <c r="A5896" t="s">
        <v>40</v>
      </c>
      <c r="B5896" s="10">
        <v>42678</v>
      </c>
      <c r="C5896" s="6">
        <v>2016</v>
      </c>
      <c r="D5896" s="6">
        <v>11</v>
      </c>
      <c r="E5896">
        <v>2</v>
      </c>
      <c r="F5896" t="s">
        <v>15</v>
      </c>
      <c r="G5896" s="7">
        <v>0</v>
      </c>
      <c r="H5896" s="7">
        <v>0</v>
      </c>
      <c r="I5896" s="7">
        <v>0</v>
      </c>
      <c r="J5896" s="7">
        <v>0</v>
      </c>
      <c r="K5896" s="7">
        <v>0</v>
      </c>
      <c r="L5896" s="7">
        <v>1150</v>
      </c>
      <c r="M5896" s="7">
        <v>0</v>
      </c>
      <c r="N5896" s="8">
        <f t="shared" si="112"/>
        <v>0</v>
      </c>
    </row>
    <row r="5897" spans="1:14">
      <c r="A5897" t="s">
        <v>40</v>
      </c>
      <c r="B5897" s="10">
        <v>42679</v>
      </c>
      <c r="C5897" s="6">
        <v>2016</v>
      </c>
      <c r="D5897" s="6">
        <v>11</v>
      </c>
      <c r="E5897">
        <v>2</v>
      </c>
      <c r="F5897" t="s">
        <v>15</v>
      </c>
      <c r="G5897" s="7">
        <v>0</v>
      </c>
      <c r="H5897" s="7">
        <v>0</v>
      </c>
      <c r="I5897" s="7">
        <v>0</v>
      </c>
      <c r="J5897" s="7">
        <v>0</v>
      </c>
      <c r="K5897" s="7">
        <v>0</v>
      </c>
      <c r="L5897" s="7">
        <v>240</v>
      </c>
      <c r="M5897" s="7">
        <v>0</v>
      </c>
      <c r="N5897" s="8">
        <f t="shared" si="112"/>
        <v>0</v>
      </c>
    </row>
    <row r="5898" spans="1:14">
      <c r="A5898" t="s">
        <v>40</v>
      </c>
      <c r="B5898" s="10">
        <v>42680</v>
      </c>
      <c r="C5898" s="6">
        <v>2016</v>
      </c>
      <c r="D5898" s="6">
        <v>11</v>
      </c>
      <c r="E5898">
        <v>2</v>
      </c>
      <c r="F5898" t="s">
        <v>15</v>
      </c>
      <c r="G5898" s="7">
        <v>0</v>
      </c>
      <c r="H5898" s="7">
        <v>0</v>
      </c>
      <c r="I5898" s="7">
        <v>0</v>
      </c>
      <c r="J5898" s="7">
        <v>0</v>
      </c>
      <c r="K5898" s="7">
        <v>0</v>
      </c>
      <c r="L5898" s="7">
        <v>840</v>
      </c>
      <c r="M5898" s="7">
        <v>0</v>
      </c>
      <c r="N5898" s="8">
        <f t="shared" si="112"/>
        <v>0</v>
      </c>
    </row>
    <row r="5899" spans="1:14">
      <c r="A5899" t="s">
        <v>40</v>
      </c>
      <c r="B5899" s="10">
        <v>42680</v>
      </c>
      <c r="C5899" s="6">
        <v>2016</v>
      </c>
      <c r="D5899" s="6">
        <v>11</v>
      </c>
      <c r="E5899">
        <v>6</v>
      </c>
      <c r="F5899" t="s">
        <v>18</v>
      </c>
      <c r="G5899" s="7">
        <v>0</v>
      </c>
      <c r="H5899" s="7">
        <v>0</v>
      </c>
      <c r="I5899" s="7">
        <v>0</v>
      </c>
      <c r="J5899" s="7">
        <v>0</v>
      </c>
      <c r="K5899" s="7">
        <v>0</v>
      </c>
      <c r="L5899" s="7">
        <v>120</v>
      </c>
      <c r="M5899" s="7">
        <v>0</v>
      </c>
      <c r="N5899" s="8">
        <f t="shared" si="112"/>
        <v>0</v>
      </c>
    </row>
    <row r="5900" spans="1:14">
      <c r="A5900" t="s">
        <v>40</v>
      </c>
      <c r="B5900" s="10">
        <v>42681</v>
      </c>
      <c r="C5900" s="6">
        <v>2016</v>
      </c>
      <c r="D5900" s="6">
        <v>11</v>
      </c>
      <c r="E5900">
        <v>2</v>
      </c>
      <c r="F5900" t="s">
        <v>15</v>
      </c>
      <c r="G5900" s="7">
        <v>0</v>
      </c>
      <c r="H5900" s="7">
        <v>0</v>
      </c>
      <c r="I5900" s="7">
        <v>0</v>
      </c>
      <c r="J5900" s="7">
        <v>0</v>
      </c>
      <c r="K5900" s="7">
        <v>0</v>
      </c>
      <c r="L5900" s="7">
        <v>1090</v>
      </c>
      <c r="M5900" s="7">
        <v>0</v>
      </c>
      <c r="N5900" s="8">
        <f t="shared" si="112"/>
        <v>0</v>
      </c>
    </row>
    <row r="5901" spans="1:14">
      <c r="A5901" t="s">
        <v>40</v>
      </c>
      <c r="B5901" s="10">
        <v>42682</v>
      </c>
      <c r="C5901" s="6">
        <v>2016</v>
      </c>
      <c r="D5901" s="6">
        <v>11</v>
      </c>
      <c r="E5901">
        <v>2</v>
      </c>
      <c r="F5901" t="s">
        <v>15</v>
      </c>
      <c r="G5901" s="7">
        <v>0</v>
      </c>
      <c r="H5901" s="7">
        <v>0</v>
      </c>
      <c r="I5901" s="7">
        <v>0</v>
      </c>
      <c r="J5901" s="7">
        <v>0</v>
      </c>
      <c r="K5901" s="7">
        <v>0</v>
      </c>
      <c r="L5901" s="7">
        <v>1830</v>
      </c>
      <c r="M5901" s="7">
        <v>0</v>
      </c>
      <c r="N5901" s="8">
        <f t="shared" si="112"/>
        <v>0</v>
      </c>
    </row>
    <row r="5902" spans="1:14">
      <c r="A5902" t="s">
        <v>40</v>
      </c>
      <c r="B5902" s="10">
        <v>42683</v>
      </c>
      <c r="C5902" s="6">
        <v>2016</v>
      </c>
      <c r="D5902" s="6">
        <v>11</v>
      </c>
      <c r="E5902">
        <v>2</v>
      </c>
      <c r="F5902" t="s">
        <v>15</v>
      </c>
      <c r="G5902" s="7">
        <v>0</v>
      </c>
      <c r="H5902" s="7">
        <v>0</v>
      </c>
      <c r="I5902" s="7">
        <v>0</v>
      </c>
      <c r="J5902" s="7">
        <v>0</v>
      </c>
      <c r="K5902" s="7">
        <v>0</v>
      </c>
      <c r="L5902" s="7">
        <v>2560</v>
      </c>
      <c r="M5902" s="7">
        <v>0</v>
      </c>
      <c r="N5902" s="8">
        <f t="shared" si="112"/>
        <v>0</v>
      </c>
    </row>
    <row r="5903" spans="1:14">
      <c r="A5903" t="s">
        <v>40</v>
      </c>
      <c r="B5903" s="10">
        <v>42683</v>
      </c>
      <c r="C5903" s="6">
        <v>2016</v>
      </c>
      <c r="D5903" s="6">
        <v>11</v>
      </c>
      <c r="E5903">
        <v>6</v>
      </c>
      <c r="F5903" t="s">
        <v>18</v>
      </c>
      <c r="G5903" s="7">
        <v>0</v>
      </c>
      <c r="H5903" s="7">
        <v>0</v>
      </c>
      <c r="I5903" s="7">
        <v>0</v>
      </c>
      <c r="J5903" s="7">
        <v>0</v>
      </c>
      <c r="K5903" s="7">
        <v>0</v>
      </c>
      <c r="L5903" s="7">
        <v>120</v>
      </c>
      <c r="M5903" s="7">
        <v>0</v>
      </c>
      <c r="N5903" s="8">
        <f t="shared" si="112"/>
        <v>0</v>
      </c>
    </row>
    <row r="5904" spans="1:14">
      <c r="A5904" t="s">
        <v>40</v>
      </c>
      <c r="B5904" s="10">
        <v>42684</v>
      </c>
      <c r="C5904" s="6">
        <v>2016</v>
      </c>
      <c r="D5904" s="6">
        <v>11</v>
      </c>
      <c r="E5904">
        <v>2</v>
      </c>
      <c r="F5904" t="s">
        <v>15</v>
      </c>
      <c r="G5904" s="7">
        <v>0</v>
      </c>
      <c r="H5904" s="7">
        <v>0</v>
      </c>
      <c r="I5904" s="7">
        <v>0</v>
      </c>
      <c r="J5904" s="7">
        <v>0</v>
      </c>
      <c r="K5904" s="7">
        <v>0</v>
      </c>
      <c r="L5904" s="7">
        <v>3310</v>
      </c>
      <c r="M5904" s="7">
        <v>0</v>
      </c>
      <c r="N5904" s="8">
        <f t="shared" si="112"/>
        <v>0</v>
      </c>
    </row>
    <row r="5905" spans="1:14">
      <c r="A5905" t="s">
        <v>40</v>
      </c>
      <c r="B5905" s="10">
        <v>42685</v>
      </c>
      <c r="C5905" s="6">
        <v>2016</v>
      </c>
      <c r="D5905" s="6">
        <v>11</v>
      </c>
      <c r="E5905">
        <v>2</v>
      </c>
      <c r="F5905" t="s">
        <v>15</v>
      </c>
      <c r="G5905" s="7">
        <v>0</v>
      </c>
      <c r="H5905" s="7">
        <v>0</v>
      </c>
      <c r="I5905" s="7">
        <v>0</v>
      </c>
      <c r="J5905" s="7">
        <v>0</v>
      </c>
      <c r="K5905" s="7">
        <v>0</v>
      </c>
      <c r="L5905" s="7">
        <v>6890</v>
      </c>
      <c r="M5905" s="7">
        <v>0</v>
      </c>
      <c r="N5905" s="8">
        <f t="shared" si="112"/>
        <v>0</v>
      </c>
    </row>
    <row r="5906" spans="1:14">
      <c r="A5906" t="s">
        <v>40</v>
      </c>
      <c r="B5906" s="10">
        <v>42685</v>
      </c>
      <c r="C5906" s="6">
        <v>2016</v>
      </c>
      <c r="D5906" s="6">
        <v>11</v>
      </c>
      <c r="E5906">
        <v>6</v>
      </c>
      <c r="F5906" t="s">
        <v>18</v>
      </c>
      <c r="G5906" s="7">
        <v>0</v>
      </c>
      <c r="H5906" s="7">
        <v>0</v>
      </c>
      <c r="I5906" s="7">
        <v>0</v>
      </c>
      <c r="J5906" s="7">
        <v>0</v>
      </c>
      <c r="K5906" s="7">
        <v>0</v>
      </c>
      <c r="L5906" s="7">
        <v>510</v>
      </c>
      <c r="M5906" s="7">
        <v>0</v>
      </c>
      <c r="N5906" s="8">
        <f t="shared" si="112"/>
        <v>0</v>
      </c>
    </row>
    <row r="5907" spans="1:14">
      <c r="A5907" t="s">
        <v>40</v>
      </c>
      <c r="B5907" s="10">
        <v>42686</v>
      </c>
      <c r="C5907" s="6">
        <v>2016</v>
      </c>
      <c r="D5907" s="6">
        <v>11</v>
      </c>
      <c r="E5907">
        <v>2</v>
      </c>
      <c r="F5907" t="s">
        <v>15</v>
      </c>
      <c r="G5907" s="7">
        <v>0</v>
      </c>
      <c r="H5907" s="7">
        <v>0</v>
      </c>
      <c r="I5907" s="7">
        <v>0</v>
      </c>
      <c r="J5907" s="7">
        <v>0</v>
      </c>
      <c r="K5907" s="7">
        <v>0</v>
      </c>
      <c r="L5907" s="7">
        <v>3350</v>
      </c>
      <c r="M5907" s="7">
        <v>0</v>
      </c>
      <c r="N5907" s="8">
        <f t="shared" si="112"/>
        <v>0</v>
      </c>
    </row>
    <row r="5908" spans="1:14">
      <c r="A5908" t="s">
        <v>40</v>
      </c>
      <c r="B5908" s="10">
        <v>42686</v>
      </c>
      <c r="C5908" s="6">
        <v>2016</v>
      </c>
      <c r="D5908" s="6">
        <v>11</v>
      </c>
      <c r="E5908">
        <v>6</v>
      </c>
      <c r="F5908" t="s">
        <v>18</v>
      </c>
      <c r="G5908" s="7">
        <v>0</v>
      </c>
      <c r="H5908" s="7">
        <v>0</v>
      </c>
      <c r="I5908" s="7">
        <v>0</v>
      </c>
      <c r="J5908" s="7">
        <v>0</v>
      </c>
      <c r="K5908" s="7">
        <v>0</v>
      </c>
      <c r="L5908" s="7">
        <v>1020</v>
      </c>
      <c r="M5908" s="7">
        <v>0</v>
      </c>
      <c r="N5908" s="8">
        <f t="shared" si="112"/>
        <v>0</v>
      </c>
    </row>
    <row r="5909" spans="1:14">
      <c r="A5909" t="s">
        <v>40</v>
      </c>
      <c r="B5909" s="10">
        <v>42687</v>
      </c>
      <c r="C5909" s="6">
        <v>2016</v>
      </c>
      <c r="D5909" s="6">
        <v>11</v>
      </c>
      <c r="E5909">
        <v>2</v>
      </c>
      <c r="F5909" t="s">
        <v>15</v>
      </c>
      <c r="G5909" s="7">
        <v>0</v>
      </c>
      <c r="H5909" s="7">
        <v>0</v>
      </c>
      <c r="I5909" s="7">
        <v>0</v>
      </c>
      <c r="J5909" s="7">
        <v>0</v>
      </c>
      <c r="K5909" s="7">
        <v>0</v>
      </c>
      <c r="L5909" s="7">
        <v>4710</v>
      </c>
      <c r="M5909" s="7">
        <v>0</v>
      </c>
      <c r="N5909" s="8">
        <f t="shared" si="112"/>
        <v>0</v>
      </c>
    </row>
    <row r="5910" spans="1:14">
      <c r="A5910" t="s">
        <v>40</v>
      </c>
      <c r="B5910" s="10">
        <v>42688</v>
      </c>
      <c r="C5910" s="6">
        <v>2016</v>
      </c>
      <c r="D5910" s="6">
        <v>11</v>
      </c>
      <c r="E5910">
        <v>2</v>
      </c>
      <c r="F5910" t="s">
        <v>15</v>
      </c>
      <c r="G5910" s="7">
        <v>0</v>
      </c>
      <c r="H5910" s="7">
        <v>0</v>
      </c>
      <c r="I5910" s="7">
        <v>0</v>
      </c>
      <c r="J5910" s="7">
        <v>0</v>
      </c>
      <c r="K5910" s="7">
        <v>0</v>
      </c>
      <c r="L5910" s="7">
        <v>6990</v>
      </c>
      <c r="M5910" s="7">
        <v>0</v>
      </c>
      <c r="N5910" s="8">
        <f t="shared" si="112"/>
        <v>0</v>
      </c>
    </row>
    <row r="5911" spans="1:14">
      <c r="A5911" t="s">
        <v>40</v>
      </c>
      <c r="B5911" s="10">
        <v>42688</v>
      </c>
      <c r="C5911" s="6">
        <v>2016</v>
      </c>
      <c r="D5911" s="6">
        <v>11</v>
      </c>
      <c r="E5911">
        <v>6</v>
      </c>
      <c r="F5911" t="s">
        <v>18</v>
      </c>
      <c r="G5911" s="7">
        <v>0</v>
      </c>
      <c r="H5911" s="7">
        <v>0</v>
      </c>
      <c r="I5911" s="7">
        <v>0</v>
      </c>
      <c r="J5911" s="7">
        <v>0</v>
      </c>
      <c r="K5911" s="7">
        <v>0</v>
      </c>
      <c r="L5911" s="7">
        <v>880</v>
      </c>
      <c r="M5911" s="7">
        <v>0</v>
      </c>
      <c r="N5911" s="8">
        <f t="shared" si="112"/>
        <v>0</v>
      </c>
    </row>
    <row r="5912" spans="1:14">
      <c r="A5912" t="s">
        <v>40</v>
      </c>
      <c r="B5912" s="10">
        <v>42689</v>
      </c>
      <c r="C5912" s="6">
        <v>2016</v>
      </c>
      <c r="D5912" s="6">
        <v>11</v>
      </c>
      <c r="E5912">
        <v>2</v>
      </c>
      <c r="F5912" t="s">
        <v>15</v>
      </c>
      <c r="G5912" s="7">
        <v>0</v>
      </c>
      <c r="H5912" s="7">
        <v>0</v>
      </c>
      <c r="I5912" s="7">
        <v>0</v>
      </c>
      <c r="J5912" s="7">
        <v>0</v>
      </c>
      <c r="K5912" s="7">
        <v>0</v>
      </c>
      <c r="L5912" s="7">
        <v>7730</v>
      </c>
      <c r="M5912" s="7">
        <v>0</v>
      </c>
      <c r="N5912" s="8">
        <f t="shared" si="112"/>
        <v>0</v>
      </c>
    </row>
    <row r="5913" spans="1:14">
      <c r="A5913" t="s">
        <v>40</v>
      </c>
      <c r="B5913" s="10">
        <v>42689</v>
      </c>
      <c r="C5913" s="6">
        <v>2016</v>
      </c>
      <c r="D5913" s="6">
        <v>11</v>
      </c>
      <c r="E5913">
        <v>6</v>
      </c>
      <c r="F5913" t="s">
        <v>18</v>
      </c>
      <c r="G5913" s="7">
        <v>0</v>
      </c>
      <c r="H5913" s="7">
        <v>0</v>
      </c>
      <c r="I5913" s="7">
        <v>0</v>
      </c>
      <c r="J5913" s="7">
        <v>0</v>
      </c>
      <c r="K5913" s="7">
        <v>0</v>
      </c>
      <c r="L5913" s="7">
        <v>720</v>
      </c>
      <c r="M5913" s="7">
        <v>0</v>
      </c>
      <c r="N5913" s="8">
        <f t="shared" si="112"/>
        <v>0</v>
      </c>
    </row>
    <row r="5914" spans="1:14">
      <c r="A5914" t="s">
        <v>40</v>
      </c>
      <c r="B5914" s="10">
        <v>42690</v>
      </c>
      <c r="C5914" s="6">
        <v>2016</v>
      </c>
      <c r="D5914" s="6">
        <v>11</v>
      </c>
      <c r="E5914">
        <v>2</v>
      </c>
      <c r="F5914" t="s">
        <v>15</v>
      </c>
      <c r="G5914" s="7">
        <v>0</v>
      </c>
      <c r="H5914" s="7">
        <v>0</v>
      </c>
      <c r="I5914" s="7">
        <v>0</v>
      </c>
      <c r="J5914" s="7">
        <v>0</v>
      </c>
      <c r="K5914" s="7">
        <v>0</v>
      </c>
      <c r="L5914" s="7">
        <v>13620</v>
      </c>
      <c r="M5914" s="7">
        <v>0</v>
      </c>
      <c r="N5914" s="8">
        <f t="shared" si="112"/>
        <v>0</v>
      </c>
    </row>
    <row r="5915" spans="1:14">
      <c r="A5915" t="s">
        <v>40</v>
      </c>
      <c r="B5915" s="10">
        <v>42690</v>
      </c>
      <c r="C5915" s="6">
        <v>2016</v>
      </c>
      <c r="D5915" s="6">
        <v>11</v>
      </c>
      <c r="E5915">
        <v>6</v>
      </c>
      <c r="F5915" t="s">
        <v>18</v>
      </c>
      <c r="G5915" s="7">
        <v>0</v>
      </c>
      <c r="H5915" s="7">
        <v>0</v>
      </c>
      <c r="I5915" s="7">
        <v>0</v>
      </c>
      <c r="J5915" s="7">
        <v>0</v>
      </c>
      <c r="K5915" s="7">
        <v>0</v>
      </c>
      <c r="L5915" s="7">
        <v>630</v>
      </c>
      <c r="M5915" s="7">
        <v>0</v>
      </c>
      <c r="N5915" s="8">
        <f t="shared" si="112"/>
        <v>0</v>
      </c>
    </row>
    <row r="5916" spans="1:14">
      <c r="A5916" t="s">
        <v>40</v>
      </c>
      <c r="B5916" s="10">
        <v>42691</v>
      </c>
      <c r="C5916" s="6">
        <v>2016</v>
      </c>
      <c r="D5916" s="6">
        <v>11</v>
      </c>
      <c r="E5916">
        <v>2</v>
      </c>
      <c r="F5916" t="s">
        <v>15</v>
      </c>
      <c r="G5916" s="7">
        <v>0</v>
      </c>
      <c r="H5916" s="7">
        <v>0</v>
      </c>
      <c r="I5916" s="7">
        <v>0</v>
      </c>
      <c r="J5916" s="7">
        <v>0</v>
      </c>
      <c r="K5916" s="7">
        <v>0</v>
      </c>
      <c r="L5916" s="7">
        <v>22360</v>
      </c>
      <c r="M5916" s="7">
        <v>0</v>
      </c>
      <c r="N5916" s="8">
        <f t="shared" si="112"/>
        <v>0</v>
      </c>
    </row>
    <row r="5917" spans="1:14">
      <c r="A5917" t="s">
        <v>40</v>
      </c>
      <c r="B5917" s="10">
        <v>42691</v>
      </c>
      <c r="C5917" s="6">
        <v>2016</v>
      </c>
      <c r="D5917" s="6">
        <v>11</v>
      </c>
      <c r="E5917">
        <v>6</v>
      </c>
      <c r="F5917" t="s">
        <v>18</v>
      </c>
      <c r="G5917" s="7">
        <v>0</v>
      </c>
      <c r="H5917" s="7">
        <v>0</v>
      </c>
      <c r="I5917" s="7">
        <v>0</v>
      </c>
      <c r="J5917" s="7">
        <v>0</v>
      </c>
      <c r="K5917" s="7">
        <v>0</v>
      </c>
      <c r="L5917" s="7">
        <v>2220</v>
      </c>
      <c r="M5917" s="7">
        <v>0</v>
      </c>
      <c r="N5917" s="8">
        <f t="shared" si="112"/>
        <v>0</v>
      </c>
    </row>
    <row r="5918" spans="1:14">
      <c r="A5918" t="s">
        <v>40</v>
      </c>
      <c r="B5918" s="10">
        <v>42694</v>
      </c>
      <c r="C5918" s="6">
        <v>2016</v>
      </c>
      <c r="D5918" s="6">
        <v>11</v>
      </c>
      <c r="E5918">
        <v>6</v>
      </c>
      <c r="F5918" t="s">
        <v>18</v>
      </c>
      <c r="G5918" s="7">
        <v>0</v>
      </c>
      <c r="H5918" s="7">
        <v>0</v>
      </c>
      <c r="I5918" s="7">
        <v>0</v>
      </c>
      <c r="J5918" s="7">
        <v>0</v>
      </c>
      <c r="K5918" s="7">
        <v>0</v>
      </c>
      <c r="L5918" s="7">
        <v>600</v>
      </c>
      <c r="M5918" s="7">
        <v>0</v>
      </c>
      <c r="N5918" s="8">
        <f t="shared" si="112"/>
        <v>0</v>
      </c>
    </row>
    <row r="5919" spans="1:14">
      <c r="A5919" t="s">
        <v>40</v>
      </c>
      <c r="B5919" s="10">
        <v>42697</v>
      </c>
      <c r="C5919" s="6">
        <v>2016</v>
      </c>
      <c r="D5919" s="6">
        <v>11</v>
      </c>
      <c r="E5919">
        <v>6</v>
      </c>
      <c r="F5919" t="s">
        <v>18</v>
      </c>
      <c r="G5919" s="7">
        <v>0</v>
      </c>
      <c r="H5919" s="7">
        <v>0</v>
      </c>
      <c r="I5919" s="7">
        <v>0</v>
      </c>
      <c r="J5919" s="7">
        <v>0</v>
      </c>
      <c r="K5919" s="7">
        <v>0</v>
      </c>
      <c r="L5919" s="7">
        <v>1180</v>
      </c>
      <c r="M5919" s="7">
        <v>0</v>
      </c>
      <c r="N5919" s="8">
        <f t="shared" si="112"/>
        <v>0</v>
      </c>
    </row>
    <row r="5920" spans="1:14">
      <c r="A5920" t="s">
        <v>40</v>
      </c>
      <c r="B5920" s="10">
        <v>42700</v>
      </c>
      <c r="C5920" s="6">
        <v>2016</v>
      </c>
      <c r="D5920" s="6">
        <v>11</v>
      </c>
      <c r="E5920">
        <v>6</v>
      </c>
      <c r="F5920" t="s">
        <v>18</v>
      </c>
      <c r="G5920" s="7">
        <v>0</v>
      </c>
      <c r="H5920" s="7">
        <v>0</v>
      </c>
      <c r="I5920" s="7">
        <v>0</v>
      </c>
      <c r="J5920" s="7">
        <v>0</v>
      </c>
      <c r="K5920" s="7">
        <v>0</v>
      </c>
      <c r="L5920" s="7">
        <v>120</v>
      </c>
      <c r="M5920" s="7">
        <v>0</v>
      </c>
      <c r="N5920" s="8">
        <f t="shared" si="112"/>
        <v>0</v>
      </c>
    </row>
    <row r="5921" spans="1:14">
      <c r="A5921" t="s">
        <v>40</v>
      </c>
      <c r="B5921" s="10">
        <v>42703</v>
      </c>
      <c r="C5921" s="6">
        <v>2016</v>
      </c>
      <c r="D5921" s="6">
        <v>11</v>
      </c>
      <c r="E5921">
        <v>6</v>
      </c>
      <c r="F5921" t="s">
        <v>18</v>
      </c>
      <c r="G5921" s="7">
        <v>0</v>
      </c>
      <c r="H5921" s="7">
        <v>0</v>
      </c>
      <c r="I5921" s="7">
        <v>0</v>
      </c>
      <c r="J5921" s="7">
        <v>0</v>
      </c>
      <c r="K5921" s="7">
        <v>0</v>
      </c>
      <c r="L5921" s="7">
        <v>340</v>
      </c>
      <c r="M5921" s="7">
        <v>0</v>
      </c>
      <c r="N5921" s="8">
        <f t="shared" si="112"/>
        <v>0</v>
      </c>
    </row>
    <row r="5922" spans="1:14">
      <c r="A5922" t="s">
        <v>40</v>
      </c>
      <c r="B5922" s="10">
        <v>42704</v>
      </c>
      <c r="C5922" s="6">
        <v>2016</v>
      </c>
      <c r="D5922" s="6">
        <v>11</v>
      </c>
      <c r="E5922">
        <v>2</v>
      </c>
      <c r="F5922" t="s">
        <v>15</v>
      </c>
      <c r="G5922" s="7">
        <v>0</v>
      </c>
      <c r="H5922" s="7">
        <v>0</v>
      </c>
      <c r="I5922" s="7">
        <v>0</v>
      </c>
      <c r="J5922" s="7">
        <v>0</v>
      </c>
      <c r="K5922" s="7">
        <v>0</v>
      </c>
      <c r="L5922" s="7">
        <v>4930</v>
      </c>
      <c r="M5922" s="7">
        <v>0</v>
      </c>
      <c r="N5922" s="8">
        <f t="shared" si="112"/>
        <v>0</v>
      </c>
    </row>
    <row r="5923" spans="1:14">
      <c r="A5923" t="s">
        <v>40</v>
      </c>
      <c r="B5923" s="10">
        <v>42704</v>
      </c>
      <c r="C5923" s="6">
        <v>2016</v>
      </c>
      <c r="D5923" s="6">
        <v>11</v>
      </c>
      <c r="E5923">
        <v>6</v>
      </c>
      <c r="F5923" t="s">
        <v>18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  <c r="L5923" s="7">
        <v>510</v>
      </c>
      <c r="M5923" s="7">
        <v>0</v>
      </c>
      <c r="N5923" s="8">
        <f t="shared" si="112"/>
        <v>0</v>
      </c>
    </row>
    <row r="5924" spans="1:14">
      <c r="A5924" t="s">
        <v>40</v>
      </c>
      <c r="B5924" s="10">
        <v>42706</v>
      </c>
      <c r="C5924" s="6">
        <v>2016</v>
      </c>
      <c r="D5924" s="6">
        <v>12</v>
      </c>
      <c r="E5924">
        <v>6</v>
      </c>
      <c r="F5924" t="s">
        <v>18</v>
      </c>
      <c r="G5924" s="7">
        <v>0</v>
      </c>
      <c r="H5924" s="7">
        <v>0</v>
      </c>
      <c r="I5924" s="7">
        <v>0</v>
      </c>
      <c r="J5924" s="7">
        <v>0</v>
      </c>
      <c r="K5924" s="7">
        <v>0</v>
      </c>
      <c r="L5924" s="7">
        <v>1320</v>
      </c>
      <c r="M5924" s="7">
        <v>0</v>
      </c>
      <c r="N5924" s="8">
        <f t="shared" si="112"/>
        <v>0</v>
      </c>
    </row>
    <row r="5925" spans="1:14">
      <c r="A5925" t="s">
        <v>40</v>
      </c>
      <c r="B5925" s="10">
        <v>42707</v>
      </c>
      <c r="C5925" s="6">
        <v>2016</v>
      </c>
      <c r="D5925" s="6">
        <v>12</v>
      </c>
      <c r="E5925">
        <v>6</v>
      </c>
      <c r="F5925" t="s">
        <v>18</v>
      </c>
      <c r="G5925" s="7">
        <v>0</v>
      </c>
      <c r="H5925" s="7">
        <v>0</v>
      </c>
      <c r="I5925" s="7">
        <v>0</v>
      </c>
      <c r="J5925" s="7">
        <v>0</v>
      </c>
      <c r="K5925" s="7">
        <v>0</v>
      </c>
      <c r="L5925" s="7">
        <v>1320</v>
      </c>
      <c r="M5925" s="7">
        <v>0</v>
      </c>
      <c r="N5925" s="8">
        <f t="shared" si="112"/>
        <v>0</v>
      </c>
    </row>
    <row r="5926" spans="1:14">
      <c r="A5926" t="s">
        <v>40</v>
      </c>
      <c r="B5926" s="10">
        <v>42708</v>
      </c>
      <c r="C5926" s="6">
        <v>2016</v>
      </c>
      <c r="D5926" s="6">
        <v>12</v>
      </c>
      <c r="E5926">
        <v>2</v>
      </c>
      <c r="F5926" t="s">
        <v>15</v>
      </c>
      <c r="G5926" s="7">
        <v>0</v>
      </c>
      <c r="H5926" s="7">
        <v>0</v>
      </c>
      <c r="I5926" s="7">
        <v>0</v>
      </c>
      <c r="J5926" s="7">
        <v>0</v>
      </c>
      <c r="K5926" s="7">
        <v>0</v>
      </c>
      <c r="L5926" s="7">
        <v>9100</v>
      </c>
      <c r="M5926" s="7">
        <v>0</v>
      </c>
      <c r="N5926" s="8">
        <f t="shared" si="112"/>
        <v>0</v>
      </c>
    </row>
    <row r="5927" spans="1:14">
      <c r="A5927" t="s">
        <v>40</v>
      </c>
      <c r="B5927" s="10">
        <v>42708</v>
      </c>
      <c r="C5927" s="6">
        <v>2016</v>
      </c>
      <c r="D5927" s="6">
        <v>12</v>
      </c>
      <c r="E5927">
        <v>6</v>
      </c>
      <c r="F5927" t="s">
        <v>18</v>
      </c>
      <c r="G5927" s="7">
        <v>0</v>
      </c>
      <c r="H5927" s="7">
        <v>0</v>
      </c>
      <c r="I5927" s="7">
        <v>0</v>
      </c>
      <c r="J5927" s="7">
        <v>0</v>
      </c>
      <c r="K5927" s="7">
        <v>0</v>
      </c>
      <c r="L5927" s="7">
        <v>270</v>
      </c>
      <c r="M5927" s="7">
        <v>0</v>
      </c>
      <c r="N5927" s="8">
        <f t="shared" si="112"/>
        <v>0</v>
      </c>
    </row>
    <row r="5928" spans="1:14">
      <c r="A5928" t="s">
        <v>40</v>
      </c>
      <c r="B5928" s="10">
        <v>42709</v>
      </c>
      <c r="C5928" s="6">
        <v>2016</v>
      </c>
      <c r="D5928" s="6">
        <v>12</v>
      </c>
      <c r="E5928">
        <v>13</v>
      </c>
      <c r="F5928" t="s">
        <v>16</v>
      </c>
      <c r="G5928" s="7">
        <v>0</v>
      </c>
      <c r="H5928" s="7">
        <v>0</v>
      </c>
      <c r="I5928" s="7">
        <v>0</v>
      </c>
      <c r="J5928" s="7">
        <v>0</v>
      </c>
      <c r="K5928" s="7">
        <v>0</v>
      </c>
      <c r="L5928" s="7">
        <v>390</v>
      </c>
      <c r="M5928" s="7">
        <v>0</v>
      </c>
      <c r="N5928" s="8">
        <f t="shared" si="112"/>
        <v>0</v>
      </c>
    </row>
    <row r="5929" spans="1:14">
      <c r="A5929" t="s">
        <v>40</v>
      </c>
      <c r="B5929" s="10">
        <v>42710</v>
      </c>
      <c r="C5929" s="6">
        <v>2016</v>
      </c>
      <c r="D5929" s="6">
        <v>12</v>
      </c>
      <c r="E5929">
        <v>6</v>
      </c>
      <c r="F5929" t="s">
        <v>18</v>
      </c>
      <c r="G5929" s="7">
        <v>0</v>
      </c>
      <c r="H5929" s="7">
        <v>0</v>
      </c>
      <c r="I5929" s="7">
        <v>0</v>
      </c>
      <c r="J5929" s="7">
        <v>0</v>
      </c>
      <c r="K5929" s="7">
        <v>0</v>
      </c>
      <c r="L5929" s="7">
        <v>1990</v>
      </c>
      <c r="M5929" s="7">
        <v>0</v>
      </c>
      <c r="N5929" s="8">
        <f t="shared" si="112"/>
        <v>0</v>
      </c>
    </row>
    <row r="5930" spans="1:14">
      <c r="A5930" t="s">
        <v>40</v>
      </c>
      <c r="B5930" s="10">
        <v>42711</v>
      </c>
      <c r="C5930" s="6">
        <v>2016</v>
      </c>
      <c r="D5930" s="6">
        <v>12</v>
      </c>
      <c r="E5930">
        <v>6</v>
      </c>
      <c r="F5930" t="s">
        <v>18</v>
      </c>
      <c r="G5930" s="7">
        <v>0</v>
      </c>
      <c r="H5930" s="7">
        <v>0</v>
      </c>
      <c r="I5930" s="7">
        <v>0</v>
      </c>
      <c r="J5930" s="7">
        <v>0</v>
      </c>
      <c r="K5930" s="7">
        <v>0</v>
      </c>
      <c r="L5930" s="7">
        <v>2230</v>
      </c>
      <c r="M5930" s="7">
        <v>0</v>
      </c>
      <c r="N5930" s="8">
        <f t="shared" si="112"/>
        <v>0</v>
      </c>
    </row>
    <row r="5931" spans="1:14">
      <c r="A5931" t="s">
        <v>40</v>
      </c>
      <c r="B5931" s="10">
        <v>42711</v>
      </c>
      <c r="C5931" s="6">
        <v>2016</v>
      </c>
      <c r="D5931" s="6">
        <v>12</v>
      </c>
      <c r="E5931">
        <v>13</v>
      </c>
      <c r="F5931" t="s">
        <v>16</v>
      </c>
      <c r="G5931" s="7">
        <v>0</v>
      </c>
      <c r="H5931" s="7">
        <v>0</v>
      </c>
      <c r="I5931" s="7">
        <v>0</v>
      </c>
      <c r="J5931" s="7">
        <v>0</v>
      </c>
      <c r="K5931" s="7">
        <v>0</v>
      </c>
      <c r="L5931" s="7">
        <v>240</v>
      </c>
      <c r="M5931" s="7">
        <v>0</v>
      </c>
      <c r="N5931" s="8">
        <f t="shared" si="112"/>
        <v>0</v>
      </c>
    </row>
    <row r="5932" spans="1:14">
      <c r="A5932" t="s">
        <v>40</v>
      </c>
      <c r="B5932" s="10">
        <v>42712</v>
      </c>
      <c r="C5932" s="6">
        <v>2016</v>
      </c>
      <c r="D5932" s="6">
        <v>12</v>
      </c>
      <c r="E5932">
        <v>6</v>
      </c>
      <c r="F5932" t="s">
        <v>18</v>
      </c>
      <c r="G5932" s="7">
        <v>0</v>
      </c>
      <c r="H5932" s="7">
        <v>0</v>
      </c>
      <c r="I5932" s="7">
        <v>0</v>
      </c>
      <c r="J5932" s="7">
        <v>0</v>
      </c>
      <c r="K5932" s="7">
        <v>0</v>
      </c>
      <c r="L5932" s="7">
        <v>4630</v>
      </c>
      <c r="M5932" s="7">
        <v>0</v>
      </c>
      <c r="N5932" s="8">
        <f t="shared" si="112"/>
        <v>0</v>
      </c>
    </row>
    <row r="5933" spans="1:14">
      <c r="A5933" t="s">
        <v>40</v>
      </c>
      <c r="B5933" s="10">
        <v>42712</v>
      </c>
      <c r="C5933" s="6">
        <v>2016</v>
      </c>
      <c r="D5933" s="6">
        <v>12</v>
      </c>
      <c r="E5933">
        <v>13</v>
      </c>
      <c r="F5933" t="s">
        <v>16</v>
      </c>
      <c r="G5933" s="7">
        <v>0</v>
      </c>
      <c r="H5933" s="7">
        <v>0</v>
      </c>
      <c r="I5933" s="7">
        <v>0</v>
      </c>
      <c r="J5933" s="7">
        <v>0</v>
      </c>
      <c r="K5933" s="7">
        <v>0</v>
      </c>
      <c r="L5933" s="7">
        <v>240</v>
      </c>
      <c r="M5933" s="7">
        <v>0</v>
      </c>
      <c r="N5933" s="8">
        <f t="shared" si="112"/>
        <v>0</v>
      </c>
    </row>
    <row r="5934" spans="1:14">
      <c r="A5934" t="s">
        <v>40</v>
      </c>
      <c r="B5934" s="10">
        <v>42714</v>
      </c>
      <c r="C5934" s="6">
        <v>2016</v>
      </c>
      <c r="D5934" s="6">
        <v>12</v>
      </c>
      <c r="E5934">
        <v>13</v>
      </c>
      <c r="F5934" t="s">
        <v>16</v>
      </c>
      <c r="G5934" s="7">
        <v>0</v>
      </c>
      <c r="H5934" s="7">
        <v>0</v>
      </c>
      <c r="I5934" s="7">
        <v>0</v>
      </c>
      <c r="J5934" s="7">
        <v>0</v>
      </c>
      <c r="K5934" s="7">
        <v>0</v>
      </c>
      <c r="L5934" s="7">
        <v>149.96</v>
      </c>
      <c r="M5934" s="7">
        <v>0</v>
      </c>
      <c r="N5934" s="8">
        <f t="shared" si="112"/>
        <v>0</v>
      </c>
    </row>
    <row r="5935" spans="1:14">
      <c r="A5935" t="s">
        <v>40</v>
      </c>
      <c r="B5935" s="10">
        <v>42730</v>
      </c>
      <c r="C5935" s="6">
        <v>2016</v>
      </c>
      <c r="D5935" s="6">
        <v>12</v>
      </c>
      <c r="E5935">
        <v>6</v>
      </c>
      <c r="F5935" t="s">
        <v>18</v>
      </c>
      <c r="G5935" s="7">
        <v>0</v>
      </c>
      <c r="H5935" s="7">
        <v>0</v>
      </c>
      <c r="I5935" s="7">
        <v>0</v>
      </c>
      <c r="J5935" s="7">
        <v>0</v>
      </c>
      <c r="K5935" s="7">
        <v>0</v>
      </c>
      <c r="L5935" s="7">
        <v>240</v>
      </c>
      <c r="M5935" s="7">
        <v>0</v>
      </c>
      <c r="N5935" s="8">
        <f t="shared" si="112"/>
        <v>0</v>
      </c>
    </row>
    <row r="5936" spans="1:14">
      <c r="A5936" t="s">
        <v>40</v>
      </c>
      <c r="B5936" s="10">
        <v>42734</v>
      </c>
      <c r="C5936" s="6">
        <v>2016</v>
      </c>
      <c r="D5936" s="6">
        <v>12</v>
      </c>
      <c r="E5936">
        <v>6</v>
      </c>
      <c r="F5936" t="s">
        <v>18</v>
      </c>
      <c r="G5936" s="7">
        <v>0</v>
      </c>
      <c r="H5936" s="7">
        <v>0</v>
      </c>
      <c r="I5936" s="7">
        <v>0</v>
      </c>
      <c r="J5936" s="7">
        <v>0</v>
      </c>
      <c r="K5936" s="7">
        <v>0</v>
      </c>
      <c r="L5936" s="7">
        <v>810</v>
      </c>
      <c r="M5936" s="7">
        <v>0</v>
      </c>
      <c r="N5936" s="8">
        <f t="shared" si="112"/>
        <v>0</v>
      </c>
    </row>
    <row r="5937" spans="1:14">
      <c r="A5937" t="s">
        <v>40</v>
      </c>
      <c r="B5937" s="10">
        <v>42735</v>
      </c>
      <c r="C5937" s="6">
        <v>2016</v>
      </c>
      <c r="D5937" s="6">
        <v>12</v>
      </c>
      <c r="E5937">
        <v>6</v>
      </c>
      <c r="F5937" t="s">
        <v>18</v>
      </c>
      <c r="G5937" s="7">
        <v>0</v>
      </c>
      <c r="H5937" s="7">
        <v>0</v>
      </c>
      <c r="I5937" s="7">
        <v>0</v>
      </c>
      <c r="J5937" s="7">
        <v>0</v>
      </c>
      <c r="K5937" s="7">
        <v>0</v>
      </c>
      <c r="L5937" s="7">
        <v>910</v>
      </c>
      <c r="M5937" s="7">
        <v>0</v>
      </c>
      <c r="N5937" s="8">
        <f t="shared" si="112"/>
        <v>0</v>
      </c>
    </row>
    <row r="5938" spans="1:14">
      <c r="A5938" t="s">
        <v>41</v>
      </c>
      <c r="B5938" s="10">
        <v>42723</v>
      </c>
      <c r="C5938" s="6">
        <v>2016</v>
      </c>
      <c r="D5938" s="6">
        <v>12</v>
      </c>
      <c r="E5938">
        <v>2</v>
      </c>
      <c r="F5938" t="s">
        <v>15</v>
      </c>
      <c r="G5938" s="7">
        <v>2720.18</v>
      </c>
      <c r="H5938" s="7">
        <v>0</v>
      </c>
      <c r="I5938" s="7">
        <v>0</v>
      </c>
      <c r="J5938" s="7">
        <v>0</v>
      </c>
      <c r="K5938" s="7">
        <v>0</v>
      </c>
      <c r="L5938" s="7">
        <v>0</v>
      </c>
      <c r="M5938" s="7">
        <v>0</v>
      </c>
      <c r="N5938" s="8">
        <f t="shared" si="112"/>
        <v>2720.18</v>
      </c>
    </row>
    <row r="5939" spans="1:14">
      <c r="A5939" t="s">
        <v>41</v>
      </c>
      <c r="B5939" s="10">
        <v>42724</v>
      </c>
      <c r="C5939" s="6">
        <v>2016</v>
      </c>
      <c r="D5939" s="6">
        <v>12</v>
      </c>
      <c r="E5939">
        <v>2</v>
      </c>
      <c r="F5939" t="s">
        <v>15</v>
      </c>
      <c r="G5939" s="7">
        <v>1360.09</v>
      </c>
      <c r="H5939" s="7">
        <v>0</v>
      </c>
      <c r="I5939" s="7">
        <v>0</v>
      </c>
      <c r="J5939" s="7">
        <v>0</v>
      </c>
      <c r="K5939" s="7">
        <v>0</v>
      </c>
      <c r="L5939" s="7">
        <v>0</v>
      </c>
      <c r="M5939" s="7">
        <v>0</v>
      </c>
      <c r="N5939" s="8">
        <f t="shared" si="112"/>
        <v>1360.09</v>
      </c>
    </row>
    <row r="5940" spans="1:14">
      <c r="A5940" t="s">
        <v>41</v>
      </c>
      <c r="B5940" s="10">
        <v>42720</v>
      </c>
      <c r="C5940" s="6">
        <v>2016</v>
      </c>
      <c r="D5940" s="6">
        <v>12</v>
      </c>
      <c r="E5940">
        <v>13</v>
      </c>
      <c r="F5940" t="s">
        <v>16</v>
      </c>
      <c r="G5940" s="7">
        <v>0</v>
      </c>
      <c r="H5940" s="7">
        <v>0</v>
      </c>
      <c r="I5940" s="7">
        <v>0</v>
      </c>
      <c r="J5940" s="7">
        <v>0</v>
      </c>
      <c r="K5940" s="7">
        <v>0</v>
      </c>
      <c r="L5940" s="7">
        <v>240</v>
      </c>
      <c r="M5940" s="7">
        <v>0</v>
      </c>
      <c r="N5940" s="8">
        <f t="shared" si="112"/>
        <v>0</v>
      </c>
    </row>
    <row r="5941" spans="1:14">
      <c r="A5941" t="s">
        <v>41</v>
      </c>
      <c r="B5941" s="10">
        <v>42721</v>
      </c>
      <c r="C5941" s="6">
        <v>2016</v>
      </c>
      <c r="D5941" s="6">
        <v>12</v>
      </c>
      <c r="E5941">
        <v>13</v>
      </c>
      <c r="F5941" t="s">
        <v>16</v>
      </c>
      <c r="G5941" s="7">
        <v>0</v>
      </c>
      <c r="H5941" s="7">
        <v>0</v>
      </c>
      <c r="I5941" s="7">
        <v>0</v>
      </c>
      <c r="J5941" s="7">
        <v>0</v>
      </c>
      <c r="K5941" s="7">
        <v>0</v>
      </c>
      <c r="L5941" s="7">
        <v>240</v>
      </c>
      <c r="M5941" s="7">
        <v>0</v>
      </c>
      <c r="N5941" s="8">
        <f t="shared" si="112"/>
        <v>0</v>
      </c>
    </row>
    <row r="5942" spans="1:14">
      <c r="A5942" t="s">
        <v>41</v>
      </c>
      <c r="B5942" s="10">
        <v>42723</v>
      </c>
      <c r="C5942" s="6">
        <v>2016</v>
      </c>
      <c r="D5942" s="6">
        <v>12</v>
      </c>
      <c r="E5942">
        <v>10</v>
      </c>
      <c r="F5942" t="s">
        <v>42</v>
      </c>
      <c r="G5942" s="7">
        <v>0</v>
      </c>
      <c r="H5942" s="7">
        <v>0</v>
      </c>
      <c r="I5942" s="7">
        <v>0</v>
      </c>
      <c r="J5942" s="7">
        <v>0</v>
      </c>
      <c r="K5942" s="7">
        <v>0</v>
      </c>
      <c r="L5942" s="7">
        <v>26240</v>
      </c>
      <c r="M5942" s="7">
        <v>0</v>
      </c>
      <c r="N5942" s="8">
        <f t="shared" si="112"/>
        <v>0</v>
      </c>
    </row>
    <row r="5943" spans="1:14">
      <c r="A5943" t="s">
        <v>41</v>
      </c>
      <c r="B5943" s="10">
        <v>42724</v>
      </c>
      <c r="C5943" s="6">
        <v>2016</v>
      </c>
      <c r="D5943" s="6">
        <v>12</v>
      </c>
      <c r="E5943">
        <v>10</v>
      </c>
      <c r="F5943" t="s">
        <v>42</v>
      </c>
      <c r="G5943" s="7">
        <v>0</v>
      </c>
      <c r="H5943" s="7">
        <v>0</v>
      </c>
      <c r="I5943" s="7">
        <v>0</v>
      </c>
      <c r="J5943" s="7">
        <v>0</v>
      </c>
      <c r="K5943" s="7">
        <v>0</v>
      </c>
      <c r="L5943" s="7">
        <v>43690</v>
      </c>
      <c r="M5943" s="7">
        <v>0</v>
      </c>
      <c r="N5943" s="8">
        <f t="shared" si="112"/>
        <v>0</v>
      </c>
    </row>
    <row r="5944" spans="1:14">
      <c r="A5944" t="s">
        <v>41</v>
      </c>
      <c r="B5944" s="10">
        <v>42724</v>
      </c>
      <c r="C5944" s="6">
        <v>2016</v>
      </c>
      <c r="D5944" s="6">
        <v>12</v>
      </c>
      <c r="E5944">
        <v>13</v>
      </c>
      <c r="F5944" t="s">
        <v>16</v>
      </c>
      <c r="G5944" s="7">
        <v>0</v>
      </c>
      <c r="H5944" s="7">
        <v>0</v>
      </c>
      <c r="I5944" s="7">
        <v>0</v>
      </c>
      <c r="J5944" s="7">
        <v>0</v>
      </c>
      <c r="K5944" s="7">
        <v>0</v>
      </c>
      <c r="L5944" s="7">
        <v>240</v>
      </c>
      <c r="M5944" s="7">
        <v>0</v>
      </c>
      <c r="N5944" s="8">
        <f t="shared" si="112"/>
        <v>0</v>
      </c>
    </row>
    <row r="5945" spans="1:14">
      <c r="A5945" t="s">
        <v>41</v>
      </c>
      <c r="B5945" s="10">
        <v>42725</v>
      </c>
      <c r="C5945" s="6">
        <v>2016</v>
      </c>
      <c r="D5945" s="6">
        <v>12</v>
      </c>
      <c r="E5945">
        <v>10</v>
      </c>
      <c r="F5945" t="s">
        <v>42</v>
      </c>
      <c r="G5945" s="7">
        <v>0</v>
      </c>
      <c r="H5945" s="7">
        <v>0</v>
      </c>
      <c r="I5945" s="7">
        <v>0</v>
      </c>
      <c r="J5945" s="7">
        <v>0</v>
      </c>
      <c r="K5945" s="7">
        <v>0</v>
      </c>
      <c r="L5945" s="7">
        <v>53470</v>
      </c>
      <c r="M5945" s="7">
        <v>0</v>
      </c>
      <c r="N5945" s="8">
        <f t="shared" si="112"/>
        <v>0</v>
      </c>
    </row>
    <row r="5946" spans="1:14">
      <c r="A5946" t="s">
        <v>41</v>
      </c>
      <c r="B5946" s="10">
        <v>42726</v>
      </c>
      <c r="C5946" s="6">
        <v>2016</v>
      </c>
      <c r="D5946" s="6">
        <v>12</v>
      </c>
      <c r="E5946">
        <v>10</v>
      </c>
      <c r="F5946" t="s">
        <v>42</v>
      </c>
      <c r="G5946" s="7">
        <v>0</v>
      </c>
      <c r="H5946" s="7">
        <v>0</v>
      </c>
      <c r="I5946" s="7">
        <v>0</v>
      </c>
      <c r="J5946" s="7">
        <v>0</v>
      </c>
      <c r="K5946" s="7">
        <v>0</v>
      </c>
      <c r="L5946" s="7">
        <v>68920</v>
      </c>
      <c r="M5946" s="7">
        <v>0</v>
      </c>
      <c r="N5946" s="8">
        <f t="shared" si="112"/>
        <v>0</v>
      </c>
    </row>
    <row r="5947" spans="1:14">
      <c r="A5947" t="s">
        <v>41</v>
      </c>
      <c r="B5947" s="10">
        <v>42727</v>
      </c>
      <c r="C5947" s="6">
        <v>2016</v>
      </c>
      <c r="D5947" s="6">
        <v>12</v>
      </c>
      <c r="E5947">
        <v>10</v>
      </c>
      <c r="F5947" t="s">
        <v>42</v>
      </c>
      <c r="G5947" s="7">
        <v>0</v>
      </c>
      <c r="H5947" s="7">
        <v>0</v>
      </c>
      <c r="I5947" s="7">
        <v>0</v>
      </c>
      <c r="J5947" s="7">
        <v>0</v>
      </c>
      <c r="K5947" s="7">
        <v>0</v>
      </c>
      <c r="L5947" s="7">
        <v>58670</v>
      </c>
      <c r="M5947" s="7">
        <v>0</v>
      </c>
      <c r="N5947" s="8">
        <f t="shared" si="112"/>
        <v>0</v>
      </c>
    </row>
    <row r="5948" spans="1:14">
      <c r="A5948" t="s">
        <v>41</v>
      </c>
      <c r="B5948" s="10">
        <v>42728</v>
      </c>
      <c r="C5948" s="6">
        <v>2016</v>
      </c>
      <c r="D5948" s="6">
        <v>12</v>
      </c>
      <c r="E5948">
        <v>10</v>
      </c>
      <c r="F5948" t="s">
        <v>42</v>
      </c>
      <c r="G5948" s="7">
        <v>0</v>
      </c>
      <c r="H5948" s="7">
        <v>0</v>
      </c>
      <c r="I5948" s="7">
        <v>0</v>
      </c>
      <c r="J5948" s="7">
        <v>0</v>
      </c>
      <c r="K5948" s="7">
        <v>0</v>
      </c>
      <c r="L5948" s="7">
        <v>43710</v>
      </c>
      <c r="M5948" s="7">
        <v>0</v>
      </c>
      <c r="N5948" s="8">
        <f t="shared" si="112"/>
        <v>0</v>
      </c>
    </row>
    <row r="5949" spans="1:14">
      <c r="A5949" t="s">
        <v>41</v>
      </c>
      <c r="B5949" s="10">
        <v>42729</v>
      </c>
      <c r="C5949" s="6">
        <v>2016</v>
      </c>
      <c r="D5949" s="6">
        <v>12</v>
      </c>
      <c r="E5949">
        <v>10</v>
      </c>
      <c r="F5949" t="s">
        <v>42</v>
      </c>
      <c r="G5949" s="7">
        <v>0</v>
      </c>
      <c r="H5949" s="7">
        <v>0</v>
      </c>
      <c r="I5949" s="7">
        <v>0</v>
      </c>
      <c r="J5949" s="7">
        <v>0</v>
      </c>
      <c r="K5949" s="7">
        <v>0</v>
      </c>
      <c r="L5949" s="7">
        <v>32840</v>
      </c>
      <c r="M5949" s="7">
        <v>0</v>
      </c>
      <c r="N5949" s="8">
        <f t="shared" si="112"/>
        <v>0</v>
      </c>
    </row>
    <row r="5950" spans="1:14">
      <c r="A5950" t="s">
        <v>41</v>
      </c>
      <c r="B5950" s="10">
        <v>42730</v>
      </c>
      <c r="C5950" s="6">
        <v>2016</v>
      </c>
      <c r="D5950" s="6">
        <v>12</v>
      </c>
      <c r="E5950">
        <v>10</v>
      </c>
      <c r="F5950" t="s">
        <v>42</v>
      </c>
      <c r="G5950" s="7">
        <v>0</v>
      </c>
      <c r="H5950" s="7">
        <v>0</v>
      </c>
      <c r="I5950" s="7">
        <v>0</v>
      </c>
      <c r="J5950" s="7">
        <v>0</v>
      </c>
      <c r="K5950" s="7">
        <v>0</v>
      </c>
      <c r="L5950" s="7">
        <v>38580</v>
      </c>
      <c r="M5950" s="7">
        <v>0</v>
      </c>
      <c r="N5950" s="8">
        <f t="shared" si="112"/>
        <v>0</v>
      </c>
    </row>
    <row r="5951" spans="1:14">
      <c r="A5951" t="s">
        <v>41</v>
      </c>
      <c r="B5951" s="10">
        <v>42731</v>
      </c>
      <c r="C5951" s="6">
        <v>2016</v>
      </c>
      <c r="D5951" s="6">
        <v>12</v>
      </c>
      <c r="E5951">
        <v>10</v>
      </c>
      <c r="F5951" t="s">
        <v>42</v>
      </c>
      <c r="G5951" s="7">
        <v>0</v>
      </c>
      <c r="H5951" s="7">
        <v>0</v>
      </c>
      <c r="I5951" s="7">
        <v>0</v>
      </c>
      <c r="J5951" s="7">
        <v>0</v>
      </c>
      <c r="K5951" s="7">
        <v>0</v>
      </c>
      <c r="L5951" s="7">
        <v>45330</v>
      </c>
      <c r="M5951" s="7">
        <v>0</v>
      </c>
      <c r="N5951" s="8">
        <f t="shared" si="112"/>
        <v>0</v>
      </c>
    </row>
    <row r="5952" spans="1:14">
      <c r="A5952" t="s">
        <v>41</v>
      </c>
      <c r="B5952" s="10">
        <v>42732</v>
      </c>
      <c r="C5952" s="6">
        <v>2016</v>
      </c>
      <c r="D5952" s="6">
        <v>12</v>
      </c>
      <c r="E5952">
        <v>10</v>
      </c>
      <c r="F5952" t="s">
        <v>42</v>
      </c>
      <c r="G5952" s="7">
        <v>0</v>
      </c>
      <c r="H5952" s="7">
        <v>0</v>
      </c>
      <c r="I5952" s="7">
        <v>0</v>
      </c>
      <c r="J5952" s="7">
        <v>0</v>
      </c>
      <c r="K5952" s="7">
        <v>0</v>
      </c>
      <c r="L5952" s="7">
        <v>39920</v>
      </c>
      <c r="M5952" s="7">
        <v>0</v>
      </c>
      <c r="N5952" s="8">
        <f t="shared" si="112"/>
        <v>0</v>
      </c>
    </row>
    <row r="5953" spans="1:14">
      <c r="A5953" t="s">
        <v>41</v>
      </c>
      <c r="B5953" s="10">
        <v>42733</v>
      </c>
      <c r="C5953" s="6">
        <v>2016</v>
      </c>
      <c r="D5953" s="6">
        <v>12</v>
      </c>
      <c r="E5953">
        <v>10</v>
      </c>
      <c r="F5953" t="s">
        <v>42</v>
      </c>
      <c r="G5953" s="7">
        <v>0</v>
      </c>
      <c r="H5953" s="7">
        <v>0</v>
      </c>
      <c r="I5953" s="7">
        <v>0</v>
      </c>
      <c r="J5953" s="7">
        <v>0</v>
      </c>
      <c r="K5953" s="7">
        <v>0</v>
      </c>
      <c r="L5953" s="7">
        <v>39990</v>
      </c>
      <c r="M5953" s="7">
        <v>0</v>
      </c>
      <c r="N5953" s="8">
        <f t="shared" si="112"/>
        <v>0</v>
      </c>
    </row>
    <row r="5954" spans="1:14">
      <c r="A5954" t="s">
        <v>41</v>
      </c>
      <c r="B5954" s="10">
        <v>42734</v>
      </c>
      <c r="C5954" s="6">
        <v>2016</v>
      </c>
      <c r="D5954" s="6">
        <v>12</v>
      </c>
      <c r="E5954">
        <v>10</v>
      </c>
      <c r="F5954" t="s">
        <v>42</v>
      </c>
      <c r="G5954" s="7">
        <v>0</v>
      </c>
      <c r="H5954" s="7">
        <v>0</v>
      </c>
      <c r="I5954" s="7">
        <v>0</v>
      </c>
      <c r="J5954" s="7">
        <v>0</v>
      </c>
      <c r="K5954" s="7">
        <v>0</v>
      </c>
      <c r="L5954" s="7">
        <v>36930</v>
      </c>
      <c r="M5954" s="7">
        <v>0</v>
      </c>
      <c r="N5954" s="8">
        <f t="shared" si="112"/>
        <v>0</v>
      </c>
    </row>
    <row r="5955" spans="1:14">
      <c r="A5955" t="s">
        <v>41</v>
      </c>
      <c r="B5955" s="10">
        <v>42735</v>
      </c>
      <c r="C5955" s="6">
        <v>2016</v>
      </c>
      <c r="D5955" s="6">
        <v>12</v>
      </c>
      <c r="E5955">
        <v>10</v>
      </c>
      <c r="F5955" t="s">
        <v>42</v>
      </c>
      <c r="G5955" s="7">
        <v>0</v>
      </c>
      <c r="H5955" s="7">
        <v>0</v>
      </c>
      <c r="I5955" s="7">
        <v>0</v>
      </c>
      <c r="J5955" s="7">
        <v>0</v>
      </c>
      <c r="K5955" s="7">
        <v>0</v>
      </c>
      <c r="L5955" s="7">
        <v>32900</v>
      </c>
      <c r="M5955" s="7">
        <v>0</v>
      </c>
      <c r="N5955" s="8">
        <f t="shared" ref="N5955:N6018" si="113">G5955-H5955</f>
        <v>0</v>
      </c>
    </row>
    <row r="5956" spans="1:14">
      <c r="A5956" t="s">
        <v>43</v>
      </c>
      <c r="B5956" s="10">
        <v>42283</v>
      </c>
      <c r="C5956" s="6">
        <v>2015</v>
      </c>
      <c r="D5956" s="6">
        <v>10</v>
      </c>
      <c r="E5956">
        <v>2</v>
      </c>
      <c r="F5956" t="s">
        <v>15</v>
      </c>
      <c r="G5956" s="7">
        <v>341.7</v>
      </c>
      <c r="H5956" s="7">
        <v>0</v>
      </c>
      <c r="I5956" s="7">
        <v>0</v>
      </c>
      <c r="J5956" s="7">
        <v>0</v>
      </c>
      <c r="K5956" s="7">
        <v>0</v>
      </c>
      <c r="L5956" s="7">
        <v>0</v>
      </c>
      <c r="M5956" s="7">
        <v>0</v>
      </c>
      <c r="N5956" s="8">
        <f t="shared" si="113"/>
        <v>341.7</v>
      </c>
    </row>
    <row r="5957" spans="1:14">
      <c r="A5957" t="s">
        <v>43</v>
      </c>
      <c r="B5957" s="10">
        <v>42284</v>
      </c>
      <c r="C5957" s="6">
        <v>2015</v>
      </c>
      <c r="D5957" s="6">
        <v>10</v>
      </c>
      <c r="E5957">
        <v>2</v>
      </c>
      <c r="F5957" t="s">
        <v>15</v>
      </c>
      <c r="G5957" s="7">
        <v>3417</v>
      </c>
      <c r="H5957" s="7">
        <v>0</v>
      </c>
      <c r="I5957" s="7">
        <v>0</v>
      </c>
      <c r="J5957" s="7">
        <v>0</v>
      </c>
      <c r="K5957" s="7">
        <v>0</v>
      </c>
      <c r="L5957" s="7">
        <v>0</v>
      </c>
      <c r="M5957" s="7">
        <v>0</v>
      </c>
      <c r="N5957" s="8">
        <f t="shared" si="113"/>
        <v>3417</v>
      </c>
    </row>
    <row r="5958" spans="1:14">
      <c r="A5958" t="s">
        <v>43</v>
      </c>
      <c r="B5958" s="10">
        <v>42285</v>
      </c>
      <c r="C5958" s="6">
        <v>2015</v>
      </c>
      <c r="D5958" s="6">
        <v>10</v>
      </c>
      <c r="E5958">
        <v>2</v>
      </c>
      <c r="F5958" t="s">
        <v>15</v>
      </c>
      <c r="G5958" s="7">
        <v>5808.9</v>
      </c>
      <c r="H5958" s="7">
        <v>0</v>
      </c>
      <c r="I5958" s="7">
        <v>0</v>
      </c>
      <c r="J5958" s="7">
        <v>0</v>
      </c>
      <c r="K5958" s="7">
        <v>0</v>
      </c>
      <c r="L5958" s="7">
        <v>0</v>
      </c>
      <c r="M5958" s="7">
        <v>0</v>
      </c>
      <c r="N5958" s="8">
        <f t="shared" si="113"/>
        <v>5808.9</v>
      </c>
    </row>
    <row r="5959" spans="1:14">
      <c r="A5959" t="s">
        <v>43</v>
      </c>
      <c r="B5959" s="10">
        <v>42286</v>
      </c>
      <c r="C5959" s="6">
        <v>2015</v>
      </c>
      <c r="D5959" s="6">
        <v>10</v>
      </c>
      <c r="E5959">
        <v>2</v>
      </c>
      <c r="F5959" t="s">
        <v>15</v>
      </c>
      <c r="G5959" s="7">
        <v>2733.6</v>
      </c>
      <c r="H5959" s="7">
        <v>0</v>
      </c>
      <c r="I5959" s="7">
        <v>0</v>
      </c>
      <c r="J5959" s="7">
        <v>0</v>
      </c>
      <c r="K5959" s="7">
        <v>0</v>
      </c>
      <c r="L5959" s="7">
        <v>0</v>
      </c>
      <c r="M5959" s="7">
        <v>0</v>
      </c>
      <c r="N5959" s="8">
        <f t="shared" si="113"/>
        <v>2733.6</v>
      </c>
    </row>
    <row r="5960" spans="1:14">
      <c r="A5960" t="s">
        <v>43</v>
      </c>
      <c r="B5960" s="10">
        <v>42287</v>
      </c>
      <c r="C5960" s="6">
        <v>2015</v>
      </c>
      <c r="D5960" s="6">
        <v>10</v>
      </c>
      <c r="E5960">
        <v>2</v>
      </c>
      <c r="F5960" t="s">
        <v>15</v>
      </c>
      <c r="G5960" s="7">
        <v>3417</v>
      </c>
      <c r="H5960" s="7">
        <v>0</v>
      </c>
      <c r="I5960" s="7">
        <v>0</v>
      </c>
      <c r="J5960" s="7">
        <v>0</v>
      </c>
      <c r="K5960" s="7">
        <v>0</v>
      </c>
      <c r="L5960" s="7">
        <v>0</v>
      </c>
      <c r="M5960" s="7">
        <v>0</v>
      </c>
      <c r="N5960" s="8">
        <f t="shared" si="113"/>
        <v>3417</v>
      </c>
    </row>
    <row r="5961" spans="1:14">
      <c r="A5961" t="s">
        <v>43</v>
      </c>
      <c r="B5961" s="10">
        <v>42288</v>
      </c>
      <c r="C5961" s="6">
        <v>2015</v>
      </c>
      <c r="D5961" s="6">
        <v>10</v>
      </c>
      <c r="E5961">
        <v>2</v>
      </c>
      <c r="F5961" t="s">
        <v>15</v>
      </c>
      <c r="G5961" s="7">
        <v>2733.6</v>
      </c>
      <c r="H5961" s="7">
        <v>0</v>
      </c>
      <c r="I5961" s="7">
        <v>0</v>
      </c>
      <c r="J5961" s="7">
        <v>0</v>
      </c>
      <c r="K5961" s="7">
        <v>0</v>
      </c>
      <c r="L5961" s="7">
        <v>0</v>
      </c>
      <c r="M5961" s="7">
        <v>0</v>
      </c>
      <c r="N5961" s="8">
        <f t="shared" si="113"/>
        <v>2733.6</v>
      </c>
    </row>
    <row r="5962" spans="1:14">
      <c r="A5962" t="s">
        <v>43</v>
      </c>
      <c r="B5962" s="10">
        <v>42289</v>
      </c>
      <c r="C5962" s="6">
        <v>2015</v>
      </c>
      <c r="D5962" s="6">
        <v>10</v>
      </c>
      <c r="E5962">
        <v>2</v>
      </c>
      <c r="F5962" t="s">
        <v>15</v>
      </c>
      <c r="G5962" s="7">
        <v>1025.0999999999999</v>
      </c>
      <c r="H5962" s="7">
        <v>0</v>
      </c>
      <c r="I5962" s="7">
        <v>0</v>
      </c>
      <c r="J5962" s="7">
        <v>0</v>
      </c>
      <c r="K5962" s="7">
        <v>0</v>
      </c>
      <c r="L5962" s="7">
        <v>0</v>
      </c>
      <c r="M5962" s="7">
        <v>0</v>
      </c>
      <c r="N5962" s="8">
        <f t="shared" si="113"/>
        <v>1025.0999999999999</v>
      </c>
    </row>
    <row r="5963" spans="1:14">
      <c r="A5963" t="s">
        <v>43</v>
      </c>
      <c r="B5963" s="10">
        <v>42290</v>
      </c>
      <c r="C5963" s="6">
        <v>2015</v>
      </c>
      <c r="D5963" s="6">
        <v>10</v>
      </c>
      <c r="E5963">
        <v>2</v>
      </c>
      <c r="F5963" t="s">
        <v>15</v>
      </c>
      <c r="G5963" s="7">
        <v>683.4</v>
      </c>
      <c r="H5963" s="7">
        <v>0</v>
      </c>
      <c r="I5963" s="7">
        <v>0</v>
      </c>
      <c r="J5963" s="7">
        <v>0</v>
      </c>
      <c r="K5963" s="7">
        <v>0</v>
      </c>
      <c r="L5963" s="7">
        <v>0</v>
      </c>
      <c r="M5963" s="7">
        <v>0</v>
      </c>
      <c r="N5963" s="8">
        <f t="shared" si="113"/>
        <v>683.4</v>
      </c>
    </row>
    <row r="5964" spans="1:14">
      <c r="A5964" t="s">
        <v>43</v>
      </c>
      <c r="B5964" s="10">
        <v>42291</v>
      </c>
      <c r="C5964" s="6">
        <v>2015</v>
      </c>
      <c r="D5964" s="6">
        <v>10</v>
      </c>
      <c r="E5964">
        <v>2</v>
      </c>
      <c r="F5964" t="s">
        <v>15</v>
      </c>
      <c r="G5964" s="7">
        <v>341.7</v>
      </c>
      <c r="H5964" s="7">
        <v>0</v>
      </c>
      <c r="I5964" s="7">
        <v>0</v>
      </c>
      <c r="J5964" s="7">
        <v>0</v>
      </c>
      <c r="K5964" s="7">
        <v>0</v>
      </c>
      <c r="L5964" s="7">
        <v>0</v>
      </c>
      <c r="M5964" s="7">
        <v>0</v>
      </c>
      <c r="N5964" s="8">
        <f t="shared" si="113"/>
        <v>341.7</v>
      </c>
    </row>
    <row r="5965" spans="1:14">
      <c r="A5965" t="s">
        <v>43</v>
      </c>
      <c r="B5965" s="10">
        <v>42292</v>
      </c>
      <c r="C5965" s="6">
        <v>2015</v>
      </c>
      <c r="D5965" s="6">
        <v>10</v>
      </c>
      <c r="E5965">
        <v>2</v>
      </c>
      <c r="F5965" t="s">
        <v>15</v>
      </c>
      <c r="G5965" s="7">
        <v>4783.8</v>
      </c>
      <c r="H5965" s="7">
        <v>0</v>
      </c>
      <c r="I5965" s="7">
        <v>0</v>
      </c>
      <c r="J5965" s="7">
        <v>0</v>
      </c>
      <c r="K5965" s="7">
        <v>0</v>
      </c>
      <c r="L5965" s="7">
        <v>0</v>
      </c>
      <c r="M5965" s="7">
        <v>0</v>
      </c>
      <c r="N5965" s="8">
        <f t="shared" si="113"/>
        <v>4783.8</v>
      </c>
    </row>
    <row r="5966" spans="1:14">
      <c r="A5966" t="s">
        <v>43</v>
      </c>
      <c r="B5966" s="10">
        <v>42293</v>
      </c>
      <c r="C5966" s="6">
        <v>2015</v>
      </c>
      <c r="D5966" s="6">
        <v>10</v>
      </c>
      <c r="E5966">
        <v>2</v>
      </c>
      <c r="F5966" t="s">
        <v>15</v>
      </c>
      <c r="G5966" s="7">
        <v>7859.1</v>
      </c>
      <c r="H5966" s="7">
        <v>0</v>
      </c>
      <c r="I5966" s="7">
        <v>0</v>
      </c>
      <c r="J5966" s="7">
        <v>0</v>
      </c>
      <c r="K5966" s="7">
        <v>0</v>
      </c>
      <c r="L5966" s="7">
        <v>0</v>
      </c>
      <c r="M5966" s="7">
        <v>0</v>
      </c>
      <c r="N5966" s="8">
        <f t="shared" si="113"/>
        <v>7859.1</v>
      </c>
    </row>
    <row r="5967" spans="1:14">
      <c r="A5967" t="s">
        <v>43</v>
      </c>
      <c r="B5967" s="10">
        <v>42294</v>
      </c>
      <c r="C5967" s="6">
        <v>2015</v>
      </c>
      <c r="D5967" s="6">
        <v>10</v>
      </c>
      <c r="E5967">
        <v>2</v>
      </c>
      <c r="F5967" t="s">
        <v>15</v>
      </c>
      <c r="G5967" s="7">
        <v>41687.4</v>
      </c>
      <c r="H5967" s="7">
        <v>0</v>
      </c>
      <c r="I5967" s="7">
        <v>0</v>
      </c>
      <c r="J5967" s="7">
        <v>0</v>
      </c>
      <c r="K5967" s="7">
        <v>0</v>
      </c>
      <c r="L5967" s="7">
        <v>0</v>
      </c>
      <c r="M5967" s="7">
        <v>0</v>
      </c>
      <c r="N5967" s="8">
        <f t="shared" si="113"/>
        <v>41687.4</v>
      </c>
    </row>
    <row r="5968" spans="1:14">
      <c r="A5968" t="s">
        <v>43</v>
      </c>
      <c r="B5968" s="10">
        <v>42295</v>
      </c>
      <c r="C5968" s="6">
        <v>2015</v>
      </c>
      <c r="D5968" s="6">
        <v>10</v>
      </c>
      <c r="E5968">
        <v>2</v>
      </c>
      <c r="F5968" t="s">
        <v>15</v>
      </c>
      <c r="G5968" s="7">
        <v>30069.599999999999</v>
      </c>
      <c r="H5968" s="7">
        <v>0</v>
      </c>
      <c r="I5968" s="7">
        <v>0</v>
      </c>
      <c r="J5968" s="7">
        <v>0</v>
      </c>
      <c r="K5968" s="7">
        <v>0</v>
      </c>
      <c r="L5968" s="7">
        <v>0</v>
      </c>
      <c r="M5968" s="7">
        <v>0</v>
      </c>
      <c r="N5968" s="8">
        <f t="shared" si="113"/>
        <v>30069.599999999999</v>
      </c>
    </row>
    <row r="5969" spans="1:14">
      <c r="A5969" t="s">
        <v>43</v>
      </c>
      <c r="B5969" s="10">
        <v>42296</v>
      </c>
      <c r="C5969" s="6">
        <v>2015</v>
      </c>
      <c r="D5969" s="6">
        <v>10</v>
      </c>
      <c r="E5969">
        <v>2</v>
      </c>
      <c r="F5969" t="s">
        <v>15</v>
      </c>
      <c r="G5969" s="7">
        <v>21185.4</v>
      </c>
      <c r="H5969" s="7">
        <v>0</v>
      </c>
      <c r="I5969" s="7">
        <v>0</v>
      </c>
      <c r="J5969" s="7">
        <v>0</v>
      </c>
      <c r="K5969" s="7">
        <v>0</v>
      </c>
      <c r="L5969" s="7">
        <v>0</v>
      </c>
      <c r="M5969" s="7">
        <v>0</v>
      </c>
      <c r="N5969" s="8">
        <f t="shared" si="113"/>
        <v>21185.4</v>
      </c>
    </row>
    <row r="5970" spans="1:14">
      <c r="A5970" t="s">
        <v>43</v>
      </c>
      <c r="B5970" s="10">
        <v>42297</v>
      </c>
      <c r="C5970" s="6">
        <v>2015</v>
      </c>
      <c r="D5970" s="6">
        <v>10</v>
      </c>
      <c r="E5970">
        <v>2</v>
      </c>
      <c r="F5970" t="s">
        <v>15</v>
      </c>
      <c r="G5970" s="7">
        <v>41004</v>
      </c>
      <c r="H5970" s="7">
        <v>0</v>
      </c>
      <c r="I5970" s="7">
        <v>0</v>
      </c>
      <c r="J5970" s="7">
        <v>0</v>
      </c>
      <c r="K5970" s="7">
        <v>0</v>
      </c>
      <c r="L5970" s="7">
        <v>0</v>
      </c>
      <c r="M5970" s="7">
        <v>0</v>
      </c>
      <c r="N5970" s="8">
        <f t="shared" si="113"/>
        <v>41004</v>
      </c>
    </row>
    <row r="5971" spans="1:14">
      <c r="A5971" t="s">
        <v>43</v>
      </c>
      <c r="B5971" s="10">
        <v>42298</v>
      </c>
      <c r="C5971" s="6">
        <v>2015</v>
      </c>
      <c r="D5971" s="6">
        <v>10</v>
      </c>
      <c r="E5971">
        <v>2</v>
      </c>
      <c r="F5971" t="s">
        <v>15</v>
      </c>
      <c r="G5971" s="7">
        <v>127112.4</v>
      </c>
      <c r="H5971" s="7">
        <v>0</v>
      </c>
      <c r="I5971" s="7">
        <v>0</v>
      </c>
      <c r="J5971" s="7">
        <v>0</v>
      </c>
      <c r="K5971" s="7">
        <v>0</v>
      </c>
      <c r="L5971" s="7">
        <v>0</v>
      </c>
      <c r="M5971" s="7">
        <v>0</v>
      </c>
      <c r="N5971" s="8">
        <f t="shared" si="113"/>
        <v>127112.4</v>
      </c>
    </row>
    <row r="5972" spans="1:14">
      <c r="A5972" t="s">
        <v>43</v>
      </c>
      <c r="B5972" s="10">
        <v>42299</v>
      </c>
      <c r="C5972" s="6">
        <v>2015</v>
      </c>
      <c r="D5972" s="6">
        <v>10</v>
      </c>
      <c r="E5972">
        <v>2</v>
      </c>
      <c r="F5972" t="s">
        <v>15</v>
      </c>
      <c r="G5972" s="7">
        <v>96701.1</v>
      </c>
      <c r="H5972" s="7">
        <v>0</v>
      </c>
      <c r="I5972" s="7">
        <v>0</v>
      </c>
      <c r="J5972" s="7">
        <v>0</v>
      </c>
      <c r="K5972" s="7">
        <v>0</v>
      </c>
      <c r="L5972" s="7">
        <v>0</v>
      </c>
      <c r="M5972" s="7">
        <v>0</v>
      </c>
      <c r="N5972" s="8">
        <f t="shared" si="113"/>
        <v>96701.1</v>
      </c>
    </row>
    <row r="5973" spans="1:14">
      <c r="A5973" t="s">
        <v>43</v>
      </c>
      <c r="B5973" s="10">
        <v>42300</v>
      </c>
      <c r="C5973" s="6">
        <v>2015</v>
      </c>
      <c r="D5973" s="6">
        <v>10</v>
      </c>
      <c r="E5973">
        <v>2</v>
      </c>
      <c r="F5973" t="s">
        <v>15</v>
      </c>
      <c r="G5973" s="7">
        <v>37441.64</v>
      </c>
      <c r="H5973" s="7">
        <v>0</v>
      </c>
      <c r="I5973" s="7">
        <v>0</v>
      </c>
      <c r="J5973" s="7">
        <v>0</v>
      </c>
      <c r="K5973" s="7">
        <v>0</v>
      </c>
      <c r="L5973" s="7">
        <v>0</v>
      </c>
      <c r="M5973" s="7">
        <v>0</v>
      </c>
      <c r="N5973" s="8">
        <f t="shared" si="113"/>
        <v>37441.64</v>
      </c>
    </row>
    <row r="5974" spans="1:14">
      <c r="A5974" t="s">
        <v>43</v>
      </c>
      <c r="B5974" s="10">
        <v>42301</v>
      </c>
      <c r="C5974" s="6">
        <v>2015</v>
      </c>
      <c r="D5974" s="6">
        <v>10</v>
      </c>
      <c r="E5974">
        <v>2</v>
      </c>
      <c r="F5974" t="s">
        <v>15</v>
      </c>
      <c r="G5974" s="7">
        <v>144416.49</v>
      </c>
      <c r="H5974" s="7">
        <v>0</v>
      </c>
      <c r="I5974" s="7">
        <v>0</v>
      </c>
      <c r="J5974" s="7">
        <v>0</v>
      </c>
      <c r="K5974" s="7">
        <v>0</v>
      </c>
      <c r="L5974" s="7">
        <v>0</v>
      </c>
      <c r="M5974" s="7">
        <v>0</v>
      </c>
      <c r="N5974" s="8">
        <f t="shared" si="113"/>
        <v>144416.49</v>
      </c>
    </row>
    <row r="5975" spans="1:14">
      <c r="A5975" t="s">
        <v>43</v>
      </c>
      <c r="B5975" s="10">
        <v>42302</v>
      </c>
      <c r="C5975" s="6">
        <v>2015</v>
      </c>
      <c r="D5975" s="6">
        <v>10</v>
      </c>
      <c r="E5975">
        <v>2</v>
      </c>
      <c r="F5975" t="s">
        <v>15</v>
      </c>
      <c r="G5975" s="7">
        <v>160387.91</v>
      </c>
      <c r="H5975" s="7">
        <v>0</v>
      </c>
      <c r="I5975" s="7">
        <v>0</v>
      </c>
      <c r="J5975" s="7">
        <v>0</v>
      </c>
      <c r="K5975" s="7">
        <v>0</v>
      </c>
      <c r="L5975" s="7">
        <v>0</v>
      </c>
      <c r="M5975" s="7">
        <v>0</v>
      </c>
      <c r="N5975" s="8">
        <f t="shared" si="113"/>
        <v>160387.91</v>
      </c>
    </row>
    <row r="5976" spans="1:14">
      <c r="A5976" t="s">
        <v>43</v>
      </c>
      <c r="B5976" s="10">
        <v>42303</v>
      </c>
      <c r="C5976" s="6">
        <v>2015</v>
      </c>
      <c r="D5976" s="6">
        <v>10</v>
      </c>
      <c r="E5976">
        <v>2</v>
      </c>
      <c r="F5976" t="s">
        <v>15</v>
      </c>
      <c r="G5976" s="7">
        <v>36714</v>
      </c>
      <c r="H5976" s="7">
        <v>0</v>
      </c>
      <c r="I5976" s="7">
        <v>0</v>
      </c>
      <c r="J5976" s="7">
        <v>0</v>
      </c>
      <c r="K5976" s="7">
        <v>0</v>
      </c>
      <c r="L5976" s="7">
        <v>0</v>
      </c>
      <c r="M5976" s="7">
        <v>0</v>
      </c>
      <c r="N5976" s="8">
        <f t="shared" si="113"/>
        <v>36714</v>
      </c>
    </row>
    <row r="5977" spans="1:14">
      <c r="A5977" t="s">
        <v>43</v>
      </c>
      <c r="B5977" s="10">
        <v>42304</v>
      </c>
      <c r="C5977" s="6">
        <v>2015</v>
      </c>
      <c r="D5977" s="6">
        <v>10</v>
      </c>
      <c r="E5977">
        <v>2</v>
      </c>
      <c r="F5977" t="s">
        <v>15</v>
      </c>
      <c r="G5977" s="7">
        <v>11057.85</v>
      </c>
      <c r="H5977" s="7">
        <v>0</v>
      </c>
      <c r="I5977" s="7">
        <v>0</v>
      </c>
      <c r="J5977" s="7">
        <v>0</v>
      </c>
      <c r="K5977" s="7">
        <v>0</v>
      </c>
      <c r="L5977" s="7">
        <v>0</v>
      </c>
      <c r="M5977" s="7">
        <v>0</v>
      </c>
      <c r="N5977" s="8">
        <f t="shared" si="113"/>
        <v>11057.85</v>
      </c>
    </row>
    <row r="5978" spans="1:14">
      <c r="A5978" t="s">
        <v>43</v>
      </c>
      <c r="B5978" s="10">
        <v>42305</v>
      </c>
      <c r="C5978" s="6">
        <v>2015</v>
      </c>
      <c r="D5978" s="6">
        <v>10</v>
      </c>
      <c r="E5978">
        <v>2</v>
      </c>
      <c r="F5978" t="s">
        <v>15</v>
      </c>
      <c r="G5978" s="7">
        <v>62892.18</v>
      </c>
      <c r="H5978" s="7">
        <v>0</v>
      </c>
      <c r="I5978" s="7">
        <v>0</v>
      </c>
      <c r="J5978" s="7">
        <v>0</v>
      </c>
      <c r="K5978" s="7">
        <v>0</v>
      </c>
      <c r="L5978" s="7">
        <v>0</v>
      </c>
      <c r="M5978" s="7">
        <v>0</v>
      </c>
      <c r="N5978" s="8">
        <f t="shared" si="113"/>
        <v>62892.18</v>
      </c>
    </row>
    <row r="5979" spans="1:14">
      <c r="A5979" t="s">
        <v>43</v>
      </c>
      <c r="B5979" s="10">
        <v>42306</v>
      </c>
      <c r="C5979" s="6">
        <v>2015</v>
      </c>
      <c r="D5979" s="6">
        <v>10</v>
      </c>
      <c r="E5979">
        <v>2</v>
      </c>
      <c r="F5979" t="s">
        <v>15</v>
      </c>
      <c r="G5979" s="7">
        <v>139167.54</v>
      </c>
      <c r="H5979" s="7">
        <v>0</v>
      </c>
      <c r="I5979" s="7">
        <v>0</v>
      </c>
      <c r="J5979" s="7">
        <v>0</v>
      </c>
      <c r="K5979" s="7">
        <v>0</v>
      </c>
      <c r="L5979" s="7">
        <v>0</v>
      </c>
      <c r="M5979" s="7">
        <v>0</v>
      </c>
      <c r="N5979" s="8">
        <f t="shared" si="113"/>
        <v>139167.54</v>
      </c>
    </row>
    <row r="5980" spans="1:14">
      <c r="A5980" t="s">
        <v>43</v>
      </c>
      <c r="B5980" s="10">
        <v>42308</v>
      </c>
      <c r="C5980" s="6">
        <v>2015</v>
      </c>
      <c r="D5980" s="6">
        <v>10</v>
      </c>
      <c r="E5980">
        <v>2</v>
      </c>
      <c r="F5980" t="s">
        <v>15</v>
      </c>
      <c r="G5980" s="7">
        <v>493476.73</v>
      </c>
      <c r="H5980" s="7">
        <v>0</v>
      </c>
      <c r="I5980" s="7">
        <v>0</v>
      </c>
      <c r="J5980" s="7">
        <v>0</v>
      </c>
      <c r="K5980" s="7">
        <v>0</v>
      </c>
      <c r="L5980" s="7">
        <v>0</v>
      </c>
      <c r="M5980" s="7">
        <v>0</v>
      </c>
      <c r="N5980" s="8">
        <f t="shared" si="113"/>
        <v>493476.73</v>
      </c>
    </row>
    <row r="5981" spans="1:14">
      <c r="A5981" t="s">
        <v>43</v>
      </c>
      <c r="B5981" s="10">
        <v>42309</v>
      </c>
      <c r="C5981" s="6">
        <v>2015</v>
      </c>
      <c r="D5981" s="6">
        <v>11</v>
      </c>
      <c r="E5981">
        <v>2</v>
      </c>
      <c r="F5981" t="s">
        <v>15</v>
      </c>
      <c r="G5981" s="7">
        <v>91588.66</v>
      </c>
      <c r="H5981" s="7">
        <v>0</v>
      </c>
      <c r="I5981" s="7">
        <v>0</v>
      </c>
      <c r="J5981" s="7">
        <v>0</v>
      </c>
      <c r="K5981" s="7">
        <v>0</v>
      </c>
      <c r="L5981" s="7">
        <v>0</v>
      </c>
      <c r="M5981" s="7">
        <v>0</v>
      </c>
      <c r="N5981" s="8">
        <f t="shared" si="113"/>
        <v>91588.66</v>
      </c>
    </row>
    <row r="5982" spans="1:14">
      <c r="A5982" t="s">
        <v>43</v>
      </c>
      <c r="B5982" s="10">
        <v>42310</v>
      </c>
      <c r="C5982" s="6">
        <v>2015</v>
      </c>
      <c r="D5982" s="6">
        <v>11</v>
      </c>
      <c r="E5982">
        <v>2</v>
      </c>
      <c r="F5982" t="s">
        <v>15</v>
      </c>
      <c r="G5982" s="7">
        <v>9703.69</v>
      </c>
      <c r="H5982" s="7">
        <v>0</v>
      </c>
      <c r="I5982" s="7">
        <v>0</v>
      </c>
      <c r="J5982" s="7">
        <v>0</v>
      </c>
      <c r="K5982" s="7">
        <v>0</v>
      </c>
      <c r="L5982" s="7">
        <v>0</v>
      </c>
      <c r="M5982" s="7">
        <v>0</v>
      </c>
      <c r="N5982" s="8">
        <f t="shared" si="113"/>
        <v>9703.69</v>
      </c>
    </row>
    <row r="5983" spans="1:14">
      <c r="A5983" t="s">
        <v>43</v>
      </c>
      <c r="B5983" s="10">
        <v>42311</v>
      </c>
      <c r="C5983" s="6">
        <v>2015</v>
      </c>
      <c r="D5983" s="6">
        <v>11</v>
      </c>
      <c r="E5983">
        <v>2</v>
      </c>
      <c r="F5983" t="s">
        <v>15</v>
      </c>
      <c r="G5983" s="7">
        <v>8517.2199999999993</v>
      </c>
      <c r="H5983" s="7">
        <v>0</v>
      </c>
      <c r="I5983" s="7">
        <v>0</v>
      </c>
      <c r="J5983" s="7">
        <v>0</v>
      </c>
      <c r="K5983" s="7">
        <v>0</v>
      </c>
      <c r="L5983" s="7">
        <v>0</v>
      </c>
      <c r="M5983" s="7">
        <v>0</v>
      </c>
      <c r="N5983" s="8">
        <f t="shared" si="113"/>
        <v>8517.2199999999993</v>
      </c>
    </row>
    <row r="5984" spans="1:14">
      <c r="A5984" t="s">
        <v>43</v>
      </c>
      <c r="B5984" s="10">
        <v>42312</v>
      </c>
      <c r="C5984" s="6">
        <v>2015</v>
      </c>
      <c r="D5984" s="6">
        <v>11</v>
      </c>
      <c r="E5984">
        <v>2</v>
      </c>
      <c r="F5984" t="s">
        <v>15</v>
      </c>
      <c r="G5984" s="7">
        <v>12511.66</v>
      </c>
      <c r="H5984" s="7">
        <v>0</v>
      </c>
      <c r="I5984" s="7">
        <v>0</v>
      </c>
      <c r="J5984" s="7">
        <v>0</v>
      </c>
      <c r="K5984" s="7">
        <v>0</v>
      </c>
      <c r="L5984" s="7">
        <v>0</v>
      </c>
      <c r="M5984" s="7">
        <v>0</v>
      </c>
      <c r="N5984" s="8">
        <f t="shared" si="113"/>
        <v>12511.66</v>
      </c>
    </row>
    <row r="5985" spans="1:14">
      <c r="A5985" t="s">
        <v>43</v>
      </c>
      <c r="B5985" s="10">
        <v>42313</v>
      </c>
      <c r="C5985" s="6">
        <v>2015</v>
      </c>
      <c r="D5985" s="6">
        <v>11</v>
      </c>
      <c r="E5985">
        <v>2</v>
      </c>
      <c r="F5985" t="s">
        <v>15</v>
      </c>
      <c r="G5985" s="7">
        <v>3236.67</v>
      </c>
      <c r="H5985" s="7">
        <v>0</v>
      </c>
      <c r="I5985" s="7">
        <v>0</v>
      </c>
      <c r="J5985" s="7">
        <v>0</v>
      </c>
      <c r="K5985" s="7">
        <v>0</v>
      </c>
      <c r="L5985" s="7">
        <v>0</v>
      </c>
      <c r="M5985" s="7">
        <v>0</v>
      </c>
      <c r="N5985" s="8">
        <f t="shared" si="113"/>
        <v>3236.67</v>
      </c>
    </row>
    <row r="5986" spans="1:14">
      <c r="A5986" t="s">
        <v>43</v>
      </c>
      <c r="B5986" s="10">
        <v>42314</v>
      </c>
      <c r="C5986" s="6">
        <v>2015</v>
      </c>
      <c r="D5986" s="6">
        <v>11</v>
      </c>
      <c r="E5986">
        <v>2</v>
      </c>
      <c r="F5986" t="s">
        <v>15</v>
      </c>
      <c r="G5986" s="7">
        <v>187730.59</v>
      </c>
      <c r="H5986" s="7">
        <v>0</v>
      </c>
      <c r="I5986" s="7">
        <v>0</v>
      </c>
      <c r="J5986" s="7">
        <v>0</v>
      </c>
      <c r="K5986" s="7">
        <v>0</v>
      </c>
      <c r="L5986" s="7">
        <v>0</v>
      </c>
      <c r="M5986" s="7">
        <v>0</v>
      </c>
      <c r="N5986" s="8">
        <f t="shared" si="113"/>
        <v>187730.59</v>
      </c>
    </row>
    <row r="5987" spans="1:14">
      <c r="A5987" t="s">
        <v>43</v>
      </c>
      <c r="B5987" s="10">
        <v>42315</v>
      </c>
      <c r="C5987" s="6">
        <v>2015</v>
      </c>
      <c r="D5987" s="6">
        <v>11</v>
      </c>
      <c r="E5987">
        <v>2</v>
      </c>
      <c r="F5987" t="s">
        <v>15</v>
      </c>
      <c r="G5987" s="7">
        <v>85058.62</v>
      </c>
      <c r="H5987" s="7">
        <v>0</v>
      </c>
      <c r="I5987" s="7">
        <v>0</v>
      </c>
      <c r="J5987" s="7">
        <v>0</v>
      </c>
      <c r="K5987" s="7">
        <v>0</v>
      </c>
      <c r="L5987" s="7">
        <v>0</v>
      </c>
      <c r="M5987" s="7">
        <v>0</v>
      </c>
      <c r="N5987" s="8">
        <f t="shared" si="113"/>
        <v>85058.62</v>
      </c>
    </row>
    <row r="5988" spans="1:14">
      <c r="A5988" t="s">
        <v>43</v>
      </c>
      <c r="B5988" s="10">
        <v>42316</v>
      </c>
      <c r="C5988" s="6">
        <v>2015</v>
      </c>
      <c r="D5988" s="6">
        <v>11</v>
      </c>
      <c r="E5988">
        <v>2</v>
      </c>
      <c r="F5988" t="s">
        <v>15</v>
      </c>
      <c r="G5988" s="7">
        <v>95625.86</v>
      </c>
      <c r="H5988" s="7">
        <v>0</v>
      </c>
      <c r="I5988" s="7">
        <v>0</v>
      </c>
      <c r="J5988" s="7">
        <v>0</v>
      </c>
      <c r="K5988" s="7">
        <v>0</v>
      </c>
      <c r="L5988" s="7">
        <v>0</v>
      </c>
      <c r="M5988" s="7">
        <v>0</v>
      </c>
      <c r="N5988" s="8">
        <f t="shared" si="113"/>
        <v>95625.86</v>
      </c>
    </row>
    <row r="5989" spans="1:14">
      <c r="A5989" t="s">
        <v>43</v>
      </c>
      <c r="B5989" s="10">
        <v>42317</v>
      </c>
      <c r="C5989" s="6">
        <v>2015</v>
      </c>
      <c r="D5989" s="6">
        <v>11</v>
      </c>
      <c r="E5989">
        <v>2</v>
      </c>
      <c r="F5989" t="s">
        <v>15</v>
      </c>
      <c r="G5989" s="7">
        <v>87773.08</v>
      </c>
      <c r="H5989" s="7">
        <v>0</v>
      </c>
      <c r="I5989" s="7">
        <v>0</v>
      </c>
      <c r="J5989" s="7">
        <v>0</v>
      </c>
      <c r="K5989" s="7">
        <v>0</v>
      </c>
      <c r="L5989" s="7">
        <v>0</v>
      </c>
      <c r="M5989" s="7">
        <v>0</v>
      </c>
      <c r="N5989" s="8">
        <f t="shared" si="113"/>
        <v>87773.08</v>
      </c>
    </row>
    <row r="5990" spans="1:14">
      <c r="A5990" t="s">
        <v>43</v>
      </c>
      <c r="B5990" s="10">
        <v>42318</v>
      </c>
      <c r="C5990" s="6">
        <v>2015</v>
      </c>
      <c r="D5990" s="6">
        <v>11</v>
      </c>
      <c r="E5990">
        <v>2</v>
      </c>
      <c r="F5990" t="s">
        <v>15</v>
      </c>
      <c r="G5990" s="7">
        <v>180807.75</v>
      </c>
      <c r="H5990" s="7">
        <v>0</v>
      </c>
      <c r="I5990" s="7">
        <v>0</v>
      </c>
      <c r="J5990" s="7">
        <v>0</v>
      </c>
      <c r="K5990" s="7">
        <v>0</v>
      </c>
      <c r="L5990" s="7">
        <v>0</v>
      </c>
      <c r="M5990" s="7">
        <v>0</v>
      </c>
      <c r="N5990" s="8">
        <f t="shared" si="113"/>
        <v>180807.75</v>
      </c>
    </row>
    <row r="5991" spans="1:14">
      <c r="A5991" t="s">
        <v>43</v>
      </c>
      <c r="B5991" s="10">
        <v>42319</v>
      </c>
      <c r="C5991" s="6">
        <v>2015</v>
      </c>
      <c r="D5991" s="6">
        <v>11</v>
      </c>
      <c r="E5991">
        <v>2</v>
      </c>
      <c r="F5991" t="s">
        <v>15</v>
      </c>
      <c r="G5991" s="7">
        <v>162551.87</v>
      </c>
      <c r="H5991" s="7">
        <v>0</v>
      </c>
      <c r="I5991" s="7">
        <v>0</v>
      </c>
      <c r="J5991" s="7">
        <v>0</v>
      </c>
      <c r="K5991" s="7">
        <v>0</v>
      </c>
      <c r="L5991" s="7">
        <v>0</v>
      </c>
      <c r="M5991" s="7">
        <v>0</v>
      </c>
      <c r="N5991" s="8">
        <f t="shared" si="113"/>
        <v>162551.87</v>
      </c>
    </row>
    <row r="5992" spans="1:14">
      <c r="A5992" t="s">
        <v>43</v>
      </c>
      <c r="B5992" s="10">
        <v>42320</v>
      </c>
      <c r="C5992" s="6">
        <v>2015</v>
      </c>
      <c r="D5992" s="6">
        <v>11</v>
      </c>
      <c r="E5992">
        <v>2</v>
      </c>
      <c r="F5992" t="s">
        <v>15</v>
      </c>
      <c r="G5992" s="7">
        <v>156853.78</v>
      </c>
      <c r="H5992" s="7">
        <v>0</v>
      </c>
      <c r="I5992" s="7">
        <v>0</v>
      </c>
      <c r="J5992" s="7">
        <v>0</v>
      </c>
      <c r="K5992" s="7">
        <v>0</v>
      </c>
      <c r="L5992" s="7">
        <v>0</v>
      </c>
      <c r="M5992" s="7">
        <v>0</v>
      </c>
      <c r="N5992" s="8">
        <f t="shared" si="113"/>
        <v>156853.78</v>
      </c>
    </row>
    <row r="5993" spans="1:14">
      <c r="A5993" t="s">
        <v>43</v>
      </c>
      <c r="B5993" s="10">
        <v>42321</v>
      </c>
      <c r="C5993" s="6">
        <v>2015</v>
      </c>
      <c r="D5993" s="6">
        <v>11</v>
      </c>
      <c r="E5993">
        <v>2</v>
      </c>
      <c r="F5993" t="s">
        <v>15</v>
      </c>
      <c r="G5993" s="7">
        <v>141417.03</v>
      </c>
      <c r="H5993" s="7">
        <v>0</v>
      </c>
      <c r="I5993" s="7">
        <v>0</v>
      </c>
      <c r="J5993" s="7">
        <v>0</v>
      </c>
      <c r="K5993" s="7">
        <v>0</v>
      </c>
      <c r="L5993" s="7">
        <v>0</v>
      </c>
      <c r="M5993" s="7">
        <v>0</v>
      </c>
      <c r="N5993" s="8">
        <f t="shared" si="113"/>
        <v>141417.03</v>
      </c>
    </row>
    <row r="5994" spans="1:14">
      <c r="A5994" t="s">
        <v>43</v>
      </c>
      <c r="B5994" s="10">
        <v>42322</v>
      </c>
      <c r="C5994" s="6">
        <v>2015</v>
      </c>
      <c r="D5994" s="6">
        <v>11</v>
      </c>
      <c r="E5994">
        <v>2</v>
      </c>
      <c r="F5994" t="s">
        <v>15</v>
      </c>
      <c r="G5994" s="7">
        <v>93477.49</v>
      </c>
      <c r="H5994" s="7">
        <v>0</v>
      </c>
      <c r="I5994" s="7">
        <v>0</v>
      </c>
      <c r="J5994" s="7">
        <v>0</v>
      </c>
      <c r="K5994" s="7">
        <v>0</v>
      </c>
      <c r="L5994" s="7">
        <v>0</v>
      </c>
      <c r="M5994" s="7">
        <v>0</v>
      </c>
      <c r="N5994" s="8">
        <f t="shared" si="113"/>
        <v>93477.49</v>
      </c>
    </row>
    <row r="5995" spans="1:14">
      <c r="A5995" t="s">
        <v>43</v>
      </c>
      <c r="B5995" s="10">
        <v>42323</v>
      </c>
      <c r="C5995" s="6">
        <v>2015</v>
      </c>
      <c r="D5995" s="6">
        <v>11</v>
      </c>
      <c r="E5995">
        <v>2</v>
      </c>
      <c r="F5995" t="s">
        <v>15</v>
      </c>
      <c r="G5995" s="7">
        <v>192298.73</v>
      </c>
      <c r="H5995" s="7">
        <v>0</v>
      </c>
      <c r="I5995" s="7">
        <v>0</v>
      </c>
      <c r="J5995" s="7">
        <v>0</v>
      </c>
      <c r="K5995" s="7">
        <v>0</v>
      </c>
      <c r="L5995" s="7">
        <v>0</v>
      </c>
      <c r="M5995" s="7">
        <v>0</v>
      </c>
      <c r="N5995" s="8">
        <f t="shared" si="113"/>
        <v>192298.73</v>
      </c>
    </row>
    <row r="5996" spans="1:14">
      <c r="A5996" t="s">
        <v>43</v>
      </c>
      <c r="B5996" s="10">
        <v>42324</v>
      </c>
      <c r="C5996" s="6">
        <v>2015</v>
      </c>
      <c r="D5996" s="6">
        <v>11</v>
      </c>
      <c r="E5996">
        <v>2</v>
      </c>
      <c r="F5996" t="s">
        <v>15</v>
      </c>
      <c r="G5996" s="7">
        <v>135686.92000000001</v>
      </c>
      <c r="H5996" s="7">
        <v>0</v>
      </c>
      <c r="I5996" s="7">
        <v>0</v>
      </c>
      <c r="J5996" s="7">
        <v>0</v>
      </c>
      <c r="K5996" s="7">
        <v>0</v>
      </c>
      <c r="L5996" s="7">
        <v>0</v>
      </c>
      <c r="M5996" s="7">
        <v>0</v>
      </c>
      <c r="N5996" s="8">
        <f t="shared" si="113"/>
        <v>135686.92000000001</v>
      </c>
    </row>
    <row r="5997" spans="1:14">
      <c r="A5997" t="s">
        <v>43</v>
      </c>
      <c r="B5997" s="10">
        <v>42325</v>
      </c>
      <c r="C5997" s="6">
        <v>2015</v>
      </c>
      <c r="D5997" s="6">
        <v>11</v>
      </c>
      <c r="E5997">
        <v>2</v>
      </c>
      <c r="F5997" t="s">
        <v>15</v>
      </c>
      <c r="G5997" s="7">
        <v>158612.43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8">
        <f t="shared" si="113"/>
        <v>158612.43</v>
      </c>
    </row>
    <row r="5998" spans="1:14">
      <c r="A5998" t="s">
        <v>43</v>
      </c>
      <c r="B5998" s="10">
        <v>42326</v>
      </c>
      <c r="C5998" s="6">
        <v>2015</v>
      </c>
      <c r="D5998" s="6">
        <v>11</v>
      </c>
      <c r="E5998">
        <v>2</v>
      </c>
      <c r="F5998" t="s">
        <v>15</v>
      </c>
      <c r="G5998" s="7">
        <v>118373.98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0</v>
      </c>
      <c r="N5998" s="8">
        <f t="shared" si="113"/>
        <v>118373.98</v>
      </c>
    </row>
    <row r="5999" spans="1:14">
      <c r="A5999" t="s">
        <v>43</v>
      </c>
      <c r="B5999" s="10">
        <v>42327</v>
      </c>
      <c r="C5999" s="6">
        <v>2015</v>
      </c>
      <c r="D5999" s="6">
        <v>11</v>
      </c>
      <c r="E5999">
        <v>2</v>
      </c>
      <c r="F5999" t="s">
        <v>15</v>
      </c>
      <c r="G5999" s="7">
        <v>148791.6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0</v>
      </c>
      <c r="N5999" s="8">
        <f t="shared" si="113"/>
        <v>148791.6</v>
      </c>
    </row>
    <row r="6000" spans="1:14">
      <c r="A6000" t="s">
        <v>43</v>
      </c>
      <c r="B6000" s="10">
        <v>42328</v>
      </c>
      <c r="C6000" s="6">
        <v>2015</v>
      </c>
      <c r="D6000" s="6">
        <v>11</v>
      </c>
      <c r="E6000">
        <v>2</v>
      </c>
      <c r="F6000" t="s">
        <v>15</v>
      </c>
      <c r="G6000" s="7">
        <v>216780.64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8">
        <f t="shared" si="113"/>
        <v>216780.64</v>
      </c>
    </row>
    <row r="6001" spans="1:14">
      <c r="A6001" t="s">
        <v>43</v>
      </c>
      <c r="B6001" s="10">
        <v>42329</v>
      </c>
      <c r="C6001" s="6">
        <v>2015</v>
      </c>
      <c r="D6001" s="6">
        <v>11</v>
      </c>
      <c r="E6001">
        <v>2</v>
      </c>
      <c r="F6001" t="s">
        <v>15</v>
      </c>
      <c r="G6001" s="7">
        <v>326229.13</v>
      </c>
      <c r="H6001" s="7">
        <v>0</v>
      </c>
      <c r="I6001" s="7">
        <v>0</v>
      </c>
      <c r="J6001" s="7">
        <v>0</v>
      </c>
      <c r="K6001" s="7">
        <v>0</v>
      </c>
      <c r="L6001" s="7">
        <v>0</v>
      </c>
      <c r="M6001" s="7">
        <v>0</v>
      </c>
      <c r="N6001" s="8">
        <f t="shared" si="113"/>
        <v>326229.13</v>
      </c>
    </row>
    <row r="6002" spans="1:14">
      <c r="A6002" t="s">
        <v>43</v>
      </c>
      <c r="B6002" s="10">
        <v>42330</v>
      </c>
      <c r="C6002" s="6">
        <v>2015</v>
      </c>
      <c r="D6002" s="6">
        <v>11</v>
      </c>
      <c r="E6002">
        <v>2</v>
      </c>
      <c r="F6002" t="s">
        <v>15</v>
      </c>
      <c r="G6002" s="7">
        <v>413476.81</v>
      </c>
      <c r="H6002" s="7">
        <v>0</v>
      </c>
      <c r="I6002" s="7">
        <v>0</v>
      </c>
      <c r="J6002" s="7">
        <v>0</v>
      </c>
      <c r="K6002" s="7">
        <v>0</v>
      </c>
      <c r="L6002" s="7">
        <v>0</v>
      </c>
      <c r="M6002" s="7">
        <v>0</v>
      </c>
      <c r="N6002" s="8">
        <f t="shared" si="113"/>
        <v>413476.81</v>
      </c>
    </row>
    <row r="6003" spans="1:14">
      <c r="A6003" t="s">
        <v>43</v>
      </c>
      <c r="B6003" s="10">
        <v>42331</v>
      </c>
      <c r="C6003" s="6">
        <v>2015</v>
      </c>
      <c r="D6003" s="6">
        <v>11</v>
      </c>
      <c r="E6003">
        <v>2</v>
      </c>
      <c r="F6003" t="s">
        <v>15</v>
      </c>
      <c r="G6003" s="7">
        <v>531012.23</v>
      </c>
      <c r="H6003" s="7">
        <v>0</v>
      </c>
      <c r="I6003" s="7">
        <v>0</v>
      </c>
      <c r="J6003" s="7">
        <v>0</v>
      </c>
      <c r="K6003" s="7">
        <v>0</v>
      </c>
      <c r="L6003" s="7">
        <v>0</v>
      </c>
      <c r="M6003" s="7">
        <v>0</v>
      </c>
      <c r="N6003" s="8">
        <f t="shared" si="113"/>
        <v>531012.23</v>
      </c>
    </row>
    <row r="6004" spans="1:14">
      <c r="A6004" t="s">
        <v>43</v>
      </c>
      <c r="B6004" s="10">
        <v>42332</v>
      </c>
      <c r="C6004" s="6">
        <v>2015</v>
      </c>
      <c r="D6004" s="6">
        <v>11</v>
      </c>
      <c r="E6004">
        <v>2</v>
      </c>
      <c r="F6004" t="s">
        <v>15</v>
      </c>
      <c r="G6004" s="7">
        <v>472390.38</v>
      </c>
      <c r="H6004" s="7">
        <v>0</v>
      </c>
      <c r="I6004" s="7">
        <v>0</v>
      </c>
      <c r="J6004" s="7">
        <v>0</v>
      </c>
      <c r="K6004" s="7">
        <v>0</v>
      </c>
      <c r="L6004" s="7">
        <v>0</v>
      </c>
      <c r="M6004" s="7">
        <v>0</v>
      </c>
      <c r="N6004" s="8">
        <f t="shared" si="113"/>
        <v>472390.38</v>
      </c>
    </row>
    <row r="6005" spans="1:14">
      <c r="A6005" t="s">
        <v>43</v>
      </c>
      <c r="B6005" s="10">
        <v>42333</v>
      </c>
      <c r="C6005" s="6">
        <v>2015</v>
      </c>
      <c r="D6005" s="6">
        <v>11</v>
      </c>
      <c r="E6005">
        <v>2</v>
      </c>
      <c r="F6005" t="s">
        <v>15</v>
      </c>
      <c r="G6005" s="7">
        <v>496527.53</v>
      </c>
      <c r="H6005" s="7">
        <v>0</v>
      </c>
      <c r="I6005" s="7">
        <v>0</v>
      </c>
      <c r="J6005" s="7">
        <v>0</v>
      </c>
      <c r="K6005" s="7">
        <v>0</v>
      </c>
      <c r="L6005" s="7">
        <v>0</v>
      </c>
      <c r="M6005" s="7">
        <v>0</v>
      </c>
      <c r="N6005" s="8">
        <f t="shared" si="113"/>
        <v>496527.53</v>
      </c>
    </row>
    <row r="6006" spans="1:14">
      <c r="A6006" t="s">
        <v>43</v>
      </c>
      <c r="B6006" s="10">
        <v>42334</v>
      </c>
      <c r="C6006" s="6">
        <v>2015</v>
      </c>
      <c r="D6006" s="6">
        <v>11</v>
      </c>
      <c r="E6006">
        <v>2</v>
      </c>
      <c r="F6006" t="s">
        <v>15</v>
      </c>
      <c r="G6006" s="7">
        <v>359959.57</v>
      </c>
      <c r="H6006" s="7">
        <v>0</v>
      </c>
      <c r="I6006" s="7">
        <v>0</v>
      </c>
      <c r="J6006" s="7">
        <v>0</v>
      </c>
      <c r="K6006" s="7">
        <v>0</v>
      </c>
      <c r="L6006" s="7">
        <v>0</v>
      </c>
      <c r="M6006" s="7">
        <v>0</v>
      </c>
      <c r="N6006" s="8">
        <f t="shared" si="113"/>
        <v>359959.57</v>
      </c>
    </row>
    <row r="6007" spans="1:14">
      <c r="A6007" t="s">
        <v>43</v>
      </c>
      <c r="B6007" s="10">
        <v>42335</v>
      </c>
      <c r="C6007" s="6">
        <v>2015</v>
      </c>
      <c r="D6007" s="6">
        <v>11</v>
      </c>
      <c r="E6007">
        <v>2</v>
      </c>
      <c r="F6007" t="s">
        <v>15</v>
      </c>
      <c r="G6007" s="7">
        <v>278477.90000000002</v>
      </c>
      <c r="H6007" s="7">
        <v>0</v>
      </c>
      <c r="I6007" s="7">
        <v>0</v>
      </c>
      <c r="J6007" s="7">
        <v>0</v>
      </c>
      <c r="K6007" s="7">
        <v>0</v>
      </c>
      <c r="L6007" s="7">
        <v>0</v>
      </c>
      <c r="M6007" s="7">
        <v>0</v>
      </c>
      <c r="N6007" s="8">
        <f t="shared" si="113"/>
        <v>278477.90000000002</v>
      </c>
    </row>
    <row r="6008" spans="1:14">
      <c r="A6008" t="s">
        <v>43</v>
      </c>
      <c r="B6008" s="10">
        <v>42336</v>
      </c>
      <c r="C6008" s="6">
        <v>2015</v>
      </c>
      <c r="D6008" s="6">
        <v>11</v>
      </c>
      <c r="E6008">
        <v>2</v>
      </c>
      <c r="F6008" t="s">
        <v>15</v>
      </c>
      <c r="G6008" s="7">
        <v>320713.07</v>
      </c>
      <c r="H6008" s="7">
        <v>0</v>
      </c>
      <c r="I6008" s="7">
        <v>0</v>
      </c>
      <c r="J6008" s="7">
        <v>0</v>
      </c>
      <c r="K6008" s="7">
        <v>0</v>
      </c>
      <c r="L6008" s="7">
        <v>0</v>
      </c>
      <c r="M6008" s="7">
        <v>0</v>
      </c>
      <c r="N6008" s="8">
        <f t="shared" si="113"/>
        <v>320713.07</v>
      </c>
    </row>
    <row r="6009" spans="1:14">
      <c r="A6009" t="s">
        <v>43</v>
      </c>
      <c r="B6009" s="10">
        <v>42337</v>
      </c>
      <c r="C6009" s="6">
        <v>2015</v>
      </c>
      <c r="D6009" s="6">
        <v>11</v>
      </c>
      <c r="E6009">
        <v>2</v>
      </c>
      <c r="F6009" t="s">
        <v>15</v>
      </c>
      <c r="G6009" s="7">
        <v>854139.72</v>
      </c>
      <c r="H6009" s="7">
        <v>0</v>
      </c>
      <c r="I6009" s="7">
        <v>0</v>
      </c>
      <c r="J6009" s="7">
        <v>0</v>
      </c>
      <c r="K6009" s="7">
        <v>0</v>
      </c>
      <c r="L6009" s="7">
        <v>0</v>
      </c>
      <c r="M6009" s="7">
        <v>0</v>
      </c>
      <c r="N6009" s="8">
        <f t="shared" si="113"/>
        <v>854139.72</v>
      </c>
    </row>
    <row r="6010" spans="1:14">
      <c r="A6010" t="s">
        <v>43</v>
      </c>
      <c r="B6010" s="10">
        <v>42338</v>
      </c>
      <c r="C6010" s="6">
        <v>2015</v>
      </c>
      <c r="D6010" s="6">
        <v>11</v>
      </c>
      <c r="E6010">
        <v>2</v>
      </c>
      <c r="F6010" t="s">
        <v>15</v>
      </c>
      <c r="G6010" s="7">
        <v>737802.23</v>
      </c>
      <c r="H6010" s="7">
        <v>0</v>
      </c>
      <c r="I6010" s="7">
        <v>0</v>
      </c>
      <c r="J6010" s="7">
        <v>0</v>
      </c>
      <c r="K6010" s="7">
        <v>0</v>
      </c>
      <c r="L6010" s="7">
        <v>0</v>
      </c>
      <c r="M6010" s="7">
        <v>0</v>
      </c>
      <c r="N6010" s="8">
        <f t="shared" si="113"/>
        <v>737802.23</v>
      </c>
    </row>
    <row r="6011" spans="1:14">
      <c r="A6011" t="s">
        <v>43</v>
      </c>
      <c r="B6011" s="10">
        <v>42339</v>
      </c>
      <c r="C6011" s="6">
        <v>2015</v>
      </c>
      <c r="D6011" s="6">
        <v>12</v>
      </c>
      <c r="E6011">
        <v>2</v>
      </c>
      <c r="F6011" t="s">
        <v>15</v>
      </c>
      <c r="G6011" s="7">
        <v>396505.93</v>
      </c>
      <c r="H6011" s="7">
        <v>0</v>
      </c>
      <c r="I6011" s="7">
        <v>0</v>
      </c>
      <c r="J6011" s="7">
        <v>0</v>
      </c>
      <c r="K6011" s="7">
        <v>0</v>
      </c>
      <c r="L6011" s="7">
        <v>0</v>
      </c>
      <c r="M6011" s="7">
        <v>0</v>
      </c>
      <c r="N6011" s="8">
        <f t="shared" si="113"/>
        <v>396505.93</v>
      </c>
    </row>
    <row r="6012" spans="1:14">
      <c r="A6012" t="s">
        <v>43</v>
      </c>
      <c r="B6012" s="10">
        <v>42340</v>
      </c>
      <c r="C6012" s="6">
        <v>2015</v>
      </c>
      <c r="D6012" s="6">
        <v>12</v>
      </c>
      <c r="E6012">
        <v>2</v>
      </c>
      <c r="F6012" t="s">
        <v>15</v>
      </c>
      <c r="G6012" s="7">
        <v>299176.40999999997</v>
      </c>
      <c r="H6012" s="7">
        <v>0</v>
      </c>
      <c r="I6012" s="7">
        <v>0</v>
      </c>
      <c r="J6012" s="7">
        <v>0</v>
      </c>
      <c r="K6012" s="7">
        <v>0</v>
      </c>
      <c r="L6012" s="7">
        <v>0</v>
      </c>
      <c r="M6012" s="7">
        <v>0</v>
      </c>
      <c r="N6012" s="8">
        <f t="shared" si="113"/>
        <v>299176.40999999997</v>
      </c>
    </row>
    <row r="6013" spans="1:14">
      <c r="A6013" t="s">
        <v>43</v>
      </c>
      <c r="B6013" s="10">
        <v>42341</v>
      </c>
      <c r="C6013" s="6">
        <v>2015</v>
      </c>
      <c r="D6013" s="6">
        <v>12</v>
      </c>
      <c r="E6013">
        <v>2</v>
      </c>
      <c r="F6013" t="s">
        <v>15</v>
      </c>
      <c r="G6013" s="7">
        <v>350586.48</v>
      </c>
      <c r="H6013" s="7">
        <v>0</v>
      </c>
      <c r="I6013" s="7">
        <v>0</v>
      </c>
      <c r="J6013" s="7">
        <v>0</v>
      </c>
      <c r="K6013" s="7">
        <v>0</v>
      </c>
      <c r="L6013" s="7">
        <v>0</v>
      </c>
      <c r="M6013" s="7">
        <v>0</v>
      </c>
      <c r="N6013" s="8">
        <f t="shared" si="113"/>
        <v>350586.48</v>
      </c>
    </row>
    <row r="6014" spans="1:14">
      <c r="A6014" t="s">
        <v>43</v>
      </c>
      <c r="B6014" s="10">
        <v>42342</v>
      </c>
      <c r="C6014" s="6">
        <v>2015</v>
      </c>
      <c r="D6014" s="6">
        <v>12</v>
      </c>
      <c r="E6014">
        <v>2</v>
      </c>
      <c r="F6014" t="s">
        <v>15</v>
      </c>
      <c r="G6014" s="7">
        <v>452141.59</v>
      </c>
      <c r="H6014" s="7">
        <v>0</v>
      </c>
      <c r="I6014" s="7">
        <v>0</v>
      </c>
      <c r="J6014" s="7">
        <v>0</v>
      </c>
      <c r="K6014" s="7">
        <v>0</v>
      </c>
      <c r="L6014" s="7">
        <v>0</v>
      </c>
      <c r="M6014" s="7">
        <v>0</v>
      </c>
      <c r="N6014" s="8">
        <f t="shared" si="113"/>
        <v>452141.59</v>
      </c>
    </row>
    <row r="6015" spans="1:14">
      <c r="A6015" t="s">
        <v>43</v>
      </c>
      <c r="B6015" s="10">
        <v>42343</v>
      </c>
      <c r="C6015" s="6">
        <v>2015</v>
      </c>
      <c r="D6015" s="6">
        <v>12</v>
      </c>
      <c r="E6015">
        <v>2</v>
      </c>
      <c r="F6015" t="s">
        <v>15</v>
      </c>
      <c r="G6015" s="7">
        <v>507814.26</v>
      </c>
      <c r="H6015" s="7">
        <v>0</v>
      </c>
      <c r="I6015" s="7">
        <v>0</v>
      </c>
      <c r="J6015" s="7">
        <v>0</v>
      </c>
      <c r="K6015" s="7">
        <v>0</v>
      </c>
      <c r="L6015" s="7">
        <v>0</v>
      </c>
      <c r="M6015" s="7">
        <v>0</v>
      </c>
      <c r="N6015" s="8">
        <f t="shared" si="113"/>
        <v>507814.26</v>
      </c>
    </row>
    <row r="6016" spans="1:14">
      <c r="A6016" t="s">
        <v>43</v>
      </c>
      <c r="B6016" s="10">
        <v>42344</v>
      </c>
      <c r="C6016" s="6">
        <v>2015</v>
      </c>
      <c r="D6016" s="6">
        <v>12</v>
      </c>
      <c r="E6016">
        <v>2</v>
      </c>
      <c r="F6016" t="s">
        <v>15</v>
      </c>
      <c r="G6016" s="7">
        <v>701185.78</v>
      </c>
      <c r="H6016" s="7">
        <v>0</v>
      </c>
      <c r="I6016" s="7">
        <v>0</v>
      </c>
      <c r="J6016" s="7">
        <v>0</v>
      </c>
      <c r="K6016" s="7">
        <v>0</v>
      </c>
      <c r="L6016" s="7">
        <v>0</v>
      </c>
      <c r="M6016" s="7">
        <v>0</v>
      </c>
      <c r="N6016" s="8">
        <f t="shared" si="113"/>
        <v>701185.78</v>
      </c>
    </row>
    <row r="6017" spans="1:14">
      <c r="A6017" t="s">
        <v>43</v>
      </c>
      <c r="B6017" s="10">
        <v>42345</v>
      </c>
      <c r="C6017" s="6">
        <v>2015</v>
      </c>
      <c r="D6017" s="6">
        <v>12</v>
      </c>
      <c r="E6017">
        <v>2</v>
      </c>
      <c r="F6017" t="s">
        <v>15</v>
      </c>
      <c r="G6017" s="7">
        <v>529406.92000000004</v>
      </c>
      <c r="H6017" s="7">
        <v>0</v>
      </c>
      <c r="I6017" s="7">
        <v>0</v>
      </c>
      <c r="J6017" s="7">
        <v>0</v>
      </c>
      <c r="K6017" s="7">
        <v>0</v>
      </c>
      <c r="L6017" s="7">
        <v>0</v>
      </c>
      <c r="M6017" s="7">
        <v>0</v>
      </c>
      <c r="N6017" s="8">
        <f t="shared" si="113"/>
        <v>529406.92000000004</v>
      </c>
    </row>
    <row r="6018" spans="1:14">
      <c r="A6018" t="s">
        <v>43</v>
      </c>
      <c r="B6018" s="10">
        <v>42346</v>
      </c>
      <c r="C6018" s="6">
        <v>2015</v>
      </c>
      <c r="D6018" s="6">
        <v>12</v>
      </c>
      <c r="E6018">
        <v>2</v>
      </c>
      <c r="F6018" t="s">
        <v>15</v>
      </c>
      <c r="G6018" s="7">
        <v>526878.82999999996</v>
      </c>
      <c r="H6018" s="7">
        <v>0</v>
      </c>
      <c r="I6018" s="7">
        <v>0</v>
      </c>
      <c r="J6018" s="7">
        <v>0</v>
      </c>
      <c r="K6018" s="7">
        <v>0</v>
      </c>
      <c r="L6018" s="7">
        <v>0</v>
      </c>
      <c r="M6018" s="7">
        <v>0</v>
      </c>
      <c r="N6018" s="8">
        <f t="shared" si="113"/>
        <v>526878.82999999996</v>
      </c>
    </row>
    <row r="6019" spans="1:14">
      <c r="A6019" t="s">
        <v>43</v>
      </c>
      <c r="B6019" s="10">
        <v>42347</v>
      </c>
      <c r="C6019" s="6">
        <v>2015</v>
      </c>
      <c r="D6019" s="6">
        <v>12</v>
      </c>
      <c r="E6019">
        <v>2</v>
      </c>
      <c r="F6019" t="s">
        <v>15</v>
      </c>
      <c r="G6019" s="7">
        <v>550866.68999999994</v>
      </c>
      <c r="H6019" s="7">
        <v>0</v>
      </c>
      <c r="I6019" s="7">
        <v>0</v>
      </c>
      <c r="J6019" s="7">
        <v>0</v>
      </c>
      <c r="K6019" s="7">
        <v>0</v>
      </c>
      <c r="L6019" s="7">
        <v>0</v>
      </c>
      <c r="M6019" s="7">
        <v>0</v>
      </c>
      <c r="N6019" s="8">
        <f t="shared" ref="N6019:N6082" si="114">G6019-H6019</f>
        <v>550866.68999999994</v>
      </c>
    </row>
    <row r="6020" spans="1:14">
      <c r="A6020" t="s">
        <v>43</v>
      </c>
      <c r="B6020" s="10">
        <v>42348</v>
      </c>
      <c r="C6020" s="6">
        <v>2015</v>
      </c>
      <c r="D6020" s="6">
        <v>12</v>
      </c>
      <c r="E6020">
        <v>2</v>
      </c>
      <c r="F6020" t="s">
        <v>15</v>
      </c>
      <c r="G6020" s="7">
        <v>894912.75</v>
      </c>
      <c r="H6020" s="7">
        <v>0</v>
      </c>
      <c r="I6020" s="7">
        <v>0</v>
      </c>
      <c r="J6020" s="7">
        <v>0</v>
      </c>
      <c r="K6020" s="7">
        <v>0</v>
      </c>
      <c r="L6020" s="7">
        <v>0</v>
      </c>
      <c r="M6020" s="7">
        <v>0</v>
      </c>
      <c r="N6020" s="8">
        <f t="shared" si="114"/>
        <v>894912.75</v>
      </c>
    </row>
    <row r="6021" spans="1:14">
      <c r="A6021" t="s">
        <v>43</v>
      </c>
      <c r="B6021" s="10">
        <v>42349</v>
      </c>
      <c r="C6021" s="6">
        <v>2015</v>
      </c>
      <c r="D6021" s="6">
        <v>12</v>
      </c>
      <c r="E6021">
        <v>2</v>
      </c>
      <c r="F6021" t="s">
        <v>15</v>
      </c>
      <c r="G6021" s="7">
        <v>750969.48</v>
      </c>
      <c r="H6021" s="7">
        <v>0</v>
      </c>
      <c r="I6021" s="7">
        <v>0</v>
      </c>
      <c r="J6021" s="7">
        <v>0</v>
      </c>
      <c r="K6021" s="7">
        <v>0</v>
      </c>
      <c r="L6021" s="7">
        <v>0</v>
      </c>
      <c r="M6021" s="7">
        <v>0</v>
      </c>
      <c r="N6021" s="8">
        <f t="shared" si="114"/>
        <v>750969.48</v>
      </c>
    </row>
    <row r="6022" spans="1:14">
      <c r="A6022" t="s">
        <v>43</v>
      </c>
      <c r="B6022" s="10">
        <v>42350</v>
      </c>
      <c r="C6022" s="6">
        <v>2015</v>
      </c>
      <c r="D6022" s="6">
        <v>12</v>
      </c>
      <c r="E6022">
        <v>2</v>
      </c>
      <c r="F6022" t="s">
        <v>15</v>
      </c>
      <c r="G6022" s="7">
        <v>693647.26</v>
      </c>
      <c r="H6022" s="7">
        <v>0</v>
      </c>
      <c r="I6022" s="7">
        <v>0</v>
      </c>
      <c r="J6022" s="7">
        <v>0</v>
      </c>
      <c r="K6022" s="7">
        <v>0</v>
      </c>
      <c r="L6022" s="7">
        <v>0</v>
      </c>
      <c r="M6022" s="7">
        <v>0</v>
      </c>
      <c r="N6022" s="8">
        <f t="shared" si="114"/>
        <v>693647.26</v>
      </c>
    </row>
    <row r="6023" spans="1:14">
      <c r="A6023" t="s">
        <v>43</v>
      </c>
      <c r="B6023" s="10">
        <v>42351</v>
      </c>
      <c r="C6023" s="6">
        <v>2015</v>
      </c>
      <c r="D6023" s="6">
        <v>12</v>
      </c>
      <c r="E6023">
        <v>2</v>
      </c>
      <c r="F6023" t="s">
        <v>15</v>
      </c>
      <c r="G6023" s="7">
        <v>611806.29</v>
      </c>
      <c r="H6023" s="7">
        <v>0</v>
      </c>
      <c r="I6023" s="7">
        <v>0</v>
      </c>
      <c r="J6023" s="7">
        <v>0</v>
      </c>
      <c r="K6023" s="7">
        <v>0</v>
      </c>
      <c r="L6023" s="7">
        <v>0</v>
      </c>
      <c r="M6023" s="7">
        <v>0</v>
      </c>
      <c r="N6023" s="8">
        <f t="shared" si="114"/>
        <v>611806.29</v>
      </c>
    </row>
    <row r="6024" spans="1:14">
      <c r="A6024" t="s">
        <v>43</v>
      </c>
      <c r="B6024" s="10">
        <v>42352</v>
      </c>
      <c r="C6024" s="6">
        <v>2015</v>
      </c>
      <c r="D6024" s="6">
        <v>12</v>
      </c>
      <c r="E6024">
        <v>2</v>
      </c>
      <c r="F6024" t="s">
        <v>15</v>
      </c>
      <c r="G6024" s="7">
        <v>495687.35</v>
      </c>
      <c r="H6024" s="7">
        <v>0</v>
      </c>
      <c r="I6024" s="7">
        <v>0</v>
      </c>
      <c r="J6024" s="7">
        <v>0</v>
      </c>
      <c r="K6024" s="7">
        <v>0</v>
      </c>
      <c r="L6024" s="7">
        <v>0</v>
      </c>
      <c r="M6024" s="7">
        <v>0</v>
      </c>
      <c r="N6024" s="8">
        <f t="shared" si="114"/>
        <v>495687.35</v>
      </c>
    </row>
    <row r="6025" spans="1:14">
      <c r="A6025" t="s">
        <v>43</v>
      </c>
      <c r="B6025" s="10">
        <v>42353</v>
      </c>
      <c r="C6025" s="6">
        <v>2015</v>
      </c>
      <c r="D6025" s="6">
        <v>12</v>
      </c>
      <c r="E6025">
        <v>2</v>
      </c>
      <c r="F6025" t="s">
        <v>15</v>
      </c>
      <c r="G6025" s="7">
        <v>578607.91</v>
      </c>
      <c r="H6025" s="7">
        <v>0</v>
      </c>
      <c r="I6025" s="7">
        <v>0</v>
      </c>
      <c r="J6025" s="7">
        <v>0</v>
      </c>
      <c r="K6025" s="7">
        <v>0</v>
      </c>
      <c r="L6025" s="7">
        <v>0</v>
      </c>
      <c r="M6025" s="7">
        <v>0</v>
      </c>
      <c r="N6025" s="8">
        <f t="shared" si="114"/>
        <v>578607.91</v>
      </c>
    </row>
    <row r="6026" spans="1:14">
      <c r="A6026" t="s">
        <v>43</v>
      </c>
      <c r="B6026" s="10">
        <v>42354</v>
      </c>
      <c r="C6026" s="6">
        <v>2015</v>
      </c>
      <c r="D6026" s="6">
        <v>12</v>
      </c>
      <c r="E6026">
        <v>2</v>
      </c>
      <c r="F6026" t="s">
        <v>15</v>
      </c>
      <c r="G6026" s="7">
        <v>534234.94999999995</v>
      </c>
      <c r="H6026" s="7">
        <v>0</v>
      </c>
      <c r="I6026" s="7">
        <v>0</v>
      </c>
      <c r="J6026" s="7">
        <v>0</v>
      </c>
      <c r="K6026" s="7">
        <v>0</v>
      </c>
      <c r="L6026" s="7">
        <v>0</v>
      </c>
      <c r="M6026" s="7">
        <v>0</v>
      </c>
      <c r="N6026" s="8">
        <f t="shared" si="114"/>
        <v>534234.94999999995</v>
      </c>
    </row>
    <row r="6027" spans="1:14">
      <c r="A6027" t="s">
        <v>43</v>
      </c>
      <c r="B6027" s="10">
        <v>42355</v>
      </c>
      <c r="C6027" s="6">
        <v>2015</v>
      </c>
      <c r="D6027" s="6">
        <v>12</v>
      </c>
      <c r="E6027">
        <v>2</v>
      </c>
      <c r="F6027" t="s">
        <v>15</v>
      </c>
      <c r="G6027" s="7">
        <v>589465.51</v>
      </c>
      <c r="H6027" s="7">
        <v>0</v>
      </c>
      <c r="I6027" s="7">
        <v>0</v>
      </c>
      <c r="J6027" s="7">
        <v>0</v>
      </c>
      <c r="K6027" s="7">
        <v>0</v>
      </c>
      <c r="L6027" s="7">
        <v>0</v>
      </c>
      <c r="M6027" s="7">
        <v>0</v>
      </c>
      <c r="N6027" s="8">
        <f t="shared" si="114"/>
        <v>589465.51</v>
      </c>
    </row>
    <row r="6028" spans="1:14">
      <c r="A6028" t="s">
        <v>43</v>
      </c>
      <c r="B6028" s="10">
        <v>42356</v>
      </c>
      <c r="C6028" s="6">
        <v>2015</v>
      </c>
      <c r="D6028" s="6">
        <v>12</v>
      </c>
      <c r="E6028">
        <v>2</v>
      </c>
      <c r="F6028" t="s">
        <v>15</v>
      </c>
      <c r="G6028" s="7">
        <v>614795.57999999996</v>
      </c>
      <c r="H6028" s="7">
        <v>0</v>
      </c>
      <c r="I6028" s="7">
        <v>0</v>
      </c>
      <c r="J6028" s="7">
        <v>0</v>
      </c>
      <c r="K6028" s="7">
        <v>0</v>
      </c>
      <c r="L6028" s="7">
        <v>0</v>
      </c>
      <c r="M6028" s="7">
        <v>0</v>
      </c>
      <c r="N6028" s="8">
        <f t="shared" si="114"/>
        <v>614795.57999999996</v>
      </c>
    </row>
    <row r="6029" spans="1:14">
      <c r="A6029" t="s">
        <v>43</v>
      </c>
      <c r="B6029" s="10">
        <v>42357</v>
      </c>
      <c r="C6029" s="6">
        <v>2015</v>
      </c>
      <c r="D6029" s="6">
        <v>12</v>
      </c>
      <c r="E6029">
        <v>2</v>
      </c>
      <c r="F6029" t="s">
        <v>15</v>
      </c>
      <c r="G6029" s="7">
        <v>525386.59</v>
      </c>
      <c r="H6029" s="7">
        <v>0</v>
      </c>
      <c r="I6029" s="7">
        <v>0</v>
      </c>
      <c r="J6029" s="7">
        <v>0</v>
      </c>
      <c r="K6029" s="7">
        <v>0</v>
      </c>
      <c r="L6029" s="7">
        <v>0</v>
      </c>
      <c r="M6029" s="7">
        <v>0</v>
      </c>
      <c r="N6029" s="8">
        <f t="shared" si="114"/>
        <v>525386.59</v>
      </c>
    </row>
    <row r="6030" spans="1:14">
      <c r="A6030" t="s">
        <v>43</v>
      </c>
      <c r="B6030" s="10">
        <v>42358</v>
      </c>
      <c r="C6030" s="6">
        <v>2015</v>
      </c>
      <c r="D6030" s="6">
        <v>12</v>
      </c>
      <c r="E6030">
        <v>2</v>
      </c>
      <c r="F6030" t="s">
        <v>15</v>
      </c>
      <c r="G6030" s="7">
        <v>545779.69999999995</v>
      </c>
      <c r="H6030" s="7">
        <v>0</v>
      </c>
      <c r="I6030" s="7">
        <v>0</v>
      </c>
      <c r="J6030" s="7">
        <v>0</v>
      </c>
      <c r="K6030" s="7">
        <v>0</v>
      </c>
      <c r="L6030" s="7">
        <v>0</v>
      </c>
      <c r="M6030" s="7">
        <v>0</v>
      </c>
      <c r="N6030" s="8">
        <f t="shared" si="114"/>
        <v>545779.69999999995</v>
      </c>
    </row>
    <row r="6031" spans="1:14">
      <c r="A6031" t="s">
        <v>43</v>
      </c>
      <c r="B6031" s="10">
        <v>42359</v>
      </c>
      <c r="C6031" s="6">
        <v>2015</v>
      </c>
      <c r="D6031" s="6">
        <v>12</v>
      </c>
      <c r="E6031">
        <v>2</v>
      </c>
      <c r="F6031" t="s">
        <v>15</v>
      </c>
      <c r="G6031" s="7">
        <v>585932.54</v>
      </c>
      <c r="H6031" s="7">
        <v>0</v>
      </c>
      <c r="I6031" s="7">
        <v>0</v>
      </c>
      <c r="J6031" s="7">
        <v>0</v>
      </c>
      <c r="K6031" s="7">
        <v>0</v>
      </c>
      <c r="L6031" s="7">
        <v>0</v>
      </c>
      <c r="M6031" s="7">
        <v>0</v>
      </c>
      <c r="N6031" s="8">
        <f t="shared" si="114"/>
        <v>585932.54</v>
      </c>
    </row>
    <row r="6032" spans="1:14">
      <c r="A6032" t="s">
        <v>43</v>
      </c>
      <c r="B6032" s="10">
        <v>42360</v>
      </c>
      <c r="C6032" s="6">
        <v>2015</v>
      </c>
      <c r="D6032" s="6">
        <v>12</v>
      </c>
      <c r="E6032">
        <v>2</v>
      </c>
      <c r="F6032" t="s">
        <v>15</v>
      </c>
      <c r="G6032" s="7">
        <v>735216.72</v>
      </c>
      <c r="H6032" s="7">
        <v>0</v>
      </c>
      <c r="I6032" s="7">
        <v>0</v>
      </c>
      <c r="J6032" s="7">
        <v>0</v>
      </c>
      <c r="K6032" s="7">
        <v>0</v>
      </c>
      <c r="L6032" s="7">
        <v>0</v>
      </c>
      <c r="M6032" s="7">
        <v>0</v>
      </c>
      <c r="N6032" s="8">
        <f t="shared" si="114"/>
        <v>735216.72</v>
      </c>
    </row>
    <row r="6033" spans="1:14">
      <c r="A6033" t="s">
        <v>43</v>
      </c>
      <c r="B6033" s="10">
        <v>42361</v>
      </c>
      <c r="C6033" s="6">
        <v>2015</v>
      </c>
      <c r="D6033" s="6">
        <v>12</v>
      </c>
      <c r="E6033">
        <v>2</v>
      </c>
      <c r="F6033" t="s">
        <v>15</v>
      </c>
      <c r="G6033" s="7">
        <v>1008283.38</v>
      </c>
      <c r="H6033" s="7">
        <v>0</v>
      </c>
      <c r="I6033" s="7">
        <v>0</v>
      </c>
      <c r="J6033" s="7">
        <v>0</v>
      </c>
      <c r="K6033" s="7">
        <v>0</v>
      </c>
      <c r="L6033" s="7">
        <v>0</v>
      </c>
      <c r="M6033" s="7">
        <v>0</v>
      </c>
      <c r="N6033" s="8">
        <f t="shared" si="114"/>
        <v>1008283.38</v>
      </c>
    </row>
    <row r="6034" spans="1:14">
      <c r="A6034" t="s">
        <v>43</v>
      </c>
      <c r="B6034" s="10">
        <v>42362</v>
      </c>
      <c r="C6034" s="6">
        <v>2015</v>
      </c>
      <c r="D6034" s="6">
        <v>12</v>
      </c>
      <c r="E6034">
        <v>2</v>
      </c>
      <c r="F6034" t="s">
        <v>15</v>
      </c>
      <c r="G6034" s="7">
        <v>888533.51</v>
      </c>
      <c r="H6034" s="7">
        <v>0</v>
      </c>
      <c r="I6034" s="7">
        <v>0</v>
      </c>
      <c r="J6034" s="7">
        <v>0</v>
      </c>
      <c r="K6034" s="7">
        <v>0</v>
      </c>
      <c r="L6034" s="7">
        <v>0</v>
      </c>
      <c r="M6034" s="7">
        <v>0</v>
      </c>
      <c r="N6034" s="8">
        <f t="shared" si="114"/>
        <v>888533.51</v>
      </c>
    </row>
    <row r="6035" spans="1:14">
      <c r="A6035" t="s">
        <v>43</v>
      </c>
      <c r="B6035" s="10">
        <v>42363</v>
      </c>
      <c r="C6035" s="6">
        <v>2015</v>
      </c>
      <c r="D6035" s="6">
        <v>12</v>
      </c>
      <c r="E6035">
        <v>2</v>
      </c>
      <c r="F6035" t="s">
        <v>15</v>
      </c>
      <c r="G6035" s="7">
        <v>843706.91</v>
      </c>
      <c r="H6035" s="7">
        <v>0</v>
      </c>
      <c r="I6035" s="7">
        <v>0</v>
      </c>
      <c r="J6035" s="7">
        <v>0</v>
      </c>
      <c r="K6035" s="7">
        <v>0</v>
      </c>
      <c r="L6035" s="7">
        <v>0</v>
      </c>
      <c r="M6035" s="7">
        <v>0</v>
      </c>
      <c r="N6035" s="8">
        <f t="shared" si="114"/>
        <v>843706.91</v>
      </c>
    </row>
    <row r="6036" spans="1:14">
      <c r="A6036" t="s">
        <v>43</v>
      </c>
      <c r="B6036" s="10">
        <v>42364</v>
      </c>
      <c r="C6036" s="6">
        <v>2015</v>
      </c>
      <c r="D6036" s="6">
        <v>12</v>
      </c>
      <c r="E6036">
        <v>2</v>
      </c>
      <c r="F6036" t="s">
        <v>15</v>
      </c>
      <c r="G6036" s="7">
        <v>788443.43</v>
      </c>
      <c r="H6036" s="7">
        <v>0</v>
      </c>
      <c r="I6036" s="7">
        <v>0</v>
      </c>
      <c r="J6036" s="7">
        <v>0</v>
      </c>
      <c r="K6036" s="7">
        <v>0</v>
      </c>
      <c r="L6036" s="7">
        <v>0</v>
      </c>
      <c r="M6036" s="7">
        <v>0</v>
      </c>
      <c r="N6036" s="8">
        <f t="shared" si="114"/>
        <v>788443.43</v>
      </c>
    </row>
    <row r="6037" spans="1:14">
      <c r="A6037" t="s">
        <v>43</v>
      </c>
      <c r="B6037" s="10">
        <v>42365</v>
      </c>
      <c r="C6037" s="6">
        <v>2015</v>
      </c>
      <c r="D6037" s="6">
        <v>12</v>
      </c>
      <c r="E6037">
        <v>2</v>
      </c>
      <c r="F6037" t="s">
        <v>15</v>
      </c>
      <c r="G6037" s="7">
        <v>1077871.3999999999</v>
      </c>
      <c r="H6037" s="7">
        <v>0</v>
      </c>
      <c r="I6037" s="7">
        <v>0</v>
      </c>
      <c r="J6037" s="7">
        <v>0</v>
      </c>
      <c r="K6037" s="7">
        <v>0</v>
      </c>
      <c r="L6037" s="7">
        <v>0</v>
      </c>
      <c r="M6037" s="7">
        <v>0</v>
      </c>
      <c r="N6037" s="8">
        <f t="shared" si="114"/>
        <v>1077871.3999999999</v>
      </c>
    </row>
    <row r="6038" spans="1:14">
      <c r="A6038" t="s">
        <v>43</v>
      </c>
      <c r="B6038" s="10">
        <v>42366</v>
      </c>
      <c r="C6038" s="6">
        <v>2015</v>
      </c>
      <c r="D6038" s="6">
        <v>12</v>
      </c>
      <c r="E6038">
        <v>2</v>
      </c>
      <c r="F6038" t="s">
        <v>15</v>
      </c>
      <c r="G6038" s="7">
        <v>800354.62</v>
      </c>
      <c r="H6038" s="7">
        <v>0</v>
      </c>
      <c r="I6038" s="7">
        <v>0</v>
      </c>
      <c r="J6038" s="7">
        <v>0</v>
      </c>
      <c r="K6038" s="7">
        <v>0</v>
      </c>
      <c r="L6038" s="7">
        <v>0</v>
      </c>
      <c r="M6038" s="7">
        <v>0</v>
      </c>
      <c r="N6038" s="8">
        <f t="shared" si="114"/>
        <v>800354.62</v>
      </c>
    </row>
    <row r="6039" spans="1:14">
      <c r="A6039" t="s">
        <v>43</v>
      </c>
      <c r="B6039" s="10">
        <v>42367</v>
      </c>
      <c r="C6039" s="6">
        <v>2015</v>
      </c>
      <c r="D6039" s="6">
        <v>12</v>
      </c>
      <c r="E6039">
        <v>2</v>
      </c>
      <c r="F6039" t="s">
        <v>15</v>
      </c>
      <c r="G6039" s="7">
        <v>1276518.98</v>
      </c>
      <c r="H6039" s="7">
        <v>0</v>
      </c>
      <c r="I6039" s="7">
        <v>0</v>
      </c>
      <c r="J6039" s="7">
        <v>0</v>
      </c>
      <c r="K6039" s="7">
        <v>0</v>
      </c>
      <c r="L6039" s="7">
        <v>0</v>
      </c>
      <c r="M6039" s="7">
        <v>0</v>
      </c>
      <c r="N6039" s="8">
        <f t="shared" si="114"/>
        <v>1276518.98</v>
      </c>
    </row>
    <row r="6040" spans="1:14">
      <c r="A6040" t="s">
        <v>43</v>
      </c>
      <c r="B6040" s="10">
        <v>42369</v>
      </c>
      <c r="C6040" s="6">
        <v>2015</v>
      </c>
      <c r="D6040" s="6">
        <v>12</v>
      </c>
      <c r="E6040">
        <v>2</v>
      </c>
      <c r="F6040" t="s">
        <v>15</v>
      </c>
      <c r="G6040" s="7">
        <v>1184805.1599999999</v>
      </c>
      <c r="H6040" s="7">
        <v>0</v>
      </c>
      <c r="I6040" s="7">
        <v>0</v>
      </c>
      <c r="J6040" s="7">
        <v>0</v>
      </c>
      <c r="K6040" s="7">
        <v>0</v>
      </c>
      <c r="L6040" s="7">
        <v>0</v>
      </c>
      <c r="M6040" s="7">
        <v>0</v>
      </c>
      <c r="N6040" s="8">
        <f t="shared" si="114"/>
        <v>1184805.1599999999</v>
      </c>
    </row>
    <row r="6041" spans="1:14">
      <c r="A6041" t="s">
        <v>43</v>
      </c>
      <c r="B6041" s="10">
        <v>42370</v>
      </c>
      <c r="C6041" s="6">
        <v>2016</v>
      </c>
      <c r="D6041" s="6">
        <v>1</v>
      </c>
      <c r="E6041">
        <v>2</v>
      </c>
      <c r="F6041" t="s">
        <v>15</v>
      </c>
      <c r="G6041" s="7">
        <v>1112018.3</v>
      </c>
      <c r="H6041" s="7">
        <v>0</v>
      </c>
      <c r="I6041" s="7">
        <v>0</v>
      </c>
      <c r="J6041" s="7">
        <v>0</v>
      </c>
      <c r="K6041" s="7">
        <v>0</v>
      </c>
      <c r="L6041" s="7">
        <v>0</v>
      </c>
      <c r="M6041" s="7">
        <v>0</v>
      </c>
      <c r="N6041" s="8">
        <f t="shared" si="114"/>
        <v>1112018.3</v>
      </c>
    </row>
    <row r="6042" spans="1:14">
      <c r="A6042" t="s">
        <v>43</v>
      </c>
      <c r="B6042" s="10">
        <v>42371</v>
      </c>
      <c r="C6042" s="6">
        <v>2016</v>
      </c>
      <c r="D6042" s="6">
        <v>1</v>
      </c>
      <c r="E6042">
        <v>2</v>
      </c>
      <c r="F6042" t="s">
        <v>15</v>
      </c>
      <c r="G6042" s="7">
        <v>1092844.45</v>
      </c>
      <c r="H6042" s="7">
        <v>0</v>
      </c>
      <c r="I6042" s="7">
        <v>0</v>
      </c>
      <c r="J6042" s="7">
        <v>0</v>
      </c>
      <c r="K6042" s="7">
        <v>0</v>
      </c>
      <c r="L6042" s="7">
        <v>0</v>
      </c>
      <c r="M6042" s="7">
        <v>0</v>
      </c>
      <c r="N6042" s="8">
        <f t="shared" si="114"/>
        <v>1092844.45</v>
      </c>
    </row>
    <row r="6043" spans="1:14">
      <c r="A6043" t="s">
        <v>43</v>
      </c>
      <c r="B6043" s="10">
        <v>42372</v>
      </c>
      <c r="C6043" s="6">
        <v>2016</v>
      </c>
      <c r="D6043" s="6">
        <v>1</v>
      </c>
      <c r="E6043">
        <v>2</v>
      </c>
      <c r="F6043" t="s">
        <v>15</v>
      </c>
      <c r="G6043" s="7">
        <v>1021834.58</v>
      </c>
      <c r="H6043" s="7">
        <v>0</v>
      </c>
      <c r="I6043" s="7">
        <v>0</v>
      </c>
      <c r="J6043" s="7">
        <v>0</v>
      </c>
      <c r="K6043" s="7">
        <v>0</v>
      </c>
      <c r="L6043" s="7">
        <v>0</v>
      </c>
      <c r="M6043" s="7">
        <v>0</v>
      </c>
      <c r="N6043" s="8">
        <f t="shared" si="114"/>
        <v>1021834.58</v>
      </c>
    </row>
    <row r="6044" spans="1:14">
      <c r="A6044" t="s">
        <v>43</v>
      </c>
      <c r="B6044" s="10">
        <v>42373</v>
      </c>
      <c r="C6044" s="6">
        <v>2016</v>
      </c>
      <c r="D6044" s="6">
        <v>1</v>
      </c>
      <c r="E6044">
        <v>2</v>
      </c>
      <c r="F6044" t="s">
        <v>15</v>
      </c>
      <c r="G6044" s="7">
        <v>1044651.34</v>
      </c>
      <c r="H6044" s="7">
        <v>0</v>
      </c>
      <c r="I6044" s="7">
        <v>0</v>
      </c>
      <c r="J6044" s="7">
        <v>0</v>
      </c>
      <c r="K6044" s="7">
        <v>0</v>
      </c>
      <c r="L6044" s="7">
        <v>0</v>
      </c>
      <c r="M6044" s="7">
        <v>0</v>
      </c>
      <c r="N6044" s="8">
        <f t="shared" si="114"/>
        <v>1044651.34</v>
      </c>
    </row>
    <row r="6045" spans="1:14">
      <c r="A6045" t="s">
        <v>43</v>
      </c>
      <c r="B6045" s="10">
        <v>42374</v>
      </c>
      <c r="C6045" s="6">
        <v>2016</v>
      </c>
      <c r="D6045" s="6">
        <v>1</v>
      </c>
      <c r="E6045">
        <v>2</v>
      </c>
      <c r="F6045" t="s">
        <v>15</v>
      </c>
      <c r="G6045" s="7">
        <v>1016154.94</v>
      </c>
      <c r="H6045" s="7">
        <v>0</v>
      </c>
      <c r="I6045" s="7">
        <v>0</v>
      </c>
      <c r="J6045" s="7">
        <v>0</v>
      </c>
      <c r="K6045" s="7">
        <v>0</v>
      </c>
      <c r="L6045" s="7">
        <v>0</v>
      </c>
      <c r="M6045" s="7">
        <v>0</v>
      </c>
      <c r="N6045" s="8">
        <f t="shared" si="114"/>
        <v>1016154.94</v>
      </c>
    </row>
    <row r="6046" spans="1:14">
      <c r="A6046" t="s">
        <v>43</v>
      </c>
      <c r="B6046" s="10">
        <v>42375</v>
      </c>
      <c r="C6046" s="6">
        <v>2016</v>
      </c>
      <c r="D6046" s="6">
        <v>1</v>
      </c>
      <c r="E6046">
        <v>2</v>
      </c>
      <c r="F6046" t="s">
        <v>15</v>
      </c>
      <c r="G6046" s="7">
        <v>1090829.2</v>
      </c>
      <c r="H6046" s="7">
        <v>0</v>
      </c>
      <c r="I6046" s="7">
        <v>0</v>
      </c>
      <c r="J6046" s="7">
        <v>0</v>
      </c>
      <c r="K6046" s="7">
        <v>0</v>
      </c>
      <c r="L6046" s="7">
        <v>0</v>
      </c>
      <c r="M6046" s="7">
        <v>0</v>
      </c>
      <c r="N6046" s="8">
        <f t="shared" si="114"/>
        <v>1090829.2</v>
      </c>
    </row>
    <row r="6047" spans="1:14">
      <c r="A6047" t="s">
        <v>43</v>
      </c>
      <c r="B6047" s="10">
        <v>42376</v>
      </c>
      <c r="C6047" s="6">
        <v>2016</v>
      </c>
      <c r="D6047" s="6">
        <v>1</v>
      </c>
      <c r="E6047">
        <v>2</v>
      </c>
      <c r="F6047" t="s">
        <v>15</v>
      </c>
      <c r="G6047" s="7">
        <v>1069323.81</v>
      </c>
      <c r="H6047" s="7">
        <v>0</v>
      </c>
      <c r="I6047" s="7">
        <v>0</v>
      </c>
      <c r="J6047" s="7">
        <v>0</v>
      </c>
      <c r="K6047" s="7">
        <v>0</v>
      </c>
      <c r="L6047" s="7">
        <v>0</v>
      </c>
      <c r="M6047" s="7">
        <v>0</v>
      </c>
      <c r="N6047" s="8">
        <f t="shared" si="114"/>
        <v>1069323.81</v>
      </c>
    </row>
    <row r="6048" spans="1:14">
      <c r="A6048" t="s">
        <v>43</v>
      </c>
      <c r="B6048" s="10">
        <v>42377</v>
      </c>
      <c r="C6048" s="6">
        <v>2016</v>
      </c>
      <c r="D6048" s="6">
        <v>1</v>
      </c>
      <c r="E6048">
        <v>2</v>
      </c>
      <c r="F6048" t="s">
        <v>15</v>
      </c>
      <c r="G6048" s="7">
        <v>1017879.4</v>
      </c>
      <c r="H6048" s="7">
        <v>0</v>
      </c>
      <c r="I6048" s="7">
        <v>0</v>
      </c>
      <c r="J6048" s="7">
        <v>0</v>
      </c>
      <c r="K6048" s="7">
        <v>0</v>
      </c>
      <c r="L6048" s="7">
        <v>0</v>
      </c>
      <c r="M6048" s="7">
        <v>0</v>
      </c>
      <c r="N6048" s="8">
        <f t="shared" si="114"/>
        <v>1017879.4</v>
      </c>
    </row>
    <row r="6049" spans="1:14">
      <c r="A6049" t="s">
        <v>43</v>
      </c>
      <c r="B6049" s="10">
        <v>42378</v>
      </c>
      <c r="C6049" s="6">
        <v>2016</v>
      </c>
      <c r="D6049" s="6">
        <v>1</v>
      </c>
      <c r="E6049">
        <v>2</v>
      </c>
      <c r="F6049" t="s">
        <v>15</v>
      </c>
      <c r="G6049" s="7">
        <v>1102754.3700000001</v>
      </c>
      <c r="H6049" s="7">
        <v>0</v>
      </c>
      <c r="I6049" s="7">
        <v>0</v>
      </c>
      <c r="J6049" s="7">
        <v>0</v>
      </c>
      <c r="K6049" s="7">
        <v>0</v>
      </c>
      <c r="L6049" s="7">
        <v>0</v>
      </c>
      <c r="M6049" s="7">
        <v>0</v>
      </c>
      <c r="N6049" s="8">
        <f t="shared" si="114"/>
        <v>1102754.3700000001</v>
      </c>
    </row>
    <row r="6050" spans="1:14">
      <c r="A6050" t="s">
        <v>43</v>
      </c>
      <c r="B6050" s="10">
        <v>42379</v>
      </c>
      <c r="C6050" s="6">
        <v>2016</v>
      </c>
      <c r="D6050" s="6">
        <v>1</v>
      </c>
      <c r="E6050">
        <v>2</v>
      </c>
      <c r="F6050" t="s">
        <v>15</v>
      </c>
      <c r="G6050" s="7">
        <v>1389628.87</v>
      </c>
      <c r="H6050" s="7">
        <v>0</v>
      </c>
      <c r="I6050" s="7">
        <v>0</v>
      </c>
      <c r="J6050" s="7">
        <v>0</v>
      </c>
      <c r="K6050" s="7">
        <v>0</v>
      </c>
      <c r="L6050" s="7">
        <v>0</v>
      </c>
      <c r="M6050" s="7">
        <v>0</v>
      </c>
      <c r="N6050" s="8">
        <f t="shared" si="114"/>
        <v>1389628.87</v>
      </c>
    </row>
    <row r="6051" spans="1:14">
      <c r="A6051" t="s">
        <v>43</v>
      </c>
      <c r="B6051" s="10">
        <v>42380</v>
      </c>
      <c r="C6051" s="6">
        <v>2016</v>
      </c>
      <c r="D6051" s="6">
        <v>1</v>
      </c>
      <c r="E6051">
        <v>2</v>
      </c>
      <c r="F6051" t="s">
        <v>15</v>
      </c>
      <c r="G6051" s="7">
        <v>1202052.95</v>
      </c>
      <c r="H6051" s="7">
        <v>0</v>
      </c>
      <c r="I6051" s="7">
        <v>0</v>
      </c>
      <c r="J6051" s="7">
        <v>0</v>
      </c>
      <c r="K6051" s="7">
        <v>0</v>
      </c>
      <c r="L6051" s="7">
        <v>0</v>
      </c>
      <c r="M6051" s="7">
        <v>0</v>
      </c>
      <c r="N6051" s="8">
        <f t="shared" si="114"/>
        <v>1202052.95</v>
      </c>
    </row>
    <row r="6052" spans="1:14">
      <c r="A6052" t="s">
        <v>43</v>
      </c>
      <c r="B6052" s="10">
        <v>42381</v>
      </c>
      <c r="C6052" s="6">
        <v>2016</v>
      </c>
      <c r="D6052" s="6">
        <v>1</v>
      </c>
      <c r="E6052">
        <v>2</v>
      </c>
      <c r="F6052" t="s">
        <v>15</v>
      </c>
      <c r="G6052" s="7">
        <v>1106340.45</v>
      </c>
      <c r="H6052" s="7">
        <v>0</v>
      </c>
      <c r="I6052" s="7">
        <v>0</v>
      </c>
      <c r="J6052" s="7">
        <v>0</v>
      </c>
      <c r="K6052" s="7">
        <v>0</v>
      </c>
      <c r="L6052" s="7">
        <v>0</v>
      </c>
      <c r="M6052" s="7">
        <v>0</v>
      </c>
      <c r="N6052" s="8">
        <f t="shared" si="114"/>
        <v>1106340.45</v>
      </c>
    </row>
    <row r="6053" spans="1:14">
      <c r="A6053" t="s">
        <v>43</v>
      </c>
      <c r="B6053" s="10">
        <v>42382</v>
      </c>
      <c r="C6053" s="6">
        <v>2016</v>
      </c>
      <c r="D6053" s="6">
        <v>1</v>
      </c>
      <c r="E6053">
        <v>2</v>
      </c>
      <c r="F6053" t="s">
        <v>15</v>
      </c>
      <c r="G6053" s="7">
        <v>962900.65</v>
      </c>
      <c r="H6053" s="7">
        <v>0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8">
        <f t="shared" si="114"/>
        <v>962900.65</v>
      </c>
    </row>
    <row r="6054" spans="1:14">
      <c r="A6054" t="s">
        <v>43</v>
      </c>
      <c r="B6054" s="10">
        <v>42383</v>
      </c>
      <c r="C6054" s="6">
        <v>2016</v>
      </c>
      <c r="D6054" s="6">
        <v>1</v>
      </c>
      <c r="E6054">
        <v>2</v>
      </c>
      <c r="F6054" t="s">
        <v>15</v>
      </c>
      <c r="G6054" s="7">
        <v>1077470.56</v>
      </c>
      <c r="H6054" s="7">
        <v>0</v>
      </c>
      <c r="I6054" s="7">
        <v>0</v>
      </c>
      <c r="J6054" s="7">
        <v>0</v>
      </c>
      <c r="K6054" s="7">
        <v>0</v>
      </c>
      <c r="L6054" s="7">
        <v>0</v>
      </c>
      <c r="M6054" s="7">
        <v>0</v>
      </c>
      <c r="N6054" s="8">
        <f t="shared" si="114"/>
        <v>1077470.56</v>
      </c>
    </row>
    <row r="6055" spans="1:14">
      <c r="A6055" t="s">
        <v>43</v>
      </c>
      <c r="B6055" s="10">
        <v>42384</v>
      </c>
      <c r="C6055" s="6">
        <v>2016</v>
      </c>
      <c r="D6055" s="6">
        <v>1</v>
      </c>
      <c r="E6055">
        <v>2</v>
      </c>
      <c r="F6055" t="s">
        <v>15</v>
      </c>
      <c r="G6055" s="7">
        <v>1045749.88</v>
      </c>
      <c r="H6055" s="7">
        <v>0</v>
      </c>
      <c r="I6055" s="7">
        <v>0</v>
      </c>
      <c r="J6055" s="7">
        <v>0</v>
      </c>
      <c r="K6055" s="7">
        <v>0</v>
      </c>
      <c r="L6055" s="7">
        <v>0</v>
      </c>
      <c r="M6055" s="7">
        <v>0</v>
      </c>
      <c r="N6055" s="8">
        <f t="shared" si="114"/>
        <v>1045749.88</v>
      </c>
    </row>
    <row r="6056" spans="1:14">
      <c r="A6056" t="s">
        <v>43</v>
      </c>
      <c r="B6056" s="10">
        <v>42385</v>
      </c>
      <c r="C6056" s="6">
        <v>2016</v>
      </c>
      <c r="D6056" s="6">
        <v>1</v>
      </c>
      <c r="E6056">
        <v>2</v>
      </c>
      <c r="F6056" t="s">
        <v>15</v>
      </c>
      <c r="G6056" s="7">
        <v>1097755.75</v>
      </c>
      <c r="H6056" s="7">
        <v>0</v>
      </c>
      <c r="I6056" s="7">
        <v>0</v>
      </c>
      <c r="J6056" s="7">
        <v>0</v>
      </c>
      <c r="K6056" s="7">
        <v>0</v>
      </c>
      <c r="L6056" s="7">
        <v>0</v>
      </c>
      <c r="M6056" s="7">
        <v>0</v>
      </c>
      <c r="N6056" s="8">
        <f t="shared" si="114"/>
        <v>1097755.75</v>
      </c>
    </row>
    <row r="6057" spans="1:14">
      <c r="A6057" t="s">
        <v>43</v>
      </c>
      <c r="B6057" s="10">
        <v>42386</v>
      </c>
      <c r="C6057" s="6">
        <v>2016</v>
      </c>
      <c r="D6057" s="6">
        <v>1</v>
      </c>
      <c r="E6057">
        <v>2</v>
      </c>
      <c r="F6057" t="s">
        <v>15</v>
      </c>
      <c r="G6057" s="7">
        <v>1337980.8899999999</v>
      </c>
      <c r="H6057" s="7">
        <v>0</v>
      </c>
      <c r="I6057" s="7">
        <v>0</v>
      </c>
      <c r="J6057" s="7">
        <v>0</v>
      </c>
      <c r="K6057" s="7">
        <v>0</v>
      </c>
      <c r="L6057" s="7">
        <v>0</v>
      </c>
      <c r="M6057" s="7">
        <v>0</v>
      </c>
      <c r="N6057" s="8">
        <f t="shared" si="114"/>
        <v>1337980.8899999999</v>
      </c>
    </row>
    <row r="6058" spans="1:14">
      <c r="A6058" t="s">
        <v>43</v>
      </c>
      <c r="B6058" s="10">
        <v>42387</v>
      </c>
      <c r="C6058" s="6">
        <v>2016</v>
      </c>
      <c r="D6058" s="6">
        <v>1</v>
      </c>
      <c r="E6058">
        <v>2</v>
      </c>
      <c r="F6058" t="s">
        <v>15</v>
      </c>
      <c r="G6058" s="7">
        <v>1366411.43</v>
      </c>
      <c r="H6058" s="7">
        <v>0</v>
      </c>
      <c r="I6058" s="7">
        <v>0</v>
      </c>
      <c r="J6058" s="7">
        <v>0</v>
      </c>
      <c r="K6058" s="7">
        <v>0</v>
      </c>
      <c r="L6058" s="7">
        <v>0</v>
      </c>
      <c r="M6058" s="7">
        <v>0</v>
      </c>
      <c r="N6058" s="8">
        <f t="shared" si="114"/>
        <v>1366411.43</v>
      </c>
    </row>
    <row r="6059" spans="1:14">
      <c r="A6059" t="s">
        <v>43</v>
      </c>
      <c r="B6059" s="10">
        <v>42388</v>
      </c>
      <c r="C6059" s="6">
        <v>2016</v>
      </c>
      <c r="D6059" s="6">
        <v>1</v>
      </c>
      <c r="E6059">
        <v>2</v>
      </c>
      <c r="F6059" t="s">
        <v>15</v>
      </c>
      <c r="G6059" s="7">
        <v>1156274.23</v>
      </c>
      <c r="H6059" s="7">
        <v>0</v>
      </c>
      <c r="I6059" s="7">
        <v>0</v>
      </c>
      <c r="J6059" s="7">
        <v>0</v>
      </c>
      <c r="K6059" s="7">
        <v>0</v>
      </c>
      <c r="L6059" s="7">
        <v>0</v>
      </c>
      <c r="M6059" s="7">
        <v>0</v>
      </c>
      <c r="N6059" s="8">
        <f t="shared" si="114"/>
        <v>1156274.23</v>
      </c>
    </row>
    <row r="6060" spans="1:14">
      <c r="A6060" t="s">
        <v>43</v>
      </c>
      <c r="B6060" s="10">
        <v>42389</v>
      </c>
      <c r="C6060" s="6">
        <v>2016</v>
      </c>
      <c r="D6060" s="6">
        <v>1</v>
      </c>
      <c r="E6060">
        <v>2</v>
      </c>
      <c r="F6060" t="s">
        <v>15</v>
      </c>
      <c r="G6060" s="7">
        <v>1031911.43</v>
      </c>
      <c r="H6060" s="7">
        <v>0</v>
      </c>
      <c r="I6060" s="7">
        <v>0</v>
      </c>
      <c r="J6060" s="7">
        <v>0</v>
      </c>
      <c r="K6060" s="7">
        <v>0</v>
      </c>
      <c r="L6060" s="7">
        <v>0</v>
      </c>
      <c r="M6060" s="7">
        <v>0</v>
      </c>
      <c r="N6060" s="8">
        <f t="shared" si="114"/>
        <v>1031911.43</v>
      </c>
    </row>
    <row r="6061" spans="1:14">
      <c r="A6061" t="s">
        <v>43</v>
      </c>
      <c r="B6061" s="10">
        <v>42390</v>
      </c>
      <c r="C6061" s="6">
        <v>2016</v>
      </c>
      <c r="D6061" s="6">
        <v>1</v>
      </c>
      <c r="E6061">
        <v>2</v>
      </c>
      <c r="F6061" t="s">
        <v>15</v>
      </c>
      <c r="G6061" s="7">
        <v>1472546.94</v>
      </c>
      <c r="H6061" s="7">
        <v>0</v>
      </c>
      <c r="I6061" s="7">
        <v>0</v>
      </c>
      <c r="J6061" s="7">
        <v>0</v>
      </c>
      <c r="K6061" s="7">
        <v>0</v>
      </c>
      <c r="L6061" s="7">
        <v>0</v>
      </c>
      <c r="M6061" s="7">
        <v>0</v>
      </c>
      <c r="N6061" s="8">
        <f t="shared" si="114"/>
        <v>1472546.94</v>
      </c>
    </row>
    <row r="6062" spans="1:14">
      <c r="A6062" t="s">
        <v>43</v>
      </c>
      <c r="B6062" s="10">
        <v>42391</v>
      </c>
      <c r="C6062" s="6">
        <v>2016</v>
      </c>
      <c r="D6062" s="6">
        <v>1</v>
      </c>
      <c r="E6062">
        <v>2</v>
      </c>
      <c r="F6062" t="s">
        <v>15</v>
      </c>
      <c r="G6062" s="7">
        <v>1579145.32</v>
      </c>
      <c r="H6062" s="7">
        <v>0</v>
      </c>
      <c r="I6062" s="7">
        <v>0</v>
      </c>
      <c r="J6062" s="7">
        <v>0</v>
      </c>
      <c r="K6062" s="7">
        <v>0</v>
      </c>
      <c r="L6062" s="7">
        <v>0</v>
      </c>
      <c r="M6062" s="7">
        <v>0</v>
      </c>
      <c r="N6062" s="8">
        <f t="shared" si="114"/>
        <v>1579145.32</v>
      </c>
    </row>
    <row r="6063" spans="1:14">
      <c r="A6063" t="s">
        <v>43</v>
      </c>
      <c r="B6063" s="10">
        <v>42392</v>
      </c>
      <c r="C6063" s="6">
        <v>2016</v>
      </c>
      <c r="D6063" s="6">
        <v>1</v>
      </c>
      <c r="E6063">
        <v>2</v>
      </c>
      <c r="F6063" t="s">
        <v>15</v>
      </c>
      <c r="G6063" s="7">
        <v>1908907.7</v>
      </c>
      <c r="H6063" s="7">
        <v>0</v>
      </c>
      <c r="I6063" s="7">
        <v>0</v>
      </c>
      <c r="J6063" s="7">
        <v>0</v>
      </c>
      <c r="K6063" s="7">
        <v>0</v>
      </c>
      <c r="L6063" s="7">
        <v>0</v>
      </c>
      <c r="M6063" s="7">
        <v>0</v>
      </c>
      <c r="N6063" s="8">
        <f t="shared" si="114"/>
        <v>1908907.7</v>
      </c>
    </row>
    <row r="6064" spans="1:14">
      <c r="A6064" t="s">
        <v>43</v>
      </c>
      <c r="B6064" s="10">
        <v>42393</v>
      </c>
      <c r="C6064" s="6">
        <v>2016</v>
      </c>
      <c r="D6064" s="6">
        <v>1</v>
      </c>
      <c r="E6064">
        <v>2</v>
      </c>
      <c r="F6064" t="s">
        <v>15</v>
      </c>
      <c r="G6064" s="7">
        <v>1718147.96</v>
      </c>
      <c r="H6064" s="7">
        <v>0</v>
      </c>
      <c r="I6064" s="7">
        <v>0</v>
      </c>
      <c r="J6064" s="7">
        <v>0</v>
      </c>
      <c r="K6064" s="7">
        <v>0</v>
      </c>
      <c r="L6064" s="7">
        <v>0</v>
      </c>
      <c r="M6064" s="7">
        <v>0</v>
      </c>
      <c r="N6064" s="8">
        <f t="shared" si="114"/>
        <v>1718147.96</v>
      </c>
    </row>
    <row r="6065" spans="1:14">
      <c r="A6065" t="s">
        <v>43</v>
      </c>
      <c r="B6065" s="10">
        <v>42394</v>
      </c>
      <c r="C6065" s="6">
        <v>2016</v>
      </c>
      <c r="D6065" s="6">
        <v>1</v>
      </c>
      <c r="E6065">
        <v>2</v>
      </c>
      <c r="F6065" t="s">
        <v>15</v>
      </c>
      <c r="G6065" s="7">
        <v>1617682.45</v>
      </c>
      <c r="H6065" s="7">
        <v>0</v>
      </c>
      <c r="I6065" s="7">
        <v>0</v>
      </c>
      <c r="J6065" s="7">
        <v>0</v>
      </c>
      <c r="K6065" s="7">
        <v>0</v>
      </c>
      <c r="L6065" s="7">
        <v>0</v>
      </c>
      <c r="M6065" s="7">
        <v>0</v>
      </c>
      <c r="N6065" s="8">
        <f t="shared" si="114"/>
        <v>1617682.45</v>
      </c>
    </row>
    <row r="6066" spans="1:14">
      <c r="A6066" t="s">
        <v>43</v>
      </c>
      <c r="B6066" s="10">
        <v>42395</v>
      </c>
      <c r="C6066" s="6">
        <v>2016</v>
      </c>
      <c r="D6066" s="6">
        <v>1</v>
      </c>
      <c r="E6066">
        <v>2</v>
      </c>
      <c r="F6066" t="s">
        <v>15</v>
      </c>
      <c r="G6066" s="7">
        <v>1307647.5</v>
      </c>
      <c r="H6066" s="7">
        <v>0</v>
      </c>
      <c r="I6066" s="7">
        <v>0</v>
      </c>
      <c r="J6066" s="7">
        <v>0</v>
      </c>
      <c r="K6066" s="7">
        <v>0</v>
      </c>
      <c r="L6066" s="7">
        <v>0</v>
      </c>
      <c r="M6066" s="7">
        <v>0</v>
      </c>
      <c r="N6066" s="8">
        <f t="shared" si="114"/>
        <v>1307647.5</v>
      </c>
    </row>
    <row r="6067" spans="1:14">
      <c r="A6067" t="s">
        <v>43</v>
      </c>
      <c r="B6067" s="10">
        <v>42396</v>
      </c>
      <c r="C6067" s="6">
        <v>2016</v>
      </c>
      <c r="D6067" s="6">
        <v>1</v>
      </c>
      <c r="E6067">
        <v>2</v>
      </c>
      <c r="F6067" t="s">
        <v>15</v>
      </c>
      <c r="G6067" s="7">
        <v>1510073.76</v>
      </c>
      <c r="H6067" s="7">
        <v>0</v>
      </c>
      <c r="I6067" s="7">
        <v>0</v>
      </c>
      <c r="J6067" s="7">
        <v>0</v>
      </c>
      <c r="K6067" s="7">
        <v>0</v>
      </c>
      <c r="L6067" s="7">
        <v>0</v>
      </c>
      <c r="M6067" s="7">
        <v>0</v>
      </c>
      <c r="N6067" s="8">
        <f t="shared" si="114"/>
        <v>1510073.76</v>
      </c>
    </row>
    <row r="6068" spans="1:14">
      <c r="A6068" t="s">
        <v>43</v>
      </c>
      <c r="B6068" s="10">
        <v>42397</v>
      </c>
      <c r="C6068" s="6">
        <v>2016</v>
      </c>
      <c r="D6068" s="6">
        <v>1</v>
      </c>
      <c r="E6068">
        <v>2</v>
      </c>
      <c r="F6068" t="s">
        <v>15</v>
      </c>
      <c r="G6068" s="7">
        <v>1740029.56</v>
      </c>
      <c r="H6068" s="7">
        <v>0</v>
      </c>
      <c r="I6068" s="7">
        <v>0</v>
      </c>
      <c r="J6068" s="7">
        <v>0</v>
      </c>
      <c r="K6068" s="7">
        <v>0</v>
      </c>
      <c r="L6068" s="7">
        <v>0</v>
      </c>
      <c r="M6068" s="7">
        <v>0</v>
      </c>
      <c r="N6068" s="8">
        <f t="shared" si="114"/>
        <v>1740029.56</v>
      </c>
    </row>
    <row r="6069" spans="1:14">
      <c r="A6069" t="s">
        <v>43</v>
      </c>
      <c r="B6069" s="10">
        <v>42398</v>
      </c>
      <c r="C6069" s="6">
        <v>2016</v>
      </c>
      <c r="D6069" s="6">
        <v>1</v>
      </c>
      <c r="E6069">
        <v>2</v>
      </c>
      <c r="F6069" t="s">
        <v>15</v>
      </c>
      <c r="G6069" s="7">
        <v>1873646.7</v>
      </c>
      <c r="H6069" s="7">
        <v>0</v>
      </c>
      <c r="I6069" s="7">
        <v>0</v>
      </c>
      <c r="J6069" s="7">
        <v>0</v>
      </c>
      <c r="K6069" s="7">
        <v>0</v>
      </c>
      <c r="L6069" s="7">
        <v>0</v>
      </c>
      <c r="M6069" s="7">
        <v>0</v>
      </c>
      <c r="N6069" s="8">
        <f t="shared" si="114"/>
        <v>1873646.7</v>
      </c>
    </row>
    <row r="6070" spans="1:14">
      <c r="A6070" t="s">
        <v>43</v>
      </c>
      <c r="B6070" s="10">
        <v>42399</v>
      </c>
      <c r="C6070" s="6">
        <v>2016</v>
      </c>
      <c r="D6070" s="6">
        <v>1</v>
      </c>
      <c r="E6070">
        <v>2</v>
      </c>
      <c r="F6070" t="s">
        <v>15</v>
      </c>
      <c r="G6070" s="7">
        <v>929441.77</v>
      </c>
      <c r="H6070" s="7">
        <v>0</v>
      </c>
      <c r="I6070" s="7">
        <v>0</v>
      </c>
      <c r="J6070" s="7">
        <v>0</v>
      </c>
      <c r="K6070" s="7">
        <v>0</v>
      </c>
      <c r="L6070" s="7">
        <v>0</v>
      </c>
      <c r="M6070" s="7">
        <v>0</v>
      </c>
      <c r="N6070" s="8">
        <f t="shared" si="114"/>
        <v>929441.77</v>
      </c>
    </row>
    <row r="6071" spans="1:14">
      <c r="A6071" t="s">
        <v>43</v>
      </c>
      <c r="B6071" s="10">
        <v>42400</v>
      </c>
      <c r="C6071" s="6">
        <v>2016</v>
      </c>
      <c r="D6071" s="6">
        <v>1</v>
      </c>
      <c r="E6071">
        <v>2</v>
      </c>
      <c r="F6071" t="s">
        <v>15</v>
      </c>
      <c r="G6071" s="7">
        <v>1889195.21</v>
      </c>
      <c r="H6071" s="7">
        <v>0</v>
      </c>
      <c r="I6071" s="7">
        <v>0</v>
      </c>
      <c r="J6071" s="7">
        <v>0</v>
      </c>
      <c r="K6071" s="7">
        <v>0</v>
      </c>
      <c r="L6071" s="7">
        <v>0</v>
      </c>
      <c r="M6071" s="7">
        <v>0</v>
      </c>
      <c r="N6071" s="8">
        <f t="shared" si="114"/>
        <v>1889195.21</v>
      </c>
    </row>
    <row r="6072" spans="1:14">
      <c r="A6072" t="s">
        <v>43</v>
      </c>
      <c r="B6072" s="10">
        <v>42401</v>
      </c>
      <c r="C6072" s="6">
        <v>2016</v>
      </c>
      <c r="D6072" s="6">
        <v>2</v>
      </c>
      <c r="E6072">
        <v>2</v>
      </c>
      <c r="F6072" t="s">
        <v>15</v>
      </c>
      <c r="G6072" s="7">
        <v>1140576.53</v>
      </c>
      <c r="H6072" s="7">
        <v>0</v>
      </c>
      <c r="I6072" s="7">
        <v>0</v>
      </c>
      <c r="J6072" s="7">
        <v>0</v>
      </c>
      <c r="K6072" s="7">
        <v>0</v>
      </c>
      <c r="L6072" s="7">
        <v>0</v>
      </c>
      <c r="M6072" s="7">
        <v>0</v>
      </c>
      <c r="N6072" s="8">
        <f t="shared" si="114"/>
        <v>1140576.53</v>
      </c>
    </row>
    <row r="6073" spans="1:14">
      <c r="A6073" t="s">
        <v>43</v>
      </c>
      <c r="B6073" s="10">
        <v>42402</v>
      </c>
      <c r="C6073" s="6">
        <v>2016</v>
      </c>
      <c r="D6073" s="6">
        <v>2</v>
      </c>
      <c r="E6073">
        <v>2</v>
      </c>
      <c r="F6073" t="s">
        <v>15</v>
      </c>
      <c r="G6073" s="7">
        <v>1031969.81</v>
      </c>
      <c r="H6073" s="7">
        <v>0</v>
      </c>
      <c r="I6073" s="7">
        <v>0</v>
      </c>
      <c r="J6073" s="7">
        <v>0</v>
      </c>
      <c r="K6073" s="7">
        <v>0</v>
      </c>
      <c r="L6073" s="7">
        <v>0</v>
      </c>
      <c r="M6073" s="7">
        <v>0</v>
      </c>
      <c r="N6073" s="8">
        <f t="shared" si="114"/>
        <v>1031969.81</v>
      </c>
    </row>
    <row r="6074" spans="1:14">
      <c r="A6074" t="s">
        <v>43</v>
      </c>
      <c r="B6074" s="10">
        <v>42403</v>
      </c>
      <c r="C6074" s="6">
        <v>2016</v>
      </c>
      <c r="D6074" s="6">
        <v>2</v>
      </c>
      <c r="E6074">
        <v>2</v>
      </c>
      <c r="F6074" t="s">
        <v>15</v>
      </c>
      <c r="G6074" s="7">
        <v>938663.82</v>
      </c>
      <c r="H6074" s="7">
        <v>0</v>
      </c>
      <c r="I6074" s="7">
        <v>0</v>
      </c>
      <c r="J6074" s="7">
        <v>0</v>
      </c>
      <c r="K6074" s="7">
        <v>0</v>
      </c>
      <c r="L6074" s="7">
        <v>0</v>
      </c>
      <c r="M6074" s="7">
        <v>0</v>
      </c>
      <c r="N6074" s="8">
        <f t="shared" si="114"/>
        <v>938663.82</v>
      </c>
    </row>
    <row r="6075" spans="1:14">
      <c r="A6075" t="s">
        <v>43</v>
      </c>
      <c r="B6075" s="10">
        <v>42404</v>
      </c>
      <c r="C6075" s="6">
        <v>2016</v>
      </c>
      <c r="D6075" s="6">
        <v>2</v>
      </c>
      <c r="E6075">
        <v>2</v>
      </c>
      <c r="F6075" t="s">
        <v>15</v>
      </c>
      <c r="G6075" s="7">
        <v>2025005.55</v>
      </c>
      <c r="H6075" s="7">
        <v>0</v>
      </c>
      <c r="I6075" s="7">
        <v>0</v>
      </c>
      <c r="J6075" s="7">
        <v>0</v>
      </c>
      <c r="K6075" s="7">
        <v>0</v>
      </c>
      <c r="L6075" s="7">
        <v>0</v>
      </c>
      <c r="M6075" s="7">
        <v>0</v>
      </c>
      <c r="N6075" s="8">
        <f t="shared" si="114"/>
        <v>2025005.55</v>
      </c>
    </row>
    <row r="6076" spans="1:14">
      <c r="A6076" t="s">
        <v>43</v>
      </c>
      <c r="B6076" s="10">
        <v>42405</v>
      </c>
      <c r="C6076" s="6">
        <v>2016</v>
      </c>
      <c r="D6076" s="6">
        <v>2</v>
      </c>
      <c r="E6076">
        <v>2</v>
      </c>
      <c r="F6076" t="s">
        <v>15</v>
      </c>
      <c r="G6076" s="7">
        <v>2078213.98</v>
      </c>
      <c r="H6076" s="7">
        <v>0</v>
      </c>
      <c r="I6076" s="7">
        <v>0</v>
      </c>
      <c r="J6076" s="7">
        <v>0</v>
      </c>
      <c r="K6076" s="7">
        <v>0</v>
      </c>
      <c r="L6076" s="7">
        <v>0</v>
      </c>
      <c r="M6076" s="7">
        <v>0</v>
      </c>
      <c r="N6076" s="8">
        <f t="shared" si="114"/>
        <v>2078213.98</v>
      </c>
    </row>
    <row r="6077" spans="1:14">
      <c r="A6077" t="s">
        <v>43</v>
      </c>
      <c r="B6077" s="10">
        <v>42406</v>
      </c>
      <c r="C6077" s="6">
        <v>2016</v>
      </c>
      <c r="D6077" s="6">
        <v>2</v>
      </c>
      <c r="E6077">
        <v>2</v>
      </c>
      <c r="F6077" t="s">
        <v>15</v>
      </c>
      <c r="G6077" s="7">
        <v>1924209.81</v>
      </c>
      <c r="H6077" s="7">
        <v>0</v>
      </c>
      <c r="I6077" s="7">
        <v>0</v>
      </c>
      <c r="J6077" s="7">
        <v>0</v>
      </c>
      <c r="K6077" s="7">
        <v>0</v>
      </c>
      <c r="L6077" s="7">
        <v>0</v>
      </c>
      <c r="M6077" s="7">
        <v>0</v>
      </c>
      <c r="N6077" s="8">
        <f t="shared" si="114"/>
        <v>1924209.81</v>
      </c>
    </row>
    <row r="6078" spans="1:14">
      <c r="A6078" t="s">
        <v>43</v>
      </c>
      <c r="B6078" s="10">
        <v>42407</v>
      </c>
      <c r="C6078" s="6">
        <v>2016</v>
      </c>
      <c r="D6078" s="6">
        <v>2</v>
      </c>
      <c r="E6078">
        <v>2</v>
      </c>
      <c r="F6078" t="s">
        <v>15</v>
      </c>
      <c r="G6078" s="7">
        <v>2318767.29</v>
      </c>
      <c r="H6078" s="7">
        <v>0</v>
      </c>
      <c r="I6078" s="7">
        <v>0</v>
      </c>
      <c r="J6078" s="7">
        <v>0</v>
      </c>
      <c r="K6078" s="7">
        <v>0</v>
      </c>
      <c r="L6078" s="7">
        <v>0</v>
      </c>
      <c r="M6078" s="7">
        <v>0</v>
      </c>
      <c r="N6078" s="8">
        <f t="shared" si="114"/>
        <v>2318767.29</v>
      </c>
    </row>
    <row r="6079" spans="1:14">
      <c r="A6079" t="s">
        <v>43</v>
      </c>
      <c r="B6079" s="10">
        <v>42408</v>
      </c>
      <c r="C6079" s="6">
        <v>2016</v>
      </c>
      <c r="D6079" s="6">
        <v>2</v>
      </c>
      <c r="E6079">
        <v>2</v>
      </c>
      <c r="F6079" t="s">
        <v>15</v>
      </c>
      <c r="G6079" s="7">
        <v>2100844.4500000002</v>
      </c>
      <c r="H6079" s="7">
        <v>0</v>
      </c>
      <c r="I6079" s="7">
        <v>0</v>
      </c>
      <c r="J6079" s="7">
        <v>0</v>
      </c>
      <c r="K6079" s="7">
        <v>0</v>
      </c>
      <c r="L6079" s="7">
        <v>0</v>
      </c>
      <c r="M6079" s="7">
        <v>0</v>
      </c>
      <c r="N6079" s="8">
        <f t="shared" si="114"/>
        <v>2100844.4500000002</v>
      </c>
    </row>
    <row r="6080" spans="1:14">
      <c r="A6080" t="s">
        <v>43</v>
      </c>
      <c r="B6080" s="10">
        <v>42409</v>
      </c>
      <c r="C6080" s="6">
        <v>2016</v>
      </c>
      <c r="D6080" s="6">
        <v>2</v>
      </c>
      <c r="E6080">
        <v>2</v>
      </c>
      <c r="F6080" t="s">
        <v>15</v>
      </c>
      <c r="G6080" s="7">
        <v>1669680.58</v>
      </c>
      <c r="H6080" s="7">
        <v>0</v>
      </c>
      <c r="I6080" s="7">
        <v>0</v>
      </c>
      <c r="J6080" s="7">
        <v>0</v>
      </c>
      <c r="K6080" s="7">
        <v>0</v>
      </c>
      <c r="L6080" s="7">
        <v>0</v>
      </c>
      <c r="M6080" s="7">
        <v>0</v>
      </c>
      <c r="N6080" s="8">
        <f t="shared" si="114"/>
        <v>1669680.58</v>
      </c>
    </row>
    <row r="6081" spans="1:14">
      <c r="A6081" t="s">
        <v>43</v>
      </c>
      <c r="B6081" s="10">
        <v>42410</v>
      </c>
      <c r="C6081" s="6">
        <v>2016</v>
      </c>
      <c r="D6081" s="6">
        <v>2</v>
      </c>
      <c r="E6081">
        <v>2</v>
      </c>
      <c r="F6081" t="s">
        <v>15</v>
      </c>
      <c r="G6081" s="7">
        <v>1997300.98</v>
      </c>
      <c r="H6081" s="7">
        <v>0</v>
      </c>
      <c r="I6081" s="7">
        <v>0</v>
      </c>
      <c r="J6081" s="7">
        <v>0</v>
      </c>
      <c r="K6081" s="7">
        <v>0</v>
      </c>
      <c r="L6081" s="7">
        <v>0</v>
      </c>
      <c r="M6081" s="7">
        <v>0</v>
      </c>
      <c r="N6081" s="8">
        <f t="shared" si="114"/>
        <v>1997300.98</v>
      </c>
    </row>
    <row r="6082" spans="1:14">
      <c r="A6082" t="s">
        <v>43</v>
      </c>
      <c r="B6082" s="10">
        <v>42411</v>
      </c>
      <c r="C6082" s="6">
        <v>2016</v>
      </c>
      <c r="D6082" s="6">
        <v>2</v>
      </c>
      <c r="E6082">
        <v>2</v>
      </c>
      <c r="F6082" t="s">
        <v>15</v>
      </c>
      <c r="G6082" s="7">
        <v>2286765.36</v>
      </c>
      <c r="H6082" s="7">
        <v>0</v>
      </c>
      <c r="I6082" s="7">
        <v>0</v>
      </c>
      <c r="J6082" s="7">
        <v>0</v>
      </c>
      <c r="K6082" s="7">
        <v>0</v>
      </c>
      <c r="L6082" s="7">
        <v>0</v>
      </c>
      <c r="M6082" s="7">
        <v>0</v>
      </c>
      <c r="N6082" s="8">
        <f t="shared" si="114"/>
        <v>2286765.36</v>
      </c>
    </row>
    <row r="6083" spans="1:14">
      <c r="A6083" t="s">
        <v>43</v>
      </c>
      <c r="B6083" s="10">
        <v>42412</v>
      </c>
      <c r="C6083" s="6">
        <v>2016</v>
      </c>
      <c r="D6083" s="6">
        <v>2</v>
      </c>
      <c r="E6083">
        <v>2</v>
      </c>
      <c r="F6083" t="s">
        <v>15</v>
      </c>
      <c r="G6083" s="7">
        <v>2389382.9500000002</v>
      </c>
      <c r="H6083" s="7">
        <v>0</v>
      </c>
      <c r="I6083" s="7">
        <v>0</v>
      </c>
      <c r="J6083" s="7">
        <v>0</v>
      </c>
      <c r="K6083" s="7">
        <v>0</v>
      </c>
      <c r="L6083" s="7">
        <v>0</v>
      </c>
      <c r="M6083" s="7">
        <v>0</v>
      </c>
      <c r="N6083" s="8">
        <f t="shared" ref="N6083:N6146" si="115">G6083-H6083</f>
        <v>2389382.9500000002</v>
      </c>
    </row>
    <row r="6084" spans="1:14">
      <c r="A6084" t="s">
        <v>43</v>
      </c>
      <c r="B6084" s="10">
        <v>42413</v>
      </c>
      <c r="C6084" s="6">
        <v>2016</v>
      </c>
      <c r="D6084" s="6">
        <v>2</v>
      </c>
      <c r="E6084">
        <v>2</v>
      </c>
      <c r="F6084" t="s">
        <v>15</v>
      </c>
      <c r="G6084" s="7">
        <v>1980912.31</v>
      </c>
      <c r="H6084" s="7">
        <v>0</v>
      </c>
      <c r="I6084" s="7">
        <v>0</v>
      </c>
      <c r="J6084" s="7">
        <v>0</v>
      </c>
      <c r="K6084" s="7">
        <v>0</v>
      </c>
      <c r="L6084" s="7">
        <v>0</v>
      </c>
      <c r="M6084" s="7">
        <v>0</v>
      </c>
      <c r="N6084" s="8">
        <f t="shared" si="115"/>
        <v>1980912.31</v>
      </c>
    </row>
    <row r="6085" spans="1:14">
      <c r="A6085" t="s">
        <v>43</v>
      </c>
      <c r="B6085" s="10">
        <v>42414</v>
      </c>
      <c r="C6085" s="6">
        <v>2016</v>
      </c>
      <c r="D6085" s="6">
        <v>2</v>
      </c>
      <c r="E6085">
        <v>2</v>
      </c>
      <c r="F6085" t="s">
        <v>15</v>
      </c>
      <c r="G6085" s="7">
        <v>2378506.34</v>
      </c>
      <c r="H6085" s="7">
        <v>0</v>
      </c>
      <c r="I6085" s="7">
        <v>0</v>
      </c>
      <c r="J6085" s="7">
        <v>0</v>
      </c>
      <c r="K6085" s="7">
        <v>0</v>
      </c>
      <c r="L6085" s="7">
        <v>0</v>
      </c>
      <c r="M6085" s="7">
        <v>0</v>
      </c>
      <c r="N6085" s="8">
        <f t="shared" si="115"/>
        <v>2378506.34</v>
      </c>
    </row>
    <row r="6086" spans="1:14">
      <c r="A6086" t="s">
        <v>43</v>
      </c>
      <c r="B6086" s="10">
        <v>42415</v>
      </c>
      <c r="C6086" s="6">
        <v>2016</v>
      </c>
      <c r="D6086" s="6">
        <v>2</v>
      </c>
      <c r="E6086">
        <v>2</v>
      </c>
      <c r="F6086" t="s">
        <v>15</v>
      </c>
      <c r="G6086" s="7">
        <v>2068261.85</v>
      </c>
      <c r="H6086" s="7">
        <v>0</v>
      </c>
      <c r="I6086" s="7">
        <v>0</v>
      </c>
      <c r="J6086" s="7">
        <v>0</v>
      </c>
      <c r="K6086" s="7">
        <v>0</v>
      </c>
      <c r="L6086" s="7">
        <v>0</v>
      </c>
      <c r="M6086" s="7">
        <v>0</v>
      </c>
      <c r="N6086" s="8">
        <f t="shared" si="115"/>
        <v>2068261.85</v>
      </c>
    </row>
    <row r="6087" spans="1:14">
      <c r="A6087" t="s">
        <v>43</v>
      </c>
      <c r="B6087" s="10">
        <v>42416</v>
      </c>
      <c r="C6087" s="6">
        <v>2016</v>
      </c>
      <c r="D6087" s="6">
        <v>2</v>
      </c>
      <c r="E6087">
        <v>2</v>
      </c>
      <c r="F6087" t="s">
        <v>15</v>
      </c>
      <c r="G6087" s="7">
        <v>1794746.19</v>
      </c>
      <c r="H6087" s="7">
        <v>0</v>
      </c>
      <c r="I6087" s="7">
        <v>0</v>
      </c>
      <c r="J6087" s="7">
        <v>0</v>
      </c>
      <c r="K6087" s="7">
        <v>0</v>
      </c>
      <c r="L6087" s="7">
        <v>0</v>
      </c>
      <c r="M6087" s="7">
        <v>0</v>
      </c>
      <c r="N6087" s="8">
        <f t="shared" si="115"/>
        <v>1794746.19</v>
      </c>
    </row>
    <row r="6088" spans="1:14">
      <c r="A6088" t="s">
        <v>43</v>
      </c>
      <c r="B6088" s="10">
        <v>42417</v>
      </c>
      <c r="C6088" s="6">
        <v>2016</v>
      </c>
      <c r="D6088" s="6">
        <v>2</v>
      </c>
      <c r="E6088">
        <v>2</v>
      </c>
      <c r="F6088" t="s">
        <v>15</v>
      </c>
      <c r="G6088" s="7">
        <v>2197144.5</v>
      </c>
      <c r="H6088" s="7">
        <v>0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8">
        <f t="shared" si="115"/>
        <v>2197144.5</v>
      </c>
    </row>
    <row r="6089" spans="1:14">
      <c r="A6089" t="s">
        <v>43</v>
      </c>
      <c r="B6089" s="10">
        <v>42418</v>
      </c>
      <c r="C6089" s="6">
        <v>2016</v>
      </c>
      <c r="D6089" s="6">
        <v>2</v>
      </c>
      <c r="E6089">
        <v>2</v>
      </c>
      <c r="F6089" t="s">
        <v>15</v>
      </c>
      <c r="G6089" s="7">
        <v>3274380.56</v>
      </c>
      <c r="H6089" s="7">
        <v>0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8">
        <f t="shared" si="115"/>
        <v>3274380.56</v>
      </c>
    </row>
    <row r="6090" spans="1:14">
      <c r="A6090" t="s">
        <v>43</v>
      </c>
      <c r="B6090" s="10">
        <v>42419</v>
      </c>
      <c r="C6090" s="6">
        <v>2016</v>
      </c>
      <c r="D6090" s="6">
        <v>2</v>
      </c>
      <c r="E6090">
        <v>2</v>
      </c>
      <c r="F6090" t="s">
        <v>15</v>
      </c>
      <c r="G6090" s="7">
        <v>2290861.16</v>
      </c>
      <c r="H6090" s="7">
        <v>0</v>
      </c>
      <c r="I6090" s="7">
        <v>0</v>
      </c>
      <c r="J6090" s="7">
        <v>0</v>
      </c>
      <c r="K6090" s="7">
        <v>0</v>
      </c>
      <c r="L6090" s="7">
        <v>0</v>
      </c>
      <c r="M6090" s="7">
        <v>0</v>
      </c>
      <c r="N6090" s="8">
        <f t="shared" si="115"/>
        <v>2290861.16</v>
      </c>
    </row>
    <row r="6091" spans="1:14">
      <c r="A6091" t="s">
        <v>43</v>
      </c>
      <c r="B6091" s="10">
        <v>42420</v>
      </c>
      <c r="C6091" s="6">
        <v>2016</v>
      </c>
      <c r="D6091" s="6">
        <v>2</v>
      </c>
      <c r="E6091">
        <v>2</v>
      </c>
      <c r="F6091" t="s">
        <v>15</v>
      </c>
      <c r="G6091" s="7">
        <v>2979486.11</v>
      </c>
      <c r="H6091" s="7">
        <v>0</v>
      </c>
      <c r="I6091" s="7">
        <v>0</v>
      </c>
      <c r="J6091" s="7">
        <v>0</v>
      </c>
      <c r="K6091" s="7">
        <v>0</v>
      </c>
      <c r="L6091" s="7">
        <v>0</v>
      </c>
      <c r="M6091" s="7">
        <v>0</v>
      </c>
      <c r="N6091" s="8">
        <f t="shared" si="115"/>
        <v>2979486.11</v>
      </c>
    </row>
    <row r="6092" spans="1:14">
      <c r="A6092" t="s">
        <v>43</v>
      </c>
      <c r="B6092" s="10">
        <v>42421</v>
      </c>
      <c r="C6092" s="6">
        <v>2016</v>
      </c>
      <c r="D6092" s="6">
        <v>2</v>
      </c>
      <c r="E6092">
        <v>2</v>
      </c>
      <c r="F6092" t="s">
        <v>15</v>
      </c>
      <c r="G6092" s="7">
        <v>3147655.37</v>
      </c>
      <c r="H6092" s="7">
        <v>0</v>
      </c>
      <c r="I6092" s="7">
        <v>0</v>
      </c>
      <c r="J6092" s="7">
        <v>0</v>
      </c>
      <c r="K6092" s="7">
        <v>0</v>
      </c>
      <c r="L6092" s="7">
        <v>0</v>
      </c>
      <c r="M6092" s="7">
        <v>0</v>
      </c>
      <c r="N6092" s="8">
        <f t="shared" si="115"/>
        <v>3147655.37</v>
      </c>
    </row>
    <row r="6093" spans="1:14">
      <c r="A6093" t="s">
        <v>43</v>
      </c>
      <c r="B6093" s="10">
        <v>42422</v>
      </c>
      <c r="C6093" s="6">
        <v>2016</v>
      </c>
      <c r="D6093" s="6">
        <v>2</v>
      </c>
      <c r="E6093">
        <v>2</v>
      </c>
      <c r="F6093" t="s">
        <v>15</v>
      </c>
      <c r="G6093" s="7">
        <v>2566183.84</v>
      </c>
      <c r="H6093" s="7">
        <v>0</v>
      </c>
      <c r="I6093" s="7">
        <v>0</v>
      </c>
      <c r="J6093" s="7">
        <v>0</v>
      </c>
      <c r="K6093" s="7">
        <v>0</v>
      </c>
      <c r="L6093" s="7">
        <v>0</v>
      </c>
      <c r="M6093" s="7">
        <v>0</v>
      </c>
      <c r="N6093" s="8">
        <f t="shared" si="115"/>
        <v>2566183.84</v>
      </c>
    </row>
    <row r="6094" spans="1:14">
      <c r="A6094" t="s">
        <v>43</v>
      </c>
      <c r="B6094" s="10">
        <v>42423</v>
      </c>
      <c r="C6094" s="6">
        <v>2016</v>
      </c>
      <c r="D6094" s="6">
        <v>2</v>
      </c>
      <c r="E6094">
        <v>2</v>
      </c>
      <c r="F6094" t="s">
        <v>15</v>
      </c>
      <c r="G6094" s="7">
        <v>2200476.1</v>
      </c>
      <c r="H6094" s="7">
        <v>0</v>
      </c>
      <c r="I6094" s="7">
        <v>0</v>
      </c>
      <c r="J6094" s="7">
        <v>0</v>
      </c>
      <c r="K6094" s="7">
        <v>0</v>
      </c>
      <c r="L6094" s="7">
        <v>0</v>
      </c>
      <c r="M6094" s="7">
        <v>0</v>
      </c>
      <c r="N6094" s="8">
        <f t="shared" si="115"/>
        <v>2200476.1</v>
      </c>
    </row>
    <row r="6095" spans="1:14">
      <c r="A6095" t="s">
        <v>43</v>
      </c>
      <c r="B6095" s="10">
        <v>42424</v>
      </c>
      <c r="C6095" s="6">
        <v>2016</v>
      </c>
      <c r="D6095" s="6">
        <v>2</v>
      </c>
      <c r="E6095">
        <v>2</v>
      </c>
      <c r="F6095" t="s">
        <v>15</v>
      </c>
      <c r="G6095" s="7">
        <v>2103469.9900000002</v>
      </c>
      <c r="H6095" s="7">
        <v>0</v>
      </c>
      <c r="I6095" s="7">
        <v>0</v>
      </c>
      <c r="J6095" s="7">
        <v>0</v>
      </c>
      <c r="K6095" s="7">
        <v>0</v>
      </c>
      <c r="L6095" s="7">
        <v>0</v>
      </c>
      <c r="M6095" s="7">
        <v>0</v>
      </c>
      <c r="N6095" s="8">
        <f t="shared" si="115"/>
        <v>2103469.9900000002</v>
      </c>
    </row>
    <row r="6096" spans="1:14">
      <c r="A6096" t="s">
        <v>43</v>
      </c>
      <c r="B6096" s="10">
        <v>42425</v>
      </c>
      <c r="C6096" s="6">
        <v>2016</v>
      </c>
      <c r="D6096" s="6">
        <v>2</v>
      </c>
      <c r="E6096">
        <v>2</v>
      </c>
      <c r="F6096" t="s">
        <v>15</v>
      </c>
      <c r="G6096" s="7">
        <v>1897378.41</v>
      </c>
      <c r="H6096" s="7">
        <v>0</v>
      </c>
      <c r="I6096" s="7">
        <v>0</v>
      </c>
      <c r="J6096" s="7">
        <v>0</v>
      </c>
      <c r="K6096" s="7">
        <v>0</v>
      </c>
      <c r="L6096" s="7">
        <v>0</v>
      </c>
      <c r="M6096" s="7">
        <v>0</v>
      </c>
      <c r="N6096" s="8">
        <f t="shared" si="115"/>
        <v>1897378.41</v>
      </c>
    </row>
    <row r="6097" spans="1:14">
      <c r="A6097" t="s">
        <v>43</v>
      </c>
      <c r="B6097" s="10">
        <v>42426</v>
      </c>
      <c r="C6097" s="6">
        <v>2016</v>
      </c>
      <c r="D6097" s="6">
        <v>2</v>
      </c>
      <c r="E6097">
        <v>2</v>
      </c>
      <c r="F6097" t="s">
        <v>15</v>
      </c>
      <c r="G6097" s="7">
        <v>897121.64</v>
      </c>
      <c r="H6097" s="7">
        <v>0</v>
      </c>
      <c r="I6097" s="7">
        <v>0</v>
      </c>
      <c r="J6097" s="7">
        <v>0</v>
      </c>
      <c r="K6097" s="7">
        <v>0</v>
      </c>
      <c r="L6097" s="7">
        <v>0</v>
      </c>
      <c r="M6097" s="7">
        <v>0</v>
      </c>
      <c r="N6097" s="8">
        <f t="shared" si="115"/>
        <v>897121.64</v>
      </c>
    </row>
    <row r="6098" spans="1:14">
      <c r="A6098" t="s">
        <v>43</v>
      </c>
      <c r="B6098" s="10">
        <v>42427</v>
      </c>
      <c r="C6098" s="6">
        <v>2016</v>
      </c>
      <c r="D6098" s="6">
        <v>2</v>
      </c>
      <c r="E6098">
        <v>2</v>
      </c>
      <c r="F6098" t="s">
        <v>15</v>
      </c>
      <c r="G6098" s="7">
        <v>881748.51</v>
      </c>
      <c r="H6098" s="7">
        <v>0</v>
      </c>
      <c r="I6098" s="7">
        <v>0</v>
      </c>
      <c r="J6098" s="7">
        <v>0</v>
      </c>
      <c r="K6098" s="7">
        <v>0</v>
      </c>
      <c r="L6098" s="7">
        <v>0</v>
      </c>
      <c r="M6098" s="7">
        <v>0</v>
      </c>
      <c r="N6098" s="8">
        <f t="shared" si="115"/>
        <v>881748.51</v>
      </c>
    </row>
    <row r="6099" spans="1:14">
      <c r="A6099" t="s">
        <v>43</v>
      </c>
      <c r="B6099" s="10">
        <v>42428</v>
      </c>
      <c r="C6099" s="6">
        <v>2016</v>
      </c>
      <c r="D6099" s="6">
        <v>2</v>
      </c>
      <c r="E6099">
        <v>2</v>
      </c>
      <c r="F6099" t="s">
        <v>15</v>
      </c>
      <c r="G6099" s="7">
        <v>3444504.59</v>
      </c>
      <c r="H6099" s="7">
        <v>0</v>
      </c>
      <c r="I6099" s="7">
        <v>0</v>
      </c>
      <c r="J6099" s="7">
        <v>0</v>
      </c>
      <c r="K6099" s="7">
        <v>0</v>
      </c>
      <c r="L6099" s="7">
        <v>0</v>
      </c>
      <c r="M6099" s="7">
        <v>0</v>
      </c>
      <c r="N6099" s="8">
        <f t="shared" si="115"/>
        <v>3444504.59</v>
      </c>
    </row>
    <row r="6100" spans="1:14">
      <c r="A6100" t="s">
        <v>43</v>
      </c>
      <c r="B6100" s="10">
        <v>42429</v>
      </c>
      <c r="C6100" s="6">
        <v>2016</v>
      </c>
      <c r="D6100" s="6">
        <v>2</v>
      </c>
      <c r="E6100">
        <v>2</v>
      </c>
      <c r="F6100" t="s">
        <v>15</v>
      </c>
      <c r="G6100" s="7">
        <v>1385843.07</v>
      </c>
      <c r="H6100" s="7">
        <v>0</v>
      </c>
      <c r="I6100" s="7">
        <v>0</v>
      </c>
      <c r="J6100" s="7">
        <v>0</v>
      </c>
      <c r="K6100" s="7">
        <v>0</v>
      </c>
      <c r="L6100" s="7">
        <v>0</v>
      </c>
      <c r="M6100" s="7">
        <v>0</v>
      </c>
      <c r="N6100" s="8">
        <f t="shared" si="115"/>
        <v>1385843.07</v>
      </c>
    </row>
    <row r="6101" spans="1:14">
      <c r="A6101" t="s">
        <v>43</v>
      </c>
      <c r="B6101" s="10">
        <v>42430</v>
      </c>
      <c r="C6101" s="6">
        <v>2016</v>
      </c>
      <c r="D6101" s="6">
        <v>3</v>
      </c>
      <c r="E6101">
        <v>2</v>
      </c>
      <c r="F6101" t="s">
        <v>15</v>
      </c>
      <c r="G6101" s="7">
        <v>486215.4</v>
      </c>
      <c r="H6101" s="7">
        <v>0</v>
      </c>
      <c r="I6101" s="7">
        <v>0</v>
      </c>
      <c r="J6101" s="7">
        <v>0</v>
      </c>
      <c r="K6101" s="7">
        <v>0</v>
      </c>
      <c r="L6101" s="7">
        <v>0</v>
      </c>
      <c r="M6101" s="7">
        <v>0</v>
      </c>
      <c r="N6101" s="8">
        <f t="shared" si="115"/>
        <v>486215.4</v>
      </c>
    </row>
    <row r="6102" spans="1:14">
      <c r="A6102" t="s">
        <v>43</v>
      </c>
      <c r="B6102" s="10">
        <v>42431</v>
      </c>
      <c r="C6102" s="6">
        <v>2016</v>
      </c>
      <c r="D6102" s="6">
        <v>3</v>
      </c>
      <c r="E6102">
        <v>2</v>
      </c>
      <c r="F6102" t="s">
        <v>15</v>
      </c>
      <c r="G6102" s="7">
        <v>462401.57</v>
      </c>
      <c r="H6102" s="7">
        <v>0</v>
      </c>
      <c r="I6102" s="7">
        <v>0</v>
      </c>
      <c r="J6102" s="7">
        <v>0</v>
      </c>
      <c r="K6102" s="7">
        <v>0</v>
      </c>
      <c r="L6102" s="7">
        <v>0</v>
      </c>
      <c r="M6102" s="7">
        <v>0</v>
      </c>
      <c r="N6102" s="8">
        <f t="shared" si="115"/>
        <v>462401.57</v>
      </c>
    </row>
    <row r="6103" spans="1:14">
      <c r="A6103" t="s">
        <v>43</v>
      </c>
      <c r="B6103" s="10">
        <v>42432</v>
      </c>
      <c r="C6103" s="6">
        <v>2016</v>
      </c>
      <c r="D6103" s="6">
        <v>3</v>
      </c>
      <c r="E6103">
        <v>2</v>
      </c>
      <c r="F6103" t="s">
        <v>15</v>
      </c>
      <c r="G6103" s="7">
        <v>2780986.2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0</v>
      </c>
      <c r="N6103" s="8">
        <f t="shared" si="115"/>
        <v>2780986.2</v>
      </c>
    </row>
    <row r="6104" spans="1:14">
      <c r="A6104" t="s">
        <v>43</v>
      </c>
      <c r="B6104" s="10">
        <v>42433</v>
      </c>
      <c r="C6104" s="6">
        <v>2016</v>
      </c>
      <c r="D6104" s="6">
        <v>3</v>
      </c>
      <c r="E6104">
        <v>2</v>
      </c>
      <c r="F6104" t="s">
        <v>15</v>
      </c>
      <c r="G6104" s="7">
        <v>2560578.67</v>
      </c>
      <c r="H6104" s="7">
        <v>0</v>
      </c>
      <c r="I6104" s="7">
        <v>0</v>
      </c>
      <c r="J6104" s="7">
        <v>0</v>
      </c>
      <c r="K6104" s="7">
        <v>0</v>
      </c>
      <c r="L6104" s="7">
        <v>0</v>
      </c>
      <c r="M6104" s="7">
        <v>0</v>
      </c>
      <c r="N6104" s="8">
        <f t="shared" si="115"/>
        <v>2560578.67</v>
      </c>
    </row>
    <row r="6105" spans="1:14">
      <c r="A6105" t="s">
        <v>43</v>
      </c>
      <c r="B6105" s="10">
        <v>42434</v>
      </c>
      <c r="C6105" s="6">
        <v>2016</v>
      </c>
      <c r="D6105" s="6">
        <v>3</v>
      </c>
      <c r="E6105">
        <v>2</v>
      </c>
      <c r="F6105" t="s">
        <v>15</v>
      </c>
      <c r="G6105" s="7">
        <v>2068252.24</v>
      </c>
      <c r="H6105" s="7">
        <v>0</v>
      </c>
      <c r="I6105" s="7">
        <v>0</v>
      </c>
      <c r="J6105" s="7">
        <v>0</v>
      </c>
      <c r="K6105" s="7">
        <v>0</v>
      </c>
      <c r="L6105" s="7">
        <v>0</v>
      </c>
      <c r="M6105" s="7">
        <v>0</v>
      </c>
      <c r="N6105" s="8">
        <f t="shared" si="115"/>
        <v>2068252.24</v>
      </c>
    </row>
    <row r="6106" spans="1:14">
      <c r="A6106" t="s">
        <v>43</v>
      </c>
      <c r="B6106" s="10">
        <v>42435</v>
      </c>
      <c r="C6106" s="6">
        <v>2016</v>
      </c>
      <c r="D6106" s="6">
        <v>3</v>
      </c>
      <c r="E6106">
        <v>2</v>
      </c>
      <c r="F6106" t="s">
        <v>15</v>
      </c>
      <c r="G6106" s="7">
        <v>1568548.78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8">
        <f t="shared" si="115"/>
        <v>1568548.78</v>
      </c>
    </row>
    <row r="6107" spans="1:14">
      <c r="A6107" t="s">
        <v>43</v>
      </c>
      <c r="B6107" s="10">
        <v>42436</v>
      </c>
      <c r="C6107" s="6">
        <v>2016</v>
      </c>
      <c r="D6107" s="6">
        <v>3</v>
      </c>
      <c r="E6107">
        <v>2</v>
      </c>
      <c r="F6107" t="s">
        <v>15</v>
      </c>
      <c r="G6107" s="7">
        <v>1792176.04</v>
      </c>
      <c r="H6107" s="7">
        <v>0</v>
      </c>
      <c r="I6107" s="7">
        <v>0</v>
      </c>
      <c r="J6107" s="7">
        <v>0</v>
      </c>
      <c r="K6107" s="7">
        <v>0</v>
      </c>
      <c r="L6107" s="7">
        <v>0</v>
      </c>
      <c r="M6107" s="7">
        <v>0</v>
      </c>
      <c r="N6107" s="8">
        <f t="shared" si="115"/>
        <v>1792176.04</v>
      </c>
    </row>
    <row r="6108" spans="1:14">
      <c r="A6108" t="s">
        <v>43</v>
      </c>
      <c r="B6108" s="10">
        <v>42437</v>
      </c>
      <c r="C6108" s="6">
        <v>2016</v>
      </c>
      <c r="D6108" s="6">
        <v>3</v>
      </c>
      <c r="E6108">
        <v>2</v>
      </c>
      <c r="F6108" t="s">
        <v>15</v>
      </c>
      <c r="G6108" s="7">
        <v>1509433.99</v>
      </c>
      <c r="H6108" s="7">
        <v>0</v>
      </c>
      <c r="I6108" s="7">
        <v>0</v>
      </c>
      <c r="J6108" s="7">
        <v>0</v>
      </c>
      <c r="K6108" s="7">
        <v>0</v>
      </c>
      <c r="L6108" s="7">
        <v>0</v>
      </c>
      <c r="M6108" s="7">
        <v>0</v>
      </c>
      <c r="N6108" s="8">
        <f t="shared" si="115"/>
        <v>1509433.99</v>
      </c>
    </row>
    <row r="6109" spans="1:14">
      <c r="A6109" t="s">
        <v>43</v>
      </c>
      <c r="B6109" s="10">
        <v>42438</v>
      </c>
      <c r="C6109" s="6">
        <v>2016</v>
      </c>
      <c r="D6109" s="6">
        <v>3</v>
      </c>
      <c r="E6109">
        <v>2</v>
      </c>
      <c r="F6109" t="s">
        <v>15</v>
      </c>
      <c r="G6109" s="7">
        <v>1119544.8799999999</v>
      </c>
      <c r="H6109" s="7">
        <v>0</v>
      </c>
      <c r="I6109" s="7">
        <v>0</v>
      </c>
      <c r="J6109" s="7">
        <v>0</v>
      </c>
      <c r="K6109" s="7">
        <v>0</v>
      </c>
      <c r="L6109" s="7">
        <v>0</v>
      </c>
      <c r="M6109" s="7">
        <v>0</v>
      </c>
      <c r="N6109" s="8">
        <f t="shared" si="115"/>
        <v>1119544.8799999999</v>
      </c>
    </row>
    <row r="6110" spans="1:14">
      <c r="A6110" t="s">
        <v>43</v>
      </c>
      <c r="B6110" s="10">
        <v>42439</v>
      </c>
      <c r="C6110" s="6">
        <v>2016</v>
      </c>
      <c r="D6110" s="6">
        <v>3</v>
      </c>
      <c r="E6110">
        <v>2</v>
      </c>
      <c r="F6110" t="s">
        <v>15</v>
      </c>
      <c r="G6110" s="7">
        <v>1242160.76</v>
      </c>
      <c r="H6110" s="7">
        <v>0</v>
      </c>
      <c r="I6110" s="7">
        <v>0</v>
      </c>
      <c r="J6110" s="7">
        <v>0</v>
      </c>
      <c r="K6110" s="7">
        <v>0</v>
      </c>
      <c r="L6110" s="7">
        <v>0</v>
      </c>
      <c r="M6110" s="7">
        <v>0</v>
      </c>
      <c r="N6110" s="8">
        <f t="shared" si="115"/>
        <v>1242160.76</v>
      </c>
    </row>
    <row r="6111" spans="1:14">
      <c r="A6111" t="s">
        <v>43</v>
      </c>
      <c r="B6111" s="10">
        <v>42440</v>
      </c>
      <c r="C6111" s="6">
        <v>2016</v>
      </c>
      <c r="D6111" s="6">
        <v>3</v>
      </c>
      <c r="E6111">
        <v>2</v>
      </c>
      <c r="F6111" t="s">
        <v>15</v>
      </c>
      <c r="G6111" s="7">
        <v>1715158.19</v>
      </c>
      <c r="H6111" s="7">
        <v>0</v>
      </c>
      <c r="I6111" s="7">
        <v>0</v>
      </c>
      <c r="J6111" s="7">
        <v>0</v>
      </c>
      <c r="K6111" s="7">
        <v>0</v>
      </c>
      <c r="L6111" s="7">
        <v>0</v>
      </c>
      <c r="M6111" s="7">
        <v>0</v>
      </c>
      <c r="N6111" s="8">
        <f t="shared" si="115"/>
        <v>1715158.19</v>
      </c>
    </row>
    <row r="6112" spans="1:14">
      <c r="A6112" t="s">
        <v>43</v>
      </c>
      <c r="B6112" s="10">
        <v>42441</v>
      </c>
      <c r="C6112" s="6">
        <v>2016</v>
      </c>
      <c r="D6112" s="6">
        <v>3</v>
      </c>
      <c r="E6112">
        <v>2</v>
      </c>
      <c r="F6112" t="s">
        <v>15</v>
      </c>
      <c r="G6112" s="7">
        <v>1803433.33</v>
      </c>
      <c r="H6112" s="7">
        <v>0</v>
      </c>
      <c r="I6112" s="7">
        <v>0</v>
      </c>
      <c r="J6112" s="7">
        <v>0</v>
      </c>
      <c r="K6112" s="7">
        <v>0</v>
      </c>
      <c r="L6112" s="7">
        <v>0</v>
      </c>
      <c r="M6112" s="7">
        <v>0</v>
      </c>
      <c r="N6112" s="8">
        <f t="shared" si="115"/>
        <v>1803433.33</v>
      </c>
    </row>
    <row r="6113" spans="1:14">
      <c r="A6113" t="s">
        <v>43</v>
      </c>
      <c r="B6113" s="10">
        <v>42442</v>
      </c>
      <c r="C6113" s="6">
        <v>2016</v>
      </c>
      <c r="D6113" s="6">
        <v>3</v>
      </c>
      <c r="E6113">
        <v>2</v>
      </c>
      <c r="F6113" t="s">
        <v>15</v>
      </c>
      <c r="G6113" s="7">
        <v>1516419.95</v>
      </c>
      <c r="H6113" s="7">
        <v>0</v>
      </c>
      <c r="I6113" s="7">
        <v>0</v>
      </c>
      <c r="J6113" s="7">
        <v>0</v>
      </c>
      <c r="K6113" s="7">
        <v>0</v>
      </c>
      <c r="L6113" s="7">
        <v>0</v>
      </c>
      <c r="M6113" s="7">
        <v>0</v>
      </c>
      <c r="N6113" s="8">
        <f t="shared" si="115"/>
        <v>1516419.95</v>
      </c>
    </row>
    <row r="6114" spans="1:14">
      <c r="A6114" t="s">
        <v>43</v>
      </c>
      <c r="B6114" s="10">
        <v>42443</v>
      </c>
      <c r="C6114" s="6">
        <v>2016</v>
      </c>
      <c r="D6114" s="6">
        <v>3</v>
      </c>
      <c r="E6114">
        <v>2</v>
      </c>
      <c r="F6114" t="s">
        <v>15</v>
      </c>
      <c r="G6114" s="7">
        <v>1817031.62</v>
      </c>
      <c r="H6114" s="7">
        <v>0</v>
      </c>
      <c r="I6114" s="7">
        <v>0</v>
      </c>
      <c r="J6114" s="7">
        <v>0</v>
      </c>
      <c r="K6114" s="7">
        <v>0</v>
      </c>
      <c r="L6114" s="7">
        <v>0</v>
      </c>
      <c r="M6114" s="7">
        <v>0</v>
      </c>
      <c r="N6114" s="8">
        <f t="shared" si="115"/>
        <v>1817031.62</v>
      </c>
    </row>
    <row r="6115" spans="1:14">
      <c r="A6115" t="s">
        <v>43</v>
      </c>
      <c r="B6115" s="10">
        <v>42444</v>
      </c>
      <c r="C6115" s="6">
        <v>2016</v>
      </c>
      <c r="D6115" s="6">
        <v>3</v>
      </c>
      <c r="E6115">
        <v>2</v>
      </c>
      <c r="F6115" t="s">
        <v>15</v>
      </c>
      <c r="G6115" s="7">
        <v>3043513.9</v>
      </c>
      <c r="H6115" s="7">
        <v>0</v>
      </c>
      <c r="I6115" s="7">
        <v>0</v>
      </c>
      <c r="J6115" s="7">
        <v>0</v>
      </c>
      <c r="K6115" s="7">
        <v>0</v>
      </c>
      <c r="L6115" s="7">
        <v>0</v>
      </c>
      <c r="M6115" s="7">
        <v>0</v>
      </c>
      <c r="N6115" s="8">
        <f t="shared" si="115"/>
        <v>3043513.9</v>
      </c>
    </row>
    <row r="6116" spans="1:14">
      <c r="A6116" t="s">
        <v>43</v>
      </c>
      <c r="B6116" s="10">
        <v>42445</v>
      </c>
      <c r="C6116" s="6">
        <v>2016</v>
      </c>
      <c r="D6116" s="6">
        <v>3</v>
      </c>
      <c r="E6116">
        <v>2</v>
      </c>
      <c r="F6116" t="s">
        <v>15</v>
      </c>
      <c r="G6116" s="7">
        <v>1643283.55</v>
      </c>
      <c r="H6116" s="7">
        <v>0</v>
      </c>
      <c r="I6116" s="7">
        <v>0</v>
      </c>
      <c r="J6116" s="7">
        <v>0</v>
      </c>
      <c r="K6116" s="7">
        <v>0</v>
      </c>
      <c r="L6116" s="7">
        <v>0</v>
      </c>
      <c r="M6116" s="7">
        <v>0</v>
      </c>
      <c r="N6116" s="8">
        <f t="shared" si="115"/>
        <v>1643283.55</v>
      </c>
    </row>
    <row r="6117" spans="1:14">
      <c r="A6117" t="s">
        <v>43</v>
      </c>
      <c r="B6117" s="10">
        <v>42446</v>
      </c>
      <c r="C6117" s="6">
        <v>2016</v>
      </c>
      <c r="D6117" s="6">
        <v>3</v>
      </c>
      <c r="E6117">
        <v>2</v>
      </c>
      <c r="F6117" t="s">
        <v>15</v>
      </c>
      <c r="G6117" s="7">
        <v>1673062.36</v>
      </c>
      <c r="H6117" s="7">
        <v>0</v>
      </c>
      <c r="I6117" s="7">
        <v>0</v>
      </c>
      <c r="J6117" s="7">
        <v>0</v>
      </c>
      <c r="K6117" s="7">
        <v>0</v>
      </c>
      <c r="L6117" s="7">
        <v>0</v>
      </c>
      <c r="M6117" s="7">
        <v>0</v>
      </c>
      <c r="N6117" s="8">
        <f t="shared" si="115"/>
        <v>1673062.36</v>
      </c>
    </row>
    <row r="6118" spans="1:14">
      <c r="A6118" t="s">
        <v>43</v>
      </c>
      <c r="B6118" s="10">
        <v>42447</v>
      </c>
      <c r="C6118" s="6">
        <v>2016</v>
      </c>
      <c r="D6118" s="6">
        <v>3</v>
      </c>
      <c r="E6118">
        <v>2</v>
      </c>
      <c r="F6118" t="s">
        <v>15</v>
      </c>
      <c r="G6118" s="7">
        <v>5798838.3799999999</v>
      </c>
      <c r="H6118" s="7">
        <v>0</v>
      </c>
      <c r="I6118" s="7">
        <v>0</v>
      </c>
      <c r="J6118" s="7">
        <v>0</v>
      </c>
      <c r="K6118" s="7">
        <v>0</v>
      </c>
      <c r="L6118" s="7">
        <v>0</v>
      </c>
      <c r="M6118" s="7">
        <v>0</v>
      </c>
      <c r="N6118" s="8">
        <f t="shared" si="115"/>
        <v>5798838.3799999999</v>
      </c>
    </row>
    <row r="6119" spans="1:14">
      <c r="A6119" t="s">
        <v>43</v>
      </c>
      <c r="B6119" s="10">
        <v>42448</v>
      </c>
      <c r="C6119" s="6">
        <v>2016</v>
      </c>
      <c r="D6119" s="6">
        <v>3</v>
      </c>
      <c r="E6119">
        <v>2</v>
      </c>
      <c r="F6119" t="s">
        <v>15</v>
      </c>
      <c r="G6119" s="7">
        <v>3212680.21</v>
      </c>
      <c r="H6119" s="7">
        <v>0</v>
      </c>
      <c r="I6119" s="7">
        <v>0</v>
      </c>
      <c r="J6119" s="7">
        <v>0</v>
      </c>
      <c r="K6119" s="7">
        <v>0</v>
      </c>
      <c r="L6119" s="7">
        <v>0</v>
      </c>
      <c r="M6119" s="7">
        <v>0</v>
      </c>
      <c r="N6119" s="8">
        <f t="shared" si="115"/>
        <v>3212680.21</v>
      </c>
    </row>
    <row r="6120" spans="1:14">
      <c r="A6120" t="s">
        <v>43</v>
      </c>
      <c r="B6120" s="10">
        <v>42449</v>
      </c>
      <c r="C6120" s="6">
        <v>2016</v>
      </c>
      <c r="D6120" s="6">
        <v>3</v>
      </c>
      <c r="E6120">
        <v>2</v>
      </c>
      <c r="F6120" t="s">
        <v>15</v>
      </c>
      <c r="G6120" s="7">
        <v>3285613.77</v>
      </c>
      <c r="H6120" s="7">
        <v>0</v>
      </c>
      <c r="I6120" s="7">
        <v>0</v>
      </c>
      <c r="J6120" s="7">
        <v>0</v>
      </c>
      <c r="K6120" s="7">
        <v>0</v>
      </c>
      <c r="L6120" s="7">
        <v>0</v>
      </c>
      <c r="M6120" s="7">
        <v>0</v>
      </c>
      <c r="N6120" s="8">
        <f t="shared" si="115"/>
        <v>3285613.77</v>
      </c>
    </row>
    <row r="6121" spans="1:14">
      <c r="A6121" t="s">
        <v>43</v>
      </c>
      <c r="B6121" s="10">
        <v>42450</v>
      </c>
      <c r="C6121" s="6">
        <v>2016</v>
      </c>
      <c r="D6121" s="6">
        <v>3</v>
      </c>
      <c r="E6121">
        <v>2</v>
      </c>
      <c r="F6121" t="s">
        <v>15</v>
      </c>
      <c r="G6121" s="7">
        <v>2744802.15</v>
      </c>
      <c r="H6121" s="7">
        <v>0</v>
      </c>
      <c r="I6121" s="7">
        <v>0</v>
      </c>
      <c r="J6121" s="7">
        <v>0</v>
      </c>
      <c r="K6121" s="7">
        <v>0</v>
      </c>
      <c r="L6121" s="7">
        <v>0</v>
      </c>
      <c r="M6121" s="7">
        <v>0</v>
      </c>
      <c r="N6121" s="8">
        <f t="shared" si="115"/>
        <v>2744802.15</v>
      </c>
    </row>
    <row r="6122" spans="1:14">
      <c r="A6122" t="s">
        <v>43</v>
      </c>
      <c r="B6122" s="10">
        <v>42451</v>
      </c>
      <c r="C6122" s="6">
        <v>2016</v>
      </c>
      <c r="D6122" s="6">
        <v>3</v>
      </c>
      <c r="E6122">
        <v>2</v>
      </c>
      <c r="F6122" t="s">
        <v>15</v>
      </c>
      <c r="G6122" s="7">
        <v>2950305.23</v>
      </c>
      <c r="H6122" s="7">
        <v>0</v>
      </c>
      <c r="I6122" s="7">
        <v>0</v>
      </c>
      <c r="J6122" s="7">
        <v>0</v>
      </c>
      <c r="K6122" s="7">
        <v>0</v>
      </c>
      <c r="L6122" s="7">
        <v>0</v>
      </c>
      <c r="M6122" s="7">
        <v>0</v>
      </c>
      <c r="N6122" s="8">
        <f t="shared" si="115"/>
        <v>2950305.23</v>
      </c>
    </row>
    <row r="6123" spans="1:14">
      <c r="A6123" t="s">
        <v>43</v>
      </c>
      <c r="B6123" s="10">
        <v>42452</v>
      </c>
      <c r="C6123" s="6">
        <v>2016</v>
      </c>
      <c r="D6123" s="6">
        <v>3</v>
      </c>
      <c r="E6123">
        <v>2</v>
      </c>
      <c r="F6123" t="s">
        <v>15</v>
      </c>
      <c r="G6123" s="7">
        <v>2386985.39</v>
      </c>
      <c r="H6123" s="7">
        <v>0</v>
      </c>
      <c r="I6123" s="7">
        <v>0</v>
      </c>
      <c r="J6123" s="7">
        <v>0</v>
      </c>
      <c r="K6123" s="7">
        <v>0</v>
      </c>
      <c r="L6123" s="7">
        <v>0</v>
      </c>
      <c r="M6123" s="7">
        <v>0</v>
      </c>
      <c r="N6123" s="8">
        <f t="shared" si="115"/>
        <v>2386985.39</v>
      </c>
    </row>
    <row r="6124" spans="1:14">
      <c r="A6124" t="s">
        <v>43</v>
      </c>
      <c r="B6124" s="10">
        <v>42453</v>
      </c>
      <c r="C6124" s="6">
        <v>2016</v>
      </c>
      <c r="D6124" s="6">
        <v>3</v>
      </c>
      <c r="E6124">
        <v>2</v>
      </c>
      <c r="F6124" t="s">
        <v>15</v>
      </c>
      <c r="G6124" s="7">
        <v>2092595.25</v>
      </c>
      <c r="H6124" s="7">
        <v>0</v>
      </c>
      <c r="I6124" s="7">
        <v>0</v>
      </c>
      <c r="J6124" s="7">
        <v>0</v>
      </c>
      <c r="K6124" s="7">
        <v>0</v>
      </c>
      <c r="L6124" s="7">
        <v>0</v>
      </c>
      <c r="M6124" s="7">
        <v>0</v>
      </c>
      <c r="N6124" s="8">
        <f t="shared" si="115"/>
        <v>2092595.25</v>
      </c>
    </row>
    <row r="6125" spans="1:14">
      <c r="A6125" t="s">
        <v>43</v>
      </c>
      <c r="B6125" s="10">
        <v>42454</v>
      </c>
      <c r="C6125" s="6">
        <v>2016</v>
      </c>
      <c r="D6125" s="6">
        <v>3</v>
      </c>
      <c r="E6125">
        <v>2</v>
      </c>
      <c r="F6125" t="s">
        <v>15</v>
      </c>
      <c r="G6125" s="7">
        <v>1560356.34</v>
      </c>
      <c r="H6125" s="7">
        <v>0</v>
      </c>
      <c r="I6125" s="7">
        <v>0</v>
      </c>
      <c r="J6125" s="7">
        <v>0</v>
      </c>
      <c r="K6125" s="7">
        <v>0</v>
      </c>
      <c r="L6125" s="7">
        <v>0</v>
      </c>
      <c r="M6125" s="7">
        <v>0</v>
      </c>
      <c r="N6125" s="8">
        <f t="shared" si="115"/>
        <v>1560356.34</v>
      </c>
    </row>
    <row r="6126" spans="1:14">
      <c r="A6126" t="s">
        <v>43</v>
      </c>
      <c r="B6126" s="10">
        <v>42455</v>
      </c>
      <c r="C6126" s="6">
        <v>2016</v>
      </c>
      <c r="D6126" s="6">
        <v>3</v>
      </c>
      <c r="E6126">
        <v>2</v>
      </c>
      <c r="F6126" t="s">
        <v>15</v>
      </c>
      <c r="G6126" s="7">
        <v>467445.6</v>
      </c>
      <c r="H6126" s="7">
        <v>0</v>
      </c>
      <c r="I6126" s="7">
        <v>0</v>
      </c>
      <c r="J6126" s="7">
        <v>0</v>
      </c>
      <c r="K6126" s="7">
        <v>0</v>
      </c>
      <c r="L6126" s="7">
        <v>0</v>
      </c>
      <c r="M6126" s="7">
        <v>0</v>
      </c>
      <c r="N6126" s="8">
        <f t="shared" si="115"/>
        <v>467445.6</v>
      </c>
    </row>
    <row r="6127" spans="1:14">
      <c r="A6127" t="s">
        <v>43</v>
      </c>
      <c r="B6127" s="10">
        <v>42456</v>
      </c>
      <c r="C6127" s="6">
        <v>2016</v>
      </c>
      <c r="D6127" s="6">
        <v>3</v>
      </c>
      <c r="E6127">
        <v>2</v>
      </c>
      <c r="F6127" t="s">
        <v>15</v>
      </c>
      <c r="G6127" s="7">
        <v>376895.1</v>
      </c>
      <c r="H6127" s="7">
        <v>0</v>
      </c>
      <c r="I6127" s="7">
        <v>0</v>
      </c>
      <c r="J6127" s="7">
        <v>0</v>
      </c>
      <c r="K6127" s="7">
        <v>0</v>
      </c>
      <c r="L6127" s="7">
        <v>0</v>
      </c>
      <c r="M6127" s="7">
        <v>0</v>
      </c>
      <c r="N6127" s="8">
        <f t="shared" si="115"/>
        <v>376895.1</v>
      </c>
    </row>
    <row r="6128" spans="1:14">
      <c r="A6128" t="s">
        <v>43</v>
      </c>
      <c r="B6128" s="10">
        <v>42457</v>
      </c>
      <c r="C6128" s="6">
        <v>2016</v>
      </c>
      <c r="D6128" s="6">
        <v>3</v>
      </c>
      <c r="E6128">
        <v>2</v>
      </c>
      <c r="F6128" t="s">
        <v>15</v>
      </c>
      <c r="G6128" s="7">
        <v>1579261.93</v>
      </c>
      <c r="H6128" s="7">
        <v>0</v>
      </c>
      <c r="I6128" s="7">
        <v>0</v>
      </c>
      <c r="J6128" s="7">
        <v>0</v>
      </c>
      <c r="K6128" s="7">
        <v>0</v>
      </c>
      <c r="L6128" s="7">
        <v>0</v>
      </c>
      <c r="M6128" s="7">
        <v>0</v>
      </c>
      <c r="N6128" s="8">
        <f t="shared" si="115"/>
        <v>1579261.93</v>
      </c>
    </row>
    <row r="6129" spans="1:14">
      <c r="A6129" t="s">
        <v>43</v>
      </c>
      <c r="B6129" s="10">
        <v>42460</v>
      </c>
      <c r="C6129" s="6">
        <v>2016</v>
      </c>
      <c r="D6129" s="6">
        <v>3</v>
      </c>
      <c r="E6129">
        <v>2</v>
      </c>
      <c r="F6129" t="s">
        <v>15</v>
      </c>
      <c r="G6129" s="7">
        <v>2821918.35</v>
      </c>
      <c r="H6129" s="7">
        <v>0</v>
      </c>
      <c r="I6129" s="7">
        <v>0</v>
      </c>
      <c r="J6129" s="7">
        <v>0</v>
      </c>
      <c r="K6129" s="7">
        <v>0</v>
      </c>
      <c r="L6129" s="7">
        <v>0</v>
      </c>
      <c r="M6129" s="7">
        <v>0</v>
      </c>
      <c r="N6129" s="8">
        <f t="shared" si="115"/>
        <v>2821918.35</v>
      </c>
    </row>
    <row r="6130" spans="1:14">
      <c r="A6130" t="s">
        <v>43</v>
      </c>
      <c r="B6130" s="10">
        <v>42461</v>
      </c>
      <c r="C6130" s="6">
        <v>2016</v>
      </c>
      <c r="D6130" s="6">
        <v>4</v>
      </c>
      <c r="E6130">
        <v>2</v>
      </c>
      <c r="F6130" t="s">
        <v>15</v>
      </c>
      <c r="G6130" s="7">
        <v>2278456.09</v>
      </c>
      <c r="H6130" s="7">
        <v>0</v>
      </c>
      <c r="I6130" s="7">
        <v>0</v>
      </c>
      <c r="J6130" s="7">
        <v>0</v>
      </c>
      <c r="K6130" s="7">
        <v>0</v>
      </c>
      <c r="L6130" s="7">
        <v>0</v>
      </c>
      <c r="M6130" s="7">
        <v>0</v>
      </c>
      <c r="N6130" s="8">
        <f t="shared" si="115"/>
        <v>2278456.09</v>
      </c>
    </row>
    <row r="6131" spans="1:14">
      <c r="A6131" t="s">
        <v>43</v>
      </c>
      <c r="B6131" s="10">
        <v>42462</v>
      </c>
      <c r="C6131" s="6">
        <v>2016</v>
      </c>
      <c r="D6131" s="6">
        <v>4</v>
      </c>
      <c r="E6131">
        <v>2</v>
      </c>
      <c r="F6131" t="s">
        <v>15</v>
      </c>
      <c r="G6131" s="7">
        <v>1730711</v>
      </c>
      <c r="H6131" s="7">
        <v>0</v>
      </c>
      <c r="I6131" s="7">
        <v>0</v>
      </c>
      <c r="J6131" s="7">
        <v>0</v>
      </c>
      <c r="K6131" s="7">
        <v>0</v>
      </c>
      <c r="L6131" s="7">
        <v>0</v>
      </c>
      <c r="M6131" s="7">
        <v>0</v>
      </c>
      <c r="N6131" s="8">
        <f t="shared" si="115"/>
        <v>1730711</v>
      </c>
    </row>
    <row r="6132" spans="1:14">
      <c r="A6132" t="s">
        <v>43</v>
      </c>
      <c r="B6132" s="10">
        <v>42463</v>
      </c>
      <c r="C6132" s="6">
        <v>2016</v>
      </c>
      <c r="D6132" s="6">
        <v>4</v>
      </c>
      <c r="E6132">
        <v>2</v>
      </c>
      <c r="F6132" t="s">
        <v>15</v>
      </c>
      <c r="G6132" s="7">
        <v>4990187.93</v>
      </c>
      <c r="H6132" s="7">
        <v>0</v>
      </c>
      <c r="I6132" s="7">
        <v>0</v>
      </c>
      <c r="J6132" s="7">
        <v>0</v>
      </c>
      <c r="K6132" s="7">
        <v>0</v>
      </c>
      <c r="L6132" s="7">
        <v>0</v>
      </c>
      <c r="M6132" s="7">
        <v>0</v>
      </c>
      <c r="N6132" s="8">
        <f t="shared" si="115"/>
        <v>4990187.93</v>
      </c>
    </row>
    <row r="6133" spans="1:14">
      <c r="A6133" t="s">
        <v>43</v>
      </c>
      <c r="B6133" s="10">
        <v>42464</v>
      </c>
      <c r="C6133" s="6">
        <v>2016</v>
      </c>
      <c r="D6133" s="6">
        <v>4</v>
      </c>
      <c r="E6133">
        <v>2</v>
      </c>
      <c r="F6133" t="s">
        <v>15</v>
      </c>
      <c r="G6133" s="7">
        <v>2320425.5</v>
      </c>
      <c r="H6133" s="7">
        <v>0</v>
      </c>
      <c r="I6133" s="7">
        <v>0</v>
      </c>
      <c r="J6133" s="7">
        <v>0</v>
      </c>
      <c r="K6133" s="7">
        <v>0</v>
      </c>
      <c r="L6133" s="7">
        <v>0</v>
      </c>
      <c r="M6133" s="7">
        <v>0</v>
      </c>
      <c r="N6133" s="8">
        <f t="shared" si="115"/>
        <v>2320425.5</v>
      </c>
    </row>
    <row r="6134" spans="1:14">
      <c r="A6134" t="s">
        <v>43</v>
      </c>
      <c r="B6134" s="10">
        <v>42465</v>
      </c>
      <c r="C6134" s="6">
        <v>2016</v>
      </c>
      <c r="D6134" s="6">
        <v>4</v>
      </c>
      <c r="E6134">
        <v>2</v>
      </c>
      <c r="F6134" t="s">
        <v>15</v>
      </c>
      <c r="G6134" s="7">
        <v>1617639.74</v>
      </c>
      <c r="H6134" s="7">
        <v>0</v>
      </c>
      <c r="I6134" s="7">
        <v>0</v>
      </c>
      <c r="J6134" s="7">
        <v>0</v>
      </c>
      <c r="K6134" s="7">
        <v>0</v>
      </c>
      <c r="L6134" s="7">
        <v>0</v>
      </c>
      <c r="M6134" s="7">
        <v>0</v>
      </c>
      <c r="N6134" s="8">
        <f t="shared" si="115"/>
        <v>1617639.74</v>
      </c>
    </row>
    <row r="6135" spans="1:14">
      <c r="A6135" t="s">
        <v>43</v>
      </c>
      <c r="B6135" s="10">
        <v>42466</v>
      </c>
      <c r="C6135" s="6">
        <v>2016</v>
      </c>
      <c r="D6135" s="6">
        <v>4</v>
      </c>
      <c r="E6135">
        <v>2</v>
      </c>
      <c r="F6135" t="s">
        <v>15</v>
      </c>
      <c r="G6135" s="7">
        <v>996214.74</v>
      </c>
      <c r="H6135" s="7">
        <v>0</v>
      </c>
      <c r="I6135" s="7">
        <v>0</v>
      </c>
      <c r="J6135" s="7">
        <v>0</v>
      </c>
      <c r="K6135" s="7">
        <v>0</v>
      </c>
      <c r="L6135" s="7">
        <v>0</v>
      </c>
      <c r="M6135" s="7">
        <v>0</v>
      </c>
      <c r="N6135" s="8">
        <f t="shared" si="115"/>
        <v>996214.74</v>
      </c>
    </row>
    <row r="6136" spans="1:14">
      <c r="A6136" t="s">
        <v>43</v>
      </c>
      <c r="B6136" s="10">
        <v>42467</v>
      </c>
      <c r="C6136" s="6">
        <v>2016</v>
      </c>
      <c r="D6136" s="6">
        <v>4</v>
      </c>
      <c r="E6136">
        <v>2</v>
      </c>
      <c r="F6136" t="s">
        <v>15</v>
      </c>
      <c r="G6136" s="7">
        <v>2306173.94</v>
      </c>
      <c r="H6136" s="7">
        <v>0</v>
      </c>
      <c r="I6136" s="7">
        <v>0</v>
      </c>
      <c r="J6136" s="7">
        <v>0</v>
      </c>
      <c r="K6136" s="7">
        <v>0</v>
      </c>
      <c r="L6136" s="7">
        <v>0</v>
      </c>
      <c r="M6136" s="7">
        <v>0</v>
      </c>
      <c r="N6136" s="8">
        <f t="shared" si="115"/>
        <v>2306173.94</v>
      </c>
    </row>
    <row r="6137" spans="1:14">
      <c r="A6137" t="s">
        <v>43</v>
      </c>
      <c r="B6137" s="10">
        <v>42468</v>
      </c>
      <c r="C6137" s="6">
        <v>2016</v>
      </c>
      <c r="D6137" s="6">
        <v>4</v>
      </c>
      <c r="E6137">
        <v>2</v>
      </c>
      <c r="F6137" t="s">
        <v>15</v>
      </c>
      <c r="G6137" s="7">
        <v>3801950.31</v>
      </c>
      <c r="H6137" s="7">
        <v>0</v>
      </c>
      <c r="I6137" s="7">
        <v>0</v>
      </c>
      <c r="J6137" s="7">
        <v>0</v>
      </c>
      <c r="K6137" s="7">
        <v>0</v>
      </c>
      <c r="L6137" s="7">
        <v>0</v>
      </c>
      <c r="M6137" s="7">
        <v>0</v>
      </c>
      <c r="N6137" s="8">
        <f t="shared" si="115"/>
        <v>3801950.31</v>
      </c>
    </row>
    <row r="6138" spans="1:14">
      <c r="A6138" t="s">
        <v>43</v>
      </c>
      <c r="B6138" s="10">
        <v>42469</v>
      </c>
      <c r="C6138" s="6">
        <v>2016</v>
      </c>
      <c r="D6138" s="6">
        <v>4</v>
      </c>
      <c r="E6138">
        <v>2</v>
      </c>
      <c r="F6138" t="s">
        <v>15</v>
      </c>
      <c r="G6138" s="7">
        <v>1261756.25</v>
      </c>
      <c r="H6138" s="7">
        <v>0</v>
      </c>
      <c r="I6138" s="7">
        <v>0</v>
      </c>
      <c r="J6138" s="7">
        <v>0</v>
      </c>
      <c r="K6138" s="7">
        <v>0</v>
      </c>
      <c r="L6138" s="7">
        <v>0</v>
      </c>
      <c r="M6138" s="7">
        <v>0</v>
      </c>
      <c r="N6138" s="8">
        <f t="shared" si="115"/>
        <v>1261756.25</v>
      </c>
    </row>
    <row r="6139" spans="1:14">
      <c r="A6139" t="s">
        <v>43</v>
      </c>
      <c r="B6139" s="10">
        <v>42470</v>
      </c>
      <c r="C6139" s="6">
        <v>2016</v>
      </c>
      <c r="D6139" s="6">
        <v>4</v>
      </c>
      <c r="E6139">
        <v>2</v>
      </c>
      <c r="F6139" t="s">
        <v>15</v>
      </c>
      <c r="G6139" s="7">
        <v>1234447.77</v>
      </c>
      <c r="H6139" s="7">
        <v>0</v>
      </c>
      <c r="I6139" s="7">
        <v>0</v>
      </c>
      <c r="J6139" s="7">
        <v>0</v>
      </c>
      <c r="K6139" s="7">
        <v>0</v>
      </c>
      <c r="L6139" s="7">
        <v>0</v>
      </c>
      <c r="M6139" s="7">
        <v>0</v>
      </c>
      <c r="N6139" s="8">
        <f t="shared" si="115"/>
        <v>1234447.77</v>
      </c>
    </row>
    <row r="6140" spans="1:14">
      <c r="A6140" t="s">
        <v>43</v>
      </c>
      <c r="B6140" s="10">
        <v>42471</v>
      </c>
      <c r="C6140" s="6">
        <v>2016</v>
      </c>
      <c r="D6140" s="6">
        <v>4</v>
      </c>
      <c r="E6140">
        <v>2</v>
      </c>
      <c r="F6140" t="s">
        <v>15</v>
      </c>
      <c r="G6140" s="7">
        <v>2821018.59</v>
      </c>
      <c r="H6140" s="7">
        <v>0</v>
      </c>
      <c r="I6140" s="7">
        <v>0</v>
      </c>
      <c r="J6140" s="7">
        <v>0</v>
      </c>
      <c r="K6140" s="7">
        <v>0</v>
      </c>
      <c r="L6140" s="7">
        <v>0</v>
      </c>
      <c r="M6140" s="7">
        <v>0</v>
      </c>
      <c r="N6140" s="8">
        <f t="shared" si="115"/>
        <v>2821018.59</v>
      </c>
    </row>
    <row r="6141" spans="1:14">
      <c r="A6141" t="s">
        <v>43</v>
      </c>
      <c r="B6141" s="10">
        <v>42472</v>
      </c>
      <c r="C6141" s="6">
        <v>2016</v>
      </c>
      <c r="D6141" s="6">
        <v>4</v>
      </c>
      <c r="E6141">
        <v>2</v>
      </c>
      <c r="F6141" t="s">
        <v>15</v>
      </c>
      <c r="G6141" s="7">
        <v>1796792.64</v>
      </c>
      <c r="H6141" s="7">
        <v>0</v>
      </c>
      <c r="I6141" s="7">
        <v>0</v>
      </c>
      <c r="J6141" s="7">
        <v>0</v>
      </c>
      <c r="K6141" s="7">
        <v>0</v>
      </c>
      <c r="L6141" s="7">
        <v>0</v>
      </c>
      <c r="M6141" s="7">
        <v>0</v>
      </c>
      <c r="N6141" s="8">
        <f t="shared" si="115"/>
        <v>1796792.64</v>
      </c>
    </row>
    <row r="6142" spans="1:14">
      <c r="A6142" t="s">
        <v>43</v>
      </c>
      <c r="B6142" s="10">
        <v>42473</v>
      </c>
      <c r="C6142" s="6">
        <v>2016</v>
      </c>
      <c r="D6142" s="6">
        <v>4</v>
      </c>
      <c r="E6142">
        <v>2</v>
      </c>
      <c r="F6142" t="s">
        <v>15</v>
      </c>
      <c r="G6142" s="7">
        <v>1435900.5</v>
      </c>
      <c r="H6142" s="7">
        <v>0</v>
      </c>
      <c r="I6142" s="7">
        <v>0</v>
      </c>
      <c r="J6142" s="7">
        <v>0</v>
      </c>
      <c r="K6142" s="7">
        <v>0</v>
      </c>
      <c r="L6142" s="7">
        <v>0</v>
      </c>
      <c r="M6142" s="7">
        <v>0</v>
      </c>
      <c r="N6142" s="8">
        <f t="shared" si="115"/>
        <v>1435900.5</v>
      </c>
    </row>
    <row r="6143" spans="1:14">
      <c r="A6143" t="s">
        <v>43</v>
      </c>
      <c r="B6143" s="10">
        <v>42474</v>
      </c>
      <c r="C6143" s="6">
        <v>2016</v>
      </c>
      <c r="D6143" s="6">
        <v>4</v>
      </c>
      <c r="E6143">
        <v>2</v>
      </c>
      <c r="F6143" t="s">
        <v>15</v>
      </c>
      <c r="G6143" s="7">
        <v>1793091.73</v>
      </c>
      <c r="H6143" s="7">
        <v>0</v>
      </c>
      <c r="I6143" s="7">
        <v>0</v>
      </c>
      <c r="J6143" s="7">
        <v>0</v>
      </c>
      <c r="K6143" s="7">
        <v>0</v>
      </c>
      <c r="L6143" s="7">
        <v>0</v>
      </c>
      <c r="M6143" s="7">
        <v>0</v>
      </c>
      <c r="N6143" s="8">
        <f t="shared" si="115"/>
        <v>1793091.73</v>
      </c>
    </row>
    <row r="6144" spans="1:14">
      <c r="A6144" t="s">
        <v>43</v>
      </c>
      <c r="B6144" s="10">
        <v>42475</v>
      </c>
      <c r="C6144" s="6">
        <v>2016</v>
      </c>
      <c r="D6144" s="6">
        <v>4</v>
      </c>
      <c r="E6144">
        <v>2</v>
      </c>
      <c r="F6144" t="s">
        <v>15</v>
      </c>
      <c r="G6144" s="7">
        <v>3022245.77</v>
      </c>
      <c r="H6144" s="7">
        <v>0</v>
      </c>
      <c r="I6144" s="7">
        <v>0</v>
      </c>
      <c r="J6144" s="7">
        <v>0</v>
      </c>
      <c r="K6144" s="7">
        <v>0</v>
      </c>
      <c r="L6144" s="7">
        <v>0</v>
      </c>
      <c r="M6144" s="7">
        <v>0</v>
      </c>
      <c r="N6144" s="8">
        <f t="shared" si="115"/>
        <v>3022245.77</v>
      </c>
    </row>
    <row r="6145" spans="1:14">
      <c r="A6145" t="s">
        <v>43</v>
      </c>
      <c r="B6145" s="10">
        <v>42476</v>
      </c>
      <c r="C6145" s="6">
        <v>2016</v>
      </c>
      <c r="D6145" s="6">
        <v>4</v>
      </c>
      <c r="E6145">
        <v>2</v>
      </c>
      <c r="F6145" t="s">
        <v>15</v>
      </c>
      <c r="G6145" s="7">
        <v>1580053.02</v>
      </c>
      <c r="H6145" s="7">
        <v>0</v>
      </c>
      <c r="I6145" s="7">
        <v>0</v>
      </c>
      <c r="J6145" s="7">
        <v>0</v>
      </c>
      <c r="K6145" s="7">
        <v>0</v>
      </c>
      <c r="L6145" s="7">
        <v>0</v>
      </c>
      <c r="M6145" s="7">
        <v>0</v>
      </c>
      <c r="N6145" s="8">
        <f t="shared" si="115"/>
        <v>1580053.02</v>
      </c>
    </row>
    <row r="6146" spans="1:14">
      <c r="A6146" t="s">
        <v>43</v>
      </c>
      <c r="B6146" s="10">
        <v>42477</v>
      </c>
      <c r="C6146" s="6">
        <v>2016</v>
      </c>
      <c r="D6146" s="6">
        <v>4</v>
      </c>
      <c r="E6146">
        <v>2</v>
      </c>
      <c r="F6146" t="s">
        <v>15</v>
      </c>
      <c r="G6146" s="7">
        <v>2249475.54</v>
      </c>
      <c r="H6146" s="7">
        <v>0</v>
      </c>
      <c r="I6146" s="7">
        <v>0</v>
      </c>
      <c r="J6146" s="7">
        <v>0</v>
      </c>
      <c r="K6146" s="7">
        <v>0</v>
      </c>
      <c r="L6146" s="7">
        <v>0</v>
      </c>
      <c r="M6146" s="7">
        <v>0</v>
      </c>
      <c r="N6146" s="8">
        <f t="shared" si="115"/>
        <v>2249475.54</v>
      </c>
    </row>
    <row r="6147" spans="1:14">
      <c r="A6147" t="s">
        <v>43</v>
      </c>
      <c r="B6147" s="10">
        <v>42478</v>
      </c>
      <c r="C6147" s="6">
        <v>2016</v>
      </c>
      <c r="D6147" s="6">
        <v>4</v>
      </c>
      <c r="E6147">
        <v>2</v>
      </c>
      <c r="F6147" t="s">
        <v>15</v>
      </c>
      <c r="G6147" s="7">
        <v>5551668.7300000004</v>
      </c>
      <c r="H6147" s="7">
        <v>0</v>
      </c>
      <c r="I6147" s="7">
        <v>0</v>
      </c>
      <c r="J6147" s="7">
        <v>0</v>
      </c>
      <c r="K6147" s="7">
        <v>0</v>
      </c>
      <c r="L6147" s="7">
        <v>0</v>
      </c>
      <c r="M6147" s="7">
        <v>0</v>
      </c>
      <c r="N6147" s="8">
        <f t="shared" ref="N6147:N6210" si="116">G6147-H6147</f>
        <v>5551668.7300000004</v>
      </c>
    </row>
    <row r="6148" spans="1:14">
      <c r="A6148" t="s">
        <v>43</v>
      </c>
      <c r="B6148" s="10">
        <v>42479</v>
      </c>
      <c r="C6148" s="6">
        <v>2016</v>
      </c>
      <c r="D6148" s="6">
        <v>4</v>
      </c>
      <c r="E6148">
        <v>2</v>
      </c>
      <c r="F6148" t="s">
        <v>15</v>
      </c>
      <c r="G6148" s="7">
        <v>3013142.89</v>
      </c>
      <c r="H6148" s="7">
        <v>0</v>
      </c>
      <c r="I6148" s="7">
        <v>0</v>
      </c>
      <c r="J6148" s="7">
        <v>0</v>
      </c>
      <c r="K6148" s="7">
        <v>0</v>
      </c>
      <c r="L6148" s="7">
        <v>0</v>
      </c>
      <c r="M6148" s="7">
        <v>0</v>
      </c>
      <c r="N6148" s="8">
        <f t="shared" si="116"/>
        <v>3013142.89</v>
      </c>
    </row>
    <row r="6149" spans="1:14">
      <c r="A6149" t="s">
        <v>43</v>
      </c>
      <c r="B6149" s="10">
        <v>42480</v>
      </c>
      <c r="C6149" s="6">
        <v>2016</v>
      </c>
      <c r="D6149" s="6">
        <v>4</v>
      </c>
      <c r="E6149">
        <v>2</v>
      </c>
      <c r="F6149" t="s">
        <v>15</v>
      </c>
      <c r="G6149" s="7">
        <v>3033740.94</v>
      </c>
      <c r="H6149" s="7">
        <v>0</v>
      </c>
      <c r="I6149" s="7">
        <v>0</v>
      </c>
      <c r="J6149" s="7">
        <v>0</v>
      </c>
      <c r="K6149" s="7">
        <v>0</v>
      </c>
      <c r="L6149" s="7">
        <v>0</v>
      </c>
      <c r="M6149" s="7">
        <v>0</v>
      </c>
      <c r="N6149" s="8">
        <f t="shared" si="116"/>
        <v>3033740.94</v>
      </c>
    </row>
    <row r="6150" spans="1:14">
      <c r="A6150" t="s">
        <v>43</v>
      </c>
      <c r="B6150" s="10">
        <v>42481</v>
      </c>
      <c r="C6150" s="6">
        <v>2016</v>
      </c>
      <c r="D6150" s="6">
        <v>4</v>
      </c>
      <c r="E6150">
        <v>2</v>
      </c>
      <c r="F6150" t="s">
        <v>15</v>
      </c>
      <c r="G6150" s="7">
        <v>2339903.15</v>
      </c>
      <c r="H6150" s="7">
        <v>0</v>
      </c>
      <c r="I6150" s="7">
        <v>0</v>
      </c>
      <c r="J6150" s="7">
        <v>0</v>
      </c>
      <c r="K6150" s="7">
        <v>0</v>
      </c>
      <c r="L6150" s="7">
        <v>0</v>
      </c>
      <c r="M6150" s="7">
        <v>0</v>
      </c>
      <c r="N6150" s="8">
        <f t="shared" si="116"/>
        <v>2339903.15</v>
      </c>
    </row>
    <row r="6151" spans="1:14">
      <c r="A6151" t="s">
        <v>43</v>
      </c>
      <c r="B6151" s="10">
        <v>42482</v>
      </c>
      <c r="C6151" s="6">
        <v>2016</v>
      </c>
      <c r="D6151" s="6">
        <v>4</v>
      </c>
      <c r="E6151">
        <v>2</v>
      </c>
      <c r="F6151" t="s">
        <v>15</v>
      </c>
      <c r="G6151" s="7">
        <v>3028829.75</v>
      </c>
      <c r="H6151" s="7">
        <v>0</v>
      </c>
      <c r="I6151" s="7">
        <v>0</v>
      </c>
      <c r="J6151" s="7">
        <v>0</v>
      </c>
      <c r="K6151" s="7">
        <v>0</v>
      </c>
      <c r="L6151" s="7">
        <v>0</v>
      </c>
      <c r="M6151" s="7">
        <v>0</v>
      </c>
      <c r="N6151" s="8">
        <f t="shared" si="116"/>
        <v>3028829.75</v>
      </c>
    </row>
    <row r="6152" spans="1:14">
      <c r="A6152" t="s">
        <v>43</v>
      </c>
      <c r="B6152" s="10">
        <v>42483</v>
      </c>
      <c r="C6152" s="6">
        <v>2016</v>
      </c>
      <c r="D6152" s="6">
        <v>4</v>
      </c>
      <c r="E6152">
        <v>2</v>
      </c>
      <c r="F6152" t="s">
        <v>15</v>
      </c>
      <c r="G6152" s="7">
        <v>1984935.82</v>
      </c>
      <c r="H6152" s="7">
        <v>0</v>
      </c>
      <c r="I6152" s="7">
        <v>0</v>
      </c>
      <c r="J6152" s="7">
        <v>0</v>
      </c>
      <c r="K6152" s="7">
        <v>0</v>
      </c>
      <c r="L6152" s="7">
        <v>0</v>
      </c>
      <c r="M6152" s="7">
        <v>0</v>
      </c>
      <c r="N6152" s="8">
        <f t="shared" si="116"/>
        <v>1984935.82</v>
      </c>
    </row>
    <row r="6153" spans="1:14">
      <c r="A6153" t="s">
        <v>43</v>
      </c>
      <c r="B6153" s="10">
        <v>42484</v>
      </c>
      <c r="C6153" s="6">
        <v>2016</v>
      </c>
      <c r="D6153" s="6">
        <v>4</v>
      </c>
      <c r="E6153">
        <v>2</v>
      </c>
      <c r="F6153" t="s">
        <v>15</v>
      </c>
      <c r="G6153" s="7">
        <v>1682873.14</v>
      </c>
      <c r="H6153" s="7">
        <v>0</v>
      </c>
      <c r="I6153" s="7">
        <v>0</v>
      </c>
      <c r="J6153" s="7">
        <v>0</v>
      </c>
      <c r="K6153" s="7">
        <v>0</v>
      </c>
      <c r="L6153" s="7">
        <v>0</v>
      </c>
      <c r="M6153" s="7">
        <v>0</v>
      </c>
      <c r="N6153" s="8">
        <f t="shared" si="116"/>
        <v>1682873.14</v>
      </c>
    </row>
    <row r="6154" spans="1:14">
      <c r="A6154" t="s">
        <v>43</v>
      </c>
      <c r="B6154" s="10">
        <v>42485</v>
      </c>
      <c r="C6154" s="6">
        <v>2016</v>
      </c>
      <c r="D6154" s="6">
        <v>4</v>
      </c>
      <c r="E6154">
        <v>2</v>
      </c>
      <c r="F6154" t="s">
        <v>15</v>
      </c>
      <c r="G6154" s="7">
        <v>1140936.77</v>
      </c>
      <c r="H6154" s="7">
        <v>0</v>
      </c>
      <c r="I6154" s="7">
        <v>0</v>
      </c>
      <c r="J6154" s="7">
        <v>0</v>
      </c>
      <c r="K6154" s="7">
        <v>0</v>
      </c>
      <c r="L6154" s="7">
        <v>0</v>
      </c>
      <c r="M6154" s="7">
        <v>0</v>
      </c>
      <c r="N6154" s="8">
        <f t="shared" si="116"/>
        <v>1140936.77</v>
      </c>
    </row>
    <row r="6155" spans="1:14">
      <c r="A6155" t="s">
        <v>43</v>
      </c>
      <c r="B6155" s="10">
        <v>42486</v>
      </c>
      <c r="C6155" s="6">
        <v>2016</v>
      </c>
      <c r="D6155" s="6">
        <v>4</v>
      </c>
      <c r="E6155">
        <v>2</v>
      </c>
      <c r="F6155" t="s">
        <v>15</v>
      </c>
      <c r="G6155" s="7">
        <v>274726.81</v>
      </c>
      <c r="H6155" s="7">
        <v>0</v>
      </c>
      <c r="I6155" s="7">
        <v>0</v>
      </c>
      <c r="J6155" s="7">
        <v>0</v>
      </c>
      <c r="K6155" s="7">
        <v>0</v>
      </c>
      <c r="L6155" s="7">
        <v>0</v>
      </c>
      <c r="M6155" s="7">
        <v>0</v>
      </c>
      <c r="N6155" s="8">
        <f t="shared" si="116"/>
        <v>274726.81</v>
      </c>
    </row>
    <row r="6156" spans="1:14">
      <c r="A6156" t="s">
        <v>43</v>
      </c>
      <c r="B6156" s="10">
        <v>42487</v>
      </c>
      <c r="C6156" s="6">
        <v>2016</v>
      </c>
      <c r="D6156" s="6">
        <v>4</v>
      </c>
      <c r="E6156">
        <v>2</v>
      </c>
      <c r="F6156" t="s">
        <v>15</v>
      </c>
      <c r="G6156" s="7">
        <v>185201.44</v>
      </c>
      <c r="H6156" s="7">
        <v>0</v>
      </c>
      <c r="I6156" s="7">
        <v>0</v>
      </c>
      <c r="J6156" s="7">
        <v>0</v>
      </c>
      <c r="K6156" s="7">
        <v>0</v>
      </c>
      <c r="L6156" s="7">
        <v>0</v>
      </c>
      <c r="M6156" s="7">
        <v>0</v>
      </c>
      <c r="N6156" s="8">
        <f t="shared" si="116"/>
        <v>185201.44</v>
      </c>
    </row>
    <row r="6157" spans="1:14">
      <c r="A6157" t="s">
        <v>43</v>
      </c>
      <c r="B6157" s="10">
        <v>42488</v>
      </c>
      <c r="C6157" s="6">
        <v>2016</v>
      </c>
      <c r="D6157" s="6">
        <v>4</v>
      </c>
      <c r="E6157">
        <v>2</v>
      </c>
      <c r="F6157" t="s">
        <v>15</v>
      </c>
      <c r="G6157" s="7">
        <v>172824.74</v>
      </c>
      <c r="H6157" s="7">
        <v>0</v>
      </c>
      <c r="I6157" s="7">
        <v>0</v>
      </c>
      <c r="J6157" s="7">
        <v>0</v>
      </c>
      <c r="K6157" s="7">
        <v>0</v>
      </c>
      <c r="L6157" s="7">
        <v>0</v>
      </c>
      <c r="M6157" s="7">
        <v>0</v>
      </c>
      <c r="N6157" s="8">
        <f t="shared" si="116"/>
        <v>172824.74</v>
      </c>
    </row>
    <row r="6158" spans="1:14">
      <c r="A6158" t="s">
        <v>43</v>
      </c>
      <c r="B6158" s="10">
        <v>42489</v>
      </c>
      <c r="C6158" s="6">
        <v>2016</v>
      </c>
      <c r="D6158" s="6">
        <v>4</v>
      </c>
      <c r="E6158">
        <v>2</v>
      </c>
      <c r="F6158" t="s">
        <v>15</v>
      </c>
      <c r="G6158" s="7">
        <v>127795.83</v>
      </c>
      <c r="H6158" s="7">
        <v>0</v>
      </c>
      <c r="I6158" s="7">
        <v>0</v>
      </c>
      <c r="J6158" s="7">
        <v>0</v>
      </c>
      <c r="K6158" s="7">
        <v>0</v>
      </c>
      <c r="L6158" s="7">
        <v>0</v>
      </c>
      <c r="M6158" s="7">
        <v>0</v>
      </c>
      <c r="N6158" s="8">
        <f t="shared" si="116"/>
        <v>127795.83</v>
      </c>
    </row>
    <row r="6159" spans="1:14">
      <c r="A6159" t="s">
        <v>43</v>
      </c>
      <c r="B6159" s="10">
        <v>42490</v>
      </c>
      <c r="C6159" s="6">
        <v>2016</v>
      </c>
      <c r="D6159" s="6">
        <v>4</v>
      </c>
      <c r="E6159">
        <v>2</v>
      </c>
      <c r="F6159" t="s">
        <v>15</v>
      </c>
      <c r="G6159" s="7">
        <v>2254696.38</v>
      </c>
      <c r="H6159" s="7">
        <v>0</v>
      </c>
      <c r="I6159" s="7">
        <v>0</v>
      </c>
      <c r="J6159" s="7">
        <v>0</v>
      </c>
      <c r="K6159" s="7">
        <v>0</v>
      </c>
      <c r="L6159" s="7">
        <v>0</v>
      </c>
      <c r="M6159" s="7">
        <v>0</v>
      </c>
      <c r="N6159" s="8">
        <f t="shared" si="116"/>
        <v>2254696.38</v>
      </c>
    </row>
    <row r="6160" spans="1:14">
      <c r="A6160" t="s">
        <v>43</v>
      </c>
      <c r="B6160" s="10">
        <v>42491</v>
      </c>
      <c r="C6160" s="6">
        <v>2016</v>
      </c>
      <c r="D6160" s="6">
        <v>5</v>
      </c>
      <c r="E6160">
        <v>2</v>
      </c>
      <c r="F6160" t="s">
        <v>15</v>
      </c>
      <c r="G6160" s="7">
        <v>2224125.7999999998</v>
      </c>
      <c r="H6160" s="7">
        <v>0</v>
      </c>
      <c r="I6160" s="7">
        <v>0</v>
      </c>
      <c r="J6160" s="7">
        <v>0</v>
      </c>
      <c r="K6160" s="7">
        <v>0</v>
      </c>
      <c r="L6160" s="7">
        <v>0</v>
      </c>
      <c r="M6160" s="7">
        <v>0</v>
      </c>
      <c r="N6160" s="8">
        <f t="shared" si="116"/>
        <v>2224125.7999999998</v>
      </c>
    </row>
    <row r="6161" spans="1:14">
      <c r="A6161" t="s">
        <v>43</v>
      </c>
      <c r="B6161" s="10">
        <v>42492</v>
      </c>
      <c r="C6161" s="6">
        <v>2016</v>
      </c>
      <c r="D6161" s="6">
        <v>5</v>
      </c>
      <c r="E6161">
        <v>2</v>
      </c>
      <c r="F6161" t="s">
        <v>15</v>
      </c>
      <c r="G6161" s="7">
        <v>1737886.71</v>
      </c>
      <c r="H6161" s="7">
        <v>0</v>
      </c>
      <c r="I6161" s="7">
        <v>0</v>
      </c>
      <c r="J6161" s="7">
        <v>0</v>
      </c>
      <c r="K6161" s="7">
        <v>0</v>
      </c>
      <c r="L6161" s="7">
        <v>0</v>
      </c>
      <c r="M6161" s="7">
        <v>0</v>
      </c>
      <c r="N6161" s="8">
        <f t="shared" si="116"/>
        <v>1737886.71</v>
      </c>
    </row>
    <row r="6162" spans="1:14">
      <c r="A6162" t="s">
        <v>43</v>
      </c>
      <c r="B6162" s="10">
        <v>42493</v>
      </c>
      <c r="C6162" s="6">
        <v>2016</v>
      </c>
      <c r="D6162" s="6">
        <v>5</v>
      </c>
      <c r="E6162">
        <v>2</v>
      </c>
      <c r="F6162" t="s">
        <v>15</v>
      </c>
      <c r="G6162" s="7">
        <v>4997705.34</v>
      </c>
      <c r="H6162" s="7">
        <v>0</v>
      </c>
      <c r="I6162" s="7">
        <v>0</v>
      </c>
      <c r="J6162" s="7">
        <v>0</v>
      </c>
      <c r="K6162" s="7">
        <v>0</v>
      </c>
      <c r="L6162" s="7">
        <v>0</v>
      </c>
      <c r="M6162" s="7">
        <v>0</v>
      </c>
      <c r="N6162" s="8">
        <f t="shared" si="116"/>
        <v>4997705.34</v>
      </c>
    </row>
    <row r="6163" spans="1:14">
      <c r="A6163" t="s">
        <v>43</v>
      </c>
      <c r="B6163" s="10">
        <v>42494</v>
      </c>
      <c r="C6163" s="6">
        <v>2016</v>
      </c>
      <c r="D6163" s="6">
        <v>5</v>
      </c>
      <c r="E6163">
        <v>2</v>
      </c>
      <c r="F6163" t="s">
        <v>15</v>
      </c>
      <c r="G6163" s="7">
        <v>1751153.3</v>
      </c>
      <c r="H6163" s="7">
        <v>0</v>
      </c>
      <c r="I6163" s="7">
        <v>0</v>
      </c>
      <c r="J6163" s="7">
        <v>0</v>
      </c>
      <c r="K6163" s="7">
        <v>0</v>
      </c>
      <c r="L6163" s="7">
        <v>0</v>
      </c>
      <c r="M6163" s="7">
        <v>0</v>
      </c>
      <c r="N6163" s="8">
        <f t="shared" si="116"/>
        <v>1751153.3</v>
      </c>
    </row>
    <row r="6164" spans="1:14">
      <c r="A6164" t="s">
        <v>43</v>
      </c>
      <c r="B6164" s="10">
        <v>42495</v>
      </c>
      <c r="C6164" s="6">
        <v>2016</v>
      </c>
      <c r="D6164" s="6">
        <v>5</v>
      </c>
      <c r="E6164">
        <v>2</v>
      </c>
      <c r="F6164" t="s">
        <v>15</v>
      </c>
      <c r="G6164" s="7">
        <v>3950256.98</v>
      </c>
      <c r="H6164" s="7">
        <v>0</v>
      </c>
      <c r="I6164" s="7">
        <v>0</v>
      </c>
      <c r="J6164" s="7">
        <v>0</v>
      </c>
      <c r="K6164" s="7">
        <v>0</v>
      </c>
      <c r="L6164" s="7">
        <v>0</v>
      </c>
      <c r="M6164" s="7">
        <v>0</v>
      </c>
      <c r="N6164" s="8">
        <f t="shared" si="116"/>
        <v>3950256.98</v>
      </c>
    </row>
    <row r="6165" spans="1:14">
      <c r="A6165" t="s">
        <v>43</v>
      </c>
      <c r="B6165" s="10">
        <v>42496</v>
      </c>
      <c r="C6165" s="6">
        <v>2016</v>
      </c>
      <c r="D6165" s="6">
        <v>5</v>
      </c>
      <c r="E6165">
        <v>2</v>
      </c>
      <c r="F6165" t="s">
        <v>15</v>
      </c>
      <c r="G6165" s="7">
        <v>1865857.06</v>
      </c>
      <c r="H6165" s="7">
        <v>176925.08</v>
      </c>
      <c r="I6165" s="7">
        <v>82982.75</v>
      </c>
      <c r="J6165" s="7">
        <v>0</v>
      </c>
      <c r="K6165" s="7">
        <v>93942.33</v>
      </c>
      <c r="L6165" s="7">
        <v>50082.289999999899</v>
      </c>
      <c r="M6165" s="7">
        <v>7202.67</v>
      </c>
      <c r="N6165" s="8">
        <f t="shared" si="116"/>
        <v>1688931.98</v>
      </c>
    </row>
    <row r="6166" spans="1:14">
      <c r="A6166" t="s">
        <v>43</v>
      </c>
      <c r="B6166" s="10">
        <v>42497</v>
      </c>
      <c r="C6166" s="6">
        <v>2016</v>
      </c>
      <c r="D6166" s="6">
        <v>5</v>
      </c>
      <c r="E6166">
        <v>2</v>
      </c>
      <c r="F6166" t="s">
        <v>15</v>
      </c>
      <c r="G6166" s="7">
        <v>3056435.89</v>
      </c>
      <c r="H6166" s="7">
        <v>1385005.8</v>
      </c>
      <c r="I6166" s="7">
        <v>793685.150000002</v>
      </c>
      <c r="J6166" s="7">
        <v>67656.66</v>
      </c>
      <c r="K6166" s="7">
        <v>523663.99000000203</v>
      </c>
      <c r="L6166" s="7">
        <v>366749.78000000102</v>
      </c>
      <c r="M6166" s="7">
        <v>47285.569999999898</v>
      </c>
      <c r="N6166" s="8">
        <f t="shared" si="116"/>
        <v>1671430.09</v>
      </c>
    </row>
    <row r="6167" spans="1:14">
      <c r="A6167" t="s">
        <v>43</v>
      </c>
      <c r="B6167" s="10">
        <v>42498</v>
      </c>
      <c r="C6167" s="6">
        <v>2016</v>
      </c>
      <c r="D6167" s="6">
        <v>5</v>
      </c>
      <c r="E6167">
        <v>2</v>
      </c>
      <c r="F6167" t="s">
        <v>15</v>
      </c>
      <c r="G6167" s="7">
        <v>3317382.31</v>
      </c>
      <c r="H6167" s="7">
        <v>1597692.65</v>
      </c>
      <c r="I6167" s="7">
        <v>693018.96000000101</v>
      </c>
      <c r="J6167" s="7">
        <v>567937.51000000106</v>
      </c>
      <c r="K6167" s="7">
        <v>336736.18000000098</v>
      </c>
      <c r="L6167" s="7">
        <v>260646.26</v>
      </c>
      <c r="M6167" s="7">
        <v>29921.67</v>
      </c>
      <c r="N6167" s="8">
        <f t="shared" si="116"/>
        <v>1719689.6600000001</v>
      </c>
    </row>
    <row r="6168" spans="1:14">
      <c r="A6168" t="s">
        <v>43</v>
      </c>
      <c r="B6168" s="10">
        <v>42499</v>
      </c>
      <c r="C6168" s="6">
        <v>2016</v>
      </c>
      <c r="D6168" s="6">
        <v>5</v>
      </c>
      <c r="E6168">
        <v>2</v>
      </c>
      <c r="F6168" t="s">
        <v>15</v>
      </c>
      <c r="G6168" s="7">
        <v>884152.74</v>
      </c>
      <c r="H6168" s="7">
        <v>897311.44000000204</v>
      </c>
      <c r="I6168" s="7">
        <v>202774.8</v>
      </c>
      <c r="J6168" s="7">
        <v>227699.72</v>
      </c>
      <c r="K6168" s="7">
        <v>466836.92000000202</v>
      </c>
      <c r="L6168" s="7">
        <v>249532.59</v>
      </c>
      <c r="M6168" s="7">
        <v>47673.989999999903</v>
      </c>
      <c r="N6168" s="8">
        <f t="shared" si="116"/>
        <v>-13158.700000002049</v>
      </c>
    </row>
    <row r="6169" spans="1:14">
      <c r="A6169" t="s">
        <v>43</v>
      </c>
      <c r="B6169" s="10">
        <v>42500</v>
      </c>
      <c r="C6169" s="6">
        <v>2016</v>
      </c>
      <c r="D6169" s="6">
        <v>5</v>
      </c>
      <c r="E6169">
        <v>2</v>
      </c>
      <c r="F6169" t="s">
        <v>15</v>
      </c>
      <c r="G6169" s="7">
        <v>674376.38</v>
      </c>
      <c r="H6169" s="7">
        <v>774802.11000000103</v>
      </c>
      <c r="I6169" s="7">
        <v>176973.16</v>
      </c>
      <c r="J6169" s="7">
        <v>171474.06</v>
      </c>
      <c r="K6169" s="7">
        <v>426354.890000001</v>
      </c>
      <c r="L6169" s="7">
        <v>309149.77</v>
      </c>
      <c r="M6169" s="7">
        <v>47951.49</v>
      </c>
      <c r="N6169" s="8">
        <f t="shared" si="116"/>
        <v>-100425.73000000103</v>
      </c>
    </row>
    <row r="6170" spans="1:14">
      <c r="A6170" t="s">
        <v>43</v>
      </c>
      <c r="B6170" s="10">
        <v>42501</v>
      </c>
      <c r="C6170" s="6">
        <v>2016</v>
      </c>
      <c r="D6170" s="6">
        <v>5</v>
      </c>
      <c r="E6170">
        <v>2</v>
      </c>
      <c r="F6170" t="s">
        <v>15</v>
      </c>
      <c r="G6170" s="7">
        <v>3266924.67</v>
      </c>
      <c r="H6170" s="7">
        <v>2233456.0700000199</v>
      </c>
      <c r="I6170" s="7">
        <v>840750.00000001001</v>
      </c>
      <c r="J6170" s="7">
        <v>969507.190000011</v>
      </c>
      <c r="K6170" s="7">
        <v>423198.88000000099</v>
      </c>
      <c r="L6170" s="7">
        <v>383251.18</v>
      </c>
      <c r="M6170" s="7">
        <v>57568.9</v>
      </c>
      <c r="N6170" s="8">
        <f t="shared" si="116"/>
        <v>1033468.5999999801</v>
      </c>
    </row>
    <row r="6171" spans="1:14">
      <c r="A6171" t="s">
        <v>43</v>
      </c>
      <c r="B6171" s="10">
        <v>42502</v>
      </c>
      <c r="C6171" s="6">
        <v>2016</v>
      </c>
      <c r="D6171" s="6">
        <v>5</v>
      </c>
      <c r="E6171">
        <v>2</v>
      </c>
      <c r="F6171" t="s">
        <v>15</v>
      </c>
      <c r="G6171" s="7">
        <v>1396636.84</v>
      </c>
      <c r="H6171" s="7">
        <v>1248869.53000001</v>
      </c>
      <c r="I6171" s="7">
        <v>305010.99</v>
      </c>
      <c r="J6171" s="7">
        <v>531543.15000000503</v>
      </c>
      <c r="K6171" s="7">
        <v>412315.39000000199</v>
      </c>
      <c r="L6171" s="7">
        <v>255071.35999999999</v>
      </c>
      <c r="M6171" s="7">
        <v>50612.929999999898</v>
      </c>
      <c r="N6171" s="8">
        <f t="shared" si="116"/>
        <v>147767.30999999004</v>
      </c>
    </row>
    <row r="6172" spans="1:14">
      <c r="A6172" t="s">
        <v>43</v>
      </c>
      <c r="B6172" s="10">
        <v>42503</v>
      </c>
      <c r="C6172" s="6">
        <v>2016</v>
      </c>
      <c r="D6172" s="6">
        <v>5</v>
      </c>
      <c r="E6172">
        <v>2</v>
      </c>
      <c r="F6172" t="s">
        <v>15</v>
      </c>
      <c r="G6172" s="7">
        <v>988260.4</v>
      </c>
      <c r="H6172" s="7">
        <v>922240.26000000199</v>
      </c>
      <c r="I6172" s="7">
        <v>206546.019999999</v>
      </c>
      <c r="J6172" s="7">
        <v>379342.38000000198</v>
      </c>
      <c r="K6172" s="7">
        <v>336351.86000000098</v>
      </c>
      <c r="L6172" s="7">
        <v>245195.03</v>
      </c>
      <c r="M6172" s="7">
        <v>46654.61</v>
      </c>
      <c r="N6172" s="8">
        <f t="shared" si="116"/>
        <v>66020.139999998035</v>
      </c>
    </row>
    <row r="6173" spans="1:14">
      <c r="A6173" t="s">
        <v>43</v>
      </c>
      <c r="B6173" s="10">
        <v>42504</v>
      </c>
      <c r="C6173" s="6">
        <v>2016</v>
      </c>
      <c r="D6173" s="6">
        <v>5</v>
      </c>
      <c r="E6173">
        <v>2</v>
      </c>
      <c r="F6173" t="s">
        <v>15</v>
      </c>
      <c r="G6173" s="7">
        <v>1294550.8999999999</v>
      </c>
      <c r="H6173" s="7">
        <v>1033460.53</v>
      </c>
      <c r="I6173" s="7">
        <v>259008.639999999</v>
      </c>
      <c r="J6173" s="7">
        <v>568903.09000000602</v>
      </c>
      <c r="K6173" s="7">
        <v>205548.79999999999</v>
      </c>
      <c r="L6173" s="7">
        <v>174724.19</v>
      </c>
      <c r="M6173" s="7">
        <v>26485.99</v>
      </c>
      <c r="N6173" s="8">
        <f t="shared" si="116"/>
        <v>261090.36999999988</v>
      </c>
    </row>
    <row r="6174" spans="1:14">
      <c r="A6174" t="s">
        <v>43</v>
      </c>
      <c r="B6174" s="10">
        <v>42505</v>
      </c>
      <c r="C6174" s="6">
        <v>2016</v>
      </c>
      <c r="D6174" s="6">
        <v>5</v>
      </c>
      <c r="E6174">
        <v>2</v>
      </c>
      <c r="F6174" t="s">
        <v>15</v>
      </c>
      <c r="G6174" s="7">
        <v>2420499.08</v>
      </c>
      <c r="H6174" s="7">
        <v>1436545.46</v>
      </c>
      <c r="I6174" s="7">
        <v>446943.63000000099</v>
      </c>
      <c r="J6174" s="7">
        <v>788862.29000000202</v>
      </c>
      <c r="K6174" s="7">
        <v>200739.54</v>
      </c>
      <c r="L6174" s="7">
        <v>184869.68</v>
      </c>
      <c r="M6174" s="7">
        <v>19729.05</v>
      </c>
      <c r="N6174" s="8">
        <f t="shared" si="116"/>
        <v>983953.62000000011</v>
      </c>
    </row>
    <row r="6175" spans="1:14">
      <c r="A6175" t="s">
        <v>43</v>
      </c>
      <c r="B6175" s="10">
        <v>42506</v>
      </c>
      <c r="C6175" s="6">
        <v>2016</v>
      </c>
      <c r="D6175" s="6">
        <v>5</v>
      </c>
      <c r="E6175">
        <v>2</v>
      </c>
      <c r="F6175" t="s">
        <v>15</v>
      </c>
      <c r="G6175" s="7">
        <v>861799.38</v>
      </c>
      <c r="H6175" s="7">
        <v>814343.69</v>
      </c>
      <c r="I6175" s="7">
        <v>251141.36</v>
      </c>
      <c r="J6175" s="7">
        <v>252074.69</v>
      </c>
      <c r="K6175" s="7">
        <v>311127.64</v>
      </c>
      <c r="L6175" s="7">
        <v>265677.90999999997</v>
      </c>
      <c r="M6175" s="7">
        <v>37445.769999999997</v>
      </c>
      <c r="N6175" s="8">
        <f t="shared" si="116"/>
        <v>47455.690000000061</v>
      </c>
    </row>
    <row r="6176" spans="1:14">
      <c r="A6176" t="s">
        <v>43</v>
      </c>
      <c r="B6176" s="10">
        <v>42507</v>
      </c>
      <c r="C6176" s="6">
        <v>2016</v>
      </c>
      <c r="D6176" s="6">
        <v>5</v>
      </c>
      <c r="E6176">
        <v>2</v>
      </c>
      <c r="F6176" t="s">
        <v>15</v>
      </c>
      <c r="G6176" s="7">
        <v>1306003.67</v>
      </c>
      <c r="H6176" s="7">
        <v>1122004.1000000001</v>
      </c>
      <c r="I6176" s="7">
        <v>315221.65000000002</v>
      </c>
      <c r="J6176" s="7">
        <v>468659.15000000101</v>
      </c>
      <c r="K6176" s="7">
        <v>338123.30000000098</v>
      </c>
      <c r="L6176" s="7">
        <v>312485.12</v>
      </c>
      <c r="M6176" s="7">
        <v>46534.62</v>
      </c>
      <c r="N6176" s="8">
        <f t="shared" si="116"/>
        <v>183999.56999999983</v>
      </c>
    </row>
    <row r="6177" spans="1:14">
      <c r="A6177" t="s">
        <v>43</v>
      </c>
      <c r="B6177" s="10">
        <v>42508</v>
      </c>
      <c r="C6177" s="6">
        <v>2016</v>
      </c>
      <c r="D6177" s="6">
        <v>5</v>
      </c>
      <c r="E6177">
        <v>2</v>
      </c>
      <c r="F6177" t="s">
        <v>15</v>
      </c>
      <c r="G6177" s="7">
        <v>4782842.9400000004</v>
      </c>
      <c r="H6177" s="7">
        <v>2904503.6899999799</v>
      </c>
      <c r="I6177" s="7">
        <v>807892.34000000602</v>
      </c>
      <c r="J6177" s="7">
        <v>1815621.2299999699</v>
      </c>
      <c r="K6177" s="7">
        <v>280990.12</v>
      </c>
      <c r="L6177" s="7">
        <v>343606.88</v>
      </c>
      <c r="M6177" s="7">
        <v>40723.65</v>
      </c>
      <c r="N6177" s="8">
        <f t="shared" si="116"/>
        <v>1878339.2500000205</v>
      </c>
    </row>
    <row r="6178" spans="1:14">
      <c r="A6178" t="s">
        <v>43</v>
      </c>
      <c r="B6178" s="10">
        <v>42509</v>
      </c>
      <c r="C6178" s="6">
        <v>2016</v>
      </c>
      <c r="D6178" s="6">
        <v>5</v>
      </c>
      <c r="E6178">
        <v>2</v>
      </c>
      <c r="F6178" t="s">
        <v>15</v>
      </c>
      <c r="G6178" s="7">
        <v>2534079.1800000002</v>
      </c>
      <c r="H6178" s="7">
        <v>1827669.21000001</v>
      </c>
      <c r="I6178" s="7">
        <v>467854.08000000298</v>
      </c>
      <c r="J6178" s="7">
        <v>1024463.46000001</v>
      </c>
      <c r="K6178" s="7">
        <v>335351.67000000097</v>
      </c>
      <c r="L6178" s="7">
        <v>277719.78999999998</v>
      </c>
      <c r="M6178" s="7">
        <v>41732.120000000097</v>
      </c>
      <c r="N6178" s="8">
        <f t="shared" si="116"/>
        <v>706409.96999999019</v>
      </c>
    </row>
    <row r="6179" spans="1:14">
      <c r="A6179" t="s">
        <v>43</v>
      </c>
      <c r="B6179" s="10">
        <v>42510</v>
      </c>
      <c r="C6179" s="6">
        <v>2016</v>
      </c>
      <c r="D6179" s="6">
        <v>5</v>
      </c>
      <c r="E6179">
        <v>2</v>
      </c>
      <c r="F6179" t="s">
        <v>15</v>
      </c>
      <c r="G6179" s="7">
        <v>1162932.52</v>
      </c>
      <c r="H6179" s="7">
        <v>1085804.8700000001</v>
      </c>
      <c r="I6179" s="7">
        <v>245137.52</v>
      </c>
      <c r="J6179" s="7">
        <v>502954.29000000301</v>
      </c>
      <c r="K6179" s="7">
        <v>337713.06000000099</v>
      </c>
      <c r="L6179" s="7">
        <v>273141.05</v>
      </c>
      <c r="M6179" s="7">
        <v>44586.55</v>
      </c>
      <c r="N6179" s="8">
        <f t="shared" si="116"/>
        <v>77127.649999999907</v>
      </c>
    </row>
    <row r="6180" spans="1:14">
      <c r="A6180" t="s">
        <v>43</v>
      </c>
      <c r="B6180" s="10">
        <v>42511</v>
      </c>
      <c r="C6180" s="6">
        <v>2016</v>
      </c>
      <c r="D6180" s="6">
        <v>5</v>
      </c>
      <c r="E6180">
        <v>2</v>
      </c>
      <c r="F6180" t="s">
        <v>15</v>
      </c>
      <c r="G6180" s="7">
        <v>657713.18000000005</v>
      </c>
      <c r="H6180" s="7">
        <v>685966.12999999896</v>
      </c>
      <c r="I6180" s="7">
        <v>131152.79999999999</v>
      </c>
      <c r="J6180" s="7">
        <v>340690.51</v>
      </c>
      <c r="K6180" s="7">
        <v>214122.82</v>
      </c>
      <c r="L6180" s="7">
        <v>214264.25</v>
      </c>
      <c r="M6180" s="7">
        <v>24941.57</v>
      </c>
      <c r="N6180" s="8">
        <f t="shared" si="116"/>
        <v>-28252.949999998906</v>
      </c>
    </row>
    <row r="6181" spans="1:14">
      <c r="A6181" t="s">
        <v>43</v>
      </c>
      <c r="B6181" s="10">
        <v>42512</v>
      </c>
      <c r="C6181" s="6">
        <v>2016</v>
      </c>
      <c r="D6181" s="6">
        <v>5</v>
      </c>
      <c r="E6181">
        <v>2</v>
      </c>
      <c r="F6181" t="s">
        <v>15</v>
      </c>
      <c r="G6181" s="7">
        <v>1887551.06</v>
      </c>
      <c r="H6181" s="7">
        <v>1294963.23</v>
      </c>
      <c r="I6181" s="7">
        <v>286002.94</v>
      </c>
      <c r="J6181" s="7">
        <v>854853.55000000296</v>
      </c>
      <c r="K6181" s="7">
        <v>154106.74</v>
      </c>
      <c r="L6181" s="7">
        <v>195900.36</v>
      </c>
      <c r="M6181" s="7">
        <v>26153.26</v>
      </c>
      <c r="N6181" s="8">
        <f t="shared" si="116"/>
        <v>592587.83000000007</v>
      </c>
    </row>
    <row r="6182" spans="1:14">
      <c r="A6182" t="s">
        <v>43</v>
      </c>
      <c r="B6182" s="10">
        <v>42513</v>
      </c>
      <c r="C6182" s="6">
        <v>2016</v>
      </c>
      <c r="D6182" s="6">
        <v>5</v>
      </c>
      <c r="E6182">
        <v>2</v>
      </c>
      <c r="F6182" t="s">
        <v>15</v>
      </c>
      <c r="G6182" s="7">
        <v>1989035.87</v>
      </c>
      <c r="H6182" s="7">
        <v>1555473.8000000101</v>
      </c>
      <c r="I6182" s="7">
        <v>354986.37000000098</v>
      </c>
      <c r="J6182" s="7">
        <v>925947.06000000995</v>
      </c>
      <c r="K6182" s="7">
        <v>274540.36999999901</v>
      </c>
      <c r="L6182" s="7">
        <v>242993.25</v>
      </c>
      <c r="M6182" s="7">
        <v>35138.39</v>
      </c>
      <c r="N6182" s="8">
        <f t="shared" si="116"/>
        <v>433562.06999999005</v>
      </c>
    </row>
    <row r="6183" spans="1:14">
      <c r="A6183" t="s">
        <v>43</v>
      </c>
      <c r="B6183" s="10">
        <v>42514</v>
      </c>
      <c r="C6183" s="6">
        <v>2016</v>
      </c>
      <c r="D6183" s="6">
        <v>5</v>
      </c>
      <c r="E6183">
        <v>2</v>
      </c>
      <c r="F6183" t="s">
        <v>15</v>
      </c>
      <c r="G6183" s="7">
        <v>1033300.88</v>
      </c>
      <c r="H6183" s="7">
        <v>919072.35000000102</v>
      </c>
      <c r="I6183" s="7">
        <v>152699.92000000001</v>
      </c>
      <c r="J6183" s="7">
        <v>477616.650000002</v>
      </c>
      <c r="K6183" s="7">
        <v>288755.78000000003</v>
      </c>
      <c r="L6183" s="7">
        <v>223203.52</v>
      </c>
      <c r="M6183" s="7">
        <v>44613.65</v>
      </c>
      <c r="N6183" s="8">
        <f t="shared" si="116"/>
        <v>114228.52999999898</v>
      </c>
    </row>
    <row r="6184" spans="1:14">
      <c r="A6184" t="s">
        <v>43</v>
      </c>
      <c r="B6184" s="10">
        <v>42515</v>
      </c>
      <c r="C6184" s="6">
        <v>2016</v>
      </c>
      <c r="D6184" s="6">
        <v>5</v>
      </c>
      <c r="E6184">
        <v>2</v>
      </c>
      <c r="F6184" t="s">
        <v>15</v>
      </c>
      <c r="G6184" s="7">
        <v>1815793.82</v>
      </c>
      <c r="H6184" s="7">
        <v>1531841.1500000199</v>
      </c>
      <c r="I6184" s="7">
        <v>343066.80000000098</v>
      </c>
      <c r="J6184" s="7">
        <v>939333.32000001695</v>
      </c>
      <c r="K6184" s="7">
        <v>249441.03</v>
      </c>
      <c r="L6184" s="7">
        <v>222026.36</v>
      </c>
      <c r="M6184" s="7">
        <v>40097.879999999997</v>
      </c>
      <c r="N6184" s="8">
        <f t="shared" si="116"/>
        <v>283952.66999998013</v>
      </c>
    </row>
    <row r="6185" spans="1:14">
      <c r="A6185" t="s">
        <v>43</v>
      </c>
      <c r="B6185" s="10">
        <v>42516</v>
      </c>
      <c r="C6185" s="6">
        <v>2016</v>
      </c>
      <c r="D6185" s="6">
        <v>5</v>
      </c>
      <c r="E6185">
        <v>2</v>
      </c>
      <c r="F6185" t="s">
        <v>15</v>
      </c>
      <c r="G6185" s="7">
        <v>536469.07999999996</v>
      </c>
      <c r="H6185" s="7">
        <v>645832.32999999903</v>
      </c>
      <c r="I6185" s="7">
        <v>95676.029999999897</v>
      </c>
      <c r="J6185" s="7">
        <v>290103.34000000003</v>
      </c>
      <c r="K6185" s="7">
        <v>260052.959999999</v>
      </c>
      <c r="L6185" s="7">
        <v>201847.86</v>
      </c>
      <c r="M6185" s="7">
        <v>37900.53</v>
      </c>
      <c r="N6185" s="8">
        <f t="shared" si="116"/>
        <v>-109363.24999999907</v>
      </c>
    </row>
    <row r="6186" spans="1:14">
      <c r="A6186" t="s">
        <v>43</v>
      </c>
      <c r="B6186" s="10">
        <v>42517</v>
      </c>
      <c r="C6186" s="6">
        <v>2016</v>
      </c>
      <c r="D6186" s="6">
        <v>5</v>
      </c>
      <c r="E6186">
        <v>2</v>
      </c>
      <c r="F6186" t="s">
        <v>15</v>
      </c>
      <c r="G6186" s="7">
        <v>413115.36</v>
      </c>
      <c r="H6186" s="7">
        <v>516811.88999999902</v>
      </c>
      <c r="I6186" s="7">
        <v>87133.539999999906</v>
      </c>
      <c r="J6186" s="7">
        <v>215954.41999999899</v>
      </c>
      <c r="K6186" s="7">
        <v>213723.929999999</v>
      </c>
      <c r="L6186" s="7">
        <v>215157.35</v>
      </c>
      <c r="M6186" s="7">
        <v>37118.910000000003</v>
      </c>
      <c r="N6186" s="8">
        <f t="shared" si="116"/>
        <v>-103696.52999999904</v>
      </c>
    </row>
    <row r="6187" spans="1:14">
      <c r="A6187" t="s">
        <v>43</v>
      </c>
      <c r="B6187" s="10">
        <v>42518</v>
      </c>
      <c r="C6187" s="6">
        <v>2016</v>
      </c>
      <c r="D6187" s="6">
        <v>5</v>
      </c>
      <c r="E6187">
        <v>2</v>
      </c>
      <c r="F6187" t="s">
        <v>15</v>
      </c>
      <c r="G6187" s="7">
        <v>804969.77</v>
      </c>
      <c r="H6187" s="7">
        <v>720049.58000000205</v>
      </c>
      <c r="I6187" s="7">
        <v>150598.71</v>
      </c>
      <c r="J6187" s="7">
        <v>445755.45000000298</v>
      </c>
      <c r="K6187" s="7">
        <v>123695.42</v>
      </c>
      <c r="L6187" s="7">
        <v>161147.34</v>
      </c>
      <c r="M6187" s="7">
        <v>19509.98</v>
      </c>
      <c r="N6187" s="8">
        <f t="shared" si="116"/>
        <v>84920.189999997965</v>
      </c>
    </row>
    <row r="6188" spans="1:14">
      <c r="A6188" t="s">
        <v>43</v>
      </c>
      <c r="B6188" s="10">
        <v>42519</v>
      </c>
      <c r="C6188" s="6">
        <v>2016</v>
      </c>
      <c r="D6188" s="6">
        <v>5</v>
      </c>
      <c r="E6188">
        <v>2</v>
      </c>
      <c r="F6188" t="s">
        <v>15</v>
      </c>
      <c r="G6188" s="7">
        <v>776000.75</v>
      </c>
      <c r="H6188" s="7">
        <v>649571.74000000197</v>
      </c>
      <c r="I6188" s="7">
        <v>124378.8</v>
      </c>
      <c r="J6188" s="7">
        <v>429516.94000000297</v>
      </c>
      <c r="K6188" s="7">
        <v>95675.999999999898</v>
      </c>
      <c r="L6188" s="7">
        <v>140509</v>
      </c>
      <c r="M6188" s="7">
        <v>13831.66</v>
      </c>
      <c r="N6188" s="8">
        <f t="shared" si="116"/>
        <v>126429.00999999803</v>
      </c>
    </row>
    <row r="6189" spans="1:14">
      <c r="A6189" t="s">
        <v>43</v>
      </c>
      <c r="B6189" s="10">
        <v>42521</v>
      </c>
      <c r="C6189" s="6">
        <v>2016</v>
      </c>
      <c r="D6189" s="6">
        <v>5</v>
      </c>
      <c r="E6189">
        <v>2</v>
      </c>
      <c r="F6189" t="s">
        <v>15</v>
      </c>
      <c r="G6189" s="7">
        <v>2643892.73</v>
      </c>
      <c r="H6189" s="7">
        <v>1856516.1599999899</v>
      </c>
      <c r="I6189" s="7">
        <v>329927.31000000099</v>
      </c>
      <c r="J6189" s="7">
        <v>1307098.4299999899</v>
      </c>
      <c r="K6189" s="7">
        <v>219490.41999999899</v>
      </c>
      <c r="L6189" s="7">
        <v>286603.67</v>
      </c>
      <c r="M6189" s="7">
        <v>55294.95</v>
      </c>
      <c r="N6189" s="8">
        <f t="shared" si="116"/>
        <v>787376.57000001008</v>
      </c>
    </row>
    <row r="6190" spans="1:14">
      <c r="A6190" t="s">
        <v>43</v>
      </c>
      <c r="B6190" s="10">
        <v>42522</v>
      </c>
      <c r="C6190" s="6">
        <v>2016</v>
      </c>
      <c r="D6190" s="6">
        <v>6</v>
      </c>
      <c r="E6190">
        <v>2</v>
      </c>
      <c r="F6190" t="s">
        <v>15</v>
      </c>
      <c r="G6190" s="7">
        <v>2381991.2000000002</v>
      </c>
      <c r="H6190" s="7">
        <v>1729318.2</v>
      </c>
      <c r="I6190" s="7">
        <v>294063.74</v>
      </c>
      <c r="J6190" s="7">
        <v>1217759.08</v>
      </c>
      <c r="K6190" s="7">
        <v>217495.37999999899</v>
      </c>
      <c r="L6190" s="7">
        <v>321100.53999999998</v>
      </c>
      <c r="M6190" s="7">
        <v>42479.55</v>
      </c>
      <c r="N6190" s="8">
        <f t="shared" si="116"/>
        <v>652673.00000000023</v>
      </c>
    </row>
    <row r="6191" spans="1:14">
      <c r="A6191" t="s">
        <v>43</v>
      </c>
      <c r="B6191" s="10">
        <v>42523</v>
      </c>
      <c r="C6191" s="6">
        <v>2016</v>
      </c>
      <c r="D6191" s="6">
        <v>6</v>
      </c>
      <c r="E6191">
        <v>2</v>
      </c>
      <c r="F6191" t="s">
        <v>15</v>
      </c>
      <c r="G6191" s="7">
        <v>1817161.13</v>
      </c>
      <c r="H6191" s="7">
        <v>1358928.07</v>
      </c>
      <c r="I6191" s="7">
        <v>237139.88</v>
      </c>
      <c r="J6191" s="7">
        <v>892320.71000000497</v>
      </c>
      <c r="K6191" s="7">
        <v>229467.47999999899</v>
      </c>
      <c r="L6191" s="7">
        <v>326252.7</v>
      </c>
      <c r="M6191" s="7">
        <v>39152.949999999997</v>
      </c>
      <c r="N6191" s="8">
        <f t="shared" si="116"/>
        <v>458233.05999999982</v>
      </c>
    </row>
    <row r="6192" spans="1:14">
      <c r="A6192" t="s">
        <v>43</v>
      </c>
      <c r="B6192" s="10">
        <v>42524</v>
      </c>
      <c r="C6192" s="6">
        <v>2016</v>
      </c>
      <c r="D6192" s="6">
        <v>6</v>
      </c>
      <c r="E6192">
        <v>2</v>
      </c>
      <c r="F6192" t="s">
        <v>15</v>
      </c>
      <c r="G6192" s="7">
        <v>3377022.24</v>
      </c>
      <c r="H6192" s="7">
        <v>2512219.97999998</v>
      </c>
      <c r="I6192" s="7">
        <v>467787.47000000201</v>
      </c>
      <c r="J6192" s="7">
        <v>1813020.9199999799</v>
      </c>
      <c r="K6192" s="7">
        <v>231411.58999999901</v>
      </c>
      <c r="L6192" s="7">
        <v>358621.41</v>
      </c>
      <c r="M6192" s="7">
        <v>37668.94</v>
      </c>
      <c r="N6192" s="8">
        <f t="shared" si="116"/>
        <v>864802.26000002027</v>
      </c>
    </row>
    <row r="6193" spans="1:14">
      <c r="A6193" t="s">
        <v>43</v>
      </c>
      <c r="B6193" s="10">
        <v>42525</v>
      </c>
      <c r="C6193" s="6">
        <v>2016</v>
      </c>
      <c r="D6193" s="6">
        <v>6</v>
      </c>
      <c r="E6193">
        <v>2</v>
      </c>
      <c r="F6193" t="s">
        <v>15</v>
      </c>
      <c r="G6193" s="7">
        <v>1641467.64</v>
      </c>
      <c r="H6193" s="7">
        <v>1405376.4000000099</v>
      </c>
      <c r="I6193" s="7">
        <v>291128.44</v>
      </c>
      <c r="J6193" s="7">
        <v>925729.17000001401</v>
      </c>
      <c r="K6193" s="7">
        <v>188518.79</v>
      </c>
      <c r="L6193" s="7">
        <v>306479.09000000003</v>
      </c>
      <c r="M6193" s="7">
        <v>25947.31</v>
      </c>
      <c r="N6193" s="8">
        <f t="shared" si="116"/>
        <v>236091.23999998998</v>
      </c>
    </row>
    <row r="6194" spans="1:14">
      <c r="A6194" t="s">
        <v>43</v>
      </c>
      <c r="B6194" s="10">
        <v>42526</v>
      </c>
      <c r="C6194" s="6">
        <v>2016</v>
      </c>
      <c r="D6194" s="6">
        <v>6</v>
      </c>
      <c r="E6194">
        <v>2</v>
      </c>
      <c r="F6194" t="s">
        <v>15</v>
      </c>
      <c r="G6194" s="7">
        <v>4296229.29</v>
      </c>
      <c r="H6194" s="7">
        <v>3182340.78999996</v>
      </c>
      <c r="I6194" s="7">
        <v>801628.95000000799</v>
      </c>
      <c r="J6194" s="7">
        <v>2206612.3599999598</v>
      </c>
      <c r="K6194" s="7">
        <v>174099.47999999899</v>
      </c>
      <c r="L6194" s="7">
        <v>336824.59</v>
      </c>
      <c r="M6194" s="7">
        <v>22421.38</v>
      </c>
      <c r="N6194" s="8">
        <f t="shared" si="116"/>
        <v>1113888.50000004</v>
      </c>
    </row>
    <row r="6195" spans="1:14">
      <c r="A6195" t="s">
        <v>43</v>
      </c>
      <c r="B6195" s="10">
        <v>42527</v>
      </c>
      <c r="C6195" s="6">
        <v>2016</v>
      </c>
      <c r="D6195" s="6">
        <v>6</v>
      </c>
      <c r="E6195">
        <v>2</v>
      </c>
      <c r="F6195" t="s">
        <v>15</v>
      </c>
      <c r="G6195" s="7">
        <v>2337047.2999999998</v>
      </c>
      <c r="H6195" s="7">
        <v>2003323.0700000101</v>
      </c>
      <c r="I6195" s="7">
        <v>490185.00000000402</v>
      </c>
      <c r="J6195" s="7">
        <v>1149730.23000001</v>
      </c>
      <c r="K6195" s="7">
        <v>363407.84000000102</v>
      </c>
      <c r="L6195" s="7">
        <v>369012.6</v>
      </c>
      <c r="M6195" s="7">
        <v>42201.440000000002</v>
      </c>
      <c r="N6195" s="8">
        <f t="shared" si="116"/>
        <v>333724.22999998974</v>
      </c>
    </row>
    <row r="6196" spans="1:14">
      <c r="A6196" t="s">
        <v>43</v>
      </c>
      <c r="B6196" s="10">
        <v>42528</v>
      </c>
      <c r="C6196" s="6">
        <v>2016</v>
      </c>
      <c r="D6196" s="6">
        <v>6</v>
      </c>
      <c r="E6196">
        <v>2</v>
      </c>
      <c r="F6196" t="s">
        <v>15</v>
      </c>
      <c r="G6196" s="7">
        <v>3194596.09</v>
      </c>
      <c r="H6196" s="7">
        <v>2608654.5399999898</v>
      </c>
      <c r="I6196" s="7">
        <v>577123.67000000097</v>
      </c>
      <c r="J6196" s="7">
        <v>1707599.1399999899</v>
      </c>
      <c r="K6196" s="7">
        <v>323931.73000000097</v>
      </c>
      <c r="L6196" s="7">
        <v>372811.43</v>
      </c>
      <c r="M6196" s="7">
        <v>35634.61</v>
      </c>
      <c r="N6196" s="8">
        <f t="shared" si="116"/>
        <v>585941.55000001006</v>
      </c>
    </row>
    <row r="6197" spans="1:14">
      <c r="A6197" t="s">
        <v>43</v>
      </c>
      <c r="B6197" s="10">
        <v>42529</v>
      </c>
      <c r="C6197" s="6">
        <v>2016</v>
      </c>
      <c r="D6197" s="6">
        <v>6</v>
      </c>
      <c r="E6197">
        <v>2</v>
      </c>
      <c r="F6197" t="s">
        <v>15</v>
      </c>
      <c r="G6197" s="7">
        <v>4759735.83</v>
      </c>
      <c r="H6197" s="7">
        <v>3671440.6199999098</v>
      </c>
      <c r="I6197" s="7">
        <v>672994.28000000597</v>
      </c>
      <c r="J6197" s="7">
        <v>2682715.4199998998</v>
      </c>
      <c r="K6197" s="7">
        <v>315730.92</v>
      </c>
      <c r="L6197" s="7">
        <v>352988.94</v>
      </c>
      <c r="M6197" s="7">
        <v>35589.78</v>
      </c>
      <c r="N6197" s="8">
        <f t="shared" si="116"/>
        <v>1088295.2100000903</v>
      </c>
    </row>
    <row r="6198" spans="1:14">
      <c r="A6198" t="s">
        <v>43</v>
      </c>
      <c r="B6198" s="10">
        <v>42530</v>
      </c>
      <c r="C6198" s="6">
        <v>2016</v>
      </c>
      <c r="D6198" s="6">
        <v>6</v>
      </c>
      <c r="E6198">
        <v>2</v>
      </c>
      <c r="F6198" t="s">
        <v>15</v>
      </c>
      <c r="G6198" s="7">
        <v>2203823.38</v>
      </c>
      <c r="H6198" s="7">
        <v>1897314.16</v>
      </c>
      <c r="I6198" s="7">
        <v>349809.640000001</v>
      </c>
      <c r="J6198" s="7">
        <v>1271224.1000000001</v>
      </c>
      <c r="K6198" s="7">
        <v>276280.42</v>
      </c>
      <c r="L6198" s="7">
        <v>259478.37</v>
      </c>
      <c r="M6198" s="7">
        <v>24133.66</v>
      </c>
      <c r="N6198" s="8">
        <f t="shared" si="116"/>
        <v>306509.21999999997</v>
      </c>
    </row>
    <row r="6199" spans="1:14">
      <c r="A6199" t="s">
        <v>43</v>
      </c>
      <c r="B6199" s="10">
        <v>42531</v>
      </c>
      <c r="C6199" s="6">
        <v>2016</v>
      </c>
      <c r="D6199" s="6">
        <v>6</v>
      </c>
      <c r="E6199">
        <v>2</v>
      </c>
      <c r="F6199" t="s">
        <v>15</v>
      </c>
      <c r="G6199" s="7">
        <v>1989946.59</v>
      </c>
      <c r="H6199" s="7">
        <v>1670474.7800000201</v>
      </c>
      <c r="I6199" s="7">
        <v>345057.66000000102</v>
      </c>
      <c r="J6199" s="7">
        <v>1078858.1400000199</v>
      </c>
      <c r="K6199" s="7">
        <v>246558.97999999899</v>
      </c>
      <c r="L6199" s="7">
        <v>271636.90999999997</v>
      </c>
      <c r="M6199" s="7">
        <v>23954.83</v>
      </c>
      <c r="N6199" s="8">
        <f t="shared" si="116"/>
        <v>319471.80999998003</v>
      </c>
    </row>
    <row r="6200" spans="1:14">
      <c r="A6200" t="s">
        <v>43</v>
      </c>
      <c r="B6200" s="10">
        <v>42532</v>
      </c>
      <c r="C6200" s="6">
        <v>2016</v>
      </c>
      <c r="D6200" s="6">
        <v>6</v>
      </c>
      <c r="E6200">
        <v>2</v>
      </c>
      <c r="F6200" t="s">
        <v>15</v>
      </c>
      <c r="G6200" s="7">
        <v>4028244.92</v>
      </c>
      <c r="H6200" s="7">
        <v>2897130.82999994</v>
      </c>
      <c r="I6200" s="7">
        <v>576579.60000000603</v>
      </c>
      <c r="J6200" s="7">
        <v>2080565.2599999299</v>
      </c>
      <c r="K6200" s="7">
        <v>239985.96999999901</v>
      </c>
      <c r="L6200" s="7">
        <v>269240.7</v>
      </c>
      <c r="M6200" s="7">
        <v>24035.27</v>
      </c>
      <c r="N6200" s="8">
        <f t="shared" si="116"/>
        <v>1131114.0900000599</v>
      </c>
    </row>
    <row r="6201" spans="1:14">
      <c r="A6201" t="s">
        <v>43</v>
      </c>
      <c r="B6201" s="10">
        <v>42533</v>
      </c>
      <c r="C6201" s="6">
        <v>2016</v>
      </c>
      <c r="D6201" s="6">
        <v>6</v>
      </c>
      <c r="E6201">
        <v>2</v>
      </c>
      <c r="F6201" t="s">
        <v>15</v>
      </c>
      <c r="G6201" s="7">
        <v>2416636.6</v>
      </c>
      <c r="H6201" s="7">
        <v>2135646.98</v>
      </c>
      <c r="I6201" s="7">
        <v>481646.40000000497</v>
      </c>
      <c r="J6201" s="7">
        <v>1254986.18</v>
      </c>
      <c r="K6201" s="7">
        <v>399014.400000002</v>
      </c>
      <c r="L6201" s="7">
        <v>292402.36</v>
      </c>
      <c r="M6201" s="7">
        <v>34485.349999999897</v>
      </c>
      <c r="N6201" s="8">
        <f t="shared" si="116"/>
        <v>280989.62000000011</v>
      </c>
    </row>
    <row r="6202" spans="1:14">
      <c r="A6202" t="s">
        <v>43</v>
      </c>
      <c r="B6202" s="10">
        <v>42534</v>
      </c>
      <c r="C6202" s="6">
        <v>2016</v>
      </c>
      <c r="D6202" s="6">
        <v>6</v>
      </c>
      <c r="E6202">
        <v>2</v>
      </c>
      <c r="F6202" t="s">
        <v>15</v>
      </c>
      <c r="G6202" s="7">
        <v>1270175.51</v>
      </c>
      <c r="H6202" s="7">
        <v>1274014.96000001</v>
      </c>
      <c r="I6202" s="7">
        <v>238510.889999999</v>
      </c>
      <c r="J6202" s="7">
        <v>657252.65000000899</v>
      </c>
      <c r="K6202" s="7">
        <v>378251.42000000202</v>
      </c>
      <c r="L6202" s="7">
        <v>249272.02</v>
      </c>
      <c r="M6202" s="7">
        <v>39199.19</v>
      </c>
      <c r="N6202" s="8">
        <f t="shared" si="116"/>
        <v>-3839.4500000099652</v>
      </c>
    </row>
    <row r="6203" spans="1:14">
      <c r="A6203" t="s">
        <v>43</v>
      </c>
      <c r="B6203" s="10">
        <v>42535</v>
      </c>
      <c r="C6203" s="6">
        <v>2016</v>
      </c>
      <c r="D6203" s="6">
        <v>6</v>
      </c>
      <c r="E6203">
        <v>2</v>
      </c>
      <c r="F6203" t="s">
        <v>15</v>
      </c>
      <c r="G6203" s="7">
        <v>1461300.53</v>
      </c>
      <c r="H6203" s="7">
        <v>1402552.9300000099</v>
      </c>
      <c r="I6203" s="7">
        <v>262035.81999999899</v>
      </c>
      <c r="J6203" s="7">
        <v>774711.29000001098</v>
      </c>
      <c r="K6203" s="7">
        <v>365805.82000000199</v>
      </c>
      <c r="L6203" s="7">
        <v>255394.7</v>
      </c>
      <c r="M6203" s="7">
        <v>45049.07</v>
      </c>
      <c r="N6203" s="8">
        <f t="shared" si="116"/>
        <v>58747.599999990081</v>
      </c>
    </row>
    <row r="6204" spans="1:14">
      <c r="A6204" t="s">
        <v>43</v>
      </c>
      <c r="B6204" s="10">
        <v>42536</v>
      </c>
      <c r="C6204" s="6">
        <v>2016</v>
      </c>
      <c r="D6204" s="6">
        <v>6</v>
      </c>
      <c r="E6204">
        <v>2</v>
      </c>
      <c r="F6204" t="s">
        <v>15</v>
      </c>
      <c r="G6204" s="7">
        <v>1461701.49</v>
      </c>
      <c r="H6204" s="7">
        <v>1601954.46000002</v>
      </c>
      <c r="I6204" s="7">
        <v>276582.09999999899</v>
      </c>
      <c r="J6204" s="7">
        <v>800905.21000001195</v>
      </c>
      <c r="K6204" s="7">
        <v>524467.15000000503</v>
      </c>
      <c r="L6204" s="7">
        <v>306625.67</v>
      </c>
      <c r="M6204" s="7">
        <v>77129.609999999899</v>
      </c>
      <c r="N6204" s="8">
        <f t="shared" si="116"/>
        <v>-140252.97000002</v>
      </c>
    </row>
    <row r="6205" spans="1:14">
      <c r="A6205" t="s">
        <v>43</v>
      </c>
      <c r="B6205" s="10">
        <v>42537</v>
      </c>
      <c r="C6205" s="6">
        <v>2016</v>
      </c>
      <c r="D6205" s="6">
        <v>6</v>
      </c>
      <c r="E6205">
        <v>2</v>
      </c>
      <c r="F6205" t="s">
        <v>15</v>
      </c>
      <c r="G6205" s="7">
        <v>1127642.04</v>
      </c>
      <c r="H6205" s="7">
        <v>1204037.70000001</v>
      </c>
      <c r="I6205" s="7">
        <v>200081.27999999901</v>
      </c>
      <c r="J6205" s="7">
        <v>621680.90000000596</v>
      </c>
      <c r="K6205" s="7">
        <v>382275.520000002</v>
      </c>
      <c r="L6205" s="7">
        <v>276809.09999999998</v>
      </c>
      <c r="M6205" s="7">
        <v>67723.78</v>
      </c>
      <c r="N6205" s="8">
        <f t="shared" si="116"/>
        <v>-76395.660000009928</v>
      </c>
    </row>
    <row r="6206" spans="1:14">
      <c r="A6206" t="s">
        <v>43</v>
      </c>
      <c r="B6206" s="10">
        <v>42538</v>
      </c>
      <c r="C6206" s="6">
        <v>2016</v>
      </c>
      <c r="D6206" s="6">
        <v>6</v>
      </c>
      <c r="E6206">
        <v>2</v>
      </c>
      <c r="F6206" t="s">
        <v>15</v>
      </c>
      <c r="G6206" s="7">
        <v>1859595.54</v>
      </c>
      <c r="H6206" s="7">
        <v>1610711.03000001</v>
      </c>
      <c r="I6206" s="7">
        <v>241613.84999999899</v>
      </c>
      <c r="J6206" s="7">
        <v>1073426.74000001</v>
      </c>
      <c r="K6206" s="7">
        <v>295670.43999999901</v>
      </c>
      <c r="L6206" s="7">
        <v>269127.53999999998</v>
      </c>
      <c r="M6206" s="7">
        <v>50496.72</v>
      </c>
      <c r="N6206" s="8">
        <f t="shared" si="116"/>
        <v>248884.50999999</v>
      </c>
    </row>
    <row r="6207" spans="1:14">
      <c r="A6207" t="s">
        <v>43</v>
      </c>
      <c r="B6207" s="10">
        <v>42539</v>
      </c>
      <c r="C6207" s="6">
        <v>2016</v>
      </c>
      <c r="D6207" s="6">
        <v>6</v>
      </c>
      <c r="E6207">
        <v>2</v>
      </c>
      <c r="F6207" t="s">
        <v>15</v>
      </c>
      <c r="G6207" s="7">
        <v>2629107.88</v>
      </c>
      <c r="H6207" s="7">
        <v>2091603.3299999801</v>
      </c>
      <c r="I6207" s="7">
        <v>443093.68000000401</v>
      </c>
      <c r="J6207" s="7">
        <v>1417513.9599999799</v>
      </c>
      <c r="K6207" s="7">
        <v>230995.68999999901</v>
      </c>
      <c r="L6207" s="7">
        <v>250513.38</v>
      </c>
      <c r="M6207" s="7">
        <v>34247.32</v>
      </c>
      <c r="N6207" s="8">
        <f t="shared" si="116"/>
        <v>537504.55000001984</v>
      </c>
    </row>
    <row r="6208" spans="1:14">
      <c r="A6208" t="s">
        <v>43</v>
      </c>
      <c r="B6208" s="10">
        <v>42540</v>
      </c>
      <c r="C6208" s="6">
        <v>2016</v>
      </c>
      <c r="D6208" s="6">
        <v>6</v>
      </c>
      <c r="E6208">
        <v>2</v>
      </c>
      <c r="F6208" t="s">
        <v>15</v>
      </c>
      <c r="G6208" s="7">
        <v>2803680.49</v>
      </c>
      <c r="H6208" s="7">
        <v>2244104.9899999802</v>
      </c>
      <c r="I6208" s="7">
        <v>533922.19000000705</v>
      </c>
      <c r="J6208" s="7">
        <v>1465538.1699999699</v>
      </c>
      <c r="K6208" s="7">
        <v>244644.62999999899</v>
      </c>
      <c r="L6208" s="7">
        <v>228567.85</v>
      </c>
      <c r="M6208" s="7">
        <v>29246.5799999999</v>
      </c>
      <c r="N6208" s="8">
        <f t="shared" si="116"/>
        <v>559575.50000002002</v>
      </c>
    </row>
    <row r="6209" spans="1:14">
      <c r="A6209" t="s">
        <v>43</v>
      </c>
      <c r="B6209" s="10">
        <v>42541</v>
      </c>
      <c r="C6209" s="6">
        <v>2016</v>
      </c>
      <c r="D6209" s="6">
        <v>6</v>
      </c>
      <c r="E6209">
        <v>2</v>
      </c>
      <c r="F6209" t="s">
        <v>15</v>
      </c>
      <c r="G6209" s="7">
        <v>915200.06</v>
      </c>
      <c r="H6209" s="7">
        <v>1100626.5800000101</v>
      </c>
      <c r="I6209" s="7">
        <v>184768.459999999</v>
      </c>
      <c r="J6209" s="7">
        <v>504877.76000000502</v>
      </c>
      <c r="K6209" s="7">
        <v>410980.36000000202</v>
      </c>
      <c r="L6209" s="7">
        <v>269965.03999999998</v>
      </c>
      <c r="M6209" s="7">
        <v>59692.94</v>
      </c>
      <c r="N6209" s="8">
        <f t="shared" si="116"/>
        <v>-185426.52000001003</v>
      </c>
    </row>
    <row r="6210" spans="1:14">
      <c r="A6210" t="s">
        <v>43</v>
      </c>
      <c r="B6210" s="10">
        <v>42542</v>
      </c>
      <c r="C6210" s="6">
        <v>2016</v>
      </c>
      <c r="D6210" s="6">
        <v>6</v>
      </c>
      <c r="E6210">
        <v>2</v>
      </c>
      <c r="F6210" t="s">
        <v>15</v>
      </c>
      <c r="G6210" s="7">
        <v>2490250.2999999998</v>
      </c>
      <c r="H6210" s="7">
        <v>2166750.9999999902</v>
      </c>
      <c r="I6210" s="7">
        <v>434984.110000004</v>
      </c>
      <c r="J6210" s="7">
        <v>1406729.4399999799</v>
      </c>
      <c r="K6210" s="7">
        <v>325037.45</v>
      </c>
      <c r="L6210" s="7">
        <v>239820.04</v>
      </c>
      <c r="M6210" s="7">
        <v>62435.199999999997</v>
      </c>
      <c r="N6210" s="8">
        <f t="shared" si="116"/>
        <v>323499.30000000959</v>
      </c>
    </row>
    <row r="6211" spans="1:14">
      <c r="A6211" t="s">
        <v>43</v>
      </c>
      <c r="B6211" s="10">
        <v>42543</v>
      </c>
      <c r="C6211" s="6">
        <v>2016</v>
      </c>
      <c r="D6211" s="6">
        <v>6</v>
      </c>
      <c r="E6211">
        <v>2</v>
      </c>
      <c r="F6211" t="s">
        <v>15</v>
      </c>
      <c r="G6211" s="7">
        <v>2022522.57</v>
      </c>
      <c r="H6211" s="7">
        <v>1803606.99000001</v>
      </c>
      <c r="I6211" s="7">
        <v>318464.44</v>
      </c>
      <c r="J6211" s="7">
        <v>1160011.6700000099</v>
      </c>
      <c r="K6211" s="7">
        <v>325130.88</v>
      </c>
      <c r="L6211" s="7">
        <v>249017.55</v>
      </c>
      <c r="M6211" s="7">
        <v>46308.489999999903</v>
      </c>
      <c r="N6211" s="8">
        <f t="shared" ref="N6211:N6274" si="117">G6211-H6211</f>
        <v>218915.57999999006</v>
      </c>
    </row>
    <row r="6212" spans="1:14">
      <c r="A6212" t="s">
        <v>43</v>
      </c>
      <c r="B6212" s="10">
        <v>42544</v>
      </c>
      <c r="C6212" s="6">
        <v>2016</v>
      </c>
      <c r="D6212" s="6">
        <v>6</v>
      </c>
      <c r="E6212">
        <v>2</v>
      </c>
      <c r="F6212" t="s">
        <v>15</v>
      </c>
      <c r="G6212" s="7">
        <v>2447255.62</v>
      </c>
      <c r="H6212" s="7">
        <v>2040036.33</v>
      </c>
      <c r="I6212" s="7">
        <v>440793.040000004</v>
      </c>
      <c r="J6212" s="7">
        <v>1312811.52999999</v>
      </c>
      <c r="K6212" s="7">
        <v>286431.75999999902</v>
      </c>
      <c r="L6212" s="7">
        <v>206793.72</v>
      </c>
      <c r="M6212" s="7">
        <v>54158.94</v>
      </c>
      <c r="N6212" s="8">
        <f t="shared" si="117"/>
        <v>407219.29000000004</v>
      </c>
    </row>
    <row r="6213" spans="1:14">
      <c r="A6213" t="s">
        <v>43</v>
      </c>
      <c r="B6213" s="10">
        <v>42545</v>
      </c>
      <c r="C6213" s="6">
        <v>2016</v>
      </c>
      <c r="D6213" s="6">
        <v>6</v>
      </c>
      <c r="E6213">
        <v>2</v>
      </c>
      <c r="F6213" t="s">
        <v>15</v>
      </c>
      <c r="G6213" s="7">
        <v>1488445.32</v>
      </c>
      <c r="H6213" s="7">
        <v>1414738.1200000099</v>
      </c>
      <c r="I6213" s="7">
        <v>286586.30999999901</v>
      </c>
      <c r="J6213" s="7">
        <v>795297.70000001404</v>
      </c>
      <c r="K6213" s="7">
        <v>332854.11000000098</v>
      </c>
      <c r="L6213" s="7">
        <v>190450.05</v>
      </c>
      <c r="M6213" s="7">
        <v>61459.699999999903</v>
      </c>
      <c r="N6213" s="8">
        <f t="shared" si="117"/>
        <v>73707.199999990175</v>
      </c>
    </row>
    <row r="6214" spans="1:14">
      <c r="A6214" t="s">
        <v>43</v>
      </c>
      <c r="B6214" s="10">
        <v>42546</v>
      </c>
      <c r="C6214" s="6">
        <v>2016</v>
      </c>
      <c r="D6214" s="6">
        <v>6</v>
      </c>
      <c r="E6214">
        <v>2</v>
      </c>
      <c r="F6214" t="s">
        <v>15</v>
      </c>
      <c r="G6214" s="7">
        <v>1503821.72</v>
      </c>
      <c r="H6214" s="7">
        <v>1273263.3300000101</v>
      </c>
      <c r="I6214" s="7">
        <v>276375.30999999901</v>
      </c>
      <c r="J6214" s="7">
        <v>763519.51000001398</v>
      </c>
      <c r="K6214" s="7">
        <v>233368.50999999899</v>
      </c>
      <c r="L6214" s="7">
        <v>139114.57999999999</v>
      </c>
      <c r="M6214" s="7">
        <v>39355.31</v>
      </c>
      <c r="N6214" s="8">
        <f t="shared" si="117"/>
        <v>230558.38999998989</v>
      </c>
    </row>
    <row r="6215" spans="1:14">
      <c r="A6215" t="s">
        <v>43</v>
      </c>
      <c r="B6215" s="10">
        <v>42547</v>
      </c>
      <c r="C6215" s="6">
        <v>2016</v>
      </c>
      <c r="D6215" s="6">
        <v>6</v>
      </c>
      <c r="E6215">
        <v>2</v>
      </c>
      <c r="F6215" t="s">
        <v>15</v>
      </c>
      <c r="G6215" s="7">
        <v>344091.98</v>
      </c>
      <c r="H6215" s="7">
        <v>443969.77999999898</v>
      </c>
      <c r="I6215" s="7">
        <v>62189.430000000102</v>
      </c>
      <c r="J6215" s="7">
        <v>190608.649999999</v>
      </c>
      <c r="K6215" s="7">
        <v>191171.69999999899</v>
      </c>
      <c r="L6215" s="7">
        <v>101676.68</v>
      </c>
      <c r="M6215" s="7">
        <v>30694.94</v>
      </c>
      <c r="N6215" s="8">
        <f t="shared" si="117"/>
        <v>-99877.799999998999</v>
      </c>
    </row>
    <row r="6216" spans="1:14">
      <c r="A6216" t="s">
        <v>43</v>
      </c>
      <c r="B6216" s="10">
        <v>42548</v>
      </c>
      <c r="C6216" s="6">
        <v>2016</v>
      </c>
      <c r="D6216" s="6">
        <v>6</v>
      </c>
      <c r="E6216">
        <v>2</v>
      </c>
      <c r="F6216" t="s">
        <v>15</v>
      </c>
      <c r="G6216" s="7">
        <v>298645.86</v>
      </c>
      <c r="H6216" s="7">
        <v>410127.18999999901</v>
      </c>
      <c r="I6216" s="7">
        <v>60139.23</v>
      </c>
      <c r="J6216" s="7">
        <v>158207.12</v>
      </c>
      <c r="K6216" s="7">
        <v>191780.83999999901</v>
      </c>
      <c r="L6216" s="7">
        <v>125776.69</v>
      </c>
      <c r="M6216" s="7">
        <v>34659.25</v>
      </c>
      <c r="N6216" s="8">
        <f t="shared" si="117"/>
        <v>-111481.32999999903</v>
      </c>
    </row>
    <row r="6217" spans="1:14">
      <c r="A6217" t="s">
        <v>43</v>
      </c>
      <c r="B6217" s="10">
        <v>42549</v>
      </c>
      <c r="C6217" s="6">
        <v>2016</v>
      </c>
      <c r="D6217" s="6">
        <v>6</v>
      </c>
      <c r="E6217">
        <v>2</v>
      </c>
      <c r="F6217" t="s">
        <v>15</v>
      </c>
      <c r="G6217" s="7">
        <v>715786.07</v>
      </c>
      <c r="H6217" s="7">
        <v>772075.94</v>
      </c>
      <c r="I6217" s="7">
        <v>161346.33999999901</v>
      </c>
      <c r="J6217" s="7">
        <v>361990.79000000103</v>
      </c>
      <c r="K6217" s="7">
        <v>248738.80999999901</v>
      </c>
      <c r="L6217" s="7">
        <v>150075.04999999999</v>
      </c>
      <c r="M6217" s="7">
        <v>50216.36</v>
      </c>
      <c r="N6217" s="8">
        <f t="shared" si="117"/>
        <v>-56289.869999999995</v>
      </c>
    </row>
    <row r="6218" spans="1:14">
      <c r="A6218" t="s">
        <v>43</v>
      </c>
      <c r="B6218" s="10">
        <v>42550</v>
      </c>
      <c r="C6218" s="6">
        <v>2016</v>
      </c>
      <c r="D6218" s="6">
        <v>6</v>
      </c>
      <c r="E6218">
        <v>2</v>
      </c>
      <c r="F6218" t="s">
        <v>15</v>
      </c>
      <c r="G6218" s="7">
        <v>776000.75</v>
      </c>
      <c r="H6218" s="7">
        <v>754394.13000000105</v>
      </c>
      <c r="I6218" s="7">
        <v>129846</v>
      </c>
      <c r="J6218" s="7">
        <v>420492.75000000303</v>
      </c>
      <c r="K6218" s="7">
        <v>204055.37999999899</v>
      </c>
      <c r="L6218" s="7">
        <v>133046.70000000001</v>
      </c>
      <c r="M6218" s="7">
        <v>42065.959999999897</v>
      </c>
      <c r="N6218" s="8">
        <f t="shared" si="117"/>
        <v>21606.619999998948</v>
      </c>
    </row>
    <row r="6219" spans="1:14">
      <c r="A6219" t="s">
        <v>43</v>
      </c>
      <c r="B6219" s="10">
        <v>42551</v>
      </c>
      <c r="C6219" s="6">
        <v>2016</v>
      </c>
      <c r="D6219" s="6">
        <v>6</v>
      </c>
      <c r="E6219">
        <v>2</v>
      </c>
      <c r="F6219" t="s">
        <v>15</v>
      </c>
      <c r="G6219" s="7">
        <v>462821.08</v>
      </c>
      <c r="H6219" s="7">
        <v>2594008.0999999298</v>
      </c>
      <c r="I6219" s="7">
        <v>84741.609999999899</v>
      </c>
      <c r="J6219" s="7">
        <v>2328618.0999999298</v>
      </c>
      <c r="K6219" s="7">
        <v>180648.389999999</v>
      </c>
      <c r="L6219" s="7">
        <v>126530.36</v>
      </c>
      <c r="M6219" s="7">
        <v>34444.639999999999</v>
      </c>
      <c r="N6219" s="8">
        <f t="shared" si="117"/>
        <v>-2131187.0199999297</v>
      </c>
    </row>
    <row r="6220" spans="1:14">
      <c r="A6220" t="s">
        <v>43</v>
      </c>
      <c r="B6220" s="10">
        <v>42552</v>
      </c>
      <c r="C6220" s="6">
        <v>2016</v>
      </c>
      <c r="D6220" s="6">
        <v>7</v>
      </c>
      <c r="E6220">
        <v>2</v>
      </c>
      <c r="F6220" t="s">
        <v>15</v>
      </c>
      <c r="G6220" s="7">
        <v>216296.11</v>
      </c>
      <c r="H6220" s="7">
        <v>201584.05999999901</v>
      </c>
      <c r="I6220" s="7">
        <v>44421</v>
      </c>
      <c r="J6220" s="7">
        <v>0</v>
      </c>
      <c r="K6220" s="7">
        <v>157163.05999999901</v>
      </c>
      <c r="L6220" s="7">
        <v>145412.04</v>
      </c>
      <c r="M6220" s="7">
        <v>30757.599999999999</v>
      </c>
      <c r="N6220" s="8">
        <f t="shared" si="117"/>
        <v>14712.050000000978</v>
      </c>
    </row>
    <row r="6221" spans="1:14">
      <c r="A6221" t="s">
        <v>43</v>
      </c>
      <c r="B6221" s="10">
        <v>42553</v>
      </c>
      <c r="C6221" s="6">
        <v>2016</v>
      </c>
      <c r="D6221" s="6">
        <v>7</v>
      </c>
      <c r="E6221">
        <v>2</v>
      </c>
      <c r="F6221" t="s">
        <v>15</v>
      </c>
      <c r="G6221" s="7">
        <v>156156.93</v>
      </c>
      <c r="H6221" s="7">
        <v>162059.26999999999</v>
      </c>
      <c r="I6221" s="7">
        <v>29386.2</v>
      </c>
      <c r="J6221" s="7">
        <v>25969.21</v>
      </c>
      <c r="K6221" s="7">
        <v>106703.86</v>
      </c>
      <c r="L6221" s="7">
        <v>133665.01999999999</v>
      </c>
      <c r="M6221" s="7">
        <v>21305.22</v>
      </c>
      <c r="N6221" s="8">
        <f t="shared" si="117"/>
        <v>-5902.3399999999965</v>
      </c>
    </row>
    <row r="6222" spans="1:14">
      <c r="A6222" t="s">
        <v>43</v>
      </c>
      <c r="B6222" s="10">
        <v>42554</v>
      </c>
      <c r="C6222" s="6">
        <v>2016</v>
      </c>
      <c r="D6222" s="6">
        <v>7</v>
      </c>
      <c r="E6222">
        <v>2</v>
      </c>
      <c r="F6222" t="s">
        <v>15</v>
      </c>
      <c r="G6222" s="7">
        <v>826914.01</v>
      </c>
      <c r="H6222" s="7">
        <v>421670.56999999902</v>
      </c>
      <c r="I6222" s="7">
        <v>154448.399999999</v>
      </c>
      <c r="J6222" s="7">
        <v>187251.609999999</v>
      </c>
      <c r="K6222" s="7">
        <v>79970.559999999998</v>
      </c>
      <c r="L6222" s="7">
        <v>147015.70000000001</v>
      </c>
      <c r="M6222" s="7">
        <v>16177.51</v>
      </c>
      <c r="N6222" s="8">
        <f t="shared" si="117"/>
        <v>405243.44000000099</v>
      </c>
    </row>
    <row r="6223" spans="1:14">
      <c r="A6223" t="s">
        <v>43</v>
      </c>
      <c r="B6223" s="10">
        <v>42555</v>
      </c>
      <c r="C6223" s="6">
        <v>2016</v>
      </c>
      <c r="D6223" s="6">
        <v>7</v>
      </c>
      <c r="E6223">
        <v>2</v>
      </c>
      <c r="F6223" t="s">
        <v>15</v>
      </c>
      <c r="G6223" s="7">
        <v>1085863.23</v>
      </c>
      <c r="H6223" s="7">
        <v>645632.86999999697</v>
      </c>
      <c r="I6223" s="7">
        <v>225522.00999999899</v>
      </c>
      <c r="J6223" s="7">
        <v>277988.87999999902</v>
      </c>
      <c r="K6223" s="7">
        <v>142121.97999999899</v>
      </c>
      <c r="L6223" s="7">
        <v>209342.87</v>
      </c>
      <c r="M6223" s="7">
        <v>26875.55</v>
      </c>
      <c r="N6223" s="8">
        <f t="shared" si="117"/>
        <v>440230.36000000301</v>
      </c>
    </row>
    <row r="6224" spans="1:14">
      <c r="A6224" t="s">
        <v>43</v>
      </c>
      <c r="B6224" s="10">
        <v>42556</v>
      </c>
      <c r="C6224" s="6">
        <v>2016</v>
      </c>
      <c r="D6224" s="6">
        <v>7</v>
      </c>
      <c r="E6224">
        <v>2</v>
      </c>
      <c r="F6224" t="s">
        <v>15</v>
      </c>
      <c r="G6224" s="7">
        <v>3993482.99</v>
      </c>
      <c r="H6224" s="7">
        <v>1614003.5500000101</v>
      </c>
      <c r="I6224" s="7">
        <v>567596.02000000398</v>
      </c>
      <c r="J6224" s="7">
        <v>875396.12000000896</v>
      </c>
      <c r="K6224" s="7">
        <v>171011.40999999901</v>
      </c>
      <c r="L6224" s="7">
        <v>231442.05</v>
      </c>
      <c r="M6224" s="7">
        <v>37841.839999999997</v>
      </c>
      <c r="N6224" s="8">
        <f t="shared" si="117"/>
        <v>2379479.4399999902</v>
      </c>
    </row>
    <row r="6225" spans="1:14">
      <c r="A6225" t="s">
        <v>43</v>
      </c>
      <c r="B6225" s="10">
        <v>42557</v>
      </c>
      <c r="C6225" s="6">
        <v>2016</v>
      </c>
      <c r="D6225" s="6">
        <v>7</v>
      </c>
      <c r="E6225">
        <v>2</v>
      </c>
      <c r="F6225" t="s">
        <v>15</v>
      </c>
      <c r="G6225" s="7">
        <v>2141936.56</v>
      </c>
      <c r="H6225" s="7">
        <v>1760609.95000001</v>
      </c>
      <c r="I6225" s="7">
        <v>318806.36</v>
      </c>
      <c r="J6225" s="7">
        <v>1197413.5</v>
      </c>
      <c r="K6225" s="7">
        <v>244390.08999999901</v>
      </c>
      <c r="L6225" s="7">
        <v>201595.9</v>
      </c>
      <c r="M6225" s="7">
        <v>37040.86</v>
      </c>
      <c r="N6225" s="8">
        <f t="shared" si="117"/>
        <v>381326.60999999009</v>
      </c>
    </row>
    <row r="6226" spans="1:14">
      <c r="A6226" t="s">
        <v>43</v>
      </c>
      <c r="B6226" s="10">
        <v>42558</v>
      </c>
      <c r="C6226" s="6">
        <v>2016</v>
      </c>
      <c r="D6226" s="6">
        <v>7</v>
      </c>
      <c r="E6226">
        <v>2</v>
      </c>
      <c r="F6226" t="s">
        <v>15</v>
      </c>
      <c r="G6226" s="7">
        <v>1829846.03</v>
      </c>
      <c r="H6226" s="7">
        <v>1605892.22000001</v>
      </c>
      <c r="I6226" s="7">
        <v>256120.41</v>
      </c>
      <c r="J6226" s="7">
        <v>1092297.52000001</v>
      </c>
      <c r="K6226" s="7">
        <v>257474.28999999899</v>
      </c>
      <c r="L6226" s="7">
        <v>198632.72</v>
      </c>
      <c r="M6226" s="7">
        <v>49738.45</v>
      </c>
      <c r="N6226" s="8">
        <f t="shared" si="117"/>
        <v>223953.80999999004</v>
      </c>
    </row>
    <row r="6227" spans="1:14">
      <c r="A6227" t="s">
        <v>43</v>
      </c>
      <c r="B6227" s="10">
        <v>42559</v>
      </c>
      <c r="C6227" s="6">
        <v>2016</v>
      </c>
      <c r="D6227" s="6">
        <v>7</v>
      </c>
      <c r="E6227">
        <v>2</v>
      </c>
      <c r="F6227" t="s">
        <v>15</v>
      </c>
      <c r="G6227" s="7">
        <v>1883304.43</v>
      </c>
      <c r="H6227" s="7">
        <v>1532175.1600000199</v>
      </c>
      <c r="I6227" s="7">
        <v>312345.7</v>
      </c>
      <c r="J6227" s="7">
        <v>923985.02000001702</v>
      </c>
      <c r="K6227" s="7">
        <v>295844.44</v>
      </c>
      <c r="L6227" s="7">
        <v>207673.35</v>
      </c>
      <c r="M6227" s="7">
        <v>59576.5</v>
      </c>
      <c r="N6227" s="8">
        <f t="shared" si="117"/>
        <v>351129.26999998</v>
      </c>
    </row>
    <row r="6228" spans="1:14">
      <c r="A6228" t="s">
        <v>43</v>
      </c>
      <c r="B6228" s="10">
        <v>42560</v>
      </c>
      <c r="C6228" s="6">
        <v>2016</v>
      </c>
      <c r="D6228" s="6">
        <v>7</v>
      </c>
      <c r="E6228">
        <v>2</v>
      </c>
      <c r="F6228" t="s">
        <v>15</v>
      </c>
      <c r="G6228" s="7">
        <v>1572703.21</v>
      </c>
      <c r="H6228" s="7">
        <v>1229998.1100000101</v>
      </c>
      <c r="I6228" s="7">
        <v>283456.13999999902</v>
      </c>
      <c r="J6228" s="7">
        <v>699356.71000001195</v>
      </c>
      <c r="K6228" s="7">
        <v>247185.25999999899</v>
      </c>
      <c r="L6228" s="7">
        <v>173864.01</v>
      </c>
      <c r="M6228" s="7">
        <v>48035.2599999999</v>
      </c>
      <c r="N6228" s="8">
        <f t="shared" si="117"/>
        <v>342705.09999998985</v>
      </c>
    </row>
    <row r="6229" spans="1:14">
      <c r="A6229" t="s">
        <v>43</v>
      </c>
      <c r="B6229" s="10">
        <v>42561</v>
      </c>
      <c r="C6229" s="6">
        <v>2016</v>
      </c>
      <c r="D6229" s="6">
        <v>7</v>
      </c>
      <c r="E6229">
        <v>2</v>
      </c>
      <c r="F6229" t="s">
        <v>15</v>
      </c>
      <c r="G6229" s="7">
        <v>1514299.97</v>
      </c>
      <c r="H6229" s="7">
        <v>1208958.5600000101</v>
      </c>
      <c r="I6229" s="7">
        <v>286750.00999999902</v>
      </c>
      <c r="J6229" s="7">
        <v>690945.42000001098</v>
      </c>
      <c r="K6229" s="7">
        <v>231263.12999999899</v>
      </c>
      <c r="L6229" s="7">
        <v>175638.35</v>
      </c>
      <c r="M6229" s="7">
        <v>40419.489999999903</v>
      </c>
      <c r="N6229" s="8">
        <f t="shared" si="117"/>
        <v>305341.4099999899</v>
      </c>
    </row>
    <row r="6230" spans="1:14">
      <c r="A6230" t="s">
        <v>43</v>
      </c>
      <c r="B6230" s="10">
        <v>42562</v>
      </c>
      <c r="C6230" s="6">
        <v>2016</v>
      </c>
      <c r="D6230" s="6">
        <v>7</v>
      </c>
      <c r="E6230">
        <v>2</v>
      </c>
      <c r="F6230" t="s">
        <v>15</v>
      </c>
      <c r="G6230" s="7">
        <v>2581144.94</v>
      </c>
      <c r="H6230" s="7">
        <v>2181209.23999999</v>
      </c>
      <c r="I6230" s="7">
        <v>413425.59000000299</v>
      </c>
      <c r="J6230" s="7">
        <v>1341999.8699999901</v>
      </c>
      <c r="K6230" s="7">
        <v>425783.780000003</v>
      </c>
      <c r="L6230" s="7">
        <v>261190.38</v>
      </c>
      <c r="M6230" s="7">
        <v>61755.159999999902</v>
      </c>
      <c r="N6230" s="8">
        <f t="shared" si="117"/>
        <v>399935.70000000997</v>
      </c>
    </row>
    <row r="6231" spans="1:14">
      <c r="A6231" t="s">
        <v>43</v>
      </c>
      <c r="B6231" s="10">
        <v>42563</v>
      </c>
      <c r="C6231" s="6">
        <v>2016</v>
      </c>
      <c r="D6231" s="6">
        <v>7</v>
      </c>
      <c r="E6231">
        <v>2</v>
      </c>
      <c r="F6231" t="s">
        <v>15</v>
      </c>
      <c r="G6231" s="7">
        <v>2143276.5099999998</v>
      </c>
      <c r="H6231" s="7">
        <v>1906931.0500000101</v>
      </c>
      <c r="I6231" s="7">
        <v>323562.36</v>
      </c>
      <c r="J6231" s="7">
        <v>1206218.56</v>
      </c>
      <c r="K6231" s="7">
        <v>377150.13000000198</v>
      </c>
      <c r="L6231" s="7">
        <v>212230.35</v>
      </c>
      <c r="M6231" s="7">
        <v>71200.850000000006</v>
      </c>
      <c r="N6231" s="8">
        <f t="shared" si="117"/>
        <v>236345.45999998972</v>
      </c>
    </row>
    <row r="6232" spans="1:14">
      <c r="A6232" t="s">
        <v>43</v>
      </c>
      <c r="B6232" s="10">
        <v>42564</v>
      </c>
      <c r="C6232" s="6">
        <v>2016</v>
      </c>
      <c r="D6232" s="6">
        <v>7</v>
      </c>
      <c r="E6232">
        <v>2</v>
      </c>
      <c r="F6232" t="s">
        <v>15</v>
      </c>
      <c r="G6232" s="7">
        <v>1090099.57</v>
      </c>
      <c r="H6232" s="7">
        <v>1120011.96000001</v>
      </c>
      <c r="I6232" s="7">
        <v>130902.95</v>
      </c>
      <c r="J6232" s="7">
        <v>649265.95000000997</v>
      </c>
      <c r="K6232" s="7">
        <v>339843.06000000099</v>
      </c>
      <c r="L6232" s="7">
        <v>169802.01</v>
      </c>
      <c r="M6232" s="7">
        <v>55595.639999999898</v>
      </c>
      <c r="N6232" s="8">
        <f t="shared" si="117"/>
        <v>-29912.390000009909</v>
      </c>
    </row>
    <row r="6233" spans="1:14">
      <c r="A6233" t="s">
        <v>43</v>
      </c>
      <c r="B6233" s="10">
        <v>42565</v>
      </c>
      <c r="C6233" s="6">
        <v>2016</v>
      </c>
      <c r="D6233" s="6">
        <v>7</v>
      </c>
      <c r="E6233">
        <v>2</v>
      </c>
      <c r="F6233" t="s">
        <v>15</v>
      </c>
      <c r="G6233" s="7">
        <v>1134635.24</v>
      </c>
      <c r="H6233" s="7">
        <v>1179924.49000001</v>
      </c>
      <c r="I6233" s="7">
        <v>153765.05999999901</v>
      </c>
      <c r="J6233" s="7">
        <v>686789.560000011</v>
      </c>
      <c r="K6233" s="7">
        <v>339369.87000000098</v>
      </c>
      <c r="L6233" s="7">
        <v>181868.34</v>
      </c>
      <c r="M6233" s="7">
        <v>75267.460000000006</v>
      </c>
      <c r="N6233" s="8">
        <f t="shared" si="117"/>
        <v>-45289.250000010012</v>
      </c>
    </row>
    <row r="6234" spans="1:14">
      <c r="A6234" t="s">
        <v>43</v>
      </c>
      <c r="B6234" s="10">
        <v>42566</v>
      </c>
      <c r="C6234" s="6">
        <v>2016</v>
      </c>
      <c r="D6234" s="6">
        <v>7</v>
      </c>
      <c r="E6234">
        <v>2</v>
      </c>
      <c r="F6234" t="s">
        <v>15</v>
      </c>
      <c r="G6234" s="7">
        <v>1156221.6200000001</v>
      </c>
      <c r="H6234" s="7">
        <v>1160451.5700000101</v>
      </c>
      <c r="I6234" s="7">
        <v>187934.99999999901</v>
      </c>
      <c r="J6234" s="7">
        <v>641589.57000001101</v>
      </c>
      <c r="K6234" s="7">
        <v>330927</v>
      </c>
      <c r="L6234" s="7">
        <v>199537.01</v>
      </c>
      <c r="M6234" s="7">
        <v>67419.44</v>
      </c>
      <c r="N6234" s="8">
        <f t="shared" si="117"/>
        <v>-4229.9500000099652</v>
      </c>
    </row>
    <row r="6235" spans="1:14">
      <c r="A6235" t="s">
        <v>43</v>
      </c>
      <c r="B6235" s="10">
        <v>42567</v>
      </c>
      <c r="C6235" s="6">
        <v>2016</v>
      </c>
      <c r="D6235" s="6">
        <v>7</v>
      </c>
      <c r="E6235">
        <v>2</v>
      </c>
      <c r="F6235" t="s">
        <v>15</v>
      </c>
      <c r="G6235" s="7">
        <v>833438.22</v>
      </c>
      <c r="H6235" s="7">
        <v>823877.05000000203</v>
      </c>
      <c r="I6235" s="7">
        <v>153610.09</v>
      </c>
      <c r="J6235" s="7">
        <v>437221.09000000299</v>
      </c>
      <c r="K6235" s="7">
        <v>233045.86999999901</v>
      </c>
      <c r="L6235" s="7">
        <v>173916.67</v>
      </c>
      <c r="M6235" s="7">
        <v>51780.46</v>
      </c>
      <c r="N6235" s="8">
        <f t="shared" si="117"/>
        <v>9561.1699999979464</v>
      </c>
    </row>
    <row r="6236" spans="1:14">
      <c r="A6236" t="s">
        <v>43</v>
      </c>
      <c r="B6236" s="10">
        <v>42568</v>
      </c>
      <c r="C6236" s="6">
        <v>2016</v>
      </c>
      <c r="D6236" s="6">
        <v>7</v>
      </c>
      <c r="E6236">
        <v>2</v>
      </c>
      <c r="F6236" t="s">
        <v>15</v>
      </c>
      <c r="G6236" s="7">
        <v>853630.39</v>
      </c>
      <c r="H6236" s="7">
        <v>764386.68000000296</v>
      </c>
      <c r="I6236" s="7">
        <v>129846.02</v>
      </c>
      <c r="J6236" s="7">
        <v>470679.58000000397</v>
      </c>
      <c r="K6236" s="7">
        <v>163861.079999999</v>
      </c>
      <c r="L6236" s="7">
        <v>154356.68</v>
      </c>
      <c r="M6236" s="7">
        <v>30079.16</v>
      </c>
      <c r="N6236" s="8">
        <f t="shared" si="117"/>
        <v>89243.709999997052</v>
      </c>
    </row>
    <row r="6237" spans="1:14">
      <c r="A6237" t="s">
        <v>43</v>
      </c>
      <c r="B6237" s="10">
        <v>42569</v>
      </c>
      <c r="C6237" s="6">
        <v>2016</v>
      </c>
      <c r="D6237" s="6">
        <v>7</v>
      </c>
      <c r="E6237">
        <v>2</v>
      </c>
      <c r="F6237" t="s">
        <v>15</v>
      </c>
      <c r="G6237" s="7">
        <v>2437414.15</v>
      </c>
      <c r="H6237" s="7">
        <v>2017781.1499999701</v>
      </c>
      <c r="I6237" s="7">
        <v>354529.69000000099</v>
      </c>
      <c r="J6237" s="7">
        <v>1436511.1399999701</v>
      </c>
      <c r="K6237" s="7">
        <v>226740.31999999899</v>
      </c>
      <c r="L6237" s="7">
        <v>224363.28</v>
      </c>
      <c r="M6237" s="7">
        <v>43380.87</v>
      </c>
      <c r="N6237" s="8">
        <f t="shared" si="117"/>
        <v>419633.0000000298</v>
      </c>
    </row>
    <row r="6238" spans="1:14">
      <c r="A6238" t="s">
        <v>43</v>
      </c>
      <c r="B6238" s="10">
        <v>42570</v>
      </c>
      <c r="C6238" s="6">
        <v>2016</v>
      </c>
      <c r="D6238" s="6">
        <v>7</v>
      </c>
      <c r="E6238">
        <v>2</v>
      </c>
      <c r="F6238" t="s">
        <v>15</v>
      </c>
      <c r="G6238" s="7">
        <v>2661874.9300000002</v>
      </c>
      <c r="H6238" s="7">
        <v>2233672.3599999701</v>
      </c>
      <c r="I6238" s="7">
        <v>453777.61000000499</v>
      </c>
      <c r="J6238" s="7">
        <v>1489803.9099999701</v>
      </c>
      <c r="K6238" s="7">
        <v>290090.84000000003</v>
      </c>
      <c r="L6238" s="7">
        <v>215663.34</v>
      </c>
      <c r="M6238" s="7">
        <v>56820.07</v>
      </c>
      <c r="N6238" s="8">
        <f t="shared" si="117"/>
        <v>428202.5700000301</v>
      </c>
    </row>
    <row r="6239" spans="1:14">
      <c r="A6239" t="s">
        <v>43</v>
      </c>
      <c r="B6239" s="10">
        <v>42571</v>
      </c>
      <c r="C6239" s="6">
        <v>2016</v>
      </c>
      <c r="D6239" s="6">
        <v>7</v>
      </c>
      <c r="E6239">
        <v>2</v>
      </c>
      <c r="F6239" t="s">
        <v>15</v>
      </c>
      <c r="G6239" s="7">
        <v>815081.93</v>
      </c>
      <c r="H6239" s="7">
        <v>982796.64000000595</v>
      </c>
      <c r="I6239" s="7">
        <v>137208.47999999899</v>
      </c>
      <c r="J6239" s="7">
        <v>482515.98000000499</v>
      </c>
      <c r="K6239" s="7">
        <v>363072.18000000197</v>
      </c>
      <c r="L6239" s="7">
        <v>200468.67</v>
      </c>
      <c r="M6239" s="7">
        <v>68298.5799999999</v>
      </c>
      <c r="N6239" s="8">
        <f t="shared" si="117"/>
        <v>-167714.7100000059</v>
      </c>
    </row>
    <row r="6240" spans="1:14">
      <c r="A6240" t="s">
        <v>43</v>
      </c>
      <c r="B6240" s="10">
        <v>42572</v>
      </c>
      <c r="C6240" s="6">
        <v>2016</v>
      </c>
      <c r="D6240" s="6">
        <v>7</v>
      </c>
      <c r="E6240">
        <v>2</v>
      </c>
      <c r="F6240" t="s">
        <v>15</v>
      </c>
      <c r="G6240" s="7">
        <v>2336485.27</v>
      </c>
      <c r="H6240" s="7">
        <v>2033739.0999999901</v>
      </c>
      <c r="I6240" s="7">
        <v>382362.31000000302</v>
      </c>
      <c r="J6240" s="7">
        <v>1313403.6099999901</v>
      </c>
      <c r="K6240" s="7">
        <v>337973.18000000098</v>
      </c>
      <c r="L6240" s="7">
        <v>205420.02</v>
      </c>
      <c r="M6240" s="7">
        <v>75010.61</v>
      </c>
      <c r="N6240" s="8">
        <f t="shared" si="117"/>
        <v>302746.17000000994</v>
      </c>
    </row>
    <row r="6241" spans="1:14">
      <c r="A6241" t="s">
        <v>43</v>
      </c>
      <c r="B6241" s="10">
        <v>42573</v>
      </c>
      <c r="C6241" s="6">
        <v>2016</v>
      </c>
      <c r="D6241" s="6">
        <v>7</v>
      </c>
      <c r="E6241">
        <v>2</v>
      </c>
      <c r="F6241" t="s">
        <v>15</v>
      </c>
      <c r="G6241" s="7">
        <v>1328871.3700000001</v>
      </c>
      <c r="H6241" s="7">
        <v>1303914.6600000099</v>
      </c>
      <c r="I6241" s="7">
        <v>203653.209999999</v>
      </c>
      <c r="J6241" s="7">
        <v>783859.86000001396</v>
      </c>
      <c r="K6241" s="7">
        <v>316401.59000000003</v>
      </c>
      <c r="L6241" s="7">
        <v>172893.34</v>
      </c>
      <c r="M6241" s="7">
        <v>59432.179999999797</v>
      </c>
      <c r="N6241" s="8">
        <f t="shared" si="117"/>
        <v>24956.709999990184</v>
      </c>
    </row>
    <row r="6242" spans="1:14">
      <c r="A6242" t="s">
        <v>43</v>
      </c>
      <c r="B6242" s="10">
        <v>42574</v>
      </c>
      <c r="C6242" s="6">
        <v>2016</v>
      </c>
      <c r="D6242" s="6">
        <v>7</v>
      </c>
      <c r="E6242">
        <v>2</v>
      </c>
      <c r="F6242" t="s">
        <v>15</v>
      </c>
      <c r="G6242" s="7">
        <v>2217974.79</v>
      </c>
      <c r="H6242" s="7">
        <v>1911596.6599999799</v>
      </c>
      <c r="I6242" s="7">
        <v>300696.01</v>
      </c>
      <c r="J6242" s="7">
        <v>1360931.1799999799</v>
      </c>
      <c r="K6242" s="7">
        <v>249969.46999999901</v>
      </c>
      <c r="L6242" s="7">
        <v>152784.01999999999</v>
      </c>
      <c r="M6242" s="7">
        <v>49450.1899999999</v>
      </c>
      <c r="N6242" s="8">
        <f t="shared" si="117"/>
        <v>306378.13000002014</v>
      </c>
    </row>
    <row r="6243" spans="1:14">
      <c r="A6243" t="s">
        <v>43</v>
      </c>
      <c r="B6243" s="10">
        <v>42575</v>
      </c>
      <c r="C6243" s="6">
        <v>2016</v>
      </c>
      <c r="D6243" s="6">
        <v>7</v>
      </c>
      <c r="E6243">
        <v>2</v>
      </c>
      <c r="F6243" t="s">
        <v>15</v>
      </c>
      <c r="G6243" s="7">
        <v>1349031.66</v>
      </c>
      <c r="H6243" s="7">
        <v>1204545.0900000101</v>
      </c>
      <c r="I6243" s="7">
        <v>212195.709999999</v>
      </c>
      <c r="J6243" s="7">
        <v>753046.85000001395</v>
      </c>
      <c r="K6243" s="7">
        <v>239302.52999999901</v>
      </c>
      <c r="L6243" s="7">
        <v>117016.68</v>
      </c>
      <c r="M6243" s="7">
        <v>38870.400000000001</v>
      </c>
      <c r="N6243" s="8">
        <f t="shared" si="117"/>
        <v>144486.56999998982</v>
      </c>
    </row>
    <row r="6244" spans="1:14">
      <c r="A6244" t="s">
        <v>43</v>
      </c>
      <c r="B6244" s="10">
        <v>42576</v>
      </c>
      <c r="C6244" s="6">
        <v>2016</v>
      </c>
      <c r="D6244" s="6">
        <v>7</v>
      </c>
      <c r="E6244">
        <v>2</v>
      </c>
      <c r="F6244" t="s">
        <v>15</v>
      </c>
      <c r="G6244" s="7">
        <v>1401995.11</v>
      </c>
      <c r="H6244" s="7">
        <v>1283583.8200000201</v>
      </c>
      <c r="I6244" s="7">
        <v>147956.09999999899</v>
      </c>
      <c r="J6244" s="7">
        <v>898952.71000001999</v>
      </c>
      <c r="K6244" s="7">
        <v>236675.00999999899</v>
      </c>
      <c r="L6244" s="7">
        <v>100626.68</v>
      </c>
      <c r="M6244" s="7">
        <v>35345.2599999999</v>
      </c>
      <c r="N6244" s="8">
        <f t="shared" si="117"/>
        <v>118411.28999998001</v>
      </c>
    </row>
    <row r="6245" spans="1:14">
      <c r="A6245" t="s">
        <v>43</v>
      </c>
      <c r="B6245" s="10">
        <v>42577</v>
      </c>
      <c r="C6245" s="6">
        <v>2016</v>
      </c>
      <c r="D6245" s="6">
        <v>7</v>
      </c>
      <c r="E6245">
        <v>2</v>
      </c>
      <c r="F6245" t="s">
        <v>15</v>
      </c>
      <c r="G6245" s="7">
        <v>261742.27</v>
      </c>
      <c r="H6245" s="7">
        <v>406468.13999999798</v>
      </c>
      <c r="I6245" s="7">
        <v>39637.22</v>
      </c>
      <c r="J6245" s="7">
        <v>168799.84999999899</v>
      </c>
      <c r="K6245" s="7">
        <v>198031.06999999899</v>
      </c>
      <c r="L6245" s="7">
        <v>81880.34</v>
      </c>
      <c r="M6245" s="7">
        <v>25888.910000000102</v>
      </c>
      <c r="N6245" s="8">
        <f t="shared" si="117"/>
        <v>-144725.86999999799</v>
      </c>
    </row>
    <row r="6246" spans="1:14">
      <c r="A6246" t="s">
        <v>43</v>
      </c>
      <c r="B6246" s="10">
        <v>42578</v>
      </c>
      <c r="C6246" s="6">
        <v>2016</v>
      </c>
      <c r="D6246" s="6">
        <v>7</v>
      </c>
      <c r="E6246">
        <v>2</v>
      </c>
      <c r="F6246" t="s">
        <v>15</v>
      </c>
      <c r="G6246" s="7">
        <v>227913.92</v>
      </c>
      <c r="H6246" s="7">
        <v>356560.81999999902</v>
      </c>
      <c r="I6246" s="7">
        <v>30753</v>
      </c>
      <c r="J6246" s="7">
        <v>143855.72</v>
      </c>
      <c r="K6246" s="7">
        <v>181952.09999999899</v>
      </c>
      <c r="L6246" s="7">
        <v>81380.33</v>
      </c>
      <c r="M6246" s="7">
        <v>26014.959999999999</v>
      </c>
      <c r="N6246" s="8">
        <f t="shared" si="117"/>
        <v>-128646.899999999</v>
      </c>
    </row>
    <row r="6247" spans="1:14">
      <c r="A6247" t="s">
        <v>43</v>
      </c>
      <c r="B6247" s="10">
        <v>42579</v>
      </c>
      <c r="C6247" s="6">
        <v>2016</v>
      </c>
      <c r="D6247" s="6">
        <v>7</v>
      </c>
      <c r="E6247">
        <v>2</v>
      </c>
      <c r="F6247" t="s">
        <v>15</v>
      </c>
      <c r="G6247" s="7">
        <v>633090.39</v>
      </c>
      <c r="H6247" s="7">
        <v>644728.19000000297</v>
      </c>
      <c r="I6247" s="7">
        <v>67596.860000000102</v>
      </c>
      <c r="J6247" s="7">
        <v>426783.33000000397</v>
      </c>
      <c r="K6247" s="7">
        <v>150347.99999999901</v>
      </c>
      <c r="L6247" s="7">
        <v>75024</v>
      </c>
      <c r="M6247" s="7">
        <v>25805.05</v>
      </c>
      <c r="N6247" s="8">
        <f t="shared" si="117"/>
        <v>-11637.800000002957</v>
      </c>
    </row>
    <row r="6248" spans="1:14">
      <c r="A6248" t="s">
        <v>43</v>
      </c>
      <c r="B6248" s="10">
        <v>42580</v>
      </c>
      <c r="C6248" s="6">
        <v>2016</v>
      </c>
      <c r="D6248" s="6">
        <v>7</v>
      </c>
      <c r="E6248">
        <v>2</v>
      </c>
      <c r="F6248" t="s">
        <v>15</v>
      </c>
      <c r="G6248" s="7">
        <v>648204.92000000004</v>
      </c>
      <c r="H6248" s="7">
        <v>662255.36000000394</v>
      </c>
      <c r="I6248" s="7">
        <v>59757.510000000097</v>
      </c>
      <c r="J6248" s="7">
        <v>437717.71000000398</v>
      </c>
      <c r="K6248" s="7">
        <v>164780.139999999</v>
      </c>
      <c r="L6248" s="7">
        <v>74975.34</v>
      </c>
      <c r="M6248" s="7">
        <v>30548.74</v>
      </c>
      <c r="N6248" s="8">
        <f t="shared" si="117"/>
        <v>-14050.440000003902</v>
      </c>
    </row>
    <row r="6249" spans="1:14">
      <c r="A6249" t="s">
        <v>43</v>
      </c>
      <c r="B6249" s="10">
        <v>42582</v>
      </c>
      <c r="C6249" s="6">
        <v>2016</v>
      </c>
      <c r="D6249" s="6">
        <v>7</v>
      </c>
      <c r="E6249">
        <v>2</v>
      </c>
      <c r="F6249" t="s">
        <v>15</v>
      </c>
      <c r="G6249" s="7">
        <v>389196.35</v>
      </c>
      <c r="H6249" s="7">
        <v>357927.63999999902</v>
      </c>
      <c r="I6249" s="7">
        <v>30069.599999999999</v>
      </c>
      <c r="J6249" s="7">
        <v>256616.74999999901</v>
      </c>
      <c r="K6249" s="7">
        <v>71241.289999999994</v>
      </c>
      <c r="L6249" s="7">
        <v>48483.33</v>
      </c>
      <c r="M6249" s="7">
        <v>21442.560000000001</v>
      </c>
      <c r="N6249" s="8">
        <f t="shared" si="117"/>
        <v>31268.710000000952</v>
      </c>
    </row>
    <row r="6250" spans="1:14">
      <c r="A6250" t="s">
        <v>43</v>
      </c>
      <c r="B6250" s="10">
        <v>42583</v>
      </c>
      <c r="C6250" s="6">
        <v>2016</v>
      </c>
      <c r="D6250" s="6">
        <v>8</v>
      </c>
      <c r="E6250">
        <v>2</v>
      </c>
      <c r="F6250" t="s">
        <v>15</v>
      </c>
      <c r="G6250" s="7">
        <v>157865.4</v>
      </c>
      <c r="H6250" s="7">
        <v>230467.18</v>
      </c>
      <c r="I6250" s="7">
        <v>22210.5</v>
      </c>
      <c r="J6250" s="7">
        <v>92600.7</v>
      </c>
      <c r="K6250" s="7">
        <v>115655.98</v>
      </c>
      <c r="L6250" s="7">
        <v>75896.67</v>
      </c>
      <c r="M6250" s="7">
        <v>30435.74</v>
      </c>
      <c r="N6250" s="8">
        <f t="shared" si="117"/>
        <v>-72601.78</v>
      </c>
    </row>
    <row r="6251" spans="1:14">
      <c r="A6251" t="s">
        <v>43</v>
      </c>
      <c r="B6251" s="10">
        <v>42584</v>
      </c>
      <c r="C6251" s="6">
        <v>2016</v>
      </c>
      <c r="D6251" s="6">
        <v>8</v>
      </c>
      <c r="E6251">
        <v>2</v>
      </c>
      <c r="F6251" t="s">
        <v>15</v>
      </c>
      <c r="G6251" s="7">
        <v>103876.82</v>
      </c>
      <c r="H6251" s="7">
        <v>172216.84</v>
      </c>
      <c r="I6251" s="7">
        <v>14009.7</v>
      </c>
      <c r="J6251" s="7">
        <v>71073.62</v>
      </c>
      <c r="K6251" s="7">
        <v>87133.519999999902</v>
      </c>
      <c r="L6251" s="7">
        <v>75666.67</v>
      </c>
      <c r="M6251" s="7">
        <v>16663.349999999999</v>
      </c>
      <c r="N6251" s="8">
        <f t="shared" si="117"/>
        <v>-68340.01999999999</v>
      </c>
    </row>
    <row r="6252" spans="1:14">
      <c r="A6252" t="s">
        <v>43</v>
      </c>
      <c r="B6252" s="10">
        <v>42585</v>
      </c>
      <c r="C6252" s="6">
        <v>2016</v>
      </c>
      <c r="D6252" s="6">
        <v>8</v>
      </c>
      <c r="E6252">
        <v>2</v>
      </c>
      <c r="F6252" t="s">
        <v>15</v>
      </c>
      <c r="G6252" s="7">
        <v>782493</v>
      </c>
      <c r="H6252" s="7">
        <v>756054.32000000798</v>
      </c>
      <c r="I6252" s="7">
        <v>65264.700000000099</v>
      </c>
      <c r="J6252" s="7">
        <v>566136.90000000806</v>
      </c>
      <c r="K6252" s="7">
        <v>124652.72</v>
      </c>
      <c r="L6252" s="7">
        <v>87725</v>
      </c>
      <c r="M6252" s="7">
        <v>29563</v>
      </c>
      <c r="N6252" s="8">
        <f t="shared" si="117"/>
        <v>26438.679999992019</v>
      </c>
    </row>
    <row r="6253" spans="1:14">
      <c r="A6253" t="s">
        <v>43</v>
      </c>
      <c r="B6253" s="10">
        <v>42586</v>
      </c>
      <c r="C6253" s="6">
        <v>2016</v>
      </c>
      <c r="D6253" s="6">
        <v>8</v>
      </c>
      <c r="E6253">
        <v>2</v>
      </c>
      <c r="F6253" t="s">
        <v>15</v>
      </c>
      <c r="G6253" s="7">
        <v>1029542.14</v>
      </c>
      <c r="H6253" s="7">
        <v>919707.97000001196</v>
      </c>
      <c r="I6253" s="7">
        <v>101484.9</v>
      </c>
      <c r="J6253" s="7">
        <v>694676.14000001305</v>
      </c>
      <c r="K6253" s="7">
        <v>123546.93</v>
      </c>
      <c r="L6253" s="7">
        <v>89120</v>
      </c>
      <c r="M6253" s="7">
        <v>28418.66</v>
      </c>
      <c r="N6253" s="8">
        <f t="shared" si="117"/>
        <v>109834.16999998805</v>
      </c>
    </row>
    <row r="6254" spans="1:14">
      <c r="A6254" t="s">
        <v>43</v>
      </c>
      <c r="B6254" s="10">
        <v>42587</v>
      </c>
      <c r="C6254" s="6">
        <v>2016</v>
      </c>
      <c r="D6254" s="6">
        <v>8</v>
      </c>
      <c r="E6254">
        <v>2</v>
      </c>
      <c r="F6254" t="s">
        <v>15</v>
      </c>
      <c r="G6254" s="7">
        <v>1020316.21</v>
      </c>
      <c r="H6254" s="7">
        <v>925665.31000001205</v>
      </c>
      <c r="I6254" s="7">
        <v>98751.309999999794</v>
      </c>
      <c r="J6254" s="7">
        <v>679641.30000001204</v>
      </c>
      <c r="K6254" s="7">
        <v>147272.69999999899</v>
      </c>
      <c r="L6254" s="7">
        <v>89903.33</v>
      </c>
      <c r="M6254" s="7">
        <v>36853.279999999999</v>
      </c>
      <c r="N6254" s="8">
        <f t="shared" si="117"/>
        <v>94650.899999987916</v>
      </c>
    </row>
    <row r="6255" spans="1:14">
      <c r="A6255" t="s">
        <v>43</v>
      </c>
      <c r="B6255" s="10">
        <v>42588</v>
      </c>
      <c r="C6255" s="6">
        <v>2016</v>
      </c>
      <c r="D6255" s="6">
        <v>8</v>
      </c>
      <c r="E6255">
        <v>2</v>
      </c>
      <c r="F6255" t="s">
        <v>15</v>
      </c>
      <c r="G6255" s="7">
        <v>623944.24</v>
      </c>
      <c r="H6255" s="7">
        <v>534418.84000000299</v>
      </c>
      <c r="I6255" s="7">
        <v>57747.3100000001</v>
      </c>
      <c r="J6255" s="7">
        <v>396372.030000003</v>
      </c>
      <c r="K6255" s="7">
        <v>80299.5</v>
      </c>
      <c r="L6255" s="7">
        <v>60003.33</v>
      </c>
      <c r="M6255" s="7">
        <v>13104.97</v>
      </c>
      <c r="N6255" s="8">
        <f t="shared" si="117"/>
        <v>89525.399999996996</v>
      </c>
    </row>
    <row r="6256" spans="1:14">
      <c r="A6256" t="s">
        <v>43</v>
      </c>
      <c r="B6256" s="10">
        <v>42589</v>
      </c>
      <c r="C6256" s="6">
        <v>2016</v>
      </c>
      <c r="D6256" s="6">
        <v>8</v>
      </c>
      <c r="E6256">
        <v>2</v>
      </c>
      <c r="F6256" t="s">
        <v>15</v>
      </c>
      <c r="G6256" s="7">
        <v>203311.5</v>
      </c>
      <c r="H6256" s="7">
        <v>220738.2</v>
      </c>
      <c r="I6256" s="7">
        <v>20160.3</v>
      </c>
      <c r="J6256" s="7">
        <v>130529.4</v>
      </c>
      <c r="K6256" s="7">
        <v>70048.500000000102</v>
      </c>
      <c r="L6256" s="7">
        <v>57621.67</v>
      </c>
      <c r="M6256" s="7">
        <v>13044.95</v>
      </c>
      <c r="N6256" s="8">
        <f t="shared" si="117"/>
        <v>-17426.700000000012</v>
      </c>
    </row>
    <row r="6257" spans="1:14">
      <c r="A6257" t="s">
        <v>43</v>
      </c>
      <c r="B6257" s="10">
        <v>42590</v>
      </c>
      <c r="C6257" s="6">
        <v>2016</v>
      </c>
      <c r="D6257" s="6">
        <v>8</v>
      </c>
      <c r="E6257">
        <v>2</v>
      </c>
      <c r="F6257" t="s">
        <v>15</v>
      </c>
      <c r="G6257" s="7">
        <v>1480586.12</v>
      </c>
      <c r="H6257" s="7">
        <v>1227688.1100000199</v>
      </c>
      <c r="I6257" s="7">
        <v>119595</v>
      </c>
      <c r="J6257" s="7">
        <v>985764.51000002201</v>
      </c>
      <c r="K6257" s="7">
        <v>122328.6</v>
      </c>
      <c r="L6257" s="7">
        <v>89100</v>
      </c>
      <c r="M6257" s="7">
        <v>24433.27</v>
      </c>
      <c r="N6257" s="8">
        <f t="shared" si="117"/>
        <v>252898.00999998022</v>
      </c>
    </row>
    <row r="6258" spans="1:14">
      <c r="A6258" t="s">
        <v>43</v>
      </c>
      <c r="B6258" s="10">
        <v>42591</v>
      </c>
      <c r="C6258" s="6">
        <v>2016</v>
      </c>
      <c r="D6258" s="6">
        <v>8</v>
      </c>
      <c r="E6258">
        <v>2</v>
      </c>
      <c r="F6258" t="s">
        <v>15</v>
      </c>
      <c r="G6258" s="7">
        <v>1345956.34</v>
      </c>
      <c r="H6258" s="7">
        <v>1108400.5900000201</v>
      </c>
      <c r="I6258" s="7">
        <v>129504.31</v>
      </c>
      <c r="J6258" s="7">
        <v>846049.22000001802</v>
      </c>
      <c r="K6258" s="7">
        <v>132847.06</v>
      </c>
      <c r="L6258" s="7">
        <v>85750</v>
      </c>
      <c r="M6258" s="7">
        <v>24093.71</v>
      </c>
      <c r="N6258" s="8">
        <f t="shared" si="117"/>
        <v>237555.74999997998</v>
      </c>
    </row>
    <row r="6259" spans="1:14">
      <c r="A6259" t="s">
        <v>43</v>
      </c>
      <c r="B6259" s="10">
        <v>42592</v>
      </c>
      <c r="C6259" s="6">
        <v>2016</v>
      </c>
      <c r="D6259" s="6">
        <v>8</v>
      </c>
      <c r="E6259">
        <v>2</v>
      </c>
      <c r="F6259" t="s">
        <v>15</v>
      </c>
      <c r="G6259" s="7">
        <v>1340489.1100000001</v>
      </c>
      <c r="H6259" s="7">
        <v>1132756.20000002</v>
      </c>
      <c r="I6259" s="7">
        <v>110369.1</v>
      </c>
      <c r="J6259" s="7">
        <v>871958.40000001795</v>
      </c>
      <c r="K6259" s="7">
        <v>150428.69999999899</v>
      </c>
      <c r="L6259" s="7">
        <v>80965</v>
      </c>
      <c r="M6259" s="7">
        <v>26201.93</v>
      </c>
      <c r="N6259" s="8">
        <f t="shared" si="117"/>
        <v>207732.90999998013</v>
      </c>
    </row>
    <row r="6260" spans="1:14">
      <c r="A6260" t="s">
        <v>43</v>
      </c>
      <c r="B6260" s="10">
        <v>42593</v>
      </c>
      <c r="C6260" s="6">
        <v>2016</v>
      </c>
      <c r="D6260" s="6">
        <v>8</v>
      </c>
      <c r="E6260">
        <v>2</v>
      </c>
      <c r="F6260" t="s">
        <v>15</v>
      </c>
      <c r="G6260" s="7">
        <v>776342.45</v>
      </c>
      <c r="H6260" s="7">
        <v>769971.56000000495</v>
      </c>
      <c r="I6260" s="7">
        <v>74792.320000000007</v>
      </c>
      <c r="J6260" s="7">
        <v>502982.43000000599</v>
      </c>
      <c r="K6260" s="7">
        <v>192196.80999999901</v>
      </c>
      <c r="L6260" s="7">
        <v>77375</v>
      </c>
      <c r="M6260" s="7">
        <v>35466.6</v>
      </c>
      <c r="N6260" s="8">
        <f t="shared" si="117"/>
        <v>6370.8899999950081</v>
      </c>
    </row>
    <row r="6261" spans="1:14">
      <c r="A6261" t="s">
        <v>43</v>
      </c>
      <c r="B6261" s="10">
        <v>42594</v>
      </c>
      <c r="C6261" s="6">
        <v>2016</v>
      </c>
      <c r="D6261" s="6">
        <v>8</v>
      </c>
      <c r="E6261">
        <v>2</v>
      </c>
      <c r="F6261" t="s">
        <v>15</v>
      </c>
      <c r="G6261" s="7">
        <v>1036034.46</v>
      </c>
      <c r="H6261" s="7">
        <v>948164.010000012</v>
      </c>
      <c r="I6261" s="7">
        <v>86450.099999999904</v>
      </c>
      <c r="J6261" s="7">
        <v>704183.76000001305</v>
      </c>
      <c r="K6261" s="7">
        <v>157530.149999999</v>
      </c>
      <c r="L6261" s="7">
        <v>66780</v>
      </c>
      <c r="M6261" s="7">
        <v>31097.09</v>
      </c>
      <c r="N6261" s="8">
        <f t="shared" si="117"/>
        <v>87870.449999987963</v>
      </c>
    </row>
    <row r="6262" spans="1:14">
      <c r="A6262" t="s">
        <v>43</v>
      </c>
      <c r="B6262" s="10">
        <v>42595</v>
      </c>
      <c r="C6262" s="6">
        <v>2016</v>
      </c>
      <c r="D6262" s="6">
        <v>8</v>
      </c>
      <c r="E6262">
        <v>2</v>
      </c>
      <c r="F6262" t="s">
        <v>15</v>
      </c>
      <c r="G6262" s="7">
        <v>303087.90999999997</v>
      </c>
      <c r="H6262" s="7">
        <v>362885.41999999899</v>
      </c>
      <c r="I6262" s="7">
        <v>28361.1</v>
      </c>
      <c r="J6262" s="7">
        <v>202286.40999999901</v>
      </c>
      <c r="K6262" s="7">
        <v>132237.91</v>
      </c>
      <c r="L6262" s="7">
        <v>50653.33</v>
      </c>
      <c r="M6262" s="7">
        <v>25889.88</v>
      </c>
      <c r="N6262" s="8">
        <f t="shared" si="117"/>
        <v>-59797.50999999902</v>
      </c>
    </row>
    <row r="6263" spans="1:14">
      <c r="A6263" t="s">
        <v>43</v>
      </c>
      <c r="B6263" s="10">
        <v>42596</v>
      </c>
      <c r="C6263" s="6">
        <v>2016</v>
      </c>
      <c r="D6263" s="6">
        <v>8</v>
      </c>
      <c r="E6263">
        <v>2</v>
      </c>
      <c r="F6263" t="s">
        <v>15</v>
      </c>
      <c r="G6263" s="7">
        <v>181442.73</v>
      </c>
      <c r="H6263" s="7">
        <v>233381.12</v>
      </c>
      <c r="I6263" s="7">
        <v>20843.7</v>
      </c>
      <c r="J6263" s="7">
        <v>116519.72</v>
      </c>
      <c r="K6263" s="7">
        <v>96017.699999999895</v>
      </c>
      <c r="L6263" s="7">
        <v>50440</v>
      </c>
      <c r="M6263" s="7">
        <v>18958.330000000002</v>
      </c>
      <c r="N6263" s="8">
        <f t="shared" si="117"/>
        <v>-51938.389999999985</v>
      </c>
    </row>
    <row r="6264" spans="1:14">
      <c r="A6264" t="s">
        <v>43</v>
      </c>
      <c r="B6264" s="10">
        <v>42597</v>
      </c>
      <c r="C6264" s="6">
        <v>2016</v>
      </c>
      <c r="D6264" s="6">
        <v>8</v>
      </c>
      <c r="E6264">
        <v>2</v>
      </c>
      <c r="F6264" t="s">
        <v>15</v>
      </c>
      <c r="G6264" s="7">
        <v>578498.11</v>
      </c>
      <c r="H6264" s="7">
        <v>623602.51000000199</v>
      </c>
      <c r="I6264" s="7">
        <v>63556.200000000099</v>
      </c>
      <c r="J6264" s="7">
        <v>378945.31000000198</v>
      </c>
      <c r="K6264" s="7">
        <v>181100.99999999901</v>
      </c>
      <c r="L6264" s="7">
        <v>82550</v>
      </c>
      <c r="M6264" s="7">
        <v>33100.04</v>
      </c>
      <c r="N6264" s="8">
        <f t="shared" si="117"/>
        <v>-45104.400000002002</v>
      </c>
    </row>
    <row r="6265" spans="1:14">
      <c r="A6265" t="s">
        <v>43</v>
      </c>
      <c r="B6265" s="10">
        <v>42598</v>
      </c>
      <c r="C6265" s="6">
        <v>2016</v>
      </c>
      <c r="D6265" s="6">
        <v>8</v>
      </c>
      <c r="E6265">
        <v>2</v>
      </c>
      <c r="F6265" t="s">
        <v>15</v>
      </c>
      <c r="G6265" s="7">
        <v>629069.76</v>
      </c>
      <c r="H6265" s="7">
        <v>642054.35000000196</v>
      </c>
      <c r="I6265" s="7">
        <v>73123.8</v>
      </c>
      <c r="J6265" s="7">
        <v>395005.24000000203</v>
      </c>
      <c r="K6265" s="7">
        <v>173925.30999999901</v>
      </c>
      <c r="L6265" s="7">
        <v>87935</v>
      </c>
      <c r="M6265" s="7">
        <v>35229.85</v>
      </c>
      <c r="N6265" s="8">
        <f t="shared" si="117"/>
        <v>-12984.590000001946</v>
      </c>
    </row>
    <row r="6266" spans="1:14">
      <c r="A6266" t="s">
        <v>43</v>
      </c>
      <c r="B6266" s="10">
        <v>42599</v>
      </c>
      <c r="C6266" s="6">
        <v>2016</v>
      </c>
      <c r="D6266" s="6">
        <v>8</v>
      </c>
      <c r="E6266">
        <v>2</v>
      </c>
      <c r="F6266" t="s">
        <v>15</v>
      </c>
      <c r="G6266" s="7">
        <v>706635.67</v>
      </c>
      <c r="H6266" s="7">
        <v>688626.94000000402</v>
      </c>
      <c r="I6266" s="7">
        <v>71415.3100000001</v>
      </c>
      <c r="J6266" s="7">
        <v>469777.55000000499</v>
      </c>
      <c r="K6266" s="7">
        <v>147434.079999999</v>
      </c>
      <c r="L6266" s="7">
        <v>77125</v>
      </c>
      <c r="M6266" s="7">
        <v>31708.28</v>
      </c>
      <c r="N6266" s="8">
        <f t="shared" si="117"/>
        <v>18008.729999996023</v>
      </c>
    </row>
    <row r="6267" spans="1:14">
      <c r="A6267" t="s">
        <v>43</v>
      </c>
      <c r="B6267" s="10">
        <v>42600</v>
      </c>
      <c r="C6267" s="6">
        <v>2016</v>
      </c>
      <c r="D6267" s="6">
        <v>8</v>
      </c>
      <c r="E6267">
        <v>2</v>
      </c>
      <c r="F6267" t="s">
        <v>15</v>
      </c>
      <c r="G6267" s="7">
        <v>1086947.74</v>
      </c>
      <c r="H6267" s="7">
        <v>1016060.9200000101</v>
      </c>
      <c r="I6267" s="7">
        <v>96701.109999999899</v>
      </c>
      <c r="J6267" s="7">
        <v>742514.12000001303</v>
      </c>
      <c r="K6267" s="7">
        <v>176845.68999999901</v>
      </c>
      <c r="L6267" s="7">
        <v>79473.33</v>
      </c>
      <c r="M6267" s="7">
        <v>40665.69</v>
      </c>
      <c r="N6267" s="8">
        <f t="shared" si="117"/>
        <v>70886.819999989937</v>
      </c>
    </row>
    <row r="6268" spans="1:14">
      <c r="A6268" t="s">
        <v>43</v>
      </c>
      <c r="B6268" s="10">
        <v>42601</v>
      </c>
      <c r="C6268" s="6">
        <v>2016</v>
      </c>
      <c r="D6268" s="6">
        <v>8</v>
      </c>
      <c r="E6268">
        <v>2</v>
      </c>
      <c r="F6268" t="s">
        <v>15</v>
      </c>
      <c r="G6268" s="7">
        <v>1794950.11</v>
      </c>
      <c r="H6268" s="7">
        <v>1547826.78</v>
      </c>
      <c r="I6268" s="7">
        <v>131554.5</v>
      </c>
      <c r="J6268" s="7">
        <v>1257797.71</v>
      </c>
      <c r="K6268" s="7">
        <v>158474.57</v>
      </c>
      <c r="L6268" s="7">
        <v>76200</v>
      </c>
      <c r="M6268" s="7">
        <v>32908.480000000003</v>
      </c>
      <c r="N6268" s="8">
        <f t="shared" si="117"/>
        <v>247123.33000000007</v>
      </c>
    </row>
    <row r="6269" spans="1:14">
      <c r="A6269" t="s">
        <v>43</v>
      </c>
      <c r="B6269" s="10">
        <v>42602</v>
      </c>
      <c r="C6269" s="6">
        <v>2016</v>
      </c>
      <c r="D6269" s="6">
        <v>8</v>
      </c>
      <c r="E6269">
        <v>2</v>
      </c>
      <c r="F6269" t="s">
        <v>15</v>
      </c>
      <c r="G6269" s="7">
        <v>510158.14</v>
      </c>
      <c r="H6269" s="7">
        <v>571082.13000000105</v>
      </c>
      <c r="I6269" s="7">
        <v>51255.000000000102</v>
      </c>
      <c r="J6269" s="7">
        <v>352916.140000001</v>
      </c>
      <c r="K6269" s="7">
        <v>166910.989999999</v>
      </c>
      <c r="L6269" s="7">
        <v>65980</v>
      </c>
      <c r="M6269" s="7">
        <v>34535.300000000003</v>
      </c>
      <c r="N6269" s="8">
        <f t="shared" si="117"/>
        <v>-60923.990000001038</v>
      </c>
    </row>
    <row r="6270" spans="1:14">
      <c r="A6270" t="s">
        <v>43</v>
      </c>
      <c r="B6270" s="10">
        <v>42603</v>
      </c>
      <c r="C6270" s="6">
        <v>2016</v>
      </c>
      <c r="D6270" s="6">
        <v>8</v>
      </c>
      <c r="E6270">
        <v>2</v>
      </c>
      <c r="F6270" t="s">
        <v>15</v>
      </c>
      <c r="G6270" s="7">
        <v>2106580.52</v>
      </c>
      <c r="H6270" s="7">
        <v>1731052.2199999699</v>
      </c>
      <c r="I6270" s="7">
        <v>169824.91999999899</v>
      </c>
      <c r="J6270" s="7">
        <v>1458033.8999999701</v>
      </c>
      <c r="K6270" s="7">
        <v>103193.4</v>
      </c>
      <c r="L6270" s="7">
        <v>54300</v>
      </c>
      <c r="M6270" s="7">
        <v>21128.38</v>
      </c>
      <c r="N6270" s="8">
        <f t="shared" si="117"/>
        <v>375528.30000003008</v>
      </c>
    </row>
    <row r="6271" spans="1:14">
      <c r="A6271" t="s">
        <v>43</v>
      </c>
      <c r="B6271" s="10">
        <v>42604</v>
      </c>
      <c r="C6271" s="6">
        <v>2016</v>
      </c>
      <c r="D6271" s="6">
        <v>8</v>
      </c>
      <c r="E6271">
        <v>2</v>
      </c>
      <c r="F6271" t="s">
        <v>15</v>
      </c>
      <c r="G6271" s="7">
        <v>1115650.51</v>
      </c>
      <c r="H6271" s="7">
        <v>1015673.81000001</v>
      </c>
      <c r="I6271" s="7">
        <v>103535.1</v>
      </c>
      <c r="J6271" s="7">
        <v>761307.610000015</v>
      </c>
      <c r="K6271" s="7">
        <v>150831.1</v>
      </c>
      <c r="L6271" s="7">
        <v>52589.599999999999</v>
      </c>
      <c r="M6271" s="7">
        <v>27703.13</v>
      </c>
      <c r="N6271" s="8">
        <f t="shared" si="117"/>
        <v>99976.699999990058</v>
      </c>
    </row>
    <row r="6272" spans="1:14">
      <c r="A6272" t="s">
        <v>43</v>
      </c>
      <c r="B6272" s="10">
        <v>42605</v>
      </c>
      <c r="C6272" s="6">
        <v>2016</v>
      </c>
      <c r="D6272" s="6">
        <v>8</v>
      </c>
      <c r="E6272">
        <v>2</v>
      </c>
      <c r="F6272" t="s">
        <v>15</v>
      </c>
      <c r="G6272" s="7">
        <v>1374659.15</v>
      </c>
      <c r="H6272" s="7">
        <v>1176640.8500000199</v>
      </c>
      <c r="I6272" s="7">
        <v>150689.709999999</v>
      </c>
      <c r="J6272" s="7">
        <v>918831.34000001999</v>
      </c>
      <c r="K6272" s="7">
        <v>107119.8</v>
      </c>
      <c r="L6272" s="7">
        <v>45107</v>
      </c>
      <c r="M6272" s="7">
        <v>13410.04</v>
      </c>
      <c r="N6272" s="8">
        <f t="shared" si="117"/>
        <v>198018.29999998002</v>
      </c>
    </row>
    <row r="6273" spans="1:14">
      <c r="A6273" t="s">
        <v>43</v>
      </c>
      <c r="B6273" s="10">
        <v>42606</v>
      </c>
      <c r="C6273" s="6">
        <v>2016</v>
      </c>
      <c r="D6273" s="6">
        <v>8</v>
      </c>
      <c r="E6273">
        <v>2</v>
      </c>
      <c r="F6273" t="s">
        <v>15</v>
      </c>
      <c r="G6273" s="7">
        <v>1166222.1399999999</v>
      </c>
      <c r="H6273" s="7">
        <v>1007673.35000001</v>
      </c>
      <c r="I6273" s="7">
        <v>106952.1</v>
      </c>
      <c r="J6273" s="7">
        <v>787618.54000001599</v>
      </c>
      <c r="K6273" s="7">
        <v>113102.71</v>
      </c>
      <c r="L6273" s="7">
        <v>30670</v>
      </c>
      <c r="M6273" s="7">
        <v>10199.94</v>
      </c>
      <c r="N6273" s="8">
        <f t="shared" si="117"/>
        <v>158548.78999998991</v>
      </c>
    </row>
    <row r="6274" spans="1:14">
      <c r="A6274" t="s">
        <v>43</v>
      </c>
      <c r="B6274" s="10">
        <v>42610</v>
      </c>
      <c r="C6274" s="6">
        <v>2016</v>
      </c>
      <c r="D6274" s="6">
        <v>8</v>
      </c>
      <c r="E6274">
        <v>2</v>
      </c>
      <c r="F6274" t="s">
        <v>15</v>
      </c>
      <c r="G6274" s="7">
        <v>945.36</v>
      </c>
      <c r="H6274" s="7">
        <v>49205.0600000001</v>
      </c>
      <c r="I6274" s="7">
        <v>1025.3599999999999</v>
      </c>
      <c r="J6274" s="7">
        <v>0</v>
      </c>
      <c r="K6274" s="7">
        <v>48179.700000000099</v>
      </c>
      <c r="L6274" s="7">
        <v>8160</v>
      </c>
      <c r="M6274" s="7">
        <v>9779.98</v>
      </c>
      <c r="N6274" s="8">
        <f t="shared" si="117"/>
        <v>-48259.700000000099</v>
      </c>
    </row>
    <row r="6275" spans="1:14">
      <c r="A6275" t="s">
        <v>43</v>
      </c>
      <c r="B6275" s="10">
        <v>42641</v>
      </c>
      <c r="C6275" s="6">
        <v>2016</v>
      </c>
      <c r="D6275" s="6">
        <v>9</v>
      </c>
      <c r="E6275">
        <v>2</v>
      </c>
      <c r="F6275" t="s">
        <v>15</v>
      </c>
      <c r="G6275" s="7">
        <v>945.36</v>
      </c>
      <c r="H6275" s="7">
        <v>5125.76</v>
      </c>
      <c r="I6275" s="7">
        <v>0</v>
      </c>
      <c r="J6275" s="7">
        <v>1025.3599999999999</v>
      </c>
      <c r="K6275" s="7">
        <v>4100.3999999999996</v>
      </c>
      <c r="L6275" s="7">
        <v>730</v>
      </c>
      <c r="M6275" s="7">
        <v>1023.34</v>
      </c>
      <c r="N6275" s="8">
        <f t="shared" ref="N6275:N6338" si="118">G6275-H6275</f>
        <v>-4180.4000000000005</v>
      </c>
    </row>
    <row r="6276" spans="1:14">
      <c r="A6276" t="s">
        <v>43</v>
      </c>
      <c r="B6276" s="10">
        <v>42284</v>
      </c>
      <c r="C6276" s="6">
        <v>2015</v>
      </c>
      <c r="D6276" s="6">
        <v>10</v>
      </c>
      <c r="E6276">
        <v>1</v>
      </c>
      <c r="F6276" t="s">
        <v>21</v>
      </c>
      <c r="G6276" s="7">
        <v>0</v>
      </c>
      <c r="H6276" s="7">
        <v>2050.1999999999998</v>
      </c>
      <c r="I6276" s="7">
        <v>341.7</v>
      </c>
      <c r="J6276" s="7">
        <v>1708.5</v>
      </c>
      <c r="K6276" s="7">
        <v>0</v>
      </c>
      <c r="L6276" s="7">
        <v>1560</v>
      </c>
      <c r="M6276" s="7">
        <v>0</v>
      </c>
      <c r="N6276" s="8">
        <f t="shared" si="118"/>
        <v>-2050.1999999999998</v>
      </c>
    </row>
    <row r="6277" spans="1:14">
      <c r="A6277" t="s">
        <v>43</v>
      </c>
      <c r="B6277" s="10">
        <v>42285</v>
      </c>
      <c r="C6277" s="6">
        <v>2015</v>
      </c>
      <c r="D6277" s="6">
        <v>10</v>
      </c>
      <c r="E6277">
        <v>1</v>
      </c>
      <c r="F6277" t="s">
        <v>21</v>
      </c>
      <c r="G6277" s="7">
        <v>0</v>
      </c>
      <c r="H6277" s="7">
        <v>6492.3</v>
      </c>
      <c r="I6277" s="7">
        <v>3075.3</v>
      </c>
      <c r="J6277" s="7">
        <v>2391.9</v>
      </c>
      <c r="K6277" s="7">
        <v>1025.0999999999999</v>
      </c>
      <c r="L6277" s="7">
        <v>3020</v>
      </c>
      <c r="M6277" s="7">
        <v>2.0099999999999998</v>
      </c>
      <c r="N6277" s="8">
        <f t="shared" si="118"/>
        <v>-6492.3</v>
      </c>
    </row>
    <row r="6278" spans="1:14">
      <c r="A6278" t="s">
        <v>43</v>
      </c>
      <c r="B6278" s="10">
        <v>42286</v>
      </c>
      <c r="C6278" s="6">
        <v>2015</v>
      </c>
      <c r="D6278" s="6">
        <v>10</v>
      </c>
      <c r="E6278">
        <v>1</v>
      </c>
      <c r="F6278" t="s">
        <v>21</v>
      </c>
      <c r="G6278" s="7">
        <v>0</v>
      </c>
      <c r="H6278" s="7">
        <v>2050.1999999999998</v>
      </c>
      <c r="I6278" s="7">
        <v>341.7</v>
      </c>
      <c r="J6278" s="7">
        <v>1025.0999999999999</v>
      </c>
      <c r="K6278" s="7">
        <v>683.4</v>
      </c>
      <c r="L6278" s="7">
        <v>2260</v>
      </c>
      <c r="M6278" s="7">
        <v>6.03</v>
      </c>
      <c r="N6278" s="8">
        <f t="shared" si="118"/>
        <v>-2050.1999999999998</v>
      </c>
    </row>
    <row r="6279" spans="1:14">
      <c r="A6279" t="s">
        <v>43</v>
      </c>
      <c r="B6279" s="10">
        <v>42289</v>
      </c>
      <c r="C6279" s="6">
        <v>2015</v>
      </c>
      <c r="D6279" s="6">
        <v>10</v>
      </c>
      <c r="E6279">
        <v>1</v>
      </c>
      <c r="F6279" t="s">
        <v>21</v>
      </c>
      <c r="G6279" s="7">
        <v>0</v>
      </c>
      <c r="H6279" s="7">
        <v>1708.5</v>
      </c>
      <c r="I6279" s="7">
        <v>341.7</v>
      </c>
      <c r="J6279" s="7">
        <v>341.7</v>
      </c>
      <c r="K6279" s="7">
        <v>1025.0999999999999</v>
      </c>
      <c r="L6279" s="7">
        <v>3480</v>
      </c>
      <c r="M6279" s="7">
        <v>6.03</v>
      </c>
      <c r="N6279" s="8">
        <f t="shared" si="118"/>
        <v>-1708.5</v>
      </c>
    </row>
    <row r="6280" spans="1:14">
      <c r="A6280" t="s">
        <v>43</v>
      </c>
      <c r="B6280" s="10">
        <v>42292</v>
      </c>
      <c r="C6280" s="6">
        <v>2015</v>
      </c>
      <c r="D6280" s="6">
        <v>10</v>
      </c>
      <c r="E6280">
        <v>1</v>
      </c>
      <c r="F6280" t="s">
        <v>21</v>
      </c>
      <c r="G6280" s="7">
        <v>0</v>
      </c>
      <c r="H6280" s="7">
        <v>3075.3</v>
      </c>
      <c r="I6280" s="7">
        <v>1025.0999999999999</v>
      </c>
      <c r="J6280" s="7">
        <v>1025.0999999999999</v>
      </c>
      <c r="K6280" s="7">
        <v>1025.0999999999999</v>
      </c>
      <c r="L6280" s="7">
        <v>6320</v>
      </c>
      <c r="M6280" s="7">
        <v>28.11</v>
      </c>
      <c r="N6280" s="8">
        <f t="shared" si="118"/>
        <v>-3075.3</v>
      </c>
    </row>
    <row r="6281" spans="1:14">
      <c r="A6281" t="s">
        <v>43</v>
      </c>
      <c r="B6281" s="10">
        <v>42293</v>
      </c>
      <c r="C6281" s="6">
        <v>2015</v>
      </c>
      <c r="D6281" s="6">
        <v>10</v>
      </c>
      <c r="E6281">
        <v>1</v>
      </c>
      <c r="F6281" t="s">
        <v>21</v>
      </c>
      <c r="G6281" s="7">
        <v>0</v>
      </c>
      <c r="H6281" s="7">
        <v>7859.1</v>
      </c>
      <c r="I6281" s="7">
        <v>1025.0999999999999</v>
      </c>
      <c r="J6281" s="7">
        <v>5467.2</v>
      </c>
      <c r="K6281" s="7">
        <v>1366.8</v>
      </c>
      <c r="L6281" s="7">
        <v>9140</v>
      </c>
      <c r="M6281" s="7">
        <v>10.039999999999999</v>
      </c>
      <c r="N6281" s="8">
        <f t="shared" si="118"/>
        <v>-7859.1</v>
      </c>
    </row>
    <row r="6282" spans="1:14">
      <c r="A6282" t="s">
        <v>43</v>
      </c>
      <c r="B6282" s="10">
        <v>42294</v>
      </c>
      <c r="C6282" s="6">
        <v>2015</v>
      </c>
      <c r="D6282" s="6">
        <v>10</v>
      </c>
      <c r="E6282">
        <v>1</v>
      </c>
      <c r="F6282" t="s">
        <v>21</v>
      </c>
      <c r="G6282" s="7">
        <v>0</v>
      </c>
      <c r="H6282" s="7">
        <v>25285.8</v>
      </c>
      <c r="I6282" s="7">
        <v>6834</v>
      </c>
      <c r="J6282" s="7">
        <v>17768.400000000001</v>
      </c>
      <c r="K6282" s="7">
        <v>683.4</v>
      </c>
      <c r="L6282" s="7">
        <v>5940</v>
      </c>
      <c r="M6282" s="7">
        <v>0</v>
      </c>
      <c r="N6282" s="8">
        <f t="shared" si="118"/>
        <v>-25285.8</v>
      </c>
    </row>
    <row r="6283" spans="1:14">
      <c r="A6283" t="s">
        <v>43</v>
      </c>
      <c r="B6283" s="10">
        <v>42295</v>
      </c>
      <c r="C6283" s="6">
        <v>2015</v>
      </c>
      <c r="D6283" s="6">
        <v>10</v>
      </c>
      <c r="E6283">
        <v>1</v>
      </c>
      <c r="F6283" t="s">
        <v>21</v>
      </c>
      <c r="G6283" s="7">
        <v>0</v>
      </c>
      <c r="H6283" s="7">
        <v>21527.1</v>
      </c>
      <c r="I6283" s="7">
        <v>2391.9</v>
      </c>
      <c r="J6283" s="7">
        <v>15718.2</v>
      </c>
      <c r="K6283" s="7">
        <v>3417</v>
      </c>
      <c r="L6283" s="7">
        <v>4940</v>
      </c>
      <c r="M6283" s="7">
        <v>12.06</v>
      </c>
      <c r="N6283" s="8">
        <f t="shared" si="118"/>
        <v>-21527.1</v>
      </c>
    </row>
    <row r="6284" spans="1:14">
      <c r="A6284" t="s">
        <v>43</v>
      </c>
      <c r="B6284" s="10">
        <v>42296</v>
      </c>
      <c r="C6284" s="6">
        <v>2015</v>
      </c>
      <c r="D6284" s="6">
        <v>10</v>
      </c>
      <c r="E6284">
        <v>1</v>
      </c>
      <c r="F6284" t="s">
        <v>21</v>
      </c>
      <c r="G6284" s="7">
        <v>0</v>
      </c>
      <c r="H6284" s="7">
        <v>25285.8</v>
      </c>
      <c r="I6284" s="7">
        <v>7517.4</v>
      </c>
      <c r="J6284" s="7">
        <v>6492.3</v>
      </c>
      <c r="K6284" s="7">
        <v>11276.1</v>
      </c>
      <c r="L6284" s="7">
        <v>13340</v>
      </c>
      <c r="M6284" s="7">
        <v>64.3</v>
      </c>
      <c r="N6284" s="8">
        <f t="shared" si="118"/>
        <v>-25285.8</v>
      </c>
    </row>
    <row r="6285" spans="1:14">
      <c r="A6285" t="s">
        <v>43</v>
      </c>
      <c r="B6285" s="10">
        <v>42297</v>
      </c>
      <c r="C6285" s="6">
        <v>2015</v>
      </c>
      <c r="D6285" s="6">
        <v>10</v>
      </c>
      <c r="E6285">
        <v>1</v>
      </c>
      <c r="F6285" t="s">
        <v>21</v>
      </c>
      <c r="G6285" s="7">
        <v>0</v>
      </c>
      <c r="H6285" s="7">
        <v>31436.400000000001</v>
      </c>
      <c r="I6285" s="7">
        <v>4783.8</v>
      </c>
      <c r="J6285" s="7">
        <v>20160.3</v>
      </c>
      <c r="K6285" s="7">
        <v>6492.3</v>
      </c>
      <c r="L6285" s="7">
        <v>12870</v>
      </c>
      <c r="M6285" s="7">
        <v>50.23</v>
      </c>
      <c r="N6285" s="8">
        <f t="shared" si="118"/>
        <v>-31436.400000000001</v>
      </c>
    </row>
    <row r="6286" spans="1:14">
      <c r="A6286" t="s">
        <v>43</v>
      </c>
      <c r="B6286" s="10">
        <v>42298</v>
      </c>
      <c r="C6286" s="6">
        <v>2015</v>
      </c>
      <c r="D6286" s="6">
        <v>10</v>
      </c>
      <c r="E6286">
        <v>1</v>
      </c>
      <c r="F6286" t="s">
        <v>21</v>
      </c>
      <c r="G6286" s="7">
        <v>0</v>
      </c>
      <c r="H6286" s="7">
        <v>80299.499999999898</v>
      </c>
      <c r="I6286" s="7">
        <v>18110.099999999999</v>
      </c>
      <c r="J6286" s="7">
        <v>54671.999999999898</v>
      </c>
      <c r="K6286" s="7">
        <v>7517.4</v>
      </c>
      <c r="L6286" s="7">
        <v>14460</v>
      </c>
      <c r="M6286" s="7">
        <v>24.12</v>
      </c>
      <c r="N6286" s="8">
        <f t="shared" si="118"/>
        <v>-80299.499999999898</v>
      </c>
    </row>
    <row r="6287" spans="1:14">
      <c r="A6287" t="s">
        <v>43</v>
      </c>
      <c r="B6287" s="10">
        <v>42299</v>
      </c>
      <c r="C6287" s="6">
        <v>2015</v>
      </c>
      <c r="D6287" s="6">
        <v>10</v>
      </c>
      <c r="E6287">
        <v>1</v>
      </c>
      <c r="F6287" t="s">
        <v>21</v>
      </c>
      <c r="G6287" s="7">
        <v>0</v>
      </c>
      <c r="H6287" s="7">
        <v>76882.5</v>
      </c>
      <c r="I6287" s="7">
        <v>12301.2</v>
      </c>
      <c r="J6287" s="7">
        <v>45104.3999999999</v>
      </c>
      <c r="K6287" s="7">
        <v>19476.900000000001</v>
      </c>
      <c r="L6287" s="7">
        <v>12370</v>
      </c>
      <c r="M6287" s="7">
        <v>58.28</v>
      </c>
      <c r="N6287" s="8">
        <f t="shared" si="118"/>
        <v>-76882.5</v>
      </c>
    </row>
    <row r="6288" spans="1:14">
      <c r="A6288" t="s">
        <v>43</v>
      </c>
      <c r="B6288" s="10">
        <v>42300</v>
      </c>
      <c r="C6288" s="6">
        <v>2015</v>
      </c>
      <c r="D6288" s="6">
        <v>10</v>
      </c>
      <c r="E6288">
        <v>1</v>
      </c>
      <c r="F6288" t="s">
        <v>21</v>
      </c>
      <c r="G6288" s="7">
        <v>0</v>
      </c>
      <c r="H6288" s="7">
        <v>41946.94</v>
      </c>
      <c r="I6288" s="7">
        <v>6808.72</v>
      </c>
      <c r="J6288" s="7">
        <v>13952.82</v>
      </c>
      <c r="K6288" s="7">
        <v>21185.4</v>
      </c>
      <c r="L6288" s="7">
        <v>13550</v>
      </c>
      <c r="M6288" s="7">
        <v>134.62</v>
      </c>
      <c r="N6288" s="8">
        <f t="shared" si="118"/>
        <v>-41946.94</v>
      </c>
    </row>
    <row r="6289" spans="1:14">
      <c r="A6289" t="s">
        <v>43</v>
      </c>
      <c r="B6289" s="10">
        <v>42301</v>
      </c>
      <c r="C6289" s="6">
        <v>2015</v>
      </c>
      <c r="D6289" s="6">
        <v>10</v>
      </c>
      <c r="E6289">
        <v>1</v>
      </c>
      <c r="F6289" t="s">
        <v>21</v>
      </c>
      <c r="G6289" s="7">
        <v>0</v>
      </c>
      <c r="H6289" s="7">
        <v>78088.350000000006</v>
      </c>
      <c r="I6289" s="7">
        <v>16680.099999999999</v>
      </c>
      <c r="J6289" s="7">
        <v>55786</v>
      </c>
      <c r="K6289" s="7">
        <v>5622.25</v>
      </c>
      <c r="L6289" s="7">
        <v>12530</v>
      </c>
      <c r="M6289" s="7">
        <v>46.35</v>
      </c>
      <c r="N6289" s="8">
        <f t="shared" si="118"/>
        <v>-78088.350000000006</v>
      </c>
    </row>
    <row r="6290" spans="1:14">
      <c r="A6290" t="s">
        <v>43</v>
      </c>
      <c r="B6290" s="10">
        <v>42302</v>
      </c>
      <c r="C6290" s="6">
        <v>2015</v>
      </c>
      <c r="D6290" s="6">
        <v>10</v>
      </c>
      <c r="E6290">
        <v>1</v>
      </c>
      <c r="F6290" t="s">
        <v>21</v>
      </c>
      <c r="G6290" s="7">
        <v>0</v>
      </c>
      <c r="H6290" s="7">
        <v>94768.45</v>
      </c>
      <c r="I6290" s="7">
        <v>12089.27</v>
      </c>
      <c r="J6290" s="7">
        <v>56282.75</v>
      </c>
      <c r="K6290" s="7">
        <v>26396.43</v>
      </c>
      <c r="L6290" s="7">
        <v>10160</v>
      </c>
      <c r="M6290" s="7">
        <v>214.9</v>
      </c>
      <c r="N6290" s="8">
        <f t="shared" si="118"/>
        <v>-94768.45</v>
      </c>
    </row>
    <row r="6291" spans="1:14">
      <c r="A6291" t="s">
        <v>43</v>
      </c>
      <c r="B6291" s="10">
        <v>42303</v>
      </c>
      <c r="C6291" s="6">
        <v>2015</v>
      </c>
      <c r="D6291" s="6">
        <v>10</v>
      </c>
      <c r="E6291">
        <v>1</v>
      </c>
      <c r="F6291" t="s">
        <v>21</v>
      </c>
      <c r="G6291" s="7">
        <v>0</v>
      </c>
      <c r="H6291" s="7">
        <v>81499.03</v>
      </c>
      <c r="I6291" s="7">
        <v>5267.91</v>
      </c>
      <c r="J6291" s="7">
        <v>13598.48</v>
      </c>
      <c r="K6291" s="7">
        <v>62632.639999999999</v>
      </c>
      <c r="L6291" s="7">
        <v>26120</v>
      </c>
      <c r="M6291" s="7">
        <v>545.78</v>
      </c>
      <c r="N6291" s="8">
        <f t="shared" si="118"/>
        <v>-81499.03</v>
      </c>
    </row>
    <row r="6292" spans="1:14">
      <c r="A6292" t="s">
        <v>43</v>
      </c>
      <c r="B6292" s="10">
        <v>42304</v>
      </c>
      <c r="C6292" s="6">
        <v>2015</v>
      </c>
      <c r="D6292" s="6">
        <v>10</v>
      </c>
      <c r="E6292">
        <v>1</v>
      </c>
      <c r="F6292" t="s">
        <v>21</v>
      </c>
      <c r="G6292" s="7">
        <v>0</v>
      </c>
      <c r="H6292" s="7">
        <v>23643.87</v>
      </c>
      <c r="I6292" s="7">
        <v>1528.17</v>
      </c>
      <c r="J6292" s="7">
        <v>4429.46</v>
      </c>
      <c r="K6292" s="7">
        <v>17686.240000000002</v>
      </c>
      <c r="L6292" s="7">
        <v>18013.45</v>
      </c>
      <c r="M6292" s="7">
        <v>209.35</v>
      </c>
      <c r="N6292" s="8">
        <f t="shared" si="118"/>
        <v>-23643.87</v>
      </c>
    </row>
    <row r="6293" spans="1:14">
      <c r="A6293" t="s">
        <v>43</v>
      </c>
      <c r="B6293" s="10">
        <v>42305</v>
      </c>
      <c r="C6293" s="6">
        <v>2015</v>
      </c>
      <c r="D6293" s="6">
        <v>10</v>
      </c>
      <c r="E6293">
        <v>1</v>
      </c>
      <c r="F6293" t="s">
        <v>21</v>
      </c>
      <c r="G6293" s="7">
        <v>0</v>
      </c>
      <c r="H6293" s="7">
        <v>55618.31</v>
      </c>
      <c r="I6293" s="7">
        <v>11902.62</v>
      </c>
      <c r="J6293" s="7">
        <v>30936.7</v>
      </c>
      <c r="K6293" s="7">
        <v>12778.99</v>
      </c>
      <c r="L6293" s="7">
        <v>17769.810000000001</v>
      </c>
      <c r="M6293" s="7">
        <v>290.18</v>
      </c>
      <c r="N6293" s="8">
        <f t="shared" si="118"/>
        <v>-55618.31</v>
      </c>
    </row>
    <row r="6294" spans="1:14">
      <c r="A6294" t="s">
        <v>43</v>
      </c>
      <c r="B6294" s="10">
        <v>42305</v>
      </c>
      <c r="C6294" s="6">
        <v>2015</v>
      </c>
      <c r="D6294" s="6">
        <v>10</v>
      </c>
      <c r="E6294">
        <v>14</v>
      </c>
      <c r="F6294" t="s">
        <v>26</v>
      </c>
      <c r="G6294" s="7">
        <v>0</v>
      </c>
      <c r="H6294" s="7">
        <v>1025.0999999999999</v>
      </c>
      <c r="I6294" s="7">
        <v>1025.0999999999999</v>
      </c>
      <c r="J6294" s="7">
        <v>0</v>
      </c>
      <c r="K6294" s="7">
        <v>0</v>
      </c>
      <c r="L6294" s="7">
        <v>380</v>
      </c>
      <c r="M6294" s="7">
        <v>0</v>
      </c>
      <c r="N6294" s="8">
        <f t="shared" si="118"/>
        <v>-1025.0999999999999</v>
      </c>
    </row>
    <row r="6295" spans="1:14">
      <c r="A6295" t="s">
        <v>43</v>
      </c>
      <c r="B6295" s="10">
        <v>42306</v>
      </c>
      <c r="C6295" s="6">
        <v>2015</v>
      </c>
      <c r="D6295" s="6">
        <v>10</v>
      </c>
      <c r="E6295">
        <v>1</v>
      </c>
      <c r="F6295" t="s">
        <v>21</v>
      </c>
      <c r="G6295" s="7">
        <v>0</v>
      </c>
      <c r="H6295" s="7">
        <v>88817.14</v>
      </c>
      <c r="I6295" s="7">
        <v>19388.419999999998</v>
      </c>
      <c r="J6295" s="7">
        <v>57861.48</v>
      </c>
      <c r="K6295" s="7">
        <v>11567.24</v>
      </c>
      <c r="L6295" s="7">
        <v>15995.32</v>
      </c>
      <c r="M6295" s="7">
        <v>180.71</v>
      </c>
      <c r="N6295" s="8">
        <f t="shared" si="118"/>
        <v>-88817.14</v>
      </c>
    </row>
    <row r="6296" spans="1:14">
      <c r="A6296" t="s">
        <v>43</v>
      </c>
      <c r="B6296" s="10">
        <v>42308</v>
      </c>
      <c r="C6296" s="6">
        <v>2015</v>
      </c>
      <c r="D6296" s="6">
        <v>10</v>
      </c>
      <c r="E6296">
        <v>1</v>
      </c>
      <c r="F6296" t="s">
        <v>21</v>
      </c>
      <c r="G6296" s="7">
        <v>0</v>
      </c>
      <c r="H6296" s="7">
        <v>255839.34</v>
      </c>
      <c r="I6296" s="7">
        <v>56893.26</v>
      </c>
      <c r="J6296" s="7">
        <v>192640.43</v>
      </c>
      <c r="K6296" s="7">
        <v>6305.65</v>
      </c>
      <c r="L6296" s="7">
        <v>15516.54</v>
      </c>
      <c r="M6296" s="7">
        <v>148.26</v>
      </c>
      <c r="N6296" s="8">
        <f t="shared" si="118"/>
        <v>-255839.34</v>
      </c>
    </row>
    <row r="6297" spans="1:14">
      <c r="A6297" t="s">
        <v>43</v>
      </c>
      <c r="B6297" s="10">
        <v>42309</v>
      </c>
      <c r="C6297" s="6">
        <v>2015</v>
      </c>
      <c r="D6297" s="6">
        <v>11</v>
      </c>
      <c r="E6297">
        <v>1</v>
      </c>
      <c r="F6297" t="s">
        <v>21</v>
      </c>
      <c r="G6297" s="7">
        <v>0</v>
      </c>
      <c r="H6297" s="7">
        <v>77183.33</v>
      </c>
      <c r="I6297" s="7">
        <v>14474.85</v>
      </c>
      <c r="J6297" s="7">
        <v>26241.38</v>
      </c>
      <c r="K6297" s="7">
        <v>36467.1</v>
      </c>
      <c r="L6297" s="7">
        <v>14153.27</v>
      </c>
      <c r="M6297" s="7">
        <v>247.54</v>
      </c>
      <c r="N6297" s="8">
        <f t="shared" si="118"/>
        <v>-77183.33</v>
      </c>
    </row>
    <row r="6298" spans="1:14">
      <c r="A6298" t="s">
        <v>43</v>
      </c>
      <c r="B6298" s="10">
        <v>42310</v>
      </c>
      <c r="C6298" s="6">
        <v>2015</v>
      </c>
      <c r="D6298" s="6">
        <v>11</v>
      </c>
      <c r="E6298">
        <v>1</v>
      </c>
      <c r="F6298" t="s">
        <v>21</v>
      </c>
      <c r="G6298" s="7">
        <v>0</v>
      </c>
      <c r="H6298" s="7">
        <v>109524.75</v>
      </c>
      <c r="I6298" s="7">
        <v>1702.18</v>
      </c>
      <c r="J6298" s="7">
        <v>3746.06</v>
      </c>
      <c r="K6298" s="7">
        <v>104076.51</v>
      </c>
      <c r="L6298" s="7">
        <v>30478.99</v>
      </c>
      <c r="M6298" s="7">
        <v>1328.63</v>
      </c>
      <c r="N6298" s="8">
        <f t="shared" si="118"/>
        <v>-109524.75</v>
      </c>
    </row>
    <row r="6299" spans="1:14">
      <c r="A6299" t="s">
        <v>43</v>
      </c>
      <c r="B6299" s="10">
        <v>42311</v>
      </c>
      <c r="C6299" s="6">
        <v>2015</v>
      </c>
      <c r="D6299" s="6">
        <v>11</v>
      </c>
      <c r="E6299">
        <v>1</v>
      </c>
      <c r="F6299" t="s">
        <v>21</v>
      </c>
      <c r="G6299" s="7">
        <v>0</v>
      </c>
      <c r="H6299" s="7">
        <v>31341.599999999999</v>
      </c>
      <c r="I6299" s="7">
        <v>2043.88</v>
      </c>
      <c r="J6299" s="7">
        <v>2901.29</v>
      </c>
      <c r="K6299" s="7">
        <v>26396.43</v>
      </c>
      <c r="L6299" s="7">
        <v>14209.81</v>
      </c>
      <c r="M6299" s="7">
        <v>1225</v>
      </c>
      <c r="N6299" s="8">
        <f t="shared" si="118"/>
        <v>-31341.599999999999</v>
      </c>
    </row>
    <row r="6300" spans="1:14">
      <c r="A6300" t="s">
        <v>43</v>
      </c>
      <c r="B6300" s="10">
        <v>42312</v>
      </c>
      <c r="C6300" s="6">
        <v>2015</v>
      </c>
      <c r="D6300" s="6">
        <v>11</v>
      </c>
      <c r="E6300">
        <v>1</v>
      </c>
      <c r="F6300" t="s">
        <v>21</v>
      </c>
      <c r="G6300" s="7">
        <v>0</v>
      </c>
      <c r="H6300" s="7">
        <v>33024.82</v>
      </c>
      <c r="I6300" s="7">
        <v>3230.35</v>
      </c>
      <c r="J6300" s="7">
        <v>3746.06</v>
      </c>
      <c r="K6300" s="7">
        <v>26048.41</v>
      </c>
      <c r="L6300" s="7">
        <v>17878.36</v>
      </c>
      <c r="M6300" s="7">
        <v>2210</v>
      </c>
      <c r="N6300" s="8">
        <f t="shared" si="118"/>
        <v>-33024.82</v>
      </c>
    </row>
    <row r="6301" spans="1:14">
      <c r="A6301" t="s">
        <v>43</v>
      </c>
      <c r="B6301" s="10">
        <v>42314</v>
      </c>
      <c r="C6301" s="6">
        <v>2015</v>
      </c>
      <c r="D6301" s="6">
        <v>11</v>
      </c>
      <c r="E6301">
        <v>1</v>
      </c>
      <c r="F6301" t="s">
        <v>21</v>
      </c>
      <c r="G6301" s="7">
        <v>0</v>
      </c>
      <c r="H6301" s="7">
        <v>115760.88</v>
      </c>
      <c r="I6301" s="7">
        <v>34913.65</v>
      </c>
      <c r="J6301" s="7">
        <v>65869.31</v>
      </c>
      <c r="K6301" s="7">
        <v>14977.92</v>
      </c>
      <c r="L6301" s="7">
        <v>27455.72</v>
      </c>
      <c r="M6301" s="7">
        <v>1835</v>
      </c>
      <c r="N6301" s="8">
        <f t="shared" si="118"/>
        <v>-115760.88</v>
      </c>
    </row>
    <row r="6302" spans="1:14">
      <c r="A6302" t="s">
        <v>43</v>
      </c>
      <c r="B6302" s="10">
        <v>42315</v>
      </c>
      <c r="C6302" s="6">
        <v>2015</v>
      </c>
      <c r="D6302" s="6">
        <v>11</v>
      </c>
      <c r="E6302">
        <v>1</v>
      </c>
      <c r="F6302" t="s">
        <v>21</v>
      </c>
      <c r="G6302" s="7">
        <v>0</v>
      </c>
      <c r="H6302" s="7">
        <v>81369.259999999995</v>
      </c>
      <c r="I6302" s="7">
        <v>18549.97</v>
      </c>
      <c r="J6302" s="7">
        <v>30278.58</v>
      </c>
      <c r="K6302" s="7">
        <v>32540.71</v>
      </c>
      <c r="L6302" s="7">
        <v>24169.81</v>
      </c>
      <c r="M6302" s="7">
        <v>1895</v>
      </c>
      <c r="N6302" s="8">
        <f t="shared" si="118"/>
        <v>-81369.259999999995</v>
      </c>
    </row>
    <row r="6303" spans="1:14">
      <c r="A6303" t="s">
        <v>43</v>
      </c>
      <c r="B6303" s="10">
        <v>42316</v>
      </c>
      <c r="C6303" s="6">
        <v>2015</v>
      </c>
      <c r="D6303" s="6">
        <v>11</v>
      </c>
      <c r="E6303">
        <v>1</v>
      </c>
      <c r="F6303" t="s">
        <v>21</v>
      </c>
      <c r="G6303" s="7">
        <v>0</v>
      </c>
      <c r="H6303" s="7">
        <v>75398.990000000005</v>
      </c>
      <c r="I6303" s="7">
        <v>17357.18</v>
      </c>
      <c r="J6303" s="7">
        <v>41355.39</v>
      </c>
      <c r="K6303" s="7">
        <v>16686.419999999998</v>
      </c>
      <c r="L6303" s="7">
        <v>21376.35</v>
      </c>
      <c r="M6303" s="7">
        <v>970</v>
      </c>
      <c r="N6303" s="8">
        <f t="shared" si="118"/>
        <v>-75398.990000000005</v>
      </c>
    </row>
    <row r="6304" spans="1:14">
      <c r="A6304" t="s">
        <v>43</v>
      </c>
      <c r="B6304" s="10">
        <v>42317</v>
      </c>
      <c r="C6304" s="6">
        <v>2015</v>
      </c>
      <c r="D6304" s="6">
        <v>11</v>
      </c>
      <c r="E6304">
        <v>1</v>
      </c>
      <c r="F6304" t="s">
        <v>21</v>
      </c>
      <c r="G6304" s="7">
        <v>0</v>
      </c>
      <c r="H6304" s="7">
        <v>75908.38</v>
      </c>
      <c r="I6304" s="7">
        <v>9355.67</v>
      </c>
      <c r="J6304" s="7">
        <v>44573.1</v>
      </c>
      <c r="K6304" s="7">
        <v>21979.61</v>
      </c>
      <c r="L6304" s="7">
        <v>19946.900000000001</v>
      </c>
      <c r="M6304" s="7">
        <v>1305</v>
      </c>
      <c r="N6304" s="8">
        <f t="shared" si="118"/>
        <v>-75908.38</v>
      </c>
    </row>
    <row r="6305" spans="1:14">
      <c r="A6305" t="s">
        <v>43</v>
      </c>
      <c r="B6305" s="10">
        <v>42318</v>
      </c>
      <c r="C6305" s="6">
        <v>2015</v>
      </c>
      <c r="D6305" s="6">
        <v>11</v>
      </c>
      <c r="E6305">
        <v>1</v>
      </c>
      <c r="F6305" t="s">
        <v>21</v>
      </c>
      <c r="G6305" s="7">
        <v>0</v>
      </c>
      <c r="H6305" s="7">
        <v>141031.09</v>
      </c>
      <c r="I6305" s="7">
        <v>28060.69</v>
      </c>
      <c r="J6305" s="7">
        <v>80287.279999999897</v>
      </c>
      <c r="K6305" s="7">
        <v>32683.119999999999</v>
      </c>
      <c r="L6305" s="7">
        <v>36053.879999999997</v>
      </c>
      <c r="M6305" s="7">
        <v>2573.33</v>
      </c>
      <c r="N6305" s="8">
        <f t="shared" si="118"/>
        <v>-141031.09</v>
      </c>
    </row>
    <row r="6306" spans="1:14">
      <c r="A6306" t="s">
        <v>43</v>
      </c>
      <c r="B6306" s="10">
        <v>42318</v>
      </c>
      <c r="C6306" s="6">
        <v>2015</v>
      </c>
      <c r="D6306" s="6">
        <v>11</v>
      </c>
      <c r="E6306">
        <v>14</v>
      </c>
      <c r="F6306" t="s">
        <v>26</v>
      </c>
      <c r="G6306" s="7">
        <v>0</v>
      </c>
      <c r="H6306" s="7">
        <v>3572.05</v>
      </c>
      <c r="I6306" s="7">
        <v>509.39</v>
      </c>
      <c r="J6306" s="7">
        <v>0</v>
      </c>
      <c r="K6306" s="7">
        <v>3062.66</v>
      </c>
      <c r="L6306" s="7">
        <v>900</v>
      </c>
      <c r="M6306" s="7">
        <v>284.61</v>
      </c>
      <c r="N6306" s="8">
        <f t="shared" si="118"/>
        <v>-3572.05</v>
      </c>
    </row>
    <row r="6307" spans="1:14">
      <c r="A6307" t="s">
        <v>43</v>
      </c>
      <c r="B6307" s="10">
        <v>42319</v>
      </c>
      <c r="C6307" s="6">
        <v>2015</v>
      </c>
      <c r="D6307" s="6">
        <v>11</v>
      </c>
      <c r="E6307">
        <v>1</v>
      </c>
      <c r="F6307" t="s">
        <v>21</v>
      </c>
      <c r="G6307" s="7">
        <v>0</v>
      </c>
      <c r="H6307" s="7">
        <v>153003.23000000001</v>
      </c>
      <c r="I6307" s="7">
        <v>22837.02</v>
      </c>
      <c r="J6307" s="7">
        <v>77933.299999999901</v>
      </c>
      <c r="K6307" s="7">
        <v>52232.91</v>
      </c>
      <c r="L6307" s="7">
        <v>36127.97</v>
      </c>
      <c r="M6307" s="7">
        <v>3901.66</v>
      </c>
      <c r="N6307" s="8">
        <f t="shared" si="118"/>
        <v>-153003.23000000001</v>
      </c>
    </row>
    <row r="6308" spans="1:14">
      <c r="A6308" t="s">
        <v>43</v>
      </c>
      <c r="B6308" s="10">
        <v>42320</v>
      </c>
      <c r="C6308" s="6">
        <v>2015</v>
      </c>
      <c r="D6308" s="6">
        <v>11</v>
      </c>
      <c r="E6308">
        <v>1</v>
      </c>
      <c r="F6308" t="s">
        <v>21</v>
      </c>
      <c r="G6308" s="7">
        <v>0</v>
      </c>
      <c r="H6308" s="7">
        <v>134092.6</v>
      </c>
      <c r="I6308" s="7">
        <v>27228.560000000001</v>
      </c>
      <c r="J6308" s="7">
        <v>70279.81</v>
      </c>
      <c r="K6308" s="7">
        <v>36584.230000000003</v>
      </c>
      <c r="L6308" s="7">
        <v>39095.120000000003</v>
      </c>
      <c r="M6308" s="7">
        <v>2718.33</v>
      </c>
      <c r="N6308" s="8">
        <f t="shared" si="118"/>
        <v>-134092.6</v>
      </c>
    </row>
    <row r="6309" spans="1:14">
      <c r="A6309" t="s">
        <v>43</v>
      </c>
      <c r="B6309" s="10">
        <v>42320</v>
      </c>
      <c r="C6309" s="6">
        <v>2015</v>
      </c>
      <c r="D6309" s="6">
        <v>11</v>
      </c>
      <c r="E6309">
        <v>14</v>
      </c>
      <c r="F6309" t="s">
        <v>26</v>
      </c>
      <c r="G6309" s="7">
        <v>0</v>
      </c>
      <c r="H6309" s="7">
        <v>2434.2600000000002</v>
      </c>
      <c r="I6309" s="7">
        <v>509.39</v>
      </c>
      <c r="J6309" s="7">
        <v>0</v>
      </c>
      <c r="K6309" s="7">
        <v>1924.87</v>
      </c>
      <c r="L6309" s="7">
        <v>460</v>
      </c>
      <c r="M6309" s="7">
        <v>350.22</v>
      </c>
      <c r="N6309" s="8">
        <f t="shared" si="118"/>
        <v>-2434.2600000000002</v>
      </c>
    </row>
    <row r="6310" spans="1:14">
      <c r="A6310" t="s">
        <v>43</v>
      </c>
      <c r="B6310" s="10">
        <v>42321</v>
      </c>
      <c r="C6310" s="6">
        <v>2015</v>
      </c>
      <c r="D6310" s="6">
        <v>11</v>
      </c>
      <c r="E6310">
        <v>1</v>
      </c>
      <c r="F6310" t="s">
        <v>21</v>
      </c>
      <c r="G6310" s="7">
        <v>0</v>
      </c>
      <c r="H6310" s="7">
        <v>125414.01</v>
      </c>
      <c r="I6310" s="7">
        <v>17195.810000000001</v>
      </c>
      <c r="J6310" s="7">
        <v>61949.24</v>
      </c>
      <c r="K6310" s="7">
        <v>46268.959999999999</v>
      </c>
      <c r="L6310" s="7">
        <v>31596.78</v>
      </c>
      <c r="M6310" s="7">
        <v>3301.67</v>
      </c>
      <c r="N6310" s="8">
        <f t="shared" si="118"/>
        <v>-125414.01</v>
      </c>
    </row>
    <row r="6311" spans="1:14">
      <c r="A6311" t="s">
        <v>43</v>
      </c>
      <c r="B6311" s="10">
        <v>42321</v>
      </c>
      <c r="C6311" s="6">
        <v>2015</v>
      </c>
      <c r="D6311" s="6">
        <v>11</v>
      </c>
      <c r="E6311">
        <v>14</v>
      </c>
      <c r="F6311" t="s">
        <v>26</v>
      </c>
      <c r="G6311" s="7">
        <v>0</v>
      </c>
      <c r="H6311" s="7">
        <v>4578.37</v>
      </c>
      <c r="I6311" s="7">
        <v>1192.79</v>
      </c>
      <c r="J6311" s="7">
        <v>500</v>
      </c>
      <c r="K6311" s="7">
        <v>2885.58</v>
      </c>
      <c r="L6311" s="7">
        <v>760</v>
      </c>
      <c r="M6311" s="7">
        <v>370</v>
      </c>
      <c r="N6311" s="8">
        <f t="shared" si="118"/>
        <v>-4578.37</v>
      </c>
    </row>
    <row r="6312" spans="1:14">
      <c r="A6312" t="s">
        <v>43</v>
      </c>
      <c r="B6312" s="10">
        <v>42322</v>
      </c>
      <c r="C6312" s="6">
        <v>2015</v>
      </c>
      <c r="D6312" s="6">
        <v>11</v>
      </c>
      <c r="E6312">
        <v>1</v>
      </c>
      <c r="F6312" t="s">
        <v>21</v>
      </c>
      <c r="G6312" s="7">
        <v>0</v>
      </c>
      <c r="H6312" s="7">
        <v>84972.91</v>
      </c>
      <c r="I6312" s="7">
        <v>16021.98</v>
      </c>
      <c r="J6312" s="7">
        <v>40200.519999999997</v>
      </c>
      <c r="K6312" s="7">
        <v>28750.41</v>
      </c>
      <c r="L6312" s="7">
        <v>30049.99</v>
      </c>
      <c r="M6312" s="7">
        <v>1430</v>
      </c>
      <c r="N6312" s="8">
        <f t="shared" si="118"/>
        <v>-84972.91</v>
      </c>
    </row>
    <row r="6313" spans="1:14">
      <c r="A6313" t="s">
        <v>43</v>
      </c>
      <c r="B6313" s="10">
        <v>42323</v>
      </c>
      <c r="C6313" s="6">
        <v>2015</v>
      </c>
      <c r="D6313" s="6">
        <v>11</v>
      </c>
      <c r="E6313">
        <v>1</v>
      </c>
      <c r="F6313" t="s">
        <v>21</v>
      </c>
      <c r="G6313" s="7">
        <v>0</v>
      </c>
      <c r="H6313" s="7">
        <v>130994.97</v>
      </c>
      <c r="I6313" s="7">
        <v>26931.1</v>
      </c>
      <c r="J6313" s="7">
        <v>81935.529999999897</v>
      </c>
      <c r="K6313" s="7">
        <v>22128.34</v>
      </c>
      <c r="L6313" s="7">
        <v>27415.32</v>
      </c>
      <c r="M6313" s="7">
        <v>1275</v>
      </c>
      <c r="N6313" s="8">
        <f t="shared" si="118"/>
        <v>-130994.97</v>
      </c>
    </row>
    <row r="6314" spans="1:14">
      <c r="A6314" t="s">
        <v>43</v>
      </c>
      <c r="B6314" s="10">
        <v>42324</v>
      </c>
      <c r="C6314" s="6">
        <v>2015</v>
      </c>
      <c r="D6314" s="6">
        <v>11</v>
      </c>
      <c r="E6314">
        <v>1</v>
      </c>
      <c r="F6314" t="s">
        <v>21</v>
      </c>
      <c r="G6314" s="7">
        <v>0</v>
      </c>
      <c r="H6314" s="7">
        <v>132776.09</v>
      </c>
      <c r="I6314" s="7">
        <v>21315.17</v>
      </c>
      <c r="J6314" s="7">
        <v>58478.31</v>
      </c>
      <c r="K6314" s="7">
        <v>52982.61</v>
      </c>
      <c r="L6314" s="7">
        <v>38687.769999999997</v>
      </c>
      <c r="M6314" s="7">
        <v>3513.33</v>
      </c>
      <c r="N6314" s="8">
        <f t="shared" si="118"/>
        <v>-132776.09</v>
      </c>
    </row>
    <row r="6315" spans="1:14">
      <c r="A6315" t="s">
        <v>43</v>
      </c>
      <c r="B6315" s="10">
        <v>42325</v>
      </c>
      <c r="C6315" s="6">
        <v>2015</v>
      </c>
      <c r="D6315" s="6">
        <v>11</v>
      </c>
      <c r="E6315">
        <v>1</v>
      </c>
      <c r="F6315" t="s">
        <v>21</v>
      </c>
      <c r="G6315" s="7">
        <v>0</v>
      </c>
      <c r="H6315" s="7">
        <v>152778.25</v>
      </c>
      <c r="I6315" s="7">
        <v>24732.17</v>
      </c>
      <c r="J6315" s="7">
        <v>66381.66</v>
      </c>
      <c r="K6315" s="7">
        <v>61664.42</v>
      </c>
      <c r="L6315" s="7">
        <v>44809.74</v>
      </c>
      <c r="M6315" s="7">
        <v>5043.33</v>
      </c>
      <c r="N6315" s="8">
        <f t="shared" si="118"/>
        <v>-152778.25</v>
      </c>
    </row>
    <row r="6316" spans="1:14">
      <c r="A6316" t="s">
        <v>43</v>
      </c>
      <c r="B6316" s="10">
        <v>42326</v>
      </c>
      <c r="C6316" s="6">
        <v>2015</v>
      </c>
      <c r="D6316" s="6">
        <v>11</v>
      </c>
      <c r="E6316">
        <v>1</v>
      </c>
      <c r="F6316" t="s">
        <v>21</v>
      </c>
      <c r="G6316" s="7">
        <v>0</v>
      </c>
      <c r="H6316" s="7">
        <v>127182.34</v>
      </c>
      <c r="I6316" s="7">
        <v>17233.73</v>
      </c>
      <c r="J6316" s="7">
        <v>60715.16</v>
      </c>
      <c r="K6316" s="7">
        <v>49233.45</v>
      </c>
      <c r="L6316" s="7">
        <v>47376.22</v>
      </c>
      <c r="M6316" s="7">
        <v>3646.64</v>
      </c>
      <c r="N6316" s="8">
        <f t="shared" si="118"/>
        <v>-127182.34</v>
      </c>
    </row>
    <row r="6317" spans="1:14">
      <c r="A6317" t="s">
        <v>43</v>
      </c>
      <c r="B6317" s="10">
        <v>42327</v>
      </c>
      <c r="C6317" s="6">
        <v>2015</v>
      </c>
      <c r="D6317" s="6">
        <v>11</v>
      </c>
      <c r="E6317">
        <v>1</v>
      </c>
      <c r="F6317" t="s">
        <v>21</v>
      </c>
      <c r="G6317" s="7">
        <v>0</v>
      </c>
      <c r="H6317" s="7">
        <v>157270.9</v>
      </c>
      <c r="I6317" s="7">
        <v>36008.269999999997</v>
      </c>
      <c r="J6317" s="7">
        <v>67239.06</v>
      </c>
      <c r="K6317" s="7">
        <v>54023.57</v>
      </c>
      <c r="L6317" s="7">
        <v>52618.16</v>
      </c>
      <c r="M6317" s="7">
        <v>5811.66</v>
      </c>
      <c r="N6317" s="8">
        <f t="shared" si="118"/>
        <v>-157270.9</v>
      </c>
    </row>
    <row r="6318" spans="1:14">
      <c r="A6318" t="s">
        <v>43</v>
      </c>
      <c r="B6318" s="10">
        <v>42328</v>
      </c>
      <c r="C6318" s="6">
        <v>2015</v>
      </c>
      <c r="D6318" s="6">
        <v>11</v>
      </c>
      <c r="E6318">
        <v>1</v>
      </c>
      <c r="F6318" t="s">
        <v>21</v>
      </c>
      <c r="G6318" s="7">
        <v>0</v>
      </c>
      <c r="H6318" s="7">
        <v>186239.57</v>
      </c>
      <c r="I6318" s="7">
        <v>55279.56</v>
      </c>
      <c r="J6318" s="7">
        <v>95021.259999999806</v>
      </c>
      <c r="K6318" s="7">
        <v>35938.75</v>
      </c>
      <c r="L6318" s="7">
        <v>61671.86</v>
      </c>
      <c r="M6318" s="7">
        <v>3911.64</v>
      </c>
      <c r="N6318" s="8">
        <f t="shared" si="118"/>
        <v>-186239.57</v>
      </c>
    </row>
    <row r="6319" spans="1:14">
      <c r="A6319" t="s">
        <v>43</v>
      </c>
      <c r="B6319" s="10">
        <v>42328</v>
      </c>
      <c r="C6319" s="6">
        <v>2015</v>
      </c>
      <c r="D6319" s="6">
        <v>11</v>
      </c>
      <c r="E6319">
        <v>14</v>
      </c>
      <c r="F6319" t="s">
        <v>26</v>
      </c>
      <c r="G6319" s="7">
        <v>0</v>
      </c>
      <c r="H6319" s="7">
        <v>3020.07</v>
      </c>
      <c r="I6319" s="7">
        <v>1025.0999999999999</v>
      </c>
      <c r="J6319" s="7">
        <v>0</v>
      </c>
      <c r="K6319" s="7">
        <v>1994.97</v>
      </c>
      <c r="L6319" s="7">
        <v>1180</v>
      </c>
      <c r="M6319" s="7">
        <v>458.01</v>
      </c>
      <c r="N6319" s="8">
        <f t="shared" si="118"/>
        <v>-3020.07</v>
      </c>
    </row>
    <row r="6320" spans="1:14">
      <c r="A6320" t="s">
        <v>43</v>
      </c>
      <c r="B6320" s="10">
        <v>42329</v>
      </c>
      <c r="C6320" s="6">
        <v>2015</v>
      </c>
      <c r="D6320" s="6">
        <v>11</v>
      </c>
      <c r="E6320">
        <v>1</v>
      </c>
      <c r="F6320" t="s">
        <v>21</v>
      </c>
      <c r="G6320" s="7">
        <v>0</v>
      </c>
      <c r="H6320" s="7">
        <v>232503.83</v>
      </c>
      <c r="I6320" s="7">
        <v>57136.789999999899</v>
      </c>
      <c r="J6320" s="7">
        <v>151163.22</v>
      </c>
      <c r="K6320" s="7">
        <v>24203.82</v>
      </c>
      <c r="L6320" s="7">
        <v>50805.97</v>
      </c>
      <c r="M6320" s="7">
        <v>2079.98</v>
      </c>
      <c r="N6320" s="8">
        <f t="shared" si="118"/>
        <v>-232503.83</v>
      </c>
    </row>
    <row r="6321" spans="1:14">
      <c r="A6321" t="s">
        <v>43</v>
      </c>
      <c r="B6321" s="10">
        <v>42330</v>
      </c>
      <c r="C6321" s="6">
        <v>2015</v>
      </c>
      <c r="D6321" s="6">
        <v>11</v>
      </c>
      <c r="E6321">
        <v>1</v>
      </c>
      <c r="F6321" t="s">
        <v>21</v>
      </c>
      <c r="G6321" s="7">
        <v>0</v>
      </c>
      <c r="H6321" s="7">
        <v>275682.81</v>
      </c>
      <c r="I6321" s="7">
        <v>66498.789999999994</v>
      </c>
      <c r="J6321" s="7">
        <v>190260.75</v>
      </c>
      <c r="K6321" s="7">
        <v>18923.27</v>
      </c>
      <c r="L6321" s="7">
        <v>42786.92</v>
      </c>
      <c r="M6321" s="7">
        <v>1629.97</v>
      </c>
      <c r="N6321" s="8">
        <f t="shared" si="118"/>
        <v>-275682.81</v>
      </c>
    </row>
    <row r="6322" spans="1:14">
      <c r="A6322" t="s">
        <v>43</v>
      </c>
      <c r="B6322" s="10">
        <v>42331</v>
      </c>
      <c r="C6322" s="6">
        <v>2015</v>
      </c>
      <c r="D6322" s="6">
        <v>11</v>
      </c>
      <c r="E6322">
        <v>1</v>
      </c>
      <c r="F6322" t="s">
        <v>21</v>
      </c>
      <c r="G6322" s="7">
        <v>0</v>
      </c>
      <c r="H6322" s="7">
        <v>375520.40999999898</v>
      </c>
      <c r="I6322" s="7">
        <v>104158.85</v>
      </c>
      <c r="J6322" s="7">
        <v>213076.22</v>
      </c>
      <c r="K6322" s="7">
        <v>58285.34</v>
      </c>
      <c r="L6322" s="7">
        <v>67488.039999999994</v>
      </c>
      <c r="M6322" s="7">
        <v>3389.13</v>
      </c>
      <c r="N6322" s="8">
        <f t="shared" si="118"/>
        <v>-375520.40999999898</v>
      </c>
    </row>
    <row r="6323" spans="1:14">
      <c r="A6323" t="s">
        <v>43</v>
      </c>
      <c r="B6323" s="10">
        <v>42332</v>
      </c>
      <c r="C6323" s="6">
        <v>2015</v>
      </c>
      <c r="D6323" s="6">
        <v>11</v>
      </c>
      <c r="E6323">
        <v>1</v>
      </c>
      <c r="F6323" t="s">
        <v>21</v>
      </c>
      <c r="G6323" s="7">
        <v>0</v>
      </c>
      <c r="H6323" s="7">
        <v>380014.96999999898</v>
      </c>
      <c r="I6323" s="7">
        <v>121036.79</v>
      </c>
      <c r="J6323" s="7">
        <v>162833.56</v>
      </c>
      <c r="K6323" s="7">
        <v>96144.619999999806</v>
      </c>
      <c r="L6323" s="7">
        <v>87907.270000000106</v>
      </c>
      <c r="M6323" s="7">
        <v>5175.8</v>
      </c>
      <c r="N6323" s="8">
        <f t="shared" si="118"/>
        <v>-380014.96999999898</v>
      </c>
    </row>
    <row r="6324" spans="1:14">
      <c r="A6324" t="s">
        <v>43</v>
      </c>
      <c r="B6324" s="10">
        <v>42332</v>
      </c>
      <c r="C6324" s="6">
        <v>2015</v>
      </c>
      <c r="D6324" s="6">
        <v>11</v>
      </c>
      <c r="E6324">
        <v>14</v>
      </c>
      <c r="F6324" t="s">
        <v>26</v>
      </c>
      <c r="G6324" s="7">
        <v>0</v>
      </c>
      <c r="H6324" s="7">
        <v>3752.38</v>
      </c>
      <c r="I6324" s="7">
        <v>509.39</v>
      </c>
      <c r="J6324" s="7">
        <v>509.39</v>
      </c>
      <c r="K6324" s="7">
        <v>2733.6</v>
      </c>
      <c r="L6324" s="7">
        <v>640</v>
      </c>
      <c r="M6324" s="7">
        <v>300</v>
      </c>
      <c r="N6324" s="8">
        <f t="shared" si="118"/>
        <v>-3752.38</v>
      </c>
    </row>
    <row r="6325" spans="1:14">
      <c r="A6325" t="s">
        <v>43</v>
      </c>
      <c r="B6325" s="10">
        <v>42333</v>
      </c>
      <c r="C6325" s="6">
        <v>2015</v>
      </c>
      <c r="D6325" s="6">
        <v>11</v>
      </c>
      <c r="E6325">
        <v>1</v>
      </c>
      <c r="F6325" t="s">
        <v>21</v>
      </c>
      <c r="G6325" s="7">
        <v>0</v>
      </c>
      <c r="H6325" s="7">
        <v>411847.07</v>
      </c>
      <c r="I6325" s="7">
        <v>99772.149999999805</v>
      </c>
      <c r="J6325" s="7">
        <v>238892.25</v>
      </c>
      <c r="K6325" s="7">
        <v>73182.669999999896</v>
      </c>
      <c r="L6325" s="7">
        <v>72955.87</v>
      </c>
      <c r="M6325" s="7">
        <v>4804.8900000000003</v>
      </c>
      <c r="N6325" s="8">
        <f t="shared" si="118"/>
        <v>-411847.07</v>
      </c>
    </row>
    <row r="6326" spans="1:14">
      <c r="A6326" t="s">
        <v>43</v>
      </c>
      <c r="B6326" s="10">
        <v>42333</v>
      </c>
      <c r="C6326" s="6">
        <v>2015</v>
      </c>
      <c r="D6326" s="6">
        <v>11</v>
      </c>
      <c r="E6326">
        <v>14</v>
      </c>
      <c r="F6326" t="s">
        <v>26</v>
      </c>
      <c r="G6326" s="7">
        <v>0</v>
      </c>
      <c r="H6326" s="7">
        <v>4168.45</v>
      </c>
      <c r="I6326" s="7">
        <v>683.4</v>
      </c>
      <c r="J6326" s="7">
        <v>1360.48</v>
      </c>
      <c r="K6326" s="7">
        <v>2124.5700000000002</v>
      </c>
      <c r="L6326" s="7">
        <v>665.91</v>
      </c>
      <c r="M6326" s="7">
        <v>433.11</v>
      </c>
      <c r="N6326" s="8">
        <f t="shared" si="118"/>
        <v>-4168.45</v>
      </c>
    </row>
    <row r="6327" spans="1:14">
      <c r="A6327" t="s">
        <v>43</v>
      </c>
      <c r="B6327" s="10">
        <v>42334</v>
      </c>
      <c r="C6327" s="6">
        <v>2015</v>
      </c>
      <c r="D6327" s="6">
        <v>11</v>
      </c>
      <c r="E6327">
        <v>1</v>
      </c>
      <c r="F6327" t="s">
        <v>21</v>
      </c>
      <c r="G6327" s="7">
        <v>0</v>
      </c>
      <c r="H6327" s="7">
        <v>319636.78999999998</v>
      </c>
      <c r="I6327" s="7">
        <v>73554.609999999899</v>
      </c>
      <c r="J6327" s="7">
        <v>190070.079999999</v>
      </c>
      <c r="K6327" s="7">
        <v>56012.1</v>
      </c>
      <c r="L6327" s="7">
        <v>66427.63</v>
      </c>
      <c r="M6327" s="7">
        <v>4581.3100000000004</v>
      </c>
      <c r="N6327" s="8">
        <f t="shared" si="118"/>
        <v>-319636.78999999998</v>
      </c>
    </row>
    <row r="6328" spans="1:14">
      <c r="A6328" t="s">
        <v>43</v>
      </c>
      <c r="B6328" s="10">
        <v>42334</v>
      </c>
      <c r="C6328" s="6">
        <v>2015</v>
      </c>
      <c r="D6328" s="6">
        <v>11</v>
      </c>
      <c r="E6328">
        <v>14</v>
      </c>
      <c r="F6328" t="s">
        <v>26</v>
      </c>
      <c r="G6328" s="7">
        <v>0</v>
      </c>
      <c r="H6328" s="7">
        <v>7163.07</v>
      </c>
      <c r="I6328" s="7">
        <v>683.4</v>
      </c>
      <c r="J6328" s="7">
        <v>509.39</v>
      </c>
      <c r="K6328" s="7">
        <v>5970.28</v>
      </c>
      <c r="L6328" s="7">
        <v>1200</v>
      </c>
      <c r="M6328" s="7">
        <v>392.97</v>
      </c>
      <c r="N6328" s="8">
        <f t="shared" si="118"/>
        <v>-7163.07</v>
      </c>
    </row>
    <row r="6329" spans="1:14">
      <c r="A6329" t="s">
        <v>43</v>
      </c>
      <c r="B6329" s="10">
        <v>42335</v>
      </c>
      <c r="C6329" s="6">
        <v>2015</v>
      </c>
      <c r="D6329" s="6">
        <v>11</v>
      </c>
      <c r="E6329">
        <v>1</v>
      </c>
      <c r="F6329" t="s">
        <v>21</v>
      </c>
      <c r="G6329" s="7">
        <v>0</v>
      </c>
      <c r="H6329" s="7">
        <v>228266.48</v>
      </c>
      <c r="I6329" s="7">
        <v>50488.14</v>
      </c>
      <c r="J6329" s="7">
        <v>123298.99</v>
      </c>
      <c r="K6329" s="7">
        <v>54479.35</v>
      </c>
      <c r="L6329" s="7">
        <v>63381.4</v>
      </c>
      <c r="M6329" s="7">
        <v>4059.72</v>
      </c>
      <c r="N6329" s="8">
        <f t="shared" si="118"/>
        <v>-228266.48</v>
      </c>
    </row>
    <row r="6330" spans="1:14">
      <c r="A6330" t="s">
        <v>43</v>
      </c>
      <c r="B6330" s="10">
        <v>42336</v>
      </c>
      <c r="C6330" s="6">
        <v>2015</v>
      </c>
      <c r="D6330" s="6">
        <v>11</v>
      </c>
      <c r="E6330">
        <v>1</v>
      </c>
      <c r="F6330" t="s">
        <v>21</v>
      </c>
      <c r="G6330" s="7">
        <v>0</v>
      </c>
      <c r="H6330" s="7">
        <v>247015.67999999999</v>
      </c>
      <c r="I6330" s="7">
        <v>66323.48</v>
      </c>
      <c r="J6330" s="7">
        <v>141920.13</v>
      </c>
      <c r="K6330" s="7">
        <v>38772.07</v>
      </c>
      <c r="L6330" s="7">
        <v>65129.72</v>
      </c>
      <c r="M6330" s="7">
        <v>3516.4</v>
      </c>
      <c r="N6330" s="8">
        <f t="shared" si="118"/>
        <v>-247015.67999999999</v>
      </c>
    </row>
    <row r="6331" spans="1:14">
      <c r="A6331" t="s">
        <v>43</v>
      </c>
      <c r="B6331" s="10">
        <v>42337</v>
      </c>
      <c r="C6331" s="6">
        <v>2015</v>
      </c>
      <c r="D6331" s="6">
        <v>11</v>
      </c>
      <c r="E6331">
        <v>1</v>
      </c>
      <c r="F6331" t="s">
        <v>21</v>
      </c>
      <c r="G6331" s="7">
        <v>0</v>
      </c>
      <c r="H6331" s="7">
        <v>514614.18000000098</v>
      </c>
      <c r="I6331" s="7">
        <v>165586.29</v>
      </c>
      <c r="J6331" s="7">
        <v>315567.950000001</v>
      </c>
      <c r="K6331" s="7">
        <v>33459.94</v>
      </c>
      <c r="L6331" s="7">
        <v>69253.45</v>
      </c>
      <c r="M6331" s="7">
        <v>1631.73</v>
      </c>
      <c r="N6331" s="8">
        <f t="shared" si="118"/>
        <v>-514614.18000000098</v>
      </c>
    </row>
    <row r="6332" spans="1:14">
      <c r="A6332" t="s">
        <v>43</v>
      </c>
      <c r="B6332" s="10">
        <v>42338</v>
      </c>
      <c r="C6332" s="6">
        <v>2015</v>
      </c>
      <c r="D6332" s="6">
        <v>11</v>
      </c>
      <c r="E6332">
        <v>1</v>
      </c>
      <c r="F6332" t="s">
        <v>21</v>
      </c>
      <c r="G6332" s="7">
        <v>0</v>
      </c>
      <c r="H6332" s="7">
        <v>609237.09000000102</v>
      </c>
      <c r="I6332" s="7">
        <v>141439.12</v>
      </c>
      <c r="J6332" s="7">
        <v>303822.05000000203</v>
      </c>
      <c r="K6332" s="7">
        <v>163975.92000000001</v>
      </c>
      <c r="L6332" s="7">
        <v>100689.79</v>
      </c>
      <c r="M6332" s="7">
        <v>8622.25</v>
      </c>
      <c r="N6332" s="8">
        <f t="shared" si="118"/>
        <v>-609237.09000000102</v>
      </c>
    </row>
    <row r="6333" spans="1:14">
      <c r="A6333" t="s">
        <v>43</v>
      </c>
      <c r="B6333" s="10">
        <v>42338</v>
      </c>
      <c r="C6333" s="6">
        <v>2015</v>
      </c>
      <c r="D6333" s="6">
        <v>11</v>
      </c>
      <c r="E6333">
        <v>14</v>
      </c>
      <c r="F6333" t="s">
        <v>26</v>
      </c>
      <c r="G6333" s="7">
        <v>0</v>
      </c>
      <c r="H6333" s="7">
        <v>8745.94</v>
      </c>
      <c r="I6333" s="7">
        <v>3497.69</v>
      </c>
      <c r="J6333" s="7">
        <v>0</v>
      </c>
      <c r="K6333" s="7">
        <v>5248.25</v>
      </c>
      <c r="L6333" s="7">
        <v>1783.27</v>
      </c>
      <c r="M6333" s="7">
        <v>336.33</v>
      </c>
      <c r="N6333" s="8">
        <f t="shared" si="118"/>
        <v>-8745.94</v>
      </c>
    </row>
    <row r="6334" spans="1:14">
      <c r="A6334" t="s">
        <v>43</v>
      </c>
      <c r="B6334" s="10">
        <v>42339</v>
      </c>
      <c r="C6334" s="6">
        <v>2015</v>
      </c>
      <c r="D6334" s="6">
        <v>12</v>
      </c>
      <c r="E6334">
        <v>1</v>
      </c>
      <c r="F6334" t="s">
        <v>21</v>
      </c>
      <c r="G6334" s="7">
        <v>0</v>
      </c>
      <c r="H6334" s="7">
        <v>322610.989999999</v>
      </c>
      <c r="I6334" s="7">
        <v>68386.31</v>
      </c>
      <c r="J6334" s="7">
        <v>162510.94999999899</v>
      </c>
      <c r="K6334" s="7">
        <v>91713.729999999894</v>
      </c>
      <c r="L6334" s="7">
        <v>85270.98</v>
      </c>
      <c r="M6334" s="7">
        <v>5967.45</v>
      </c>
      <c r="N6334" s="8">
        <f t="shared" si="118"/>
        <v>-322610.989999999</v>
      </c>
    </row>
    <row r="6335" spans="1:14">
      <c r="A6335" t="s">
        <v>43</v>
      </c>
      <c r="B6335" s="10">
        <v>42340</v>
      </c>
      <c r="C6335" s="6">
        <v>2015</v>
      </c>
      <c r="D6335" s="6">
        <v>12</v>
      </c>
      <c r="E6335">
        <v>1</v>
      </c>
      <c r="F6335" t="s">
        <v>21</v>
      </c>
      <c r="G6335" s="7">
        <v>0</v>
      </c>
      <c r="H6335" s="7">
        <v>306209.50999999902</v>
      </c>
      <c r="I6335" s="7">
        <v>61042.95</v>
      </c>
      <c r="J6335" s="7">
        <v>134051.72</v>
      </c>
      <c r="K6335" s="7">
        <v>111114.84</v>
      </c>
      <c r="L6335" s="7">
        <v>83739.020000000106</v>
      </c>
      <c r="M6335" s="7">
        <v>8418.4699999999993</v>
      </c>
      <c r="N6335" s="8">
        <f t="shared" si="118"/>
        <v>-306209.50999999902</v>
      </c>
    </row>
    <row r="6336" spans="1:14">
      <c r="A6336" t="s">
        <v>43</v>
      </c>
      <c r="B6336" s="10">
        <v>42341</v>
      </c>
      <c r="C6336" s="6">
        <v>2015</v>
      </c>
      <c r="D6336" s="6">
        <v>12</v>
      </c>
      <c r="E6336">
        <v>1</v>
      </c>
      <c r="F6336" t="s">
        <v>21</v>
      </c>
      <c r="G6336" s="7">
        <v>0</v>
      </c>
      <c r="H6336" s="7">
        <v>366329.80999999901</v>
      </c>
      <c r="I6336" s="7">
        <v>73089.45</v>
      </c>
      <c r="J6336" s="7">
        <v>175353.22999999899</v>
      </c>
      <c r="K6336" s="7">
        <v>117887.13</v>
      </c>
      <c r="L6336" s="7">
        <v>94555.4200000001</v>
      </c>
      <c r="M6336" s="7">
        <v>8754.32</v>
      </c>
      <c r="N6336" s="8">
        <f t="shared" si="118"/>
        <v>-366329.80999999901</v>
      </c>
    </row>
    <row r="6337" spans="1:14">
      <c r="A6337" t="s">
        <v>43</v>
      </c>
      <c r="B6337" s="10">
        <v>42341</v>
      </c>
      <c r="C6337" s="6">
        <v>2015</v>
      </c>
      <c r="D6337" s="6">
        <v>12</v>
      </c>
      <c r="E6337">
        <v>14</v>
      </c>
      <c r="F6337" t="s">
        <v>26</v>
      </c>
      <c r="G6337" s="7">
        <v>0</v>
      </c>
      <c r="H6337" s="7">
        <v>6459.26</v>
      </c>
      <c r="I6337" s="7">
        <v>683.4</v>
      </c>
      <c r="J6337" s="7">
        <v>2116.8000000000002</v>
      </c>
      <c r="K6337" s="7">
        <v>3659.06</v>
      </c>
      <c r="L6337" s="7">
        <v>930</v>
      </c>
      <c r="M6337" s="7">
        <v>686.12</v>
      </c>
      <c r="N6337" s="8">
        <f t="shared" si="118"/>
        <v>-6459.26</v>
      </c>
    </row>
    <row r="6338" spans="1:14">
      <c r="A6338" t="s">
        <v>43</v>
      </c>
      <c r="B6338" s="10">
        <v>42342</v>
      </c>
      <c r="C6338" s="6">
        <v>2015</v>
      </c>
      <c r="D6338" s="6">
        <v>12</v>
      </c>
      <c r="E6338">
        <v>1</v>
      </c>
      <c r="F6338" t="s">
        <v>21</v>
      </c>
      <c r="G6338" s="7">
        <v>0</v>
      </c>
      <c r="H6338" s="7">
        <v>404796.69999999902</v>
      </c>
      <c r="I6338" s="7">
        <v>108425.61</v>
      </c>
      <c r="J6338" s="7">
        <v>206539.83999999901</v>
      </c>
      <c r="K6338" s="7">
        <v>89831.249999999796</v>
      </c>
      <c r="L6338" s="7">
        <v>98045.190000000104</v>
      </c>
      <c r="M6338" s="7">
        <v>8351.09</v>
      </c>
      <c r="N6338" s="8">
        <f t="shared" si="118"/>
        <v>-404796.69999999902</v>
      </c>
    </row>
    <row r="6339" spans="1:14">
      <c r="A6339" t="s">
        <v>43</v>
      </c>
      <c r="B6339" s="10">
        <v>42342</v>
      </c>
      <c r="C6339" s="6">
        <v>2015</v>
      </c>
      <c r="D6339" s="6">
        <v>12</v>
      </c>
      <c r="E6339">
        <v>14</v>
      </c>
      <c r="F6339" t="s">
        <v>26</v>
      </c>
      <c r="G6339" s="7">
        <v>0</v>
      </c>
      <c r="H6339" s="7">
        <v>8268.85</v>
      </c>
      <c r="I6339" s="7">
        <v>1447.49</v>
      </c>
      <c r="J6339" s="7">
        <v>1876.19</v>
      </c>
      <c r="K6339" s="7">
        <v>4945.17</v>
      </c>
      <c r="L6339" s="7">
        <v>1493.27</v>
      </c>
      <c r="M6339" s="7">
        <v>663.88</v>
      </c>
      <c r="N6339" s="8">
        <f t="shared" ref="N6339:N6402" si="119">G6339-H6339</f>
        <v>-8268.85</v>
      </c>
    </row>
    <row r="6340" spans="1:14">
      <c r="A6340" t="s">
        <v>43</v>
      </c>
      <c r="B6340" s="10">
        <v>42343</v>
      </c>
      <c r="C6340" s="6">
        <v>2015</v>
      </c>
      <c r="D6340" s="6">
        <v>12</v>
      </c>
      <c r="E6340">
        <v>1</v>
      </c>
      <c r="F6340" t="s">
        <v>21</v>
      </c>
      <c r="G6340" s="7">
        <v>0</v>
      </c>
      <c r="H6340" s="7">
        <v>417387.82999999903</v>
      </c>
      <c r="I6340" s="7">
        <v>95398.209999999803</v>
      </c>
      <c r="J6340" s="7">
        <v>264015.68999999901</v>
      </c>
      <c r="K6340" s="7">
        <v>57973.93</v>
      </c>
      <c r="L6340" s="7">
        <v>82050.350000000093</v>
      </c>
      <c r="M6340" s="7">
        <v>4743.8500000000004</v>
      </c>
      <c r="N6340" s="8">
        <f t="shared" si="119"/>
        <v>-417387.82999999903</v>
      </c>
    </row>
    <row r="6341" spans="1:14">
      <c r="A6341" t="s">
        <v>43</v>
      </c>
      <c r="B6341" s="10">
        <v>42344</v>
      </c>
      <c r="C6341" s="6">
        <v>2015</v>
      </c>
      <c r="D6341" s="6">
        <v>12</v>
      </c>
      <c r="E6341">
        <v>1</v>
      </c>
      <c r="F6341" t="s">
        <v>21</v>
      </c>
      <c r="G6341" s="7">
        <v>0</v>
      </c>
      <c r="H6341" s="7">
        <v>525240.52000000095</v>
      </c>
      <c r="I6341" s="7">
        <v>142375.95000000001</v>
      </c>
      <c r="J6341" s="7">
        <v>337321.65000000101</v>
      </c>
      <c r="K6341" s="7">
        <v>45542.92</v>
      </c>
      <c r="L6341" s="7">
        <v>80489.600000000006</v>
      </c>
      <c r="M6341" s="7">
        <v>4434.1400000000003</v>
      </c>
      <c r="N6341" s="8">
        <f t="shared" si="119"/>
        <v>-525240.52000000095</v>
      </c>
    </row>
    <row r="6342" spans="1:14">
      <c r="A6342" t="s">
        <v>43</v>
      </c>
      <c r="B6342" s="10">
        <v>42345</v>
      </c>
      <c r="C6342" s="6">
        <v>2015</v>
      </c>
      <c r="D6342" s="6">
        <v>12</v>
      </c>
      <c r="E6342">
        <v>1</v>
      </c>
      <c r="F6342" t="s">
        <v>21</v>
      </c>
      <c r="G6342" s="7">
        <v>0</v>
      </c>
      <c r="H6342" s="7">
        <v>473116.19999999797</v>
      </c>
      <c r="I6342" s="7">
        <v>132009.17000000001</v>
      </c>
      <c r="J6342" s="7">
        <v>251381.679999999</v>
      </c>
      <c r="K6342" s="7">
        <v>89725.349999999802</v>
      </c>
      <c r="L6342" s="7">
        <v>101102.66</v>
      </c>
      <c r="M6342" s="7">
        <v>8424.2999999999993</v>
      </c>
      <c r="N6342" s="8">
        <f t="shared" si="119"/>
        <v>-473116.19999999797</v>
      </c>
    </row>
    <row r="6343" spans="1:14">
      <c r="A6343" t="s">
        <v>43</v>
      </c>
      <c r="B6343" s="10">
        <v>42345</v>
      </c>
      <c r="C6343" s="6">
        <v>2015</v>
      </c>
      <c r="D6343" s="6">
        <v>12</v>
      </c>
      <c r="E6343">
        <v>14</v>
      </c>
      <c r="F6343" t="s">
        <v>26</v>
      </c>
      <c r="G6343" s="7">
        <v>0</v>
      </c>
      <c r="H6343" s="7">
        <v>13636.42</v>
      </c>
      <c r="I6343" s="7">
        <v>2472.59</v>
      </c>
      <c r="J6343" s="7">
        <v>2733.6</v>
      </c>
      <c r="K6343" s="7">
        <v>8430.23</v>
      </c>
      <c r="L6343" s="7">
        <v>2019.9</v>
      </c>
      <c r="M6343" s="7">
        <v>672.11</v>
      </c>
      <c r="N6343" s="8">
        <f t="shared" si="119"/>
        <v>-13636.42</v>
      </c>
    </row>
    <row r="6344" spans="1:14">
      <c r="A6344" t="s">
        <v>43</v>
      </c>
      <c r="B6344" s="10">
        <v>42346</v>
      </c>
      <c r="C6344" s="6">
        <v>2015</v>
      </c>
      <c r="D6344" s="6">
        <v>12</v>
      </c>
      <c r="E6344">
        <v>1</v>
      </c>
      <c r="F6344" t="s">
        <v>21</v>
      </c>
      <c r="G6344" s="7">
        <v>0</v>
      </c>
      <c r="H6344" s="7">
        <v>481881.76999999903</v>
      </c>
      <c r="I6344" s="7">
        <v>124156.38</v>
      </c>
      <c r="J6344" s="7">
        <v>249250.72999999899</v>
      </c>
      <c r="K6344" s="7">
        <v>108474.66</v>
      </c>
      <c r="L6344" s="7">
        <v>110242.33</v>
      </c>
      <c r="M6344" s="7">
        <v>10321.49</v>
      </c>
      <c r="N6344" s="8">
        <f t="shared" si="119"/>
        <v>-481881.76999999903</v>
      </c>
    </row>
    <row r="6345" spans="1:14">
      <c r="A6345" t="s">
        <v>43</v>
      </c>
      <c r="B6345" s="10">
        <v>42346</v>
      </c>
      <c r="C6345" s="6">
        <v>2015</v>
      </c>
      <c r="D6345" s="6">
        <v>12</v>
      </c>
      <c r="E6345">
        <v>14</v>
      </c>
      <c r="F6345" t="s">
        <v>26</v>
      </c>
      <c r="G6345" s="7">
        <v>0</v>
      </c>
      <c r="H6345" s="7">
        <v>9623.02</v>
      </c>
      <c r="I6345" s="7">
        <v>1876.19</v>
      </c>
      <c r="J6345" s="7">
        <v>683.4</v>
      </c>
      <c r="K6345" s="7">
        <v>7063.43</v>
      </c>
      <c r="L6345" s="7">
        <v>2039.91</v>
      </c>
      <c r="M6345" s="7">
        <v>832.13</v>
      </c>
      <c r="N6345" s="8">
        <f t="shared" si="119"/>
        <v>-9623.02</v>
      </c>
    </row>
    <row r="6346" spans="1:14">
      <c r="A6346" t="s">
        <v>43</v>
      </c>
      <c r="B6346" s="10">
        <v>42347</v>
      </c>
      <c r="C6346" s="6">
        <v>2015</v>
      </c>
      <c r="D6346" s="6">
        <v>12</v>
      </c>
      <c r="E6346">
        <v>1</v>
      </c>
      <c r="F6346" t="s">
        <v>21</v>
      </c>
      <c r="G6346" s="7">
        <v>0</v>
      </c>
      <c r="H6346" s="7">
        <v>484482.82999999903</v>
      </c>
      <c r="I6346" s="7">
        <v>114389.52</v>
      </c>
      <c r="J6346" s="7">
        <v>265339.45999999897</v>
      </c>
      <c r="K6346" s="7">
        <v>104753.85</v>
      </c>
      <c r="L6346" s="7">
        <v>118668.41</v>
      </c>
      <c r="M6346" s="7">
        <v>10150.61</v>
      </c>
      <c r="N6346" s="8">
        <f t="shared" si="119"/>
        <v>-484482.82999999903</v>
      </c>
    </row>
    <row r="6347" spans="1:14">
      <c r="A6347" t="s">
        <v>43</v>
      </c>
      <c r="B6347" s="10">
        <v>42347</v>
      </c>
      <c r="C6347" s="6">
        <v>2015</v>
      </c>
      <c r="D6347" s="6">
        <v>12</v>
      </c>
      <c r="E6347">
        <v>14</v>
      </c>
      <c r="F6347" t="s">
        <v>26</v>
      </c>
      <c r="G6347" s="7">
        <v>0</v>
      </c>
      <c r="H6347" s="7">
        <v>6544.64</v>
      </c>
      <c r="I6347" s="7">
        <v>509.39</v>
      </c>
      <c r="J6347" s="7">
        <v>0</v>
      </c>
      <c r="K6347" s="7">
        <v>6035.25</v>
      </c>
      <c r="L6347" s="7">
        <v>1960</v>
      </c>
      <c r="M6347" s="7">
        <v>718.92</v>
      </c>
      <c r="N6347" s="8">
        <f t="shared" si="119"/>
        <v>-6544.64</v>
      </c>
    </row>
    <row r="6348" spans="1:14">
      <c r="A6348" t="s">
        <v>43</v>
      </c>
      <c r="B6348" s="10">
        <v>42348</v>
      </c>
      <c r="C6348" s="6">
        <v>2015</v>
      </c>
      <c r="D6348" s="6">
        <v>12</v>
      </c>
      <c r="E6348">
        <v>1</v>
      </c>
      <c r="F6348" t="s">
        <v>21</v>
      </c>
      <c r="G6348" s="7">
        <v>0</v>
      </c>
      <c r="H6348" s="7">
        <v>736442.41000000504</v>
      </c>
      <c r="I6348" s="7">
        <v>172489.69</v>
      </c>
      <c r="J6348" s="7">
        <v>446587.00000000501</v>
      </c>
      <c r="K6348" s="7">
        <v>117365.72</v>
      </c>
      <c r="L6348" s="7">
        <v>124659.86</v>
      </c>
      <c r="M6348" s="7">
        <v>12243.3</v>
      </c>
      <c r="N6348" s="8">
        <f t="shared" si="119"/>
        <v>-736442.41000000504</v>
      </c>
    </row>
    <row r="6349" spans="1:14">
      <c r="A6349" t="s">
        <v>43</v>
      </c>
      <c r="B6349" s="10">
        <v>42348</v>
      </c>
      <c r="C6349" s="6">
        <v>2015</v>
      </c>
      <c r="D6349" s="6">
        <v>12</v>
      </c>
      <c r="E6349">
        <v>14</v>
      </c>
      <c r="F6349" t="s">
        <v>26</v>
      </c>
      <c r="G6349" s="7">
        <v>0</v>
      </c>
      <c r="H6349" s="7">
        <v>19017.16</v>
      </c>
      <c r="I6349" s="7">
        <v>2894.98</v>
      </c>
      <c r="J6349" s="7">
        <v>2720.97</v>
      </c>
      <c r="K6349" s="7">
        <v>13401.21</v>
      </c>
      <c r="L6349" s="7">
        <v>3210</v>
      </c>
      <c r="M6349" s="7">
        <v>1139.3</v>
      </c>
      <c r="N6349" s="8">
        <f t="shared" si="119"/>
        <v>-19017.16</v>
      </c>
    </row>
    <row r="6350" spans="1:14">
      <c r="A6350" t="s">
        <v>43</v>
      </c>
      <c r="B6350" s="10">
        <v>42349</v>
      </c>
      <c r="C6350" s="6">
        <v>2015</v>
      </c>
      <c r="D6350" s="6">
        <v>12</v>
      </c>
      <c r="E6350">
        <v>1</v>
      </c>
      <c r="F6350" t="s">
        <v>21</v>
      </c>
      <c r="G6350" s="7">
        <v>0</v>
      </c>
      <c r="H6350" s="7">
        <v>616757.86000000197</v>
      </c>
      <c r="I6350" s="7">
        <v>132748.01</v>
      </c>
      <c r="J6350" s="7">
        <v>354748.35000000201</v>
      </c>
      <c r="K6350" s="7">
        <v>129261.5</v>
      </c>
      <c r="L6350" s="7">
        <v>124582.03</v>
      </c>
      <c r="M6350" s="7">
        <v>12064.23</v>
      </c>
      <c r="N6350" s="8">
        <f t="shared" si="119"/>
        <v>-616757.86000000197</v>
      </c>
    </row>
    <row r="6351" spans="1:14">
      <c r="A6351" t="s">
        <v>43</v>
      </c>
      <c r="B6351" s="10">
        <v>42349</v>
      </c>
      <c r="C6351" s="6">
        <v>2015</v>
      </c>
      <c r="D6351" s="6">
        <v>12</v>
      </c>
      <c r="E6351">
        <v>14</v>
      </c>
      <c r="F6351" t="s">
        <v>26</v>
      </c>
      <c r="G6351" s="7">
        <v>0</v>
      </c>
      <c r="H6351" s="7">
        <v>15970.39</v>
      </c>
      <c r="I6351" s="7">
        <v>3920.08</v>
      </c>
      <c r="J6351" s="7">
        <v>683.4</v>
      </c>
      <c r="K6351" s="7">
        <v>11366.91</v>
      </c>
      <c r="L6351" s="7">
        <v>3324.9</v>
      </c>
      <c r="M6351" s="7">
        <v>1414.41</v>
      </c>
      <c r="N6351" s="8">
        <f t="shared" si="119"/>
        <v>-15970.39</v>
      </c>
    </row>
    <row r="6352" spans="1:14">
      <c r="A6352" t="s">
        <v>43</v>
      </c>
      <c r="B6352" s="10">
        <v>42350</v>
      </c>
      <c r="C6352" s="6">
        <v>2015</v>
      </c>
      <c r="D6352" s="6">
        <v>12</v>
      </c>
      <c r="E6352">
        <v>1</v>
      </c>
      <c r="F6352" t="s">
        <v>21</v>
      </c>
      <c r="G6352" s="7">
        <v>0</v>
      </c>
      <c r="H6352" s="7">
        <v>541329.71999999904</v>
      </c>
      <c r="I6352" s="7">
        <v>170686.489999999</v>
      </c>
      <c r="J6352" s="7">
        <v>289161.46999999997</v>
      </c>
      <c r="K6352" s="7">
        <v>81481.759999999893</v>
      </c>
      <c r="L6352" s="7">
        <v>111997.63</v>
      </c>
      <c r="M6352" s="7">
        <v>6291.2</v>
      </c>
      <c r="N6352" s="8">
        <f t="shared" si="119"/>
        <v>-541329.71999999904</v>
      </c>
    </row>
    <row r="6353" spans="1:14">
      <c r="A6353" t="s">
        <v>43</v>
      </c>
      <c r="B6353" s="10">
        <v>42350</v>
      </c>
      <c r="C6353" s="6">
        <v>2015</v>
      </c>
      <c r="D6353" s="6">
        <v>12</v>
      </c>
      <c r="E6353">
        <v>13</v>
      </c>
      <c r="F6353" t="s">
        <v>16</v>
      </c>
      <c r="G6353" s="7">
        <v>0</v>
      </c>
      <c r="H6353" s="7">
        <v>764.09</v>
      </c>
      <c r="I6353" s="7">
        <v>764.09</v>
      </c>
      <c r="J6353" s="7">
        <v>0</v>
      </c>
      <c r="K6353" s="7">
        <v>0</v>
      </c>
      <c r="L6353" s="7">
        <v>150</v>
      </c>
      <c r="M6353" s="7">
        <v>0</v>
      </c>
      <c r="N6353" s="8">
        <f t="shared" si="119"/>
        <v>-764.09</v>
      </c>
    </row>
    <row r="6354" spans="1:14">
      <c r="A6354" t="s">
        <v>43</v>
      </c>
      <c r="B6354" s="10">
        <v>42350</v>
      </c>
      <c r="C6354" s="6">
        <v>2015</v>
      </c>
      <c r="D6354" s="6">
        <v>12</v>
      </c>
      <c r="E6354">
        <v>14</v>
      </c>
      <c r="F6354" t="s">
        <v>26</v>
      </c>
      <c r="G6354" s="7">
        <v>0</v>
      </c>
      <c r="H6354" s="7">
        <v>6460.72</v>
      </c>
      <c r="I6354" s="7">
        <v>509.39</v>
      </c>
      <c r="J6354" s="7">
        <v>1782.87</v>
      </c>
      <c r="K6354" s="7">
        <v>4168.46</v>
      </c>
      <c r="L6354" s="7">
        <v>995.54</v>
      </c>
      <c r="M6354" s="7">
        <v>219.11</v>
      </c>
      <c r="N6354" s="8">
        <f t="shared" si="119"/>
        <v>-6460.72</v>
      </c>
    </row>
    <row r="6355" spans="1:14">
      <c r="A6355" t="s">
        <v>43</v>
      </c>
      <c r="B6355" s="10">
        <v>42351</v>
      </c>
      <c r="C6355" s="6">
        <v>2015</v>
      </c>
      <c r="D6355" s="6">
        <v>12</v>
      </c>
      <c r="E6355">
        <v>1</v>
      </c>
      <c r="F6355" t="s">
        <v>21</v>
      </c>
      <c r="G6355" s="7">
        <v>0</v>
      </c>
      <c r="H6355" s="7">
        <v>474544.68</v>
      </c>
      <c r="I6355" s="7">
        <v>119614.63</v>
      </c>
      <c r="J6355" s="7">
        <v>281405.63</v>
      </c>
      <c r="K6355" s="7">
        <v>73524.419999999896</v>
      </c>
      <c r="L6355" s="7">
        <v>93733.840000000098</v>
      </c>
      <c r="M6355" s="7">
        <v>6615.82</v>
      </c>
      <c r="N6355" s="8">
        <f t="shared" si="119"/>
        <v>-474544.68</v>
      </c>
    </row>
    <row r="6356" spans="1:14">
      <c r="A6356" t="s">
        <v>43</v>
      </c>
      <c r="B6356" s="10">
        <v>42352</v>
      </c>
      <c r="C6356" s="6">
        <v>2015</v>
      </c>
      <c r="D6356" s="6">
        <v>12</v>
      </c>
      <c r="E6356">
        <v>1</v>
      </c>
      <c r="F6356" t="s">
        <v>21</v>
      </c>
      <c r="G6356" s="7">
        <v>0</v>
      </c>
      <c r="H6356" s="7">
        <v>461425.39999999898</v>
      </c>
      <c r="I6356" s="7">
        <v>108265.58</v>
      </c>
      <c r="J6356" s="7">
        <v>233453.30999999901</v>
      </c>
      <c r="K6356" s="7">
        <v>119706.51</v>
      </c>
      <c r="L6356" s="7">
        <v>110554.48</v>
      </c>
      <c r="M6356" s="7">
        <v>11256.9</v>
      </c>
      <c r="N6356" s="8">
        <f t="shared" si="119"/>
        <v>-461425.39999999898</v>
      </c>
    </row>
    <row r="6357" spans="1:14">
      <c r="A6357" t="s">
        <v>43</v>
      </c>
      <c r="B6357" s="10">
        <v>42352</v>
      </c>
      <c r="C6357" s="6">
        <v>2015</v>
      </c>
      <c r="D6357" s="6">
        <v>12</v>
      </c>
      <c r="E6357">
        <v>14</v>
      </c>
      <c r="F6357" t="s">
        <v>26</v>
      </c>
      <c r="G6357" s="7">
        <v>0</v>
      </c>
      <c r="H6357" s="7">
        <v>11315.82</v>
      </c>
      <c r="I6357" s="7">
        <v>683.4</v>
      </c>
      <c r="J6357" s="7">
        <v>683.4</v>
      </c>
      <c r="K6357" s="7">
        <v>9949.02</v>
      </c>
      <c r="L6357" s="7">
        <v>2322.0500000000002</v>
      </c>
      <c r="M6357" s="7">
        <v>609.98</v>
      </c>
      <c r="N6357" s="8">
        <f t="shared" si="119"/>
        <v>-11315.82</v>
      </c>
    </row>
    <row r="6358" spans="1:14">
      <c r="A6358" t="s">
        <v>43</v>
      </c>
      <c r="B6358" s="10">
        <v>42353</v>
      </c>
      <c r="C6358" s="6">
        <v>2015</v>
      </c>
      <c r="D6358" s="6">
        <v>12</v>
      </c>
      <c r="E6358">
        <v>1</v>
      </c>
      <c r="F6358" t="s">
        <v>21</v>
      </c>
      <c r="G6358" s="7">
        <v>0</v>
      </c>
      <c r="H6358" s="7">
        <v>557508.10999999905</v>
      </c>
      <c r="I6358" s="7">
        <v>124822.19</v>
      </c>
      <c r="J6358" s="7">
        <v>267430.21000000002</v>
      </c>
      <c r="K6358" s="7">
        <v>165255.71</v>
      </c>
      <c r="L6358" s="7">
        <v>133763.60999999999</v>
      </c>
      <c r="M6358" s="7">
        <v>15260.88</v>
      </c>
      <c r="N6358" s="8">
        <f t="shared" si="119"/>
        <v>-557508.10999999905</v>
      </c>
    </row>
    <row r="6359" spans="1:14">
      <c r="A6359" t="s">
        <v>43</v>
      </c>
      <c r="B6359" s="10">
        <v>42354</v>
      </c>
      <c r="C6359" s="6">
        <v>2015</v>
      </c>
      <c r="D6359" s="6">
        <v>12</v>
      </c>
      <c r="E6359">
        <v>1</v>
      </c>
      <c r="F6359" t="s">
        <v>21</v>
      </c>
      <c r="G6359" s="7">
        <v>0</v>
      </c>
      <c r="H6359" s="7">
        <v>559737.52999999805</v>
      </c>
      <c r="I6359" s="7">
        <v>168253.239999999</v>
      </c>
      <c r="J6359" s="7">
        <v>208589.91999999899</v>
      </c>
      <c r="K6359" s="7">
        <v>182894.37</v>
      </c>
      <c r="L6359" s="7">
        <v>157377.59</v>
      </c>
      <c r="M6359" s="7">
        <v>16890.53</v>
      </c>
      <c r="N6359" s="8">
        <f t="shared" si="119"/>
        <v>-559737.52999999805</v>
      </c>
    </row>
    <row r="6360" spans="1:14">
      <c r="A6360" t="s">
        <v>43</v>
      </c>
      <c r="B6360" s="10">
        <v>42354</v>
      </c>
      <c r="C6360" s="6">
        <v>2015</v>
      </c>
      <c r="D6360" s="6">
        <v>12</v>
      </c>
      <c r="E6360">
        <v>14</v>
      </c>
      <c r="F6360" t="s">
        <v>26</v>
      </c>
      <c r="G6360" s="7">
        <v>0</v>
      </c>
      <c r="H6360" s="7">
        <v>14232.82</v>
      </c>
      <c r="I6360" s="7">
        <v>1789.19</v>
      </c>
      <c r="J6360" s="7">
        <v>764.09</v>
      </c>
      <c r="K6360" s="7">
        <v>11679.54</v>
      </c>
      <c r="L6360" s="7">
        <v>3169.18</v>
      </c>
      <c r="M6360" s="7">
        <v>1386.91</v>
      </c>
      <c r="N6360" s="8">
        <f t="shared" si="119"/>
        <v>-14232.82</v>
      </c>
    </row>
    <row r="6361" spans="1:14">
      <c r="A6361" t="s">
        <v>43</v>
      </c>
      <c r="B6361" s="10">
        <v>42355</v>
      </c>
      <c r="C6361" s="6">
        <v>2015</v>
      </c>
      <c r="D6361" s="6">
        <v>12</v>
      </c>
      <c r="E6361">
        <v>1</v>
      </c>
      <c r="F6361" t="s">
        <v>21</v>
      </c>
      <c r="G6361" s="7">
        <v>0</v>
      </c>
      <c r="H6361" s="7">
        <v>564505.00999999896</v>
      </c>
      <c r="I6361" s="7">
        <v>127517.99</v>
      </c>
      <c r="J6361" s="7">
        <v>282321.38</v>
      </c>
      <c r="K6361" s="7">
        <v>154665.64000000001</v>
      </c>
      <c r="L6361" s="7">
        <v>139873.95000000001</v>
      </c>
      <c r="M6361" s="7">
        <v>15738.35</v>
      </c>
      <c r="N6361" s="8">
        <f t="shared" si="119"/>
        <v>-564505.00999999896</v>
      </c>
    </row>
    <row r="6362" spans="1:14">
      <c r="A6362" t="s">
        <v>43</v>
      </c>
      <c r="B6362" s="10">
        <v>42355</v>
      </c>
      <c r="C6362" s="6">
        <v>2015</v>
      </c>
      <c r="D6362" s="6">
        <v>12</v>
      </c>
      <c r="E6362">
        <v>14</v>
      </c>
      <c r="F6362" t="s">
        <v>26</v>
      </c>
      <c r="G6362" s="7">
        <v>0</v>
      </c>
      <c r="H6362" s="7">
        <v>22221.71</v>
      </c>
      <c r="I6362" s="7">
        <v>2211.58</v>
      </c>
      <c r="J6362" s="7">
        <v>2807.97</v>
      </c>
      <c r="K6362" s="7">
        <v>17202.16</v>
      </c>
      <c r="L6362" s="7">
        <v>3929.51</v>
      </c>
      <c r="M6362" s="7">
        <v>1839.79</v>
      </c>
      <c r="N6362" s="8">
        <f t="shared" si="119"/>
        <v>-22221.71</v>
      </c>
    </row>
    <row r="6363" spans="1:14">
      <c r="A6363" t="s">
        <v>43</v>
      </c>
      <c r="B6363" s="10">
        <v>42356</v>
      </c>
      <c r="C6363" s="6">
        <v>2015</v>
      </c>
      <c r="D6363" s="6">
        <v>12</v>
      </c>
      <c r="E6363">
        <v>1</v>
      </c>
      <c r="F6363" t="s">
        <v>21</v>
      </c>
      <c r="G6363" s="7">
        <v>0</v>
      </c>
      <c r="H6363" s="7">
        <v>555994.37</v>
      </c>
      <c r="I6363" s="7">
        <v>116950.53</v>
      </c>
      <c r="J6363" s="7">
        <v>316888.55000000098</v>
      </c>
      <c r="K6363" s="7">
        <v>122155.29</v>
      </c>
      <c r="L6363" s="7">
        <v>132831.32999999999</v>
      </c>
      <c r="M6363" s="7">
        <v>13597.66</v>
      </c>
      <c r="N6363" s="8">
        <f t="shared" si="119"/>
        <v>-555994.37</v>
      </c>
    </row>
    <row r="6364" spans="1:14">
      <c r="A6364" t="s">
        <v>43</v>
      </c>
      <c r="B6364" s="10">
        <v>42356</v>
      </c>
      <c r="C6364" s="6">
        <v>2015</v>
      </c>
      <c r="D6364" s="6">
        <v>12</v>
      </c>
      <c r="E6364">
        <v>14</v>
      </c>
      <c r="F6364" t="s">
        <v>26</v>
      </c>
      <c r="G6364" s="7">
        <v>0</v>
      </c>
      <c r="H6364" s="7">
        <v>17653.55</v>
      </c>
      <c r="I6364" s="7">
        <v>3075.3</v>
      </c>
      <c r="J6364" s="7">
        <v>683.4</v>
      </c>
      <c r="K6364" s="7">
        <v>13894.85</v>
      </c>
      <c r="L6364" s="7">
        <v>3674.27</v>
      </c>
      <c r="M6364" s="7">
        <v>2188.35</v>
      </c>
      <c r="N6364" s="8">
        <f t="shared" si="119"/>
        <v>-17653.55</v>
      </c>
    </row>
    <row r="6365" spans="1:14">
      <c r="A6365" t="s">
        <v>43</v>
      </c>
      <c r="B6365" s="10">
        <v>42357</v>
      </c>
      <c r="C6365" s="6">
        <v>2015</v>
      </c>
      <c r="D6365" s="6">
        <v>12</v>
      </c>
      <c r="E6365">
        <v>1</v>
      </c>
      <c r="F6365" t="s">
        <v>21</v>
      </c>
      <c r="G6365" s="7">
        <v>0</v>
      </c>
      <c r="H6365" s="7">
        <v>449169.929999999</v>
      </c>
      <c r="I6365" s="7">
        <v>100692.76</v>
      </c>
      <c r="J6365" s="7">
        <v>266902.09999999998</v>
      </c>
      <c r="K6365" s="7">
        <v>81575.069999999905</v>
      </c>
      <c r="L6365" s="7">
        <v>101317.51</v>
      </c>
      <c r="M6365" s="7">
        <v>7797.56</v>
      </c>
      <c r="N6365" s="8">
        <f t="shared" si="119"/>
        <v>-449169.929999999</v>
      </c>
    </row>
    <row r="6366" spans="1:14">
      <c r="A6366" t="s">
        <v>43</v>
      </c>
      <c r="B6366" s="10">
        <v>42358</v>
      </c>
      <c r="C6366" s="6">
        <v>2015</v>
      </c>
      <c r="D6366" s="6">
        <v>12</v>
      </c>
      <c r="E6366">
        <v>1</v>
      </c>
      <c r="F6366" t="s">
        <v>21</v>
      </c>
      <c r="G6366" s="7">
        <v>0</v>
      </c>
      <c r="H6366" s="7">
        <v>433011.74999999901</v>
      </c>
      <c r="I6366" s="7">
        <v>117366.58</v>
      </c>
      <c r="J6366" s="7">
        <v>246618.26</v>
      </c>
      <c r="K6366" s="7">
        <v>69026.91</v>
      </c>
      <c r="L6366" s="7">
        <v>102782.12</v>
      </c>
      <c r="M6366" s="7">
        <v>6271.19</v>
      </c>
      <c r="N6366" s="8">
        <f t="shared" si="119"/>
        <v>-433011.74999999901</v>
      </c>
    </row>
    <row r="6367" spans="1:14">
      <c r="A6367" t="s">
        <v>43</v>
      </c>
      <c r="B6367" s="10">
        <v>42359</v>
      </c>
      <c r="C6367" s="6">
        <v>2015</v>
      </c>
      <c r="D6367" s="6">
        <v>12</v>
      </c>
      <c r="E6367">
        <v>1</v>
      </c>
      <c r="F6367" t="s">
        <v>21</v>
      </c>
      <c r="G6367" s="7">
        <v>0</v>
      </c>
      <c r="H6367" s="7">
        <v>520185.2</v>
      </c>
      <c r="I6367" s="7">
        <v>105432.31</v>
      </c>
      <c r="J6367" s="7">
        <v>271549.71000000101</v>
      </c>
      <c r="K6367" s="7">
        <v>143203.18</v>
      </c>
      <c r="L6367" s="7">
        <v>141922.32999999999</v>
      </c>
      <c r="M6367" s="7">
        <v>14502.35</v>
      </c>
      <c r="N6367" s="8">
        <f t="shared" si="119"/>
        <v>-520185.2</v>
      </c>
    </row>
    <row r="6368" spans="1:14">
      <c r="A6368" t="s">
        <v>43</v>
      </c>
      <c r="B6368" s="10">
        <v>42359</v>
      </c>
      <c r="C6368" s="6">
        <v>2015</v>
      </c>
      <c r="D6368" s="6">
        <v>12</v>
      </c>
      <c r="E6368">
        <v>14</v>
      </c>
      <c r="F6368" t="s">
        <v>26</v>
      </c>
      <c r="G6368" s="7">
        <v>0</v>
      </c>
      <c r="H6368" s="7">
        <v>6892.67</v>
      </c>
      <c r="I6368" s="7">
        <v>683.4</v>
      </c>
      <c r="J6368" s="7">
        <v>683.4</v>
      </c>
      <c r="K6368" s="7">
        <v>5525.87</v>
      </c>
      <c r="L6368" s="7">
        <v>1739.91</v>
      </c>
      <c r="M6368" s="7">
        <v>670.6</v>
      </c>
      <c r="N6368" s="8">
        <f t="shared" si="119"/>
        <v>-6892.67</v>
      </c>
    </row>
    <row r="6369" spans="1:14">
      <c r="A6369" t="s">
        <v>43</v>
      </c>
      <c r="B6369" s="10">
        <v>42360</v>
      </c>
      <c r="C6369" s="6">
        <v>2015</v>
      </c>
      <c r="D6369" s="6">
        <v>12</v>
      </c>
      <c r="E6369">
        <v>1</v>
      </c>
      <c r="F6369" t="s">
        <v>21</v>
      </c>
      <c r="G6369" s="7">
        <v>0</v>
      </c>
      <c r="H6369" s="7">
        <v>619870.30000000296</v>
      </c>
      <c r="I6369" s="7">
        <v>126051.49</v>
      </c>
      <c r="J6369" s="7">
        <v>370867.86000000301</v>
      </c>
      <c r="K6369" s="7">
        <v>122950.95</v>
      </c>
      <c r="L6369" s="7">
        <v>142417.07</v>
      </c>
      <c r="M6369" s="7">
        <v>13580.77</v>
      </c>
      <c r="N6369" s="8">
        <f t="shared" si="119"/>
        <v>-619870.30000000296</v>
      </c>
    </row>
    <row r="6370" spans="1:14">
      <c r="A6370" t="s">
        <v>43</v>
      </c>
      <c r="B6370" s="10">
        <v>42360</v>
      </c>
      <c r="C6370" s="6">
        <v>2015</v>
      </c>
      <c r="D6370" s="6">
        <v>12</v>
      </c>
      <c r="E6370">
        <v>14</v>
      </c>
      <c r="F6370" t="s">
        <v>26</v>
      </c>
      <c r="G6370" s="7">
        <v>0</v>
      </c>
      <c r="H6370" s="7">
        <v>14350.18</v>
      </c>
      <c r="I6370" s="7">
        <v>683.4</v>
      </c>
      <c r="J6370" s="7">
        <v>1322.79</v>
      </c>
      <c r="K6370" s="7">
        <v>12343.99</v>
      </c>
      <c r="L6370" s="7">
        <v>3520</v>
      </c>
      <c r="M6370" s="7">
        <v>1535.67</v>
      </c>
      <c r="N6370" s="8">
        <f t="shared" si="119"/>
        <v>-14350.18</v>
      </c>
    </row>
    <row r="6371" spans="1:14">
      <c r="A6371" t="s">
        <v>43</v>
      </c>
      <c r="B6371" s="10">
        <v>42361</v>
      </c>
      <c r="C6371" s="6">
        <v>2015</v>
      </c>
      <c r="D6371" s="6">
        <v>12</v>
      </c>
      <c r="E6371">
        <v>1</v>
      </c>
      <c r="F6371" t="s">
        <v>21</v>
      </c>
      <c r="G6371" s="7">
        <v>0</v>
      </c>
      <c r="H6371" s="7">
        <v>818021.57000000495</v>
      </c>
      <c r="I6371" s="7">
        <v>176329.18999999901</v>
      </c>
      <c r="J6371" s="7">
        <v>481132.010000006</v>
      </c>
      <c r="K6371" s="7">
        <v>160560.37</v>
      </c>
      <c r="L6371" s="7">
        <v>161836.85</v>
      </c>
      <c r="M6371" s="7">
        <v>16919.78</v>
      </c>
      <c r="N6371" s="8">
        <f t="shared" si="119"/>
        <v>-818021.57000000495</v>
      </c>
    </row>
    <row r="6372" spans="1:14">
      <c r="A6372" t="s">
        <v>43</v>
      </c>
      <c r="B6372" s="10">
        <v>42361</v>
      </c>
      <c r="C6372" s="6">
        <v>2015</v>
      </c>
      <c r="D6372" s="6">
        <v>12</v>
      </c>
      <c r="E6372">
        <v>14</v>
      </c>
      <c r="F6372" t="s">
        <v>26</v>
      </c>
      <c r="G6372" s="7">
        <v>0</v>
      </c>
      <c r="H6372" s="7">
        <v>19507.07</v>
      </c>
      <c r="I6372" s="7">
        <v>683.4</v>
      </c>
      <c r="J6372" s="7">
        <v>5286.88</v>
      </c>
      <c r="K6372" s="7">
        <v>13536.79</v>
      </c>
      <c r="L6372" s="7">
        <v>3050</v>
      </c>
      <c r="M6372" s="7">
        <v>2624.3</v>
      </c>
      <c r="N6372" s="8">
        <f t="shared" si="119"/>
        <v>-19507.07</v>
      </c>
    </row>
    <row r="6373" spans="1:14">
      <c r="A6373" t="s">
        <v>43</v>
      </c>
      <c r="B6373" s="10">
        <v>42362</v>
      </c>
      <c r="C6373" s="6">
        <v>2015</v>
      </c>
      <c r="D6373" s="6">
        <v>12</v>
      </c>
      <c r="E6373">
        <v>1</v>
      </c>
      <c r="F6373" t="s">
        <v>21</v>
      </c>
      <c r="G6373" s="7">
        <v>0</v>
      </c>
      <c r="H6373" s="7">
        <v>754217.15000000305</v>
      </c>
      <c r="I6373" s="7">
        <v>171358.769999999</v>
      </c>
      <c r="J6373" s="7">
        <v>429938.85000000498</v>
      </c>
      <c r="K6373" s="7">
        <v>152919.53</v>
      </c>
      <c r="L6373" s="7">
        <v>138391.35</v>
      </c>
      <c r="M6373" s="7">
        <v>15930.85</v>
      </c>
      <c r="N6373" s="8">
        <f t="shared" si="119"/>
        <v>-754217.15000000305</v>
      </c>
    </row>
    <row r="6374" spans="1:14">
      <c r="A6374" t="s">
        <v>43</v>
      </c>
      <c r="B6374" s="10">
        <v>42362</v>
      </c>
      <c r="C6374" s="6">
        <v>2015</v>
      </c>
      <c r="D6374" s="6">
        <v>12</v>
      </c>
      <c r="E6374">
        <v>14</v>
      </c>
      <c r="F6374" t="s">
        <v>26</v>
      </c>
      <c r="G6374" s="7">
        <v>0</v>
      </c>
      <c r="H6374" s="7">
        <v>16257.37</v>
      </c>
      <c r="I6374" s="7">
        <v>683.4</v>
      </c>
      <c r="J6374" s="7">
        <v>3236.68</v>
      </c>
      <c r="K6374" s="7">
        <v>12337.29</v>
      </c>
      <c r="L6374" s="7">
        <v>3215.91</v>
      </c>
      <c r="M6374" s="7">
        <v>1241.29</v>
      </c>
      <c r="N6374" s="8">
        <f t="shared" si="119"/>
        <v>-16257.37</v>
      </c>
    </row>
    <row r="6375" spans="1:14">
      <c r="A6375" t="s">
        <v>43</v>
      </c>
      <c r="B6375" s="10">
        <v>42363</v>
      </c>
      <c r="C6375" s="6">
        <v>2015</v>
      </c>
      <c r="D6375" s="6">
        <v>12</v>
      </c>
      <c r="E6375">
        <v>1</v>
      </c>
      <c r="F6375" t="s">
        <v>21</v>
      </c>
      <c r="G6375" s="7">
        <v>0</v>
      </c>
      <c r="H6375" s="7">
        <v>736127.39000000199</v>
      </c>
      <c r="I6375" s="7">
        <v>154466.72999999899</v>
      </c>
      <c r="J6375" s="7">
        <v>403151.50000000303</v>
      </c>
      <c r="K6375" s="7">
        <v>178509.15999999901</v>
      </c>
      <c r="L6375" s="7">
        <v>152694.10999999999</v>
      </c>
      <c r="M6375" s="7">
        <v>18395.46</v>
      </c>
      <c r="N6375" s="8">
        <f t="shared" si="119"/>
        <v>-736127.39000000199</v>
      </c>
    </row>
    <row r="6376" spans="1:14">
      <c r="A6376" t="s">
        <v>43</v>
      </c>
      <c r="B6376" s="10">
        <v>42363</v>
      </c>
      <c r="C6376" s="6">
        <v>2015</v>
      </c>
      <c r="D6376" s="6">
        <v>12</v>
      </c>
      <c r="E6376">
        <v>14</v>
      </c>
      <c r="F6376" t="s">
        <v>26</v>
      </c>
      <c r="G6376" s="7">
        <v>0</v>
      </c>
      <c r="H6376" s="7">
        <v>13981.21</v>
      </c>
      <c r="I6376" s="7">
        <v>866.8</v>
      </c>
      <c r="J6376" s="7">
        <v>3655.99</v>
      </c>
      <c r="K6376" s="7">
        <v>9458.42</v>
      </c>
      <c r="L6376" s="7">
        <v>2495.91</v>
      </c>
      <c r="M6376" s="7">
        <v>1471.84</v>
      </c>
      <c r="N6376" s="8">
        <f t="shared" si="119"/>
        <v>-13981.21</v>
      </c>
    </row>
    <row r="6377" spans="1:14">
      <c r="A6377" t="s">
        <v>43</v>
      </c>
      <c r="B6377" s="10">
        <v>42364</v>
      </c>
      <c r="C6377" s="6">
        <v>2015</v>
      </c>
      <c r="D6377" s="6">
        <v>12</v>
      </c>
      <c r="E6377">
        <v>1</v>
      </c>
      <c r="F6377" t="s">
        <v>21</v>
      </c>
      <c r="G6377" s="7">
        <v>0</v>
      </c>
      <c r="H6377" s="7">
        <v>612099.41000000294</v>
      </c>
      <c r="I6377" s="7">
        <v>134785.63</v>
      </c>
      <c r="J6377" s="7">
        <v>398421.75000000303</v>
      </c>
      <c r="K6377" s="7">
        <v>78892.029999999897</v>
      </c>
      <c r="L6377" s="7">
        <v>123202.63</v>
      </c>
      <c r="M6377" s="7">
        <v>7575.9</v>
      </c>
      <c r="N6377" s="8">
        <f t="shared" si="119"/>
        <v>-612099.41000000294</v>
      </c>
    </row>
    <row r="6378" spans="1:14">
      <c r="A6378" t="s">
        <v>43</v>
      </c>
      <c r="B6378" s="10">
        <v>42365</v>
      </c>
      <c r="C6378" s="6">
        <v>2015</v>
      </c>
      <c r="D6378" s="6">
        <v>12</v>
      </c>
      <c r="E6378">
        <v>1</v>
      </c>
      <c r="F6378" t="s">
        <v>21</v>
      </c>
      <c r="G6378" s="7">
        <v>0</v>
      </c>
      <c r="H6378" s="7">
        <v>761286.370000005</v>
      </c>
      <c r="I6378" s="7">
        <v>220931.30999999901</v>
      </c>
      <c r="J6378" s="7">
        <v>468551.73000000598</v>
      </c>
      <c r="K6378" s="7">
        <v>71803.3299999999</v>
      </c>
      <c r="L6378" s="7">
        <v>122293.4</v>
      </c>
      <c r="M6378" s="7">
        <v>7282.7</v>
      </c>
      <c r="N6378" s="8">
        <f t="shared" si="119"/>
        <v>-761286.370000005</v>
      </c>
    </row>
    <row r="6379" spans="1:14">
      <c r="A6379" t="s">
        <v>43</v>
      </c>
      <c r="B6379" s="10">
        <v>42366</v>
      </c>
      <c r="C6379" s="6">
        <v>2015</v>
      </c>
      <c r="D6379" s="6">
        <v>12</v>
      </c>
      <c r="E6379">
        <v>1</v>
      </c>
      <c r="F6379" t="s">
        <v>21</v>
      </c>
      <c r="G6379" s="7">
        <v>0</v>
      </c>
      <c r="H6379" s="7">
        <v>724429.72</v>
      </c>
      <c r="I6379" s="7">
        <v>184036.799999999</v>
      </c>
      <c r="J6379" s="7">
        <v>349789.49000000203</v>
      </c>
      <c r="K6379" s="7">
        <v>190603.429999999</v>
      </c>
      <c r="L6379" s="7">
        <v>165647.94</v>
      </c>
      <c r="M6379" s="7">
        <v>16085.72</v>
      </c>
      <c r="N6379" s="8">
        <f t="shared" si="119"/>
        <v>-724429.72</v>
      </c>
    </row>
    <row r="6380" spans="1:14">
      <c r="A6380" t="s">
        <v>43</v>
      </c>
      <c r="B6380" s="10">
        <v>42366</v>
      </c>
      <c r="C6380" s="6">
        <v>2015</v>
      </c>
      <c r="D6380" s="6">
        <v>12</v>
      </c>
      <c r="E6380">
        <v>14</v>
      </c>
      <c r="F6380" t="s">
        <v>26</v>
      </c>
      <c r="G6380" s="7">
        <v>0</v>
      </c>
      <c r="H6380" s="7">
        <v>12761.7</v>
      </c>
      <c r="I6380" s="7">
        <v>2211.58</v>
      </c>
      <c r="J6380" s="7">
        <v>2197.4899999999998</v>
      </c>
      <c r="K6380" s="7">
        <v>8352.6299999999992</v>
      </c>
      <c r="L6380" s="7">
        <v>2470</v>
      </c>
      <c r="M6380" s="7">
        <v>1119.33</v>
      </c>
      <c r="N6380" s="8">
        <f t="shared" si="119"/>
        <v>-12761.7</v>
      </c>
    </row>
    <row r="6381" spans="1:14">
      <c r="A6381" t="s">
        <v>43</v>
      </c>
      <c r="B6381" s="10">
        <v>42367</v>
      </c>
      <c r="C6381" s="6">
        <v>2015</v>
      </c>
      <c r="D6381" s="6">
        <v>12</v>
      </c>
      <c r="E6381">
        <v>1</v>
      </c>
      <c r="F6381" t="s">
        <v>21</v>
      </c>
      <c r="G6381" s="7">
        <v>0</v>
      </c>
      <c r="H6381" s="7">
        <v>1008969.06</v>
      </c>
      <c r="I6381" s="7">
        <v>248156.43999999901</v>
      </c>
      <c r="J6381" s="7">
        <v>579757.86000000697</v>
      </c>
      <c r="K6381" s="7">
        <v>181054.75999999899</v>
      </c>
      <c r="L6381" s="7">
        <v>170318.01</v>
      </c>
      <c r="M6381" s="7">
        <v>18333.060000000001</v>
      </c>
      <c r="N6381" s="8">
        <f t="shared" si="119"/>
        <v>-1008969.06</v>
      </c>
    </row>
    <row r="6382" spans="1:14">
      <c r="A6382" t="s">
        <v>43</v>
      </c>
      <c r="B6382" s="10">
        <v>42367</v>
      </c>
      <c r="C6382" s="6">
        <v>2015</v>
      </c>
      <c r="D6382" s="6">
        <v>12</v>
      </c>
      <c r="E6382">
        <v>14</v>
      </c>
      <c r="F6382" t="s">
        <v>26</v>
      </c>
      <c r="G6382" s="7">
        <v>0</v>
      </c>
      <c r="H6382" s="7">
        <v>19594.080000000002</v>
      </c>
      <c r="I6382" s="7">
        <v>2894.98</v>
      </c>
      <c r="J6382" s="7">
        <v>3578.38</v>
      </c>
      <c r="K6382" s="7">
        <v>13120.72</v>
      </c>
      <c r="L6382" s="7">
        <v>3470</v>
      </c>
      <c r="M6382" s="7">
        <v>1491.33</v>
      </c>
      <c r="N6382" s="8">
        <f t="shared" si="119"/>
        <v>-19594.080000000002</v>
      </c>
    </row>
    <row r="6383" spans="1:14">
      <c r="A6383" t="s">
        <v>43</v>
      </c>
      <c r="B6383" s="10">
        <v>42369</v>
      </c>
      <c r="C6383" s="6">
        <v>2015</v>
      </c>
      <c r="D6383" s="6">
        <v>12</v>
      </c>
      <c r="E6383">
        <v>1</v>
      </c>
      <c r="F6383" t="s">
        <v>21</v>
      </c>
      <c r="G6383" s="7">
        <v>0</v>
      </c>
      <c r="H6383" s="7">
        <v>979702.88000000594</v>
      </c>
      <c r="I6383" s="7">
        <v>184584.06999999899</v>
      </c>
      <c r="J6383" s="7">
        <v>610616.85000000696</v>
      </c>
      <c r="K6383" s="7">
        <v>184501.959999999</v>
      </c>
      <c r="L6383" s="7">
        <v>173012.8</v>
      </c>
      <c r="M6383" s="7">
        <v>20421.080000000002</v>
      </c>
      <c r="N6383" s="8">
        <f t="shared" si="119"/>
        <v>-979702.88000000594</v>
      </c>
    </row>
    <row r="6384" spans="1:14">
      <c r="A6384" t="s">
        <v>43</v>
      </c>
      <c r="B6384" s="10">
        <v>42369</v>
      </c>
      <c r="C6384" s="6">
        <v>2015</v>
      </c>
      <c r="D6384" s="6">
        <v>12</v>
      </c>
      <c r="E6384">
        <v>14</v>
      </c>
      <c r="F6384" t="s">
        <v>26</v>
      </c>
      <c r="G6384" s="7">
        <v>0</v>
      </c>
      <c r="H6384" s="7">
        <v>27114.59</v>
      </c>
      <c r="I6384" s="7">
        <v>3417</v>
      </c>
      <c r="J6384" s="7">
        <v>5106.5600000000004</v>
      </c>
      <c r="K6384" s="7">
        <v>18591.03</v>
      </c>
      <c r="L6384" s="7">
        <v>4343.2700000000004</v>
      </c>
      <c r="M6384" s="7">
        <v>3304.04</v>
      </c>
      <c r="N6384" s="8">
        <f t="shared" si="119"/>
        <v>-27114.59</v>
      </c>
    </row>
    <row r="6385" spans="1:14">
      <c r="A6385" t="s">
        <v>43</v>
      </c>
      <c r="B6385" s="10">
        <v>42370</v>
      </c>
      <c r="C6385" s="6">
        <v>2016</v>
      </c>
      <c r="D6385" s="6">
        <v>1</v>
      </c>
      <c r="E6385">
        <v>1</v>
      </c>
      <c r="F6385" t="s">
        <v>21</v>
      </c>
      <c r="G6385" s="7">
        <v>0</v>
      </c>
      <c r="H6385" s="7">
        <v>810392.320000006</v>
      </c>
      <c r="I6385" s="7">
        <v>182874.18999999901</v>
      </c>
      <c r="J6385" s="7">
        <v>538338.60000000696</v>
      </c>
      <c r="K6385" s="7">
        <v>89179.529999999897</v>
      </c>
      <c r="L6385" s="7">
        <v>146157.99</v>
      </c>
      <c r="M6385" s="7">
        <v>7655.81</v>
      </c>
      <c r="N6385" s="8">
        <f t="shared" si="119"/>
        <v>-810392.320000006</v>
      </c>
    </row>
    <row r="6386" spans="1:14">
      <c r="A6386" t="s">
        <v>43</v>
      </c>
      <c r="B6386" s="10">
        <v>42371</v>
      </c>
      <c r="C6386" s="6">
        <v>2016</v>
      </c>
      <c r="D6386" s="6">
        <v>1</v>
      </c>
      <c r="E6386">
        <v>1</v>
      </c>
      <c r="F6386" t="s">
        <v>21</v>
      </c>
      <c r="G6386" s="7">
        <v>0</v>
      </c>
      <c r="H6386" s="7">
        <v>821862.76000000595</v>
      </c>
      <c r="I6386" s="7">
        <v>211855.549999999</v>
      </c>
      <c r="J6386" s="7">
        <v>516977.04000000702</v>
      </c>
      <c r="K6386" s="7">
        <v>93030.169999999795</v>
      </c>
      <c r="L6386" s="7">
        <v>153915.20000000001</v>
      </c>
      <c r="M6386" s="7">
        <v>8031.45</v>
      </c>
      <c r="N6386" s="8">
        <f t="shared" si="119"/>
        <v>-821862.76000000595</v>
      </c>
    </row>
    <row r="6387" spans="1:14">
      <c r="A6387" t="s">
        <v>43</v>
      </c>
      <c r="B6387" s="10">
        <v>42371</v>
      </c>
      <c r="C6387" s="6">
        <v>2016</v>
      </c>
      <c r="D6387" s="6">
        <v>1</v>
      </c>
      <c r="E6387">
        <v>14</v>
      </c>
      <c r="F6387" t="s">
        <v>26</v>
      </c>
      <c r="G6387" s="7">
        <v>0</v>
      </c>
      <c r="H6387" s="7">
        <v>4261.78</v>
      </c>
      <c r="I6387" s="7">
        <v>683.4</v>
      </c>
      <c r="J6387" s="7">
        <v>1447.49</v>
      </c>
      <c r="K6387" s="7">
        <v>2130.89</v>
      </c>
      <c r="L6387" s="7">
        <v>630</v>
      </c>
      <c r="M6387" s="7">
        <v>279.77</v>
      </c>
      <c r="N6387" s="8">
        <f t="shared" si="119"/>
        <v>-4261.78</v>
      </c>
    </row>
    <row r="6388" spans="1:14">
      <c r="A6388" t="s">
        <v>43</v>
      </c>
      <c r="B6388" s="10">
        <v>42372</v>
      </c>
      <c r="C6388" s="6">
        <v>2016</v>
      </c>
      <c r="D6388" s="6">
        <v>1</v>
      </c>
      <c r="E6388">
        <v>1</v>
      </c>
      <c r="F6388" t="s">
        <v>21</v>
      </c>
      <c r="G6388" s="7">
        <v>0</v>
      </c>
      <c r="H6388" s="7">
        <v>784026.61000000604</v>
      </c>
      <c r="I6388" s="7">
        <v>195113.639999999</v>
      </c>
      <c r="J6388" s="7">
        <v>505474.270000007</v>
      </c>
      <c r="K6388" s="7">
        <v>83438.699999999895</v>
      </c>
      <c r="L6388" s="7">
        <v>143700.5</v>
      </c>
      <c r="M6388" s="7">
        <v>6209.2</v>
      </c>
      <c r="N6388" s="8">
        <f t="shared" si="119"/>
        <v>-784026.61000000604</v>
      </c>
    </row>
    <row r="6389" spans="1:14">
      <c r="A6389" t="s">
        <v>43</v>
      </c>
      <c r="B6389" s="10">
        <v>42373</v>
      </c>
      <c r="C6389" s="6">
        <v>2016</v>
      </c>
      <c r="D6389" s="6">
        <v>1</v>
      </c>
      <c r="E6389">
        <v>1</v>
      </c>
      <c r="F6389" t="s">
        <v>21</v>
      </c>
      <c r="G6389" s="7">
        <v>0</v>
      </c>
      <c r="H6389" s="7">
        <v>862433.11000000499</v>
      </c>
      <c r="I6389" s="7">
        <v>198169.99999999901</v>
      </c>
      <c r="J6389" s="7">
        <v>498789.01000000699</v>
      </c>
      <c r="K6389" s="7">
        <v>165474.09999999899</v>
      </c>
      <c r="L6389" s="7">
        <v>182902.63</v>
      </c>
      <c r="M6389" s="7">
        <v>16219.42</v>
      </c>
      <c r="N6389" s="8">
        <f t="shared" si="119"/>
        <v>-862433.11000000499</v>
      </c>
    </row>
    <row r="6390" spans="1:14">
      <c r="A6390" t="s">
        <v>43</v>
      </c>
      <c r="B6390" s="10">
        <v>42373</v>
      </c>
      <c r="C6390" s="6">
        <v>2016</v>
      </c>
      <c r="D6390" s="6">
        <v>1</v>
      </c>
      <c r="E6390">
        <v>13</v>
      </c>
      <c r="F6390" t="s">
        <v>16</v>
      </c>
      <c r="G6390" s="7">
        <v>0</v>
      </c>
      <c r="H6390" s="7">
        <v>764.09</v>
      </c>
      <c r="I6390" s="7">
        <v>764.09</v>
      </c>
      <c r="J6390" s="7">
        <v>0</v>
      </c>
      <c r="K6390" s="7">
        <v>0</v>
      </c>
      <c r="L6390" s="7">
        <v>150</v>
      </c>
      <c r="M6390" s="7">
        <v>0.91</v>
      </c>
      <c r="N6390" s="8">
        <f t="shared" si="119"/>
        <v>-764.09</v>
      </c>
    </row>
    <row r="6391" spans="1:14">
      <c r="A6391" t="s">
        <v>43</v>
      </c>
      <c r="B6391" s="10">
        <v>42373</v>
      </c>
      <c r="C6391" s="6">
        <v>2016</v>
      </c>
      <c r="D6391" s="6">
        <v>1</v>
      </c>
      <c r="E6391">
        <v>14</v>
      </c>
      <c r="F6391" t="s">
        <v>26</v>
      </c>
      <c r="G6391" s="7">
        <v>0</v>
      </c>
      <c r="H6391" s="7">
        <v>16893.68</v>
      </c>
      <c r="I6391" s="7">
        <v>2130.89</v>
      </c>
      <c r="J6391" s="7">
        <v>3814.29</v>
      </c>
      <c r="K6391" s="7">
        <v>10948.5</v>
      </c>
      <c r="L6391" s="7">
        <v>3215.81</v>
      </c>
      <c r="M6391" s="7">
        <v>2014.3</v>
      </c>
      <c r="N6391" s="8">
        <f t="shared" si="119"/>
        <v>-16893.68</v>
      </c>
    </row>
    <row r="6392" spans="1:14">
      <c r="A6392" t="s">
        <v>43</v>
      </c>
      <c r="B6392" s="10">
        <v>42374</v>
      </c>
      <c r="C6392" s="6">
        <v>2016</v>
      </c>
      <c r="D6392" s="6">
        <v>1</v>
      </c>
      <c r="E6392">
        <v>1</v>
      </c>
      <c r="F6392" t="s">
        <v>21</v>
      </c>
      <c r="G6392" s="7">
        <v>0</v>
      </c>
      <c r="H6392" s="7">
        <v>914624.240000005</v>
      </c>
      <c r="I6392" s="7">
        <v>182470.739999999</v>
      </c>
      <c r="J6392" s="7">
        <v>498572.98000000702</v>
      </c>
      <c r="K6392" s="7">
        <v>233580.519999999</v>
      </c>
      <c r="L6392" s="7">
        <v>198212.84</v>
      </c>
      <c r="M6392" s="7">
        <v>21952.52</v>
      </c>
      <c r="N6392" s="8">
        <f t="shared" si="119"/>
        <v>-914624.240000005</v>
      </c>
    </row>
    <row r="6393" spans="1:14">
      <c r="A6393" t="s">
        <v>43</v>
      </c>
      <c r="B6393" s="10">
        <v>42374</v>
      </c>
      <c r="C6393" s="6">
        <v>2016</v>
      </c>
      <c r="D6393" s="6">
        <v>1</v>
      </c>
      <c r="E6393">
        <v>14</v>
      </c>
      <c r="F6393" t="s">
        <v>26</v>
      </c>
      <c r="G6393" s="7">
        <v>0</v>
      </c>
      <c r="H6393" s="7">
        <v>29460.98</v>
      </c>
      <c r="I6393" s="7">
        <v>2211.58</v>
      </c>
      <c r="J6393" s="7">
        <v>2947.49</v>
      </c>
      <c r="K6393" s="7">
        <v>24301.91</v>
      </c>
      <c r="L6393" s="7">
        <v>5473.6</v>
      </c>
      <c r="M6393" s="7">
        <v>3125.42</v>
      </c>
      <c r="N6393" s="8">
        <f t="shared" si="119"/>
        <v>-29460.98</v>
      </c>
    </row>
    <row r="6394" spans="1:14">
      <c r="A6394" t="s">
        <v>43</v>
      </c>
      <c r="B6394" s="10">
        <v>42375</v>
      </c>
      <c r="C6394" s="6">
        <v>2016</v>
      </c>
      <c r="D6394" s="6">
        <v>1</v>
      </c>
      <c r="E6394">
        <v>1</v>
      </c>
      <c r="F6394" t="s">
        <v>21</v>
      </c>
      <c r="G6394" s="7">
        <v>0</v>
      </c>
      <c r="H6394" s="7">
        <v>987063.82000000495</v>
      </c>
      <c r="I6394" s="7">
        <v>225947.329999999</v>
      </c>
      <c r="J6394" s="7">
        <v>546732.96000000695</v>
      </c>
      <c r="K6394" s="7">
        <v>214383.52999999901</v>
      </c>
      <c r="L6394" s="7">
        <v>206917.56</v>
      </c>
      <c r="M6394" s="7">
        <v>24698.68</v>
      </c>
      <c r="N6394" s="8">
        <f t="shared" si="119"/>
        <v>-987063.82000000495</v>
      </c>
    </row>
    <row r="6395" spans="1:14">
      <c r="A6395" t="s">
        <v>43</v>
      </c>
      <c r="B6395" s="10">
        <v>42375</v>
      </c>
      <c r="C6395" s="6">
        <v>2016</v>
      </c>
      <c r="D6395" s="6">
        <v>1</v>
      </c>
      <c r="E6395">
        <v>14</v>
      </c>
      <c r="F6395" t="s">
        <v>26</v>
      </c>
      <c r="G6395" s="7">
        <v>0</v>
      </c>
      <c r="H6395" s="7">
        <v>28605.48</v>
      </c>
      <c r="I6395" s="7">
        <v>5286.88</v>
      </c>
      <c r="J6395" s="7">
        <v>5106.5600000000004</v>
      </c>
      <c r="K6395" s="7">
        <v>18212.04</v>
      </c>
      <c r="L6395" s="7">
        <v>4578.51</v>
      </c>
      <c r="M6395" s="7">
        <v>2940.71</v>
      </c>
      <c r="N6395" s="8">
        <f t="shared" si="119"/>
        <v>-28605.48</v>
      </c>
    </row>
    <row r="6396" spans="1:14">
      <c r="A6396" t="s">
        <v>43</v>
      </c>
      <c r="B6396" s="10">
        <v>42376</v>
      </c>
      <c r="C6396" s="6">
        <v>2016</v>
      </c>
      <c r="D6396" s="6">
        <v>1</v>
      </c>
      <c r="E6396">
        <v>1</v>
      </c>
      <c r="F6396" t="s">
        <v>21</v>
      </c>
      <c r="G6396" s="7">
        <v>0</v>
      </c>
      <c r="H6396" s="7">
        <v>997696.22000000498</v>
      </c>
      <c r="I6396" s="7">
        <v>197854.93999999901</v>
      </c>
      <c r="J6396" s="7">
        <v>557045.71000000695</v>
      </c>
      <c r="K6396" s="7">
        <v>242795.56999999899</v>
      </c>
      <c r="L6396" s="7">
        <v>197093.45</v>
      </c>
      <c r="M6396" s="7">
        <v>25988.37</v>
      </c>
      <c r="N6396" s="8">
        <f t="shared" si="119"/>
        <v>-997696.22000000498</v>
      </c>
    </row>
    <row r="6397" spans="1:14">
      <c r="A6397" t="s">
        <v>43</v>
      </c>
      <c r="B6397" s="10">
        <v>42376</v>
      </c>
      <c r="C6397" s="6">
        <v>2016</v>
      </c>
      <c r="D6397" s="6">
        <v>1</v>
      </c>
      <c r="E6397">
        <v>14</v>
      </c>
      <c r="F6397" t="s">
        <v>26</v>
      </c>
      <c r="G6397" s="7">
        <v>0</v>
      </c>
      <c r="H6397" s="7">
        <v>34856.589999999997</v>
      </c>
      <c r="I6397" s="7">
        <v>1447.49</v>
      </c>
      <c r="J6397" s="7">
        <v>1366.8</v>
      </c>
      <c r="K6397" s="7">
        <v>32042.3</v>
      </c>
      <c r="L6397" s="7">
        <v>6780</v>
      </c>
      <c r="M6397" s="7">
        <v>6372.1</v>
      </c>
      <c r="N6397" s="8">
        <f t="shared" si="119"/>
        <v>-34856.589999999997</v>
      </c>
    </row>
    <row r="6398" spans="1:14">
      <c r="A6398" t="s">
        <v>43</v>
      </c>
      <c r="B6398" s="10">
        <v>42377</v>
      </c>
      <c r="C6398" s="6">
        <v>2016</v>
      </c>
      <c r="D6398" s="6">
        <v>1</v>
      </c>
      <c r="E6398">
        <v>1</v>
      </c>
      <c r="F6398" t="s">
        <v>21</v>
      </c>
      <c r="G6398" s="7">
        <v>0</v>
      </c>
      <c r="H6398" s="7">
        <v>934584.46000000497</v>
      </c>
      <c r="I6398" s="7">
        <v>194653.36999999901</v>
      </c>
      <c r="J6398" s="7">
        <v>493596.84000000602</v>
      </c>
      <c r="K6398" s="7">
        <v>246334.24999999901</v>
      </c>
      <c r="L6398" s="7">
        <v>201776.19</v>
      </c>
      <c r="M6398" s="7">
        <v>26576.38</v>
      </c>
      <c r="N6398" s="8">
        <f t="shared" si="119"/>
        <v>-934584.46000000497</v>
      </c>
    </row>
    <row r="6399" spans="1:14">
      <c r="A6399" t="s">
        <v>43</v>
      </c>
      <c r="B6399" s="10">
        <v>42377</v>
      </c>
      <c r="C6399" s="6">
        <v>2016</v>
      </c>
      <c r="D6399" s="6">
        <v>1</v>
      </c>
      <c r="E6399">
        <v>13</v>
      </c>
      <c r="F6399" t="s">
        <v>16</v>
      </c>
      <c r="G6399" s="7">
        <v>0</v>
      </c>
      <c r="H6399" s="7">
        <v>1447.49</v>
      </c>
      <c r="I6399" s="7">
        <v>764.09</v>
      </c>
      <c r="J6399" s="7">
        <v>0</v>
      </c>
      <c r="K6399" s="7">
        <v>683.4</v>
      </c>
      <c r="L6399" s="7">
        <v>510</v>
      </c>
      <c r="M6399" s="7">
        <v>259.8</v>
      </c>
      <c r="N6399" s="8">
        <f t="shared" si="119"/>
        <v>-1447.49</v>
      </c>
    </row>
    <row r="6400" spans="1:14">
      <c r="A6400" t="s">
        <v>43</v>
      </c>
      <c r="B6400" s="10">
        <v>42377</v>
      </c>
      <c r="C6400" s="6">
        <v>2016</v>
      </c>
      <c r="D6400" s="6">
        <v>1</v>
      </c>
      <c r="E6400">
        <v>14</v>
      </c>
      <c r="F6400" t="s">
        <v>26</v>
      </c>
      <c r="G6400" s="7">
        <v>0</v>
      </c>
      <c r="H6400" s="7">
        <v>31795.05</v>
      </c>
      <c r="I6400" s="7">
        <v>1447.49</v>
      </c>
      <c r="J6400" s="7">
        <v>2894.98</v>
      </c>
      <c r="K6400" s="7">
        <v>27452.58</v>
      </c>
      <c r="L6400" s="7">
        <v>5823.03</v>
      </c>
      <c r="M6400" s="7">
        <v>4449.5</v>
      </c>
      <c r="N6400" s="8">
        <f t="shared" si="119"/>
        <v>-31795.05</v>
      </c>
    </row>
    <row r="6401" spans="1:14">
      <c r="A6401" t="s">
        <v>43</v>
      </c>
      <c r="B6401" s="10">
        <v>42378</v>
      </c>
      <c r="C6401" s="6">
        <v>2016</v>
      </c>
      <c r="D6401" s="6">
        <v>1</v>
      </c>
      <c r="E6401">
        <v>1</v>
      </c>
      <c r="F6401" t="s">
        <v>21</v>
      </c>
      <c r="G6401" s="7">
        <v>0</v>
      </c>
      <c r="H6401" s="7">
        <v>865280.37000000605</v>
      </c>
      <c r="I6401" s="7">
        <v>160585.769999999</v>
      </c>
      <c r="J6401" s="7">
        <v>563908.520000007</v>
      </c>
      <c r="K6401" s="7">
        <v>140786.07999999999</v>
      </c>
      <c r="L6401" s="7">
        <v>146901.23000000001</v>
      </c>
      <c r="M6401" s="7">
        <v>14635.83</v>
      </c>
      <c r="N6401" s="8">
        <f t="shared" si="119"/>
        <v>-865280.37000000605</v>
      </c>
    </row>
    <row r="6402" spans="1:14">
      <c r="A6402" t="s">
        <v>43</v>
      </c>
      <c r="B6402" s="10">
        <v>42378</v>
      </c>
      <c r="C6402" s="6">
        <v>2016</v>
      </c>
      <c r="D6402" s="6">
        <v>1</v>
      </c>
      <c r="E6402">
        <v>14</v>
      </c>
      <c r="F6402" t="s">
        <v>26</v>
      </c>
      <c r="G6402" s="7">
        <v>0</v>
      </c>
      <c r="H6402" s="7">
        <v>10352.11</v>
      </c>
      <c r="I6402" s="7">
        <v>1379.08</v>
      </c>
      <c r="J6402" s="7">
        <v>2360.6799999999998</v>
      </c>
      <c r="K6402" s="7">
        <v>6612.35</v>
      </c>
      <c r="L6402" s="7">
        <v>1590</v>
      </c>
      <c r="M6402" s="7">
        <v>1379.06</v>
      </c>
      <c r="N6402" s="8">
        <f t="shared" si="119"/>
        <v>-10352.11</v>
      </c>
    </row>
    <row r="6403" spans="1:14">
      <c r="A6403" t="s">
        <v>43</v>
      </c>
      <c r="B6403" s="10">
        <v>42379</v>
      </c>
      <c r="C6403" s="6">
        <v>2016</v>
      </c>
      <c r="D6403" s="6">
        <v>1</v>
      </c>
      <c r="E6403">
        <v>1</v>
      </c>
      <c r="F6403" t="s">
        <v>21</v>
      </c>
      <c r="G6403" s="7">
        <v>0</v>
      </c>
      <c r="H6403" s="7">
        <v>1004651.96</v>
      </c>
      <c r="I6403" s="7">
        <v>217703.71999999901</v>
      </c>
      <c r="J6403" s="7">
        <v>666303.50000000698</v>
      </c>
      <c r="K6403" s="7">
        <v>120644.74</v>
      </c>
      <c r="L6403" s="7">
        <v>136823.94</v>
      </c>
      <c r="M6403" s="7">
        <v>11882.29</v>
      </c>
      <c r="N6403" s="8">
        <f t="shared" ref="N6403:N6466" si="120">G6403-H6403</f>
        <v>-1004651.96</v>
      </c>
    </row>
    <row r="6404" spans="1:14">
      <c r="A6404" t="s">
        <v>43</v>
      </c>
      <c r="B6404" s="10">
        <v>42379</v>
      </c>
      <c r="C6404" s="6">
        <v>2016</v>
      </c>
      <c r="D6404" s="6">
        <v>1</v>
      </c>
      <c r="E6404">
        <v>14</v>
      </c>
      <c r="F6404" t="s">
        <v>26</v>
      </c>
      <c r="G6404" s="7">
        <v>0</v>
      </c>
      <c r="H6404" s="7">
        <v>8088.54</v>
      </c>
      <c r="I6404" s="7">
        <v>764.09</v>
      </c>
      <c r="J6404" s="7">
        <v>4423.16</v>
      </c>
      <c r="K6404" s="7">
        <v>2901.29</v>
      </c>
      <c r="L6404" s="7">
        <v>680</v>
      </c>
      <c r="M6404" s="7">
        <v>446.6</v>
      </c>
      <c r="N6404" s="8">
        <f t="shared" si="120"/>
        <v>-8088.54</v>
      </c>
    </row>
    <row r="6405" spans="1:14">
      <c r="A6405" t="s">
        <v>43</v>
      </c>
      <c r="B6405" s="10">
        <v>42380</v>
      </c>
      <c r="C6405" s="6">
        <v>2016</v>
      </c>
      <c r="D6405" s="6">
        <v>1</v>
      </c>
      <c r="E6405">
        <v>1</v>
      </c>
      <c r="F6405" t="s">
        <v>21</v>
      </c>
      <c r="G6405" s="7">
        <v>0</v>
      </c>
      <c r="H6405" s="7">
        <v>1034754.48000001</v>
      </c>
      <c r="I6405" s="7">
        <v>206571.43999999901</v>
      </c>
      <c r="J6405" s="7">
        <v>516783.33000000601</v>
      </c>
      <c r="K6405" s="7">
        <v>311399.71000000002</v>
      </c>
      <c r="L6405" s="7">
        <v>187204.47</v>
      </c>
      <c r="M6405" s="7">
        <v>28297.51</v>
      </c>
      <c r="N6405" s="8">
        <f t="shared" si="120"/>
        <v>-1034754.48000001</v>
      </c>
    </row>
    <row r="6406" spans="1:14">
      <c r="A6406" t="s">
        <v>43</v>
      </c>
      <c r="B6406" s="10">
        <v>42380</v>
      </c>
      <c r="C6406" s="6">
        <v>2016</v>
      </c>
      <c r="D6406" s="6">
        <v>1</v>
      </c>
      <c r="E6406">
        <v>14</v>
      </c>
      <c r="F6406" t="s">
        <v>26</v>
      </c>
      <c r="G6406" s="7">
        <v>0</v>
      </c>
      <c r="H6406" s="7">
        <v>25146.32</v>
      </c>
      <c r="I6406" s="7">
        <v>1025.0999999999999</v>
      </c>
      <c r="J6406" s="7">
        <v>2130.89</v>
      </c>
      <c r="K6406" s="7">
        <v>21990.33</v>
      </c>
      <c r="L6406" s="7">
        <v>4474.8999999999996</v>
      </c>
      <c r="M6406" s="7">
        <v>3707.77</v>
      </c>
      <c r="N6406" s="8">
        <f t="shared" si="120"/>
        <v>-25146.32</v>
      </c>
    </row>
    <row r="6407" spans="1:14">
      <c r="A6407" t="s">
        <v>43</v>
      </c>
      <c r="B6407" s="10">
        <v>42381</v>
      </c>
      <c r="C6407" s="6">
        <v>2016</v>
      </c>
      <c r="D6407" s="6">
        <v>1</v>
      </c>
      <c r="E6407">
        <v>1</v>
      </c>
      <c r="F6407" t="s">
        <v>21</v>
      </c>
      <c r="G6407" s="7">
        <v>0</v>
      </c>
      <c r="H6407" s="7">
        <v>1073492.26</v>
      </c>
      <c r="I6407" s="7">
        <v>288232.21000000002</v>
      </c>
      <c r="J6407" s="7">
        <v>459833.07000000501</v>
      </c>
      <c r="K6407" s="7">
        <v>325426.98000000097</v>
      </c>
      <c r="L6407" s="7">
        <v>225187.98</v>
      </c>
      <c r="M6407" s="7">
        <v>29581.06</v>
      </c>
      <c r="N6407" s="8">
        <f t="shared" si="120"/>
        <v>-1073492.26</v>
      </c>
    </row>
    <row r="6408" spans="1:14">
      <c r="A6408" t="s">
        <v>43</v>
      </c>
      <c r="B6408" s="10">
        <v>42381</v>
      </c>
      <c r="C6408" s="6">
        <v>2016</v>
      </c>
      <c r="D6408" s="6">
        <v>1</v>
      </c>
      <c r="E6408">
        <v>13</v>
      </c>
      <c r="F6408" t="s">
        <v>16</v>
      </c>
      <c r="G6408" s="7">
        <v>0</v>
      </c>
      <c r="H6408" s="7">
        <v>2292.27</v>
      </c>
      <c r="I6408" s="7">
        <v>764.09</v>
      </c>
      <c r="J6408" s="7">
        <v>0</v>
      </c>
      <c r="K6408" s="7">
        <v>1528.18</v>
      </c>
      <c r="L6408" s="7">
        <v>450</v>
      </c>
      <c r="M6408" s="7">
        <v>1.8199999999999901</v>
      </c>
      <c r="N6408" s="8">
        <f t="shared" si="120"/>
        <v>-2292.27</v>
      </c>
    </row>
    <row r="6409" spans="1:14">
      <c r="A6409" t="s">
        <v>43</v>
      </c>
      <c r="B6409" s="10">
        <v>42381</v>
      </c>
      <c r="C6409" s="6">
        <v>2016</v>
      </c>
      <c r="D6409" s="6">
        <v>1</v>
      </c>
      <c r="E6409">
        <v>14</v>
      </c>
      <c r="F6409" t="s">
        <v>26</v>
      </c>
      <c r="G6409" s="7">
        <v>0</v>
      </c>
      <c r="H6409" s="7">
        <v>23521.21</v>
      </c>
      <c r="I6409" s="7">
        <v>3659.07</v>
      </c>
      <c r="J6409" s="7">
        <v>1447.49</v>
      </c>
      <c r="K6409" s="7">
        <v>18414.650000000001</v>
      </c>
      <c r="L6409" s="7">
        <v>4408.1400000000003</v>
      </c>
      <c r="M6409" s="7">
        <v>2173.96</v>
      </c>
      <c r="N6409" s="8">
        <f t="shared" si="120"/>
        <v>-23521.21</v>
      </c>
    </row>
    <row r="6410" spans="1:14">
      <c r="A6410" t="s">
        <v>43</v>
      </c>
      <c r="B6410" s="10">
        <v>42382</v>
      </c>
      <c r="C6410" s="6">
        <v>2016</v>
      </c>
      <c r="D6410" s="6">
        <v>1</v>
      </c>
      <c r="E6410">
        <v>1</v>
      </c>
      <c r="F6410" t="s">
        <v>21</v>
      </c>
      <c r="G6410" s="7">
        <v>0</v>
      </c>
      <c r="H6410" s="7">
        <v>900522.44000000297</v>
      </c>
      <c r="I6410" s="7">
        <v>195793.489999999</v>
      </c>
      <c r="J6410" s="7">
        <v>468253.45000000502</v>
      </c>
      <c r="K6410" s="7">
        <v>236475.49999999901</v>
      </c>
      <c r="L6410" s="7">
        <v>195611.33</v>
      </c>
      <c r="M6410" s="7">
        <v>23617.5</v>
      </c>
      <c r="N6410" s="8">
        <f t="shared" si="120"/>
        <v>-900522.44000000297</v>
      </c>
    </row>
    <row r="6411" spans="1:14">
      <c r="A6411" t="s">
        <v>43</v>
      </c>
      <c r="B6411" s="10">
        <v>42382</v>
      </c>
      <c r="C6411" s="6">
        <v>2016</v>
      </c>
      <c r="D6411" s="6">
        <v>1</v>
      </c>
      <c r="E6411">
        <v>14</v>
      </c>
      <c r="F6411" t="s">
        <v>26</v>
      </c>
      <c r="G6411" s="7">
        <v>0</v>
      </c>
      <c r="H6411" s="7">
        <v>30050.13</v>
      </c>
      <c r="I6411" s="7">
        <v>4181.09</v>
      </c>
      <c r="J6411" s="7">
        <v>2472.59</v>
      </c>
      <c r="K6411" s="7">
        <v>23396.45</v>
      </c>
      <c r="L6411" s="7">
        <v>5495.91</v>
      </c>
      <c r="M6411" s="7">
        <v>4797.0600000000004</v>
      </c>
      <c r="N6411" s="8">
        <f t="shared" si="120"/>
        <v>-30050.13</v>
      </c>
    </row>
    <row r="6412" spans="1:14">
      <c r="A6412" t="s">
        <v>43</v>
      </c>
      <c r="B6412" s="10">
        <v>42383</v>
      </c>
      <c r="C6412" s="6">
        <v>2016</v>
      </c>
      <c r="D6412" s="6">
        <v>1</v>
      </c>
      <c r="E6412">
        <v>1</v>
      </c>
      <c r="F6412" t="s">
        <v>21</v>
      </c>
      <c r="G6412" s="7">
        <v>0</v>
      </c>
      <c r="H6412" s="7">
        <v>999127.14000000502</v>
      </c>
      <c r="I6412" s="7">
        <v>222606.08999999901</v>
      </c>
      <c r="J6412" s="7">
        <v>544443.47000000696</v>
      </c>
      <c r="K6412" s="7">
        <v>232077.579999999</v>
      </c>
      <c r="L6412" s="7">
        <v>210666.81</v>
      </c>
      <c r="M6412" s="7">
        <v>25512.91</v>
      </c>
      <c r="N6412" s="8">
        <f t="shared" si="120"/>
        <v>-999127.14000000502</v>
      </c>
    </row>
    <row r="6413" spans="1:14">
      <c r="A6413" t="s">
        <v>43</v>
      </c>
      <c r="B6413" s="10">
        <v>42383</v>
      </c>
      <c r="C6413" s="6">
        <v>2016</v>
      </c>
      <c r="D6413" s="6">
        <v>1</v>
      </c>
      <c r="E6413">
        <v>14</v>
      </c>
      <c r="F6413" t="s">
        <v>26</v>
      </c>
      <c r="G6413" s="7">
        <v>0</v>
      </c>
      <c r="H6413" s="7">
        <v>36544.47</v>
      </c>
      <c r="I6413" s="7">
        <v>1528.18</v>
      </c>
      <c r="J6413" s="7">
        <v>2130.89</v>
      </c>
      <c r="K6413" s="7">
        <v>32885.4</v>
      </c>
      <c r="L6413" s="7">
        <v>7267.36</v>
      </c>
      <c r="M6413" s="7">
        <v>5655.55</v>
      </c>
      <c r="N6413" s="8">
        <f t="shared" si="120"/>
        <v>-36544.47</v>
      </c>
    </row>
    <row r="6414" spans="1:14">
      <c r="A6414" t="s">
        <v>43</v>
      </c>
      <c r="B6414" s="10">
        <v>42384</v>
      </c>
      <c r="C6414" s="6">
        <v>2016</v>
      </c>
      <c r="D6414" s="6">
        <v>1</v>
      </c>
      <c r="E6414">
        <v>1</v>
      </c>
      <c r="F6414" t="s">
        <v>21</v>
      </c>
      <c r="G6414" s="7">
        <v>0</v>
      </c>
      <c r="H6414" s="7">
        <v>1011568.59</v>
      </c>
      <c r="I6414" s="7">
        <v>230248.36999999901</v>
      </c>
      <c r="J6414" s="7">
        <v>503544.63000000501</v>
      </c>
      <c r="K6414" s="7">
        <v>277775.58999999898</v>
      </c>
      <c r="L6414" s="7">
        <v>257555.84</v>
      </c>
      <c r="M6414" s="7">
        <v>34210.660000000003</v>
      </c>
      <c r="N6414" s="8">
        <f t="shared" si="120"/>
        <v>-1011568.59</v>
      </c>
    </row>
    <row r="6415" spans="1:14">
      <c r="A6415" t="s">
        <v>43</v>
      </c>
      <c r="B6415" s="10">
        <v>42384</v>
      </c>
      <c r="C6415" s="6">
        <v>2016</v>
      </c>
      <c r="D6415" s="6">
        <v>1</v>
      </c>
      <c r="E6415">
        <v>13</v>
      </c>
      <c r="F6415" t="s">
        <v>16</v>
      </c>
      <c r="G6415" s="7">
        <v>0</v>
      </c>
      <c r="H6415" s="7">
        <v>1447.49</v>
      </c>
      <c r="I6415" s="7">
        <v>764.09</v>
      </c>
      <c r="J6415" s="7">
        <v>683.4</v>
      </c>
      <c r="K6415" s="7">
        <v>0</v>
      </c>
      <c r="L6415" s="7">
        <v>150</v>
      </c>
      <c r="M6415" s="7">
        <v>1065</v>
      </c>
      <c r="N6415" s="8">
        <f t="shared" si="120"/>
        <v>-1447.49</v>
      </c>
    </row>
    <row r="6416" spans="1:14">
      <c r="A6416" t="s">
        <v>43</v>
      </c>
      <c r="B6416" s="10">
        <v>42385</v>
      </c>
      <c r="C6416" s="6">
        <v>2016</v>
      </c>
      <c r="D6416" s="6">
        <v>1</v>
      </c>
      <c r="E6416">
        <v>1</v>
      </c>
      <c r="F6416" t="s">
        <v>21</v>
      </c>
      <c r="G6416" s="7">
        <v>0</v>
      </c>
      <c r="H6416" s="7">
        <v>937388.17000000505</v>
      </c>
      <c r="I6416" s="7">
        <v>218791.94999999899</v>
      </c>
      <c r="J6416" s="7">
        <v>554208.95000000601</v>
      </c>
      <c r="K6416" s="7">
        <v>164387.269999999</v>
      </c>
      <c r="L6416" s="7">
        <v>197199.87</v>
      </c>
      <c r="M6416" s="7">
        <v>16850.38</v>
      </c>
      <c r="N6416" s="8">
        <f t="shared" si="120"/>
        <v>-937388.17000000505</v>
      </c>
    </row>
    <row r="6417" spans="1:14">
      <c r="A6417" t="s">
        <v>43</v>
      </c>
      <c r="B6417" s="10">
        <v>42386</v>
      </c>
      <c r="C6417" s="6">
        <v>2016</v>
      </c>
      <c r="D6417" s="6">
        <v>1</v>
      </c>
      <c r="E6417">
        <v>1</v>
      </c>
      <c r="F6417" t="s">
        <v>21</v>
      </c>
      <c r="G6417" s="7">
        <v>0</v>
      </c>
      <c r="H6417" s="7">
        <v>1056324.43</v>
      </c>
      <c r="I6417" s="7">
        <v>274367.71999999898</v>
      </c>
      <c r="J6417" s="7">
        <v>657758.84000000497</v>
      </c>
      <c r="K6417" s="7">
        <v>124197.87</v>
      </c>
      <c r="L6417" s="7">
        <v>185641.9</v>
      </c>
      <c r="M6417" s="7">
        <v>11972.8</v>
      </c>
      <c r="N6417" s="8">
        <f t="shared" si="120"/>
        <v>-1056324.43</v>
      </c>
    </row>
    <row r="6418" spans="1:14">
      <c r="A6418" t="s">
        <v>43</v>
      </c>
      <c r="B6418" s="10">
        <v>42387</v>
      </c>
      <c r="C6418" s="6">
        <v>2016</v>
      </c>
      <c r="D6418" s="6">
        <v>1</v>
      </c>
      <c r="E6418">
        <v>1</v>
      </c>
      <c r="F6418" t="s">
        <v>21</v>
      </c>
      <c r="G6418" s="7">
        <v>0</v>
      </c>
      <c r="H6418" s="7">
        <v>1219699.23000001</v>
      </c>
      <c r="I6418" s="7">
        <v>324061.59000000003</v>
      </c>
      <c r="J6418" s="7">
        <v>665858.62000000605</v>
      </c>
      <c r="K6418" s="7">
        <v>229779.019999999</v>
      </c>
      <c r="L6418" s="7">
        <v>236332.04</v>
      </c>
      <c r="M6418" s="7">
        <v>23215.37</v>
      </c>
      <c r="N6418" s="8">
        <f t="shared" si="120"/>
        <v>-1219699.23000001</v>
      </c>
    </row>
    <row r="6419" spans="1:14">
      <c r="A6419" t="s">
        <v>43</v>
      </c>
      <c r="B6419" s="10">
        <v>42387</v>
      </c>
      <c r="C6419" s="6">
        <v>2016</v>
      </c>
      <c r="D6419" s="6">
        <v>1</v>
      </c>
      <c r="E6419">
        <v>14</v>
      </c>
      <c r="F6419" t="s">
        <v>26</v>
      </c>
      <c r="G6419" s="7">
        <v>0</v>
      </c>
      <c r="H6419" s="7">
        <v>36381.120000000003</v>
      </c>
      <c r="I6419" s="7">
        <v>5889.59</v>
      </c>
      <c r="J6419" s="7">
        <v>2472.59</v>
      </c>
      <c r="K6419" s="7">
        <v>28018.94</v>
      </c>
      <c r="L6419" s="7">
        <v>7233.6</v>
      </c>
      <c r="M6419" s="7">
        <v>5079.07</v>
      </c>
      <c r="N6419" s="8">
        <f t="shared" si="120"/>
        <v>-36381.120000000003</v>
      </c>
    </row>
    <row r="6420" spans="1:14">
      <c r="A6420" t="s">
        <v>43</v>
      </c>
      <c r="B6420" s="10">
        <v>42388</v>
      </c>
      <c r="C6420" s="6">
        <v>2016</v>
      </c>
      <c r="D6420" s="6">
        <v>1</v>
      </c>
      <c r="E6420">
        <v>1</v>
      </c>
      <c r="F6420" t="s">
        <v>21</v>
      </c>
      <c r="G6420" s="7">
        <v>0</v>
      </c>
      <c r="H6420" s="7">
        <v>1010754.82</v>
      </c>
      <c r="I6420" s="7">
        <v>238974.739999999</v>
      </c>
      <c r="J6420" s="7">
        <v>575585.91000000597</v>
      </c>
      <c r="K6420" s="7">
        <v>196194.16999999899</v>
      </c>
      <c r="L6420" s="7">
        <v>229555.73</v>
      </c>
      <c r="M6420" s="7">
        <v>18532.400000000001</v>
      </c>
      <c r="N6420" s="8">
        <f t="shared" si="120"/>
        <v>-1010754.82</v>
      </c>
    </row>
    <row r="6421" spans="1:14">
      <c r="A6421" t="s">
        <v>43</v>
      </c>
      <c r="B6421" s="10">
        <v>42388</v>
      </c>
      <c r="C6421" s="6">
        <v>2016</v>
      </c>
      <c r="D6421" s="6">
        <v>1</v>
      </c>
      <c r="E6421">
        <v>14</v>
      </c>
      <c r="F6421" t="s">
        <v>26</v>
      </c>
      <c r="G6421" s="7">
        <v>0</v>
      </c>
      <c r="H6421" s="7">
        <v>12763.69</v>
      </c>
      <c r="I6421" s="7">
        <v>1025.0999999999999</v>
      </c>
      <c r="J6421" s="7">
        <v>764.09</v>
      </c>
      <c r="K6421" s="7">
        <v>10974.5</v>
      </c>
      <c r="L6421" s="7">
        <v>2580</v>
      </c>
      <c r="M6421" s="7">
        <v>1255.92</v>
      </c>
      <c r="N6421" s="8">
        <f t="shared" si="120"/>
        <v>-12763.69</v>
      </c>
    </row>
    <row r="6422" spans="1:14">
      <c r="A6422" t="s">
        <v>43</v>
      </c>
      <c r="B6422" s="10">
        <v>42389</v>
      </c>
      <c r="C6422" s="6">
        <v>2016</v>
      </c>
      <c r="D6422" s="6">
        <v>1</v>
      </c>
      <c r="E6422">
        <v>1</v>
      </c>
      <c r="F6422" t="s">
        <v>21</v>
      </c>
      <c r="G6422" s="7">
        <v>0</v>
      </c>
      <c r="H6422" s="7">
        <v>950200.16000000294</v>
      </c>
      <c r="I6422" s="7">
        <v>229310.27999999901</v>
      </c>
      <c r="J6422" s="7">
        <v>489190.47000000498</v>
      </c>
      <c r="K6422" s="7">
        <v>231699.40999999901</v>
      </c>
      <c r="L6422" s="7">
        <v>262984.23</v>
      </c>
      <c r="M6422" s="7">
        <v>26273.75</v>
      </c>
      <c r="N6422" s="8">
        <f t="shared" si="120"/>
        <v>-950200.16000000294</v>
      </c>
    </row>
    <row r="6423" spans="1:14">
      <c r="A6423" t="s">
        <v>43</v>
      </c>
      <c r="B6423" s="10">
        <v>42389</v>
      </c>
      <c r="C6423" s="6">
        <v>2016</v>
      </c>
      <c r="D6423" s="6">
        <v>1</v>
      </c>
      <c r="E6423">
        <v>13</v>
      </c>
      <c r="F6423" t="s">
        <v>16</v>
      </c>
      <c r="G6423" s="7">
        <v>0</v>
      </c>
      <c r="H6423" s="7">
        <v>1447.49</v>
      </c>
      <c r="I6423" s="7">
        <v>764.09</v>
      </c>
      <c r="J6423" s="7">
        <v>683.4</v>
      </c>
      <c r="K6423" s="7">
        <v>0</v>
      </c>
      <c r="L6423" s="7">
        <v>150</v>
      </c>
      <c r="M6423" s="7">
        <v>1.00000000000016E-2</v>
      </c>
      <c r="N6423" s="8">
        <f t="shared" si="120"/>
        <v>-1447.49</v>
      </c>
    </row>
    <row r="6424" spans="1:14">
      <c r="A6424" t="s">
        <v>43</v>
      </c>
      <c r="B6424" s="10">
        <v>42389</v>
      </c>
      <c r="C6424" s="6">
        <v>2016</v>
      </c>
      <c r="D6424" s="6">
        <v>1</v>
      </c>
      <c r="E6424">
        <v>14</v>
      </c>
      <c r="F6424" t="s">
        <v>26</v>
      </c>
      <c r="G6424" s="7">
        <v>0</v>
      </c>
      <c r="H6424" s="7">
        <v>23007.48</v>
      </c>
      <c r="I6424" s="7">
        <v>3497.69</v>
      </c>
      <c r="J6424" s="7">
        <v>1447.49</v>
      </c>
      <c r="K6424" s="7">
        <v>18062.3</v>
      </c>
      <c r="L6424" s="7">
        <v>5156.6000000000004</v>
      </c>
      <c r="M6424" s="7">
        <v>2536.69</v>
      </c>
      <c r="N6424" s="8">
        <f t="shared" si="120"/>
        <v>-23007.48</v>
      </c>
    </row>
    <row r="6425" spans="1:14">
      <c r="A6425" t="s">
        <v>43</v>
      </c>
      <c r="B6425" s="10">
        <v>42390</v>
      </c>
      <c r="C6425" s="6">
        <v>2016</v>
      </c>
      <c r="D6425" s="6">
        <v>1</v>
      </c>
      <c r="E6425">
        <v>1</v>
      </c>
      <c r="F6425" t="s">
        <v>21</v>
      </c>
      <c r="G6425" s="7">
        <v>0</v>
      </c>
      <c r="H6425" s="7">
        <v>1258719.71</v>
      </c>
      <c r="I6425" s="7">
        <v>277982.58999999898</v>
      </c>
      <c r="J6425" s="7">
        <v>753218.81000000401</v>
      </c>
      <c r="K6425" s="7">
        <v>227518.30999999901</v>
      </c>
      <c r="L6425" s="7">
        <v>258091.77</v>
      </c>
      <c r="M6425" s="7">
        <v>23477.9</v>
      </c>
      <c r="N6425" s="8">
        <f t="shared" si="120"/>
        <v>-1258719.71</v>
      </c>
    </row>
    <row r="6426" spans="1:14">
      <c r="A6426" t="s">
        <v>43</v>
      </c>
      <c r="B6426" s="10">
        <v>42390</v>
      </c>
      <c r="C6426" s="6">
        <v>2016</v>
      </c>
      <c r="D6426" s="6">
        <v>1</v>
      </c>
      <c r="E6426">
        <v>14</v>
      </c>
      <c r="F6426" t="s">
        <v>26</v>
      </c>
      <c r="G6426" s="7">
        <v>0</v>
      </c>
      <c r="H6426" s="7">
        <v>26068.34</v>
      </c>
      <c r="I6426" s="7">
        <v>1789.19</v>
      </c>
      <c r="J6426" s="7">
        <v>3739.76</v>
      </c>
      <c r="K6426" s="7">
        <v>20539.39</v>
      </c>
      <c r="L6426" s="7">
        <v>4851.82</v>
      </c>
      <c r="M6426" s="7">
        <v>2537.0100000000002</v>
      </c>
      <c r="N6426" s="8">
        <f t="shared" si="120"/>
        <v>-26068.34</v>
      </c>
    </row>
    <row r="6427" spans="1:14">
      <c r="A6427" t="s">
        <v>43</v>
      </c>
      <c r="B6427" s="10">
        <v>42391</v>
      </c>
      <c r="C6427" s="6">
        <v>2016</v>
      </c>
      <c r="D6427" s="6">
        <v>1</v>
      </c>
      <c r="E6427">
        <v>1</v>
      </c>
      <c r="F6427" t="s">
        <v>21</v>
      </c>
      <c r="G6427" s="7">
        <v>0</v>
      </c>
      <c r="H6427" s="7">
        <v>1358443.44</v>
      </c>
      <c r="I6427" s="7">
        <v>310923.3</v>
      </c>
      <c r="J6427" s="7">
        <v>829582.05000000505</v>
      </c>
      <c r="K6427" s="7">
        <v>217938.08999999901</v>
      </c>
      <c r="L6427" s="7">
        <v>264118.96999999997</v>
      </c>
      <c r="M6427" s="7">
        <v>26063.02</v>
      </c>
      <c r="N6427" s="8">
        <f t="shared" si="120"/>
        <v>-1358443.44</v>
      </c>
    </row>
    <row r="6428" spans="1:14">
      <c r="A6428" t="s">
        <v>43</v>
      </c>
      <c r="B6428" s="10">
        <v>42391</v>
      </c>
      <c r="C6428" s="6">
        <v>2016</v>
      </c>
      <c r="D6428" s="6">
        <v>1</v>
      </c>
      <c r="E6428">
        <v>14</v>
      </c>
      <c r="F6428" t="s">
        <v>26</v>
      </c>
      <c r="G6428" s="7">
        <v>0</v>
      </c>
      <c r="H6428" s="7">
        <v>21734.89</v>
      </c>
      <c r="I6428" s="7">
        <v>4442.1000000000004</v>
      </c>
      <c r="J6428" s="7">
        <v>3920.08</v>
      </c>
      <c r="K6428" s="7">
        <v>13372.71</v>
      </c>
      <c r="L6428" s="7">
        <v>3855.79</v>
      </c>
      <c r="M6428" s="7">
        <v>2268.35</v>
      </c>
      <c r="N6428" s="8">
        <f t="shared" si="120"/>
        <v>-21734.89</v>
      </c>
    </row>
    <row r="6429" spans="1:14">
      <c r="A6429" t="s">
        <v>43</v>
      </c>
      <c r="B6429" s="10">
        <v>42392</v>
      </c>
      <c r="C6429" s="6">
        <v>2016</v>
      </c>
      <c r="D6429" s="6">
        <v>1</v>
      </c>
      <c r="E6429">
        <v>1</v>
      </c>
      <c r="F6429" t="s">
        <v>21</v>
      </c>
      <c r="G6429" s="7">
        <v>0</v>
      </c>
      <c r="H6429" s="7">
        <v>1494201.1500000099</v>
      </c>
      <c r="I6429" s="7">
        <v>337128.260000001</v>
      </c>
      <c r="J6429" s="7">
        <v>1013852.44000001</v>
      </c>
      <c r="K6429" s="7">
        <v>143220.45000000001</v>
      </c>
      <c r="L6429" s="7">
        <v>217356.33</v>
      </c>
      <c r="M6429" s="7">
        <v>13515.41</v>
      </c>
      <c r="N6429" s="8">
        <f t="shared" si="120"/>
        <v>-1494201.1500000099</v>
      </c>
    </row>
    <row r="6430" spans="1:14">
      <c r="A6430" t="s">
        <v>43</v>
      </c>
      <c r="B6430" s="10">
        <v>42392</v>
      </c>
      <c r="C6430" s="6">
        <v>2016</v>
      </c>
      <c r="D6430" s="6">
        <v>1</v>
      </c>
      <c r="E6430">
        <v>13</v>
      </c>
      <c r="F6430" t="s">
        <v>16</v>
      </c>
      <c r="G6430" s="7">
        <v>0</v>
      </c>
      <c r="H6430" s="7">
        <v>764.09</v>
      </c>
      <c r="I6430" s="7">
        <v>764.09</v>
      </c>
      <c r="J6430" s="7">
        <v>0</v>
      </c>
      <c r="K6430" s="7">
        <v>0</v>
      </c>
      <c r="L6430" s="7">
        <v>150.4</v>
      </c>
      <c r="M6430" s="7">
        <v>0.91</v>
      </c>
      <c r="N6430" s="8">
        <f t="shared" si="120"/>
        <v>-764.09</v>
      </c>
    </row>
    <row r="6431" spans="1:14">
      <c r="A6431" t="s">
        <v>43</v>
      </c>
      <c r="B6431" s="10">
        <v>42392</v>
      </c>
      <c r="C6431" s="6">
        <v>2016</v>
      </c>
      <c r="D6431" s="6">
        <v>1</v>
      </c>
      <c r="E6431">
        <v>14</v>
      </c>
      <c r="F6431" t="s">
        <v>26</v>
      </c>
      <c r="G6431" s="7">
        <v>0</v>
      </c>
      <c r="H6431" s="7">
        <v>11160.24</v>
      </c>
      <c r="I6431" s="7">
        <v>764.09</v>
      </c>
      <c r="J6431" s="7">
        <v>5286.88</v>
      </c>
      <c r="K6431" s="7">
        <v>5109.2700000000004</v>
      </c>
      <c r="L6431" s="7">
        <v>1200</v>
      </c>
      <c r="M6431" s="7">
        <v>1086.8900000000001</v>
      </c>
      <c r="N6431" s="8">
        <f t="shared" si="120"/>
        <v>-11160.24</v>
      </c>
    </row>
    <row r="6432" spans="1:14">
      <c r="A6432" t="s">
        <v>43</v>
      </c>
      <c r="B6432" s="10">
        <v>42393</v>
      </c>
      <c r="C6432" s="6">
        <v>2016</v>
      </c>
      <c r="D6432" s="6">
        <v>1</v>
      </c>
      <c r="E6432">
        <v>1</v>
      </c>
      <c r="F6432" t="s">
        <v>21</v>
      </c>
      <c r="G6432" s="7">
        <v>0</v>
      </c>
      <c r="H6432" s="7">
        <v>1337831.3500000101</v>
      </c>
      <c r="I6432" s="7">
        <v>324670.61000000098</v>
      </c>
      <c r="J6432" s="7">
        <v>884718.65000000596</v>
      </c>
      <c r="K6432" s="7">
        <v>128442.09</v>
      </c>
      <c r="L6432" s="7">
        <v>199235.51</v>
      </c>
      <c r="M6432" s="7">
        <v>10658.65</v>
      </c>
      <c r="N6432" s="8">
        <f t="shared" si="120"/>
        <v>-1337831.3500000101</v>
      </c>
    </row>
    <row r="6433" spans="1:14">
      <c r="A6433" t="s">
        <v>43</v>
      </c>
      <c r="B6433" s="10">
        <v>42393</v>
      </c>
      <c r="C6433" s="6">
        <v>2016</v>
      </c>
      <c r="D6433" s="6">
        <v>1</v>
      </c>
      <c r="E6433">
        <v>14</v>
      </c>
      <c r="F6433" t="s">
        <v>26</v>
      </c>
      <c r="G6433" s="7">
        <v>0</v>
      </c>
      <c r="H6433" s="7">
        <v>7310.38</v>
      </c>
      <c r="I6433" s="7">
        <v>1366.8</v>
      </c>
      <c r="J6433" s="7">
        <v>3578.38</v>
      </c>
      <c r="K6433" s="7">
        <v>2365.1999999999998</v>
      </c>
      <c r="L6433" s="7">
        <v>870</v>
      </c>
      <c r="M6433" s="7">
        <v>528.07000000000005</v>
      </c>
      <c r="N6433" s="8">
        <f t="shared" si="120"/>
        <v>-7310.38</v>
      </c>
    </row>
    <row r="6434" spans="1:14">
      <c r="A6434" t="s">
        <v>43</v>
      </c>
      <c r="B6434" s="10">
        <v>42394</v>
      </c>
      <c r="C6434" s="6">
        <v>2016</v>
      </c>
      <c r="D6434" s="6">
        <v>1</v>
      </c>
      <c r="E6434">
        <v>1</v>
      </c>
      <c r="F6434" t="s">
        <v>21</v>
      </c>
      <c r="G6434" s="7">
        <v>0</v>
      </c>
      <c r="H6434" s="7">
        <v>1409509.8300000101</v>
      </c>
      <c r="I6434" s="7">
        <v>356490.14000000199</v>
      </c>
      <c r="J6434" s="7">
        <v>789352.00000000605</v>
      </c>
      <c r="K6434" s="7">
        <v>263667.68999999901</v>
      </c>
      <c r="L6434" s="7">
        <v>258201.85</v>
      </c>
      <c r="M6434" s="7">
        <v>25857.98</v>
      </c>
      <c r="N6434" s="8">
        <f t="shared" si="120"/>
        <v>-1409509.8300000101</v>
      </c>
    </row>
    <row r="6435" spans="1:14">
      <c r="A6435" t="s">
        <v>43</v>
      </c>
      <c r="B6435" s="10">
        <v>42394</v>
      </c>
      <c r="C6435" s="6">
        <v>2016</v>
      </c>
      <c r="D6435" s="6">
        <v>1</v>
      </c>
      <c r="E6435">
        <v>14</v>
      </c>
      <c r="F6435" t="s">
        <v>26</v>
      </c>
      <c r="G6435" s="7">
        <v>0</v>
      </c>
      <c r="H6435" s="7">
        <v>25925.46</v>
      </c>
      <c r="I6435" s="7">
        <v>2211.58</v>
      </c>
      <c r="J6435" s="7">
        <v>3497.69</v>
      </c>
      <c r="K6435" s="7">
        <v>20216.189999999999</v>
      </c>
      <c r="L6435" s="7">
        <v>4980</v>
      </c>
      <c r="M6435" s="7">
        <v>3555.64</v>
      </c>
      <c r="N6435" s="8">
        <f t="shared" si="120"/>
        <v>-25925.46</v>
      </c>
    </row>
    <row r="6436" spans="1:14">
      <c r="A6436" t="s">
        <v>43</v>
      </c>
      <c r="B6436" s="10">
        <v>42395</v>
      </c>
      <c r="C6436" s="6">
        <v>2016</v>
      </c>
      <c r="D6436" s="6">
        <v>1</v>
      </c>
      <c r="E6436">
        <v>1</v>
      </c>
      <c r="F6436" t="s">
        <v>21</v>
      </c>
      <c r="G6436" s="7">
        <v>0</v>
      </c>
      <c r="H6436" s="7">
        <v>1213390.79000001</v>
      </c>
      <c r="I6436" s="7">
        <v>247362.16999999899</v>
      </c>
      <c r="J6436" s="7">
        <v>673472.88000000699</v>
      </c>
      <c r="K6436" s="7">
        <v>292555.74</v>
      </c>
      <c r="L6436" s="7">
        <v>249882.25</v>
      </c>
      <c r="M6436" s="7">
        <v>28674.1</v>
      </c>
      <c r="N6436" s="8">
        <f t="shared" si="120"/>
        <v>-1213390.79000001</v>
      </c>
    </row>
    <row r="6437" spans="1:14">
      <c r="A6437" t="s">
        <v>43</v>
      </c>
      <c r="B6437" s="10">
        <v>42395</v>
      </c>
      <c r="C6437" s="6">
        <v>2016</v>
      </c>
      <c r="D6437" s="6">
        <v>1</v>
      </c>
      <c r="E6437">
        <v>14</v>
      </c>
      <c r="F6437" t="s">
        <v>26</v>
      </c>
      <c r="G6437" s="7">
        <v>0</v>
      </c>
      <c r="H6437" s="7">
        <v>21573.360000000001</v>
      </c>
      <c r="I6437" s="7">
        <v>764.09</v>
      </c>
      <c r="J6437" s="7">
        <v>2894.98</v>
      </c>
      <c r="K6437" s="7">
        <v>17914.29</v>
      </c>
      <c r="L6437" s="7">
        <v>4192.8999999999996</v>
      </c>
      <c r="M6437" s="7">
        <v>2332.37</v>
      </c>
      <c r="N6437" s="8">
        <f t="shared" si="120"/>
        <v>-21573.360000000001</v>
      </c>
    </row>
    <row r="6438" spans="1:14">
      <c r="A6438" t="s">
        <v>43</v>
      </c>
      <c r="B6438" s="10">
        <v>42396</v>
      </c>
      <c r="C6438" s="6">
        <v>2016</v>
      </c>
      <c r="D6438" s="6">
        <v>1</v>
      </c>
      <c r="E6438">
        <v>1</v>
      </c>
      <c r="F6438" t="s">
        <v>21</v>
      </c>
      <c r="G6438" s="7">
        <v>0</v>
      </c>
      <c r="H6438" s="7">
        <v>1295197.55</v>
      </c>
      <c r="I6438" s="7">
        <v>273769.93999999901</v>
      </c>
      <c r="J6438" s="7">
        <v>741321.83000000601</v>
      </c>
      <c r="K6438" s="7">
        <v>280105.77999999898</v>
      </c>
      <c r="L6438" s="7">
        <v>258410.69</v>
      </c>
      <c r="M6438" s="7">
        <v>29256.93</v>
      </c>
      <c r="N6438" s="8">
        <f t="shared" si="120"/>
        <v>-1295197.55</v>
      </c>
    </row>
    <row r="6439" spans="1:14">
      <c r="A6439" t="s">
        <v>43</v>
      </c>
      <c r="B6439" s="10">
        <v>42397</v>
      </c>
      <c r="C6439" s="6">
        <v>2016</v>
      </c>
      <c r="D6439" s="6">
        <v>1</v>
      </c>
      <c r="E6439">
        <v>1</v>
      </c>
      <c r="F6439" t="s">
        <v>21</v>
      </c>
      <c r="G6439" s="7">
        <v>0</v>
      </c>
      <c r="H6439" s="7">
        <v>1556017.23000001</v>
      </c>
      <c r="I6439" s="7">
        <v>353139.820000001</v>
      </c>
      <c r="J6439" s="7">
        <v>918323.21000000497</v>
      </c>
      <c r="K6439" s="7">
        <v>284554.19999999902</v>
      </c>
      <c r="L6439" s="7">
        <v>268122.71000000002</v>
      </c>
      <c r="M6439" s="7">
        <v>31462.67</v>
      </c>
      <c r="N6439" s="8">
        <f t="shared" si="120"/>
        <v>-1556017.23000001</v>
      </c>
    </row>
    <row r="6440" spans="1:14">
      <c r="A6440" t="s">
        <v>43</v>
      </c>
      <c r="B6440" s="10">
        <v>42397</v>
      </c>
      <c r="C6440" s="6">
        <v>2016</v>
      </c>
      <c r="D6440" s="6">
        <v>1</v>
      </c>
      <c r="E6440">
        <v>14</v>
      </c>
      <c r="F6440" t="s">
        <v>26</v>
      </c>
      <c r="G6440" s="7">
        <v>0</v>
      </c>
      <c r="H6440" s="7">
        <v>32906.160000000003</v>
      </c>
      <c r="I6440" s="7">
        <v>2292.27</v>
      </c>
      <c r="J6440" s="7">
        <v>5025.87</v>
      </c>
      <c r="K6440" s="7">
        <v>25588.02</v>
      </c>
      <c r="L6440" s="7">
        <v>5865.91</v>
      </c>
      <c r="M6440" s="7">
        <v>3984.01</v>
      </c>
      <c r="N6440" s="8">
        <f t="shared" si="120"/>
        <v>-32906.160000000003</v>
      </c>
    </row>
    <row r="6441" spans="1:14">
      <c r="A6441" t="s">
        <v>43</v>
      </c>
      <c r="B6441" s="10">
        <v>42398</v>
      </c>
      <c r="C6441" s="6">
        <v>2016</v>
      </c>
      <c r="D6441" s="6">
        <v>1</v>
      </c>
      <c r="E6441">
        <v>1</v>
      </c>
      <c r="F6441" t="s">
        <v>21</v>
      </c>
      <c r="G6441" s="7">
        <v>0</v>
      </c>
      <c r="H6441" s="7">
        <v>1609039.53000001</v>
      </c>
      <c r="I6441" s="7">
        <v>346824.29000000103</v>
      </c>
      <c r="J6441" s="7">
        <v>989292.85000000906</v>
      </c>
      <c r="K6441" s="7">
        <v>272922.38999999902</v>
      </c>
      <c r="L6441" s="7">
        <v>264617.84000000003</v>
      </c>
      <c r="M6441" s="7">
        <v>32502.39</v>
      </c>
      <c r="N6441" s="8">
        <f t="shared" si="120"/>
        <v>-1609039.53000001</v>
      </c>
    </row>
    <row r="6442" spans="1:14">
      <c r="A6442" t="s">
        <v>43</v>
      </c>
      <c r="B6442" s="10">
        <v>42398</v>
      </c>
      <c r="C6442" s="6">
        <v>2016</v>
      </c>
      <c r="D6442" s="6">
        <v>1</v>
      </c>
      <c r="E6442">
        <v>14</v>
      </c>
      <c r="F6442" t="s">
        <v>26</v>
      </c>
      <c r="G6442" s="7">
        <v>0</v>
      </c>
      <c r="H6442" s="7">
        <v>44603.51</v>
      </c>
      <c r="I6442" s="7">
        <v>1447.49</v>
      </c>
      <c r="J6442" s="7">
        <v>6392.67</v>
      </c>
      <c r="K6442" s="7">
        <v>36763.35</v>
      </c>
      <c r="L6442" s="7">
        <v>8673.27</v>
      </c>
      <c r="M6442" s="7">
        <v>5256.12</v>
      </c>
      <c r="N6442" s="8">
        <f t="shared" si="120"/>
        <v>-44603.51</v>
      </c>
    </row>
    <row r="6443" spans="1:14">
      <c r="A6443" t="s">
        <v>43</v>
      </c>
      <c r="B6443" s="10">
        <v>42399</v>
      </c>
      <c r="C6443" s="6">
        <v>2016</v>
      </c>
      <c r="D6443" s="6">
        <v>1</v>
      </c>
      <c r="E6443">
        <v>1</v>
      </c>
      <c r="F6443" t="s">
        <v>21</v>
      </c>
      <c r="G6443" s="7">
        <v>0</v>
      </c>
      <c r="H6443" s="7">
        <v>846637.75000000303</v>
      </c>
      <c r="I6443" s="7">
        <v>189762.00999999899</v>
      </c>
      <c r="J6443" s="7">
        <v>471391.45000000502</v>
      </c>
      <c r="K6443" s="7">
        <v>185484.28999999899</v>
      </c>
      <c r="L6443" s="7">
        <v>200999.27</v>
      </c>
      <c r="M6443" s="7">
        <v>19844.87</v>
      </c>
      <c r="N6443" s="8">
        <f t="shared" si="120"/>
        <v>-846637.75000000303</v>
      </c>
    </row>
    <row r="6444" spans="1:14">
      <c r="A6444" t="s">
        <v>43</v>
      </c>
      <c r="B6444" s="10">
        <v>42400</v>
      </c>
      <c r="C6444" s="6">
        <v>2016</v>
      </c>
      <c r="D6444" s="6">
        <v>1</v>
      </c>
      <c r="E6444">
        <v>1</v>
      </c>
      <c r="F6444" t="s">
        <v>21</v>
      </c>
      <c r="G6444" s="7">
        <v>0</v>
      </c>
      <c r="H6444" s="7">
        <v>2067351.5</v>
      </c>
      <c r="I6444" s="7">
        <v>332028.56000000099</v>
      </c>
      <c r="J6444" s="7">
        <v>1576508.6700000099</v>
      </c>
      <c r="K6444" s="7">
        <v>158814.269999999</v>
      </c>
      <c r="L6444" s="7">
        <v>198600.85</v>
      </c>
      <c r="M6444" s="7">
        <v>16744.73</v>
      </c>
      <c r="N6444" s="8">
        <f t="shared" si="120"/>
        <v>-2067351.5</v>
      </c>
    </row>
    <row r="6445" spans="1:14">
      <c r="A6445" t="s">
        <v>43</v>
      </c>
      <c r="B6445" s="10">
        <v>42400</v>
      </c>
      <c r="C6445" s="6">
        <v>2016</v>
      </c>
      <c r="D6445" s="6">
        <v>1</v>
      </c>
      <c r="E6445">
        <v>14</v>
      </c>
      <c r="F6445" t="s">
        <v>26</v>
      </c>
      <c r="G6445" s="7">
        <v>0</v>
      </c>
      <c r="H6445" s="7">
        <v>12443.64</v>
      </c>
      <c r="I6445" s="7">
        <v>683.4</v>
      </c>
      <c r="J6445" s="7">
        <v>9548.66</v>
      </c>
      <c r="K6445" s="7">
        <v>2211.58</v>
      </c>
      <c r="L6445" s="7">
        <v>543.27</v>
      </c>
      <c r="M6445" s="7">
        <v>227.74</v>
      </c>
      <c r="N6445" s="8">
        <f t="shared" si="120"/>
        <v>-12443.64</v>
      </c>
    </row>
    <row r="6446" spans="1:14">
      <c r="A6446" t="s">
        <v>43</v>
      </c>
      <c r="B6446" s="10">
        <v>42401</v>
      </c>
      <c r="C6446" s="6">
        <v>2016</v>
      </c>
      <c r="D6446" s="6">
        <v>2</v>
      </c>
      <c r="E6446">
        <v>1</v>
      </c>
      <c r="F6446" t="s">
        <v>21</v>
      </c>
      <c r="G6446" s="7">
        <v>0</v>
      </c>
      <c r="H6446" s="7">
        <v>416071.599999998</v>
      </c>
      <c r="I6446" s="7">
        <v>158845.69999999899</v>
      </c>
      <c r="J6446" s="7">
        <v>0</v>
      </c>
      <c r="K6446" s="7">
        <v>257225.899999999</v>
      </c>
      <c r="L6446" s="7">
        <v>249127.18</v>
      </c>
      <c r="M6446" s="7">
        <v>28296.76</v>
      </c>
      <c r="N6446" s="8">
        <f t="shared" si="120"/>
        <v>-416071.599999998</v>
      </c>
    </row>
    <row r="6447" spans="1:14">
      <c r="A6447" t="s">
        <v>43</v>
      </c>
      <c r="B6447" s="10">
        <v>42401</v>
      </c>
      <c r="C6447" s="6">
        <v>2016</v>
      </c>
      <c r="D6447" s="6">
        <v>2</v>
      </c>
      <c r="E6447">
        <v>14</v>
      </c>
      <c r="F6447" t="s">
        <v>26</v>
      </c>
      <c r="G6447" s="7">
        <v>0</v>
      </c>
      <c r="H6447" s="7">
        <v>40365.629999999997</v>
      </c>
      <c r="I6447" s="7">
        <v>3578.38</v>
      </c>
      <c r="J6447" s="7">
        <v>0</v>
      </c>
      <c r="K6447" s="7">
        <v>36787.25</v>
      </c>
      <c r="L6447" s="7">
        <v>8627.5</v>
      </c>
      <c r="M6447" s="7">
        <v>5245.11</v>
      </c>
      <c r="N6447" s="8">
        <f t="shared" si="120"/>
        <v>-40365.629999999997</v>
      </c>
    </row>
    <row r="6448" spans="1:14">
      <c r="A6448" t="s">
        <v>43</v>
      </c>
      <c r="B6448" s="10">
        <v>42402</v>
      </c>
      <c r="C6448" s="6">
        <v>2016</v>
      </c>
      <c r="D6448" s="6">
        <v>2</v>
      </c>
      <c r="E6448">
        <v>1</v>
      </c>
      <c r="F6448" t="s">
        <v>21</v>
      </c>
      <c r="G6448" s="7">
        <v>0</v>
      </c>
      <c r="H6448" s="7">
        <v>952490.44000000495</v>
      </c>
      <c r="I6448" s="7">
        <v>165654.44999999899</v>
      </c>
      <c r="J6448" s="7">
        <v>528796.88000000699</v>
      </c>
      <c r="K6448" s="7">
        <v>258039.109999999</v>
      </c>
      <c r="L6448" s="7">
        <v>232289.54</v>
      </c>
      <c r="M6448" s="7">
        <v>33092.89</v>
      </c>
      <c r="N6448" s="8">
        <f t="shared" si="120"/>
        <v>-952490.44000000495</v>
      </c>
    </row>
    <row r="6449" spans="1:14">
      <c r="A6449" t="s">
        <v>43</v>
      </c>
      <c r="B6449" s="10">
        <v>42402</v>
      </c>
      <c r="C6449" s="6">
        <v>2016</v>
      </c>
      <c r="D6449" s="6">
        <v>2</v>
      </c>
      <c r="E6449">
        <v>14</v>
      </c>
      <c r="F6449" t="s">
        <v>26</v>
      </c>
      <c r="G6449" s="7">
        <v>0</v>
      </c>
      <c r="H6449" s="7">
        <v>44952.81</v>
      </c>
      <c r="I6449" s="7">
        <v>2130.89</v>
      </c>
      <c r="J6449" s="7">
        <v>2211.58</v>
      </c>
      <c r="K6449" s="7">
        <v>40610.339999999997</v>
      </c>
      <c r="L6449" s="7">
        <v>9243.98</v>
      </c>
      <c r="M6449" s="7">
        <v>5700.88</v>
      </c>
      <c r="N6449" s="8">
        <f t="shared" si="120"/>
        <v>-44952.81</v>
      </c>
    </row>
    <row r="6450" spans="1:14">
      <c r="A6450" t="s">
        <v>43</v>
      </c>
      <c r="B6450" s="10">
        <v>42403</v>
      </c>
      <c r="C6450" s="6">
        <v>2016</v>
      </c>
      <c r="D6450" s="6">
        <v>2</v>
      </c>
      <c r="E6450">
        <v>1</v>
      </c>
      <c r="F6450" t="s">
        <v>21</v>
      </c>
      <c r="G6450" s="7">
        <v>0</v>
      </c>
      <c r="H6450" s="7">
        <v>945439.62000000605</v>
      </c>
      <c r="I6450" s="7">
        <v>138208.95999999999</v>
      </c>
      <c r="J6450" s="7">
        <v>491082.83000000601</v>
      </c>
      <c r="K6450" s="7">
        <v>316147.83000000101</v>
      </c>
      <c r="L6450" s="7">
        <v>279499.23</v>
      </c>
      <c r="M6450" s="7">
        <v>37237.24</v>
      </c>
      <c r="N6450" s="8">
        <f t="shared" si="120"/>
        <v>-945439.62000000605</v>
      </c>
    </row>
    <row r="6451" spans="1:14">
      <c r="A6451" t="s">
        <v>43</v>
      </c>
      <c r="B6451" s="10">
        <v>42403</v>
      </c>
      <c r="C6451" s="6">
        <v>2016</v>
      </c>
      <c r="D6451" s="6">
        <v>2</v>
      </c>
      <c r="E6451">
        <v>14</v>
      </c>
      <c r="F6451" t="s">
        <v>26</v>
      </c>
      <c r="G6451" s="7">
        <v>0</v>
      </c>
      <c r="H6451" s="7">
        <v>28400.75</v>
      </c>
      <c r="I6451" s="7">
        <v>764.09</v>
      </c>
      <c r="J6451" s="7">
        <v>2161.38</v>
      </c>
      <c r="K6451" s="7">
        <v>25475.279999999999</v>
      </c>
      <c r="L6451" s="7">
        <v>5097.3599999999997</v>
      </c>
      <c r="M6451" s="7">
        <v>4013.11</v>
      </c>
      <c r="N6451" s="8">
        <f t="shared" si="120"/>
        <v>-28400.75</v>
      </c>
    </row>
    <row r="6452" spans="1:14">
      <c r="A6452" t="s">
        <v>43</v>
      </c>
      <c r="B6452" s="10">
        <v>42404</v>
      </c>
      <c r="C6452" s="6">
        <v>2016</v>
      </c>
      <c r="D6452" s="6">
        <v>2</v>
      </c>
      <c r="E6452">
        <v>1</v>
      </c>
      <c r="F6452" t="s">
        <v>21</v>
      </c>
      <c r="G6452" s="7">
        <v>0</v>
      </c>
      <c r="H6452" s="7">
        <v>1576731.1600000099</v>
      </c>
      <c r="I6452" s="7">
        <v>315196.33</v>
      </c>
      <c r="J6452" s="7">
        <v>992985.09000000602</v>
      </c>
      <c r="K6452" s="7">
        <v>268549.739999999</v>
      </c>
      <c r="L6452" s="7">
        <v>289947.19</v>
      </c>
      <c r="M6452" s="7">
        <v>36689.620000000003</v>
      </c>
      <c r="N6452" s="8">
        <f t="shared" si="120"/>
        <v>-1576731.1600000099</v>
      </c>
    </row>
    <row r="6453" spans="1:14">
      <c r="A6453" t="s">
        <v>43</v>
      </c>
      <c r="B6453" s="10">
        <v>42404</v>
      </c>
      <c r="C6453" s="6">
        <v>2016</v>
      </c>
      <c r="D6453" s="6">
        <v>2</v>
      </c>
      <c r="E6453">
        <v>14</v>
      </c>
      <c r="F6453" t="s">
        <v>26</v>
      </c>
      <c r="G6453" s="7">
        <v>0</v>
      </c>
      <c r="H6453" s="7">
        <v>44154.239999999998</v>
      </c>
      <c r="I6453" s="7">
        <v>2814.29</v>
      </c>
      <c r="J6453" s="7">
        <v>9126.27</v>
      </c>
      <c r="K6453" s="7">
        <v>32213.68</v>
      </c>
      <c r="L6453" s="7">
        <v>7608.41</v>
      </c>
      <c r="M6453" s="7">
        <v>4957.54</v>
      </c>
      <c r="N6453" s="8">
        <f t="shared" si="120"/>
        <v>-44154.239999999998</v>
      </c>
    </row>
    <row r="6454" spans="1:14">
      <c r="A6454" t="s">
        <v>43</v>
      </c>
      <c r="B6454" s="10">
        <v>42405</v>
      </c>
      <c r="C6454" s="6">
        <v>2016</v>
      </c>
      <c r="D6454" s="6">
        <v>2</v>
      </c>
      <c r="E6454">
        <v>1</v>
      </c>
      <c r="F6454" t="s">
        <v>21</v>
      </c>
      <c r="G6454" s="7">
        <v>0</v>
      </c>
      <c r="H6454" s="7">
        <v>1668607.4000000099</v>
      </c>
      <c r="I6454" s="7">
        <v>310083.59000000003</v>
      </c>
      <c r="J6454" s="7">
        <v>1060818.56</v>
      </c>
      <c r="K6454" s="7">
        <v>297705.25</v>
      </c>
      <c r="L6454" s="7">
        <v>339712.3</v>
      </c>
      <c r="M6454" s="7">
        <v>31069.61</v>
      </c>
      <c r="N6454" s="8">
        <f t="shared" si="120"/>
        <v>-1668607.4000000099</v>
      </c>
    </row>
    <row r="6455" spans="1:14">
      <c r="A6455" t="s">
        <v>43</v>
      </c>
      <c r="B6455" s="10">
        <v>42405</v>
      </c>
      <c r="C6455" s="6">
        <v>2016</v>
      </c>
      <c r="D6455" s="6">
        <v>2</v>
      </c>
      <c r="E6455">
        <v>14</v>
      </c>
      <c r="F6455" t="s">
        <v>26</v>
      </c>
      <c r="G6455" s="7">
        <v>0</v>
      </c>
      <c r="H6455" s="7">
        <v>25032.92</v>
      </c>
      <c r="I6455" s="7">
        <v>683.4</v>
      </c>
      <c r="J6455" s="7">
        <v>4655.99</v>
      </c>
      <c r="K6455" s="7">
        <v>19693.53</v>
      </c>
      <c r="L6455" s="7">
        <v>4723.6000000000004</v>
      </c>
      <c r="M6455" s="7">
        <v>3578.56</v>
      </c>
      <c r="N6455" s="8">
        <f t="shared" si="120"/>
        <v>-25032.92</v>
      </c>
    </row>
    <row r="6456" spans="1:14">
      <c r="A6456" t="s">
        <v>43</v>
      </c>
      <c r="B6456" s="10">
        <v>42406</v>
      </c>
      <c r="C6456" s="6">
        <v>2016</v>
      </c>
      <c r="D6456" s="6">
        <v>2</v>
      </c>
      <c r="E6456">
        <v>1</v>
      </c>
      <c r="F6456" t="s">
        <v>21</v>
      </c>
      <c r="G6456" s="7">
        <v>0</v>
      </c>
      <c r="H6456" s="7">
        <v>1524060.45</v>
      </c>
      <c r="I6456" s="7">
        <v>244008.579999999</v>
      </c>
      <c r="J6456" s="7">
        <v>1076229.4300000099</v>
      </c>
      <c r="K6456" s="7">
        <v>203822.43999999901</v>
      </c>
      <c r="L6456" s="7">
        <v>245578.11</v>
      </c>
      <c r="M6456" s="7">
        <v>18720.439999999999</v>
      </c>
      <c r="N6456" s="8">
        <f t="shared" si="120"/>
        <v>-1524060.45</v>
      </c>
    </row>
    <row r="6457" spans="1:14">
      <c r="A6457" t="s">
        <v>43</v>
      </c>
      <c r="B6457" s="10">
        <v>42407</v>
      </c>
      <c r="C6457" s="6">
        <v>2016</v>
      </c>
      <c r="D6457" s="6">
        <v>2</v>
      </c>
      <c r="E6457">
        <v>1</v>
      </c>
      <c r="F6457" t="s">
        <v>21</v>
      </c>
      <c r="G6457" s="7">
        <v>0</v>
      </c>
      <c r="H6457" s="7">
        <v>1585307.49</v>
      </c>
      <c r="I6457" s="7">
        <v>231439.899999999</v>
      </c>
      <c r="J6457" s="7">
        <v>1228314.1599999999</v>
      </c>
      <c r="K6457" s="7">
        <v>125553.43</v>
      </c>
      <c r="L6457" s="7">
        <v>124669.04</v>
      </c>
      <c r="M6457" s="7">
        <v>10051.290000000001</v>
      </c>
      <c r="N6457" s="8">
        <f t="shared" si="120"/>
        <v>-1585307.49</v>
      </c>
    </row>
    <row r="6458" spans="1:14">
      <c r="A6458" t="s">
        <v>43</v>
      </c>
      <c r="B6458" s="10">
        <v>42408</v>
      </c>
      <c r="C6458" s="6">
        <v>2016</v>
      </c>
      <c r="D6458" s="6">
        <v>2</v>
      </c>
      <c r="E6458">
        <v>1</v>
      </c>
      <c r="F6458" t="s">
        <v>21</v>
      </c>
      <c r="G6458" s="7">
        <v>0</v>
      </c>
      <c r="H6458" s="7">
        <v>1295139.98000001</v>
      </c>
      <c r="I6458" s="7">
        <v>172311.16999999899</v>
      </c>
      <c r="J6458" s="7">
        <v>1021819.3000000099</v>
      </c>
      <c r="K6458" s="7">
        <v>101009.51</v>
      </c>
      <c r="L6458" s="7">
        <v>90547.98</v>
      </c>
      <c r="M6458" s="7">
        <v>7830.67</v>
      </c>
      <c r="N6458" s="8">
        <f t="shared" si="120"/>
        <v>-1295139.98000001</v>
      </c>
    </row>
    <row r="6459" spans="1:14">
      <c r="A6459" t="s">
        <v>43</v>
      </c>
      <c r="B6459" s="10">
        <v>42409</v>
      </c>
      <c r="C6459" s="6">
        <v>2016</v>
      </c>
      <c r="D6459" s="6">
        <v>2</v>
      </c>
      <c r="E6459">
        <v>1</v>
      </c>
      <c r="F6459" t="s">
        <v>21</v>
      </c>
      <c r="G6459" s="7">
        <v>0</v>
      </c>
      <c r="H6459" s="7">
        <v>1075676.0700000101</v>
      </c>
      <c r="I6459" s="7">
        <v>179520.72999999899</v>
      </c>
      <c r="J6459" s="7">
        <v>756584.10000000801</v>
      </c>
      <c r="K6459" s="7">
        <v>139571.24</v>
      </c>
      <c r="L6459" s="7">
        <v>108094.25</v>
      </c>
      <c r="M6459" s="7">
        <v>8341.1200000000008</v>
      </c>
      <c r="N6459" s="8">
        <f t="shared" si="120"/>
        <v>-1075676.0700000101</v>
      </c>
    </row>
    <row r="6460" spans="1:14">
      <c r="A6460" t="s">
        <v>43</v>
      </c>
      <c r="B6460" s="10">
        <v>42410</v>
      </c>
      <c r="C6460" s="6">
        <v>2016</v>
      </c>
      <c r="D6460" s="6">
        <v>2</v>
      </c>
      <c r="E6460">
        <v>1</v>
      </c>
      <c r="F6460" t="s">
        <v>21</v>
      </c>
      <c r="G6460" s="7">
        <v>0</v>
      </c>
      <c r="H6460" s="7">
        <v>1337821.4100000099</v>
      </c>
      <c r="I6460" s="7">
        <v>236420.889999999</v>
      </c>
      <c r="J6460" s="7">
        <v>909813.23000000697</v>
      </c>
      <c r="K6460" s="7">
        <v>191587.28999999899</v>
      </c>
      <c r="L6460" s="7">
        <v>136679.14000000001</v>
      </c>
      <c r="M6460" s="7">
        <v>14010.84</v>
      </c>
      <c r="N6460" s="8">
        <f t="shared" si="120"/>
        <v>-1337821.4100000099</v>
      </c>
    </row>
    <row r="6461" spans="1:14">
      <c r="A6461" t="s">
        <v>43</v>
      </c>
      <c r="B6461" s="10">
        <v>42411</v>
      </c>
      <c r="C6461" s="6">
        <v>2016</v>
      </c>
      <c r="D6461" s="6">
        <v>2</v>
      </c>
      <c r="E6461">
        <v>1</v>
      </c>
      <c r="F6461" t="s">
        <v>21</v>
      </c>
      <c r="G6461" s="7">
        <v>0</v>
      </c>
      <c r="H6461" s="7">
        <v>1404120.3400000101</v>
      </c>
      <c r="I6461" s="7">
        <v>316298.36000000098</v>
      </c>
      <c r="J6461" s="7">
        <v>897307.26000000595</v>
      </c>
      <c r="K6461" s="7">
        <v>190514.71999999901</v>
      </c>
      <c r="L6461" s="7">
        <v>141671.49</v>
      </c>
      <c r="M6461" s="7">
        <v>11044.68</v>
      </c>
      <c r="N6461" s="8">
        <f t="shared" si="120"/>
        <v>-1404120.3400000101</v>
      </c>
    </row>
    <row r="6462" spans="1:14">
      <c r="A6462" t="s">
        <v>43</v>
      </c>
      <c r="B6462" s="10">
        <v>42412</v>
      </c>
      <c r="C6462" s="6">
        <v>2016</v>
      </c>
      <c r="D6462" s="6">
        <v>2</v>
      </c>
      <c r="E6462">
        <v>1</v>
      </c>
      <c r="F6462" t="s">
        <v>21</v>
      </c>
      <c r="G6462" s="7">
        <v>0</v>
      </c>
      <c r="H6462" s="7">
        <v>1419168.81</v>
      </c>
      <c r="I6462" s="7">
        <v>339762.52000000101</v>
      </c>
      <c r="J6462" s="7">
        <v>877127.88000000501</v>
      </c>
      <c r="K6462" s="7">
        <v>202278.41</v>
      </c>
      <c r="L6462" s="7">
        <v>147106.57</v>
      </c>
      <c r="M6462" s="7">
        <v>13114.93</v>
      </c>
      <c r="N6462" s="8">
        <f t="shared" si="120"/>
        <v>-1419168.81</v>
      </c>
    </row>
    <row r="6463" spans="1:14">
      <c r="A6463" t="s">
        <v>43</v>
      </c>
      <c r="B6463" s="10">
        <v>42413</v>
      </c>
      <c r="C6463" s="6">
        <v>2016</v>
      </c>
      <c r="D6463" s="6">
        <v>2</v>
      </c>
      <c r="E6463">
        <v>1</v>
      </c>
      <c r="F6463" t="s">
        <v>21</v>
      </c>
      <c r="G6463" s="7">
        <v>0</v>
      </c>
      <c r="H6463" s="7">
        <v>1286616.47</v>
      </c>
      <c r="I6463" s="7">
        <v>292993.7</v>
      </c>
      <c r="J6463" s="7">
        <v>716413.81000000495</v>
      </c>
      <c r="K6463" s="7">
        <v>277208.96000000002</v>
      </c>
      <c r="L6463" s="7">
        <v>155821.74</v>
      </c>
      <c r="M6463" s="7">
        <v>19748.18</v>
      </c>
      <c r="N6463" s="8">
        <f t="shared" si="120"/>
        <v>-1286616.47</v>
      </c>
    </row>
    <row r="6464" spans="1:14">
      <c r="A6464" t="s">
        <v>43</v>
      </c>
      <c r="B6464" s="10">
        <v>42414</v>
      </c>
      <c r="C6464" s="6">
        <v>2016</v>
      </c>
      <c r="D6464" s="6">
        <v>2</v>
      </c>
      <c r="E6464">
        <v>1</v>
      </c>
      <c r="F6464" t="s">
        <v>21</v>
      </c>
      <c r="G6464" s="7">
        <v>0</v>
      </c>
      <c r="H6464" s="7">
        <v>1519721.9000000099</v>
      </c>
      <c r="I6464" s="7">
        <v>379193.93</v>
      </c>
      <c r="J6464" s="7">
        <v>788600.33000000496</v>
      </c>
      <c r="K6464" s="7">
        <v>351927.640000001</v>
      </c>
      <c r="L6464" s="7">
        <v>180010.94</v>
      </c>
      <c r="M6464" s="7">
        <v>24993.45</v>
      </c>
      <c r="N6464" s="8">
        <f t="shared" si="120"/>
        <v>-1519721.9000000099</v>
      </c>
    </row>
    <row r="6465" spans="1:14">
      <c r="A6465" t="s">
        <v>43</v>
      </c>
      <c r="B6465" s="10">
        <v>42415</v>
      </c>
      <c r="C6465" s="6">
        <v>2016</v>
      </c>
      <c r="D6465" s="6">
        <v>2</v>
      </c>
      <c r="E6465">
        <v>1</v>
      </c>
      <c r="F6465" t="s">
        <v>21</v>
      </c>
      <c r="G6465" s="7">
        <v>0</v>
      </c>
      <c r="H6465" s="7">
        <v>1812233.8700000099</v>
      </c>
      <c r="I6465" s="7">
        <v>492658.38000000297</v>
      </c>
      <c r="J6465" s="7">
        <v>565346.51000000502</v>
      </c>
      <c r="K6465" s="7">
        <v>754228.98000000499</v>
      </c>
      <c r="L6465" s="7">
        <v>362063.93</v>
      </c>
      <c r="M6465" s="7">
        <v>66253.5</v>
      </c>
      <c r="N6465" s="8">
        <f t="shared" si="120"/>
        <v>-1812233.8700000099</v>
      </c>
    </row>
    <row r="6466" spans="1:14">
      <c r="A6466" t="s">
        <v>43</v>
      </c>
      <c r="B6466" s="10">
        <v>42415</v>
      </c>
      <c r="C6466" s="6">
        <v>2016</v>
      </c>
      <c r="D6466" s="6">
        <v>2</v>
      </c>
      <c r="E6466">
        <v>14</v>
      </c>
      <c r="F6466" t="s">
        <v>26</v>
      </c>
      <c r="G6466" s="7">
        <v>0</v>
      </c>
      <c r="H6466" s="7">
        <v>31835.71</v>
      </c>
      <c r="I6466" s="7">
        <v>6572.99</v>
      </c>
      <c r="J6466" s="7">
        <v>764.09</v>
      </c>
      <c r="K6466" s="7">
        <v>24498.63</v>
      </c>
      <c r="L6466" s="7">
        <v>7080</v>
      </c>
      <c r="M6466" s="7">
        <v>3271.79</v>
      </c>
      <c r="N6466" s="8">
        <f t="shared" si="120"/>
        <v>-31835.71</v>
      </c>
    </row>
    <row r="6467" spans="1:14">
      <c r="A6467" t="s">
        <v>43</v>
      </c>
      <c r="B6467" s="10">
        <v>42416</v>
      </c>
      <c r="C6467" s="6">
        <v>2016</v>
      </c>
      <c r="D6467" s="6">
        <v>2</v>
      </c>
      <c r="E6467">
        <v>1</v>
      </c>
      <c r="F6467" t="s">
        <v>21</v>
      </c>
      <c r="G6467" s="7">
        <v>0</v>
      </c>
      <c r="H6467" s="7">
        <v>1763869.4100000099</v>
      </c>
      <c r="I6467" s="7">
        <v>406600.020000002</v>
      </c>
      <c r="J6467" s="7">
        <v>569542.66000000399</v>
      </c>
      <c r="K6467" s="7">
        <v>787726.73000000499</v>
      </c>
      <c r="L6467" s="7">
        <v>406087.54</v>
      </c>
      <c r="M6467" s="7">
        <v>82137.66</v>
      </c>
      <c r="N6467" s="8">
        <f t="shared" ref="N6467:N6530" si="121">G6467-H6467</f>
        <v>-1763869.4100000099</v>
      </c>
    </row>
    <row r="6468" spans="1:14">
      <c r="A6468" t="s">
        <v>43</v>
      </c>
      <c r="B6468" s="10">
        <v>42416</v>
      </c>
      <c r="C6468" s="6">
        <v>2016</v>
      </c>
      <c r="D6468" s="6">
        <v>2</v>
      </c>
      <c r="E6468">
        <v>14</v>
      </c>
      <c r="F6468" t="s">
        <v>26</v>
      </c>
      <c r="G6468" s="7">
        <v>0</v>
      </c>
      <c r="H6468" s="7">
        <v>64953.13</v>
      </c>
      <c r="I6468" s="7">
        <v>7517.41</v>
      </c>
      <c r="J6468" s="7">
        <v>3497.69</v>
      </c>
      <c r="K6468" s="7">
        <v>53938.03</v>
      </c>
      <c r="L6468" s="7">
        <v>11879.9</v>
      </c>
      <c r="M6468" s="7">
        <v>5416.29</v>
      </c>
      <c r="N6468" s="8">
        <f t="shared" si="121"/>
        <v>-64953.13</v>
      </c>
    </row>
    <row r="6469" spans="1:14">
      <c r="A6469" t="s">
        <v>43</v>
      </c>
      <c r="B6469" s="10">
        <v>42417</v>
      </c>
      <c r="C6469" s="6">
        <v>2016</v>
      </c>
      <c r="D6469" s="6">
        <v>2</v>
      </c>
      <c r="E6469">
        <v>1</v>
      </c>
      <c r="F6469" t="s">
        <v>21</v>
      </c>
      <c r="G6469" s="7">
        <v>0</v>
      </c>
      <c r="H6469" s="7">
        <v>2015375.5500000101</v>
      </c>
      <c r="I6469" s="7">
        <v>410457.14000000199</v>
      </c>
      <c r="J6469" s="7">
        <v>812547.52000000596</v>
      </c>
      <c r="K6469" s="7">
        <v>792370.89000000595</v>
      </c>
      <c r="L6469" s="7">
        <v>412545.34</v>
      </c>
      <c r="M6469" s="7">
        <v>96778.3</v>
      </c>
      <c r="N6469" s="8">
        <f t="shared" si="121"/>
        <v>-2015375.5500000101</v>
      </c>
    </row>
    <row r="6470" spans="1:14">
      <c r="A6470" t="s">
        <v>43</v>
      </c>
      <c r="B6470" s="10">
        <v>42417</v>
      </c>
      <c r="C6470" s="6">
        <v>2016</v>
      </c>
      <c r="D6470" s="6">
        <v>2</v>
      </c>
      <c r="E6470">
        <v>14</v>
      </c>
      <c r="F6470" t="s">
        <v>26</v>
      </c>
      <c r="G6470" s="7">
        <v>0</v>
      </c>
      <c r="H6470" s="7">
        <v>86350.279999999897</v>
      </c>
      <c r="I6470" s="7">
        <v>10493.07</v>
      </c>
      <c r="J6470" s="7">
        <v>3839.39</v>
      </c>
      <c r="K6470" s="7">
        <v>72017.819999999905</v>
      </c>
      <c r="L6470" s="7">
        <v>17362.310000000001</v>
      </c>
      <c r="M6470" s="7">
        <v>10377.18</v>
      </c>
      <c r="N6470" s="8">
        <f t="shared" si="121"/>
        <v>-86350.279999999897</v>
      </c>
    </row>
    <row r="6471" spans="1:14">
      <c r="A6471" t="s">
        <v>43</v>
      </c>
      <c r="B6471" s="10">
        <v>42418</v>
      </c>
      <c r="C6471" s="6">
        <v>2016</v>
      </c>
      <c r="D6471" s="6">
        <v>2</v>
      </c>
      <c r="E6471">
        <v>1</v>
      </c>
      <c r="F6471" t="s">
        <v>21</v>
      </c>
      <c r="G6471" s="7">
        <v>0</v>
      </c>
      <c r="H6471" s="7">
        <v>2708000.7500000098</v>
      </c>
      <c r="I6471" s="7">
        <v>651587.07000000298</v>
      </c>
      <c r="J6471" s="7">
        <v>1226265.3899999999</v>
      </c>
      <c r="K6471" s="7">
        <v>830148.29000000504</v>
      </c>
      <c r="L6471" s="7">
        <v>446860.25</v>
      </c>
      <c r="M6471" s="7">
        <v>107500.37</v>
      </c>
      <c r="N6471" s="8">
        <f t="shared" si="121"/>
        <v>-2708000.7500000098</v>
      </c>
    </row>
    <row r="6472" spans="1:14">
      <c r="A6472" t="s">
        <v>43</v>
      </c>
      <c r="B6472" s="10">
        <v>42418</v>
      </c>
      <c r="C6472" s="6">
        <v>2016</v>
      </c>
      <c r="D6472" s="6">
        <v>2</v>
      </c>
      <c r="E6472">
        <v>14</v>
      </c>
      <c r="F6472" t="s">
        <v>26</v>
      </c>
      <c r="G6472" s="7">
        <v>0</v>
      </c>
      <c r="H6472" s="7">
        <v>94246.019999999902</v>
      </c>
      <c r="I6472" s="7">
        <v>11437.48</v>
      </c>
      <c r="J6472" s="7">
        <v>10754.08</v>
      </c>
      <c r="K6472" s="7">
        <v>72054.459999999905</v>
      </c>
      <c r="L6472" s="7">
        <v>16722.61</v>
      </c>
      <c r="M6472" s="7">
        <v>8458.92</v>
      </c>
      <c r="N6472" s="8">
        <f t="shared" si="121"/>
        <v>-94246.019999999902</v>
      </c>
    </row>
    <row r="6473" spans="1:14">
      <c r="A6473" t="s">
        <v>43</v>
      </c>
      <c r="B6473" s="10">
        <v>42419</v>
      </c>
      <c r="C6473" s="6">
        <v>2016</v>
      </c>
      <c r="D6473" s="6">
        <v>2</v>
      </c>
      <c r="E6473">
        <v>1</v>
      </c>
      <c r="F6473" t="s">
        <v>21</v>
      </c>
      <c r="G6473" s="7">
        <v>0</v>
      </c>
      <c r="H6473" s="7">
        <v>2102787.9800000102</v>
      </c>
      <c r="I6473" s="7">
        <v>439278.48000000097</v>
      </c>
      <c r="J6473" s="7">
        <v>832030.86000000394</v>
      </c>
      <c r="K6473" s="7">
        <v>831478.64000000397</v>
      </c>
      <c r="L6473" s="7">
        <v>433647.1</v>
      </c>
      <c r="M6473" s="7">
        <v>98722.49</v>
      </c>
      <c r="N6473" s="8">
        <f t="shared" si="121"/>
        <v>-2102787.9800000102</v>
      </c>
    </row>
    <row r="6474" spans="1:14">
      <c r="A6474" t="s">
        <v>43</v>
      </c>
      <c r="B6474" s="10">
        <v>42419</v>
      </c>
      <c r="C6474" s="6">
        <v>2016</v>
      </c>
      <c r="D6474" s="6">
        <v>2</v>
      </c>
      <c r="E6474">
        <v>14</v>
      </c>
      <c r="F6474" t="s">
        <v>26</v>
      </c>
      <c r="G6474" s="7">
        <v>0</v>
      </c>
      <c r="H6474" s="7">
        <v>92015.979999999894</v>
      </c>
      <c r="I6474" s="7">
        <v>5547.9</v>
      </c>
      <c r="J6474" s="7">
        <v>7417.77</v>
      </c>
      <c r="K6474" s="7">
        <v>79050.309999999896</v>
      </c>
      <c r="L6474" s="7">
        <v>16510.22</v>
      </c>
      <c r="M6474" s="7">
        <v>12298.73</v>
      </c>
      <c r="N6474" s="8">
        <f t="shared" si="121"/>
        <v>-92015.979999999894</v>
      </c>
    </row>
    <row r="6475" spans="1:14">
      <c r="A6475" t="s">
        <v>43</v>
      </c>
      <c r="B6475" s="10">
        <v>42420</v>
      </c>
      <c r="C6475" s="6">
        <v>2016</v>
      </c>
      <c r="D6475" s="6">
        <v>2</v>
      </c>
      <c r="E6475">
        <v>1</v>
      </c>
      <c r="F6475" t="s">
        <v>21</v>
      </c>
      <c r="G6475" s="7">
        <v>0</v>
      </c>
      <c r="H6475" s="7">
        <v>2798640.8700000099</v>
      </c>
      <c r="I6475" s="7">
        <v>879917.070000001</v>
      </c>
      <c r="J6475" s="7">
        <v>1119764.25</v>
      </c>
      <c r="K6475" s="7">
        <v>798959.550000004</v>
      </c>
      <c r="L6475" s="7">
        <v>530545.92000000004</v>
      </c>
      <c r="M6475" s="7">
        <v>79265.48</v>
      </c>
      <c r="N6475" s="8">
        <f t="shared" si="121"/>
        <v>-2798640.8700000099</v>
      </c>
    </row>
    <row r="6476" spans="1:14">
      <c r="A6476" t="s">
        <v>43</v>
      </c>
      <c r="B6476" s="10">
        <v>42420</v>
      </c>
      <c r="C6476" s="6">
        <v>2016</v>
      </c>
      <c r="D6476" s="6">
        <v>2</v>
      </c>
      <c r="E6476">
        <v>13</v>
      </c>
      <c r="F6476" t="s">
        <v>16</v>
      </c>
      <c r="G6476" s="7">
        <v>0</v>
      </c>
      <c r="H6476" s="7">
        <v>4181.09</v>
      </c>
      <c r="I6476" s="7">
        <v>1708.5</v>
      </c>
      <c r="J6476" s="7">
        <v>1789.19</v>
      </c>
      <c r="K6476" s="7">
        <v>683.4</v>
      </c>
      <c r="L6476" s="7">
        <v>420</v>
      </c>
      <c r="M6476" s="7">
        <v>318.83</v>
      </c>
      <c r="N6476" s="8">
        <f t="shared" si="121"/>
        <v>-4181.09</v>
      </c>
    </row>
    <row r="6477" spans="1:14">
      <c r="A6477" t="s">
        <v>43</v>
      </c>
      <c r="B6477" s="10">
        <v>42420</v>
      </c>
      <c r="C6477" s="6">
        <v>2016</v>
      </c>
      <c r="D6477" s="6">
        <v>2</v>
      </c>
      <c r="E6477">
        <v>14</v>
      </c>
      <c r="F6477" t="s">
        <v>26</v>
      </c>
      <c r="G6477" s="7">
        <v>0</v>
      </c>
      <c r="H6477" s="7">
        <v>20725.14</v>
      </c>
      <c r="I6477" s="7">
        <v>1366.8</v>
      </c>
      <c r="J6477" s="7">
        <v>7256.39</v>
      </c>
      <c r="K6477" s="7">
        <v>12101.95</v>
      </c>
      <c r="L6477" s="7">
        <v>3000</v>
      </c>
      <c r="M6477" s="7">
        <v>2573.58</v>
      </c>
      <c r="N6477" s="8">
        <f t="shared" si="121"/>
        <v>-20725.14</v>
      </c>
    </row>
    <row r="6478" spans="1:14">
      <c r="A6478" t="s">
        <v>43</v>
      </c>
      <c r="B6478" s="10">
        <v>42421</v>
      </c>
      <c r="C6478" s="6">
        <v>2016</v>
      </c>
      <c r="D6478" s="6">
        <v>2</v>
      </c>
      <c r="E6478">
        <v>1</v>
      </c>
      <c r="F6478" t="s">
        <v>21</v>
      </c>
      <c r="G6478" s="7">
        <v>0</v>
      </c>
      <c r="H6478" s="7">
        <v>2634585.3700000099</v>
      </c>
      <c r="I6478" s="7">
        <v>717399.40000000305</v>
      </c>
      <c r="J6478" s="7">
        <v>1402643.56</v>
      </c>
      <c r="K6478" s="7">
        <v>514542.41000000399</v>
      </c>
      <c r="L6478" s="7">
        <v>383509.89</v>
      </c>
      <c r="M6478" s="7">
        <v>51606.59</v>
      </c>
      <c r="N6478" s="8">
        <f t="shared" si="121"/>
        <v>-2634585.3700000099</v>
      </c>
    </row>
    <row r="6479" spans="1:14">
      <c r="A6479" t="s">
        <v>43</v>
      </c>
      <c r="B6479" s="10">
        <v>42421</v>
      </c>
      <c r="C6479" s="6">
        <v>2016</v>
      </c>
      <c r="D6479" s="6">
        <v>2</v>
      </c>
      <c r="E6479">
        <v>13</v>
      </c>
      <c r="F6479" t="s">
        <v>16</v>
      </c>
      <c r="G6479" s="7">
        <v>0</v>
      </c>
      <c r="H6479" s="7">
        <v>2050.1999999999998</v>
      </c>
      <c r="I6479" s="7">
        <v>1025.0999999999999</v>
      </c>
      <c r="J6479" s="7">
        <v>1025.0999999999999</v>
      </c>
      <c r="K6479" s="7">
        <v>0</v>
      </c>
      <c r="L6479" s="7">
        <v>180</v>
      </c>
      <c r="M6479" s="7">
        <v>0</v>
      </c>
      <c r="N6479" s="8">
        <f t="shared" si="121"/>
        <v>-2050.1999999999998</v>
      </c>
    </row>
    <row r="6480" spans="1:14">
      <c r="A6480" t="s">
        <v>43</v>
      </c>
      <c r="B6480" s="10">
        <v>42421</v>
      </c>
      <c r="C6480" s="6">
        <v>2016</v>
      </c>
      <c r="D6480" s="6">
        <v>2</v>
      </c>
      <c r="E6480">
        <v>14</v>
      </c>
      <c r="F6480" t="s">
        <v>26</v>
      </c>
      <c r="G6480" s="7">
        <v>0</v>
      </c>
      <c r="H6480" s="7">
        <v>18577.57</v>
      </c>
      <c r="I6480" s="7">
        <v>764.09</v>
      </c>
      <c r="J6480" s="7">
        <v>3155.99</v>
      </c>
      <c r="K6480" s="7">
        <v>14657.49</v>
      </c>
      <c r="L6480" s="7">
        <v>3656.6</v>
      </c>
      <c r="M6480" s="7">
        <v>4617.33</v>
      </c>
      <c r="N6480" s="8">
        <f t="shared" si="121"/>
        <v>-18577.57</v>
      </c>
    </row>
    <row r="6481" spans="1:14">
      <c r="A6481" t="s">
        <v>43</v>
      </c>
      <c r="B6481" s="10">
        <v>42422</v>
      </c>
      <c r="C6481" s="6">
        <v>2016</v>
      </c>
      <c r="D6481" s="6">
        <v>2</v>
      </c>
      <c r="E6481">
        <v>1</v>
      </c>
      <c r="F6481" t="s">
        <v>21</v>
      </c>
      <c r="G6481" s="7">
        <v>0</v>
      </c>
      <c r="H6481" s="7">
        <v>3149463.8100000098</v>
      </c>
      <c r="I6481" s="7">
        <v>632298.30000000203</v>
      </c>
      <c r="J6481" s="7">
        <v>1209232.1100000001</v>
      </c>
      <c r="K6481" s="7">
        <v>1307933.3999999999</v>
      </c>
      <c r="L6481" s="7">
        <v>515231.6</v>
      </c>
      <c r="M6481" s="7">
        <v>136295.26999999999</v>
      </c>
      <c r="N6481" s="8">
        <f t="shared" si="121"/>
        <v>-3149463.8100000098</v>
      </c>
    </row>
    <row r="6482" spans="1:14">
      <c r="A6482" t="s">
        <v>43</v>
      </c>
      <c r="B6482" s="10">
        <v>42422</v>
      </c>
      <c r="C6482" s="6">
        <v>2016</v>
      </c>
      <c r="D6482" s="6">
        <v>2</v>
      </c>
      <c r="E6482">
        <v>13</v>
      </c>
      <c r="F6482" t="s">
        <v>16</v>
      </c>
      <c r="G6482" s="7">
        <v>0</v>
      </c>
      <c r="H6482" s="7">
        <v>1789.19</v>
      </c>
      <c r="I6482" s="7">
        <v>1025.0999999999999</v>
      </c>
      <c r="J6482" s="7">
        <v>0</v>
      </c>
      <c r="K6482" s="7">
        <v>764.09</v>
      </c>
      <c r="L6482" s="7">
        <v>210</v>
      </c>
      <c r="M6482" s="7">
        <v>247.4</v>
      </c>
      <c r="N6482" s="8">
        <f t="shared" si="121"/>
        <v>-1789.19</v>
      </c>
    </row>
    <row r="6483" spans="1:14">
      <c r="A6483" t="s">
        <v>43</v>
      </c>
      <c r="B6483" s="10">
        <v>42422</v>
      </c>
      <c r="C6483" s="6">
        <v>2016</v>
      </c>
      <c r="D6483" s="6">
        <v>2</v>
      </c>
      <c r="E6483">
        <v>14</v>
      </c>
      <c r="F6483" t="s">
        <v>26</v>
      </c>
      <c r="G6483" s="7">
        <v>0</v>
      </c>
      <c r="H6483" s="7">
        <v>94030.3</v>
      </c>
      <c r="I6483" s="7">
        <v>32542.23</v>
      </c>
      <c r="J6483" s="7">
        <v>1025.0999999999999</v>
      </c>
      <c r="K6483" s="7">
        <v>60462.97</v>
      </c>
      <c r="L6483" s="7">
        <v>17545.91</v>
      </c>
      <c r="M6483" s="7">
        <v>7010.1</v>
      </c>
      <c r="N6483" s="8">
        <f t="shared" si="121"/>
        <v>-94030.3</v>
      </c>
    </row>
    <row r="6484" spans="1:14">
      <c r="A6484" t="s">
        <v>43</v>
      </c>
      <c r="B6484" s="10">
        <v>42423</v>
      </c>
      <c r="C6484" s="6">
        <v>2016</v>
      </c>
      <c r="D6484" s="6">
        <v>2</v>
      </c>
      <c r="E6484">
        <v>1</v>
      </c>
      <c r="F6484" t="s">
        <v>21</v>
      </c>
      <c r="G6484" s="7">
        <v>0</v>
      </c>
      <c r="H6484" s="7">
        <v>2453443.7100000102</v>
      </c>
      <c r="I6484" s="7">
        <v>468296.19000000099</v>
      </c>
      <c r="J6484" s="7">
        <v>1085323.22</v>
      </c>
      <c r="K6484" s="7">
        <v>899824.300000004</v>
      </c>
      <c r="L6484" s="7">
        <v>421793.51</v>
      </c>
      <c r="M6484" s="7">
        <v>102276.78</v>
      </c>
      <c r="N6484" s="8">
        <f t="shared" si="121"/>
        <v>-2453443.7100000102</v>
      </c>
    </row>
    <row r="6485" spans="1:14">
      <c r="A6485" t="s">
        <v>43</v>
      </c>
      <c r="B6485" s="10">
        <v>42423</v>
      </c>
      <c r="C6485" s="6">
        <v>2016</v>
      </c>
      <c r="D6485" s="6">
        <v>2</v>
      </c>
      <c r="E6485">
        <v>14</v>
      </c>
      <c r="F6485" t="s">
        <v>26</v>
      </c>
      <c r="G6485" s="7">
        <v>0</v>
      </c>
      <c r="H6485" s="7">
        <v>102825.57</v>
      </c>
      <c r="I6485" s="7">
        <v>13568.37</v>
      </c>
      <c r="J6485" s="7">
        <v>5808.9</v>
      </c>
      <c r="K6485" s="7">
        <v>83448.3</v>
      </c>
      <c r="L6485" s="7">
        <v>18469.8</v>
      </c>
      <c r="M6485" s="7">
        <v>7112.61</v>
      </c>
      <c r="N6485" s="8">
        <f t="shared" si="121"/>
        <v>-102825.57</v>
      </c>
    </row>
    <row r="6486" spans="1:14">
      <c r="A6486" t="s">
        <v>43</v>
      </c>
      <c r="B6486" s="10">
        <v>42424</v>
      </c>
      <c r="C6486" s="6">
        <v>2016</v>
      </c>
      <c r="D6486" s="6">
        <v>2</v>
      </c>
      <c r="E6486">
        <v>1</v>
      </c>
      <c r="F6486" t="s">
        <v>21</v>
      </c>
      <c r="G6486" s="7">
        <v>0</v>
      </c>
      <c r="H6486" s="7">
        <v>2241308.49000001</v>
      </c>
      <c r="I6486" s="7">
        <v>464262.53000000201</v>
      </c>
      <c r="J6486" s="7">
        <v>1064641.04</v>
      </c>
      <c r="K6486" s="7">
        <v>712404.92000000295</v>
      </c>
      <c r="L6486" s="7">
        <v>341288.03</v>
      </c>
      <c r="M6486" s="7">
        <v>94685.8</v>
      </c>
      <c r="N6486" s="8">
        <f t="shared" si="121"/>
        <v>-2241308.49000001</v>
      </c>
    </row>
    <row r="6487" spans="1:14">
      <c r="A6487" t="s">
        <v>43</v>
      </c>
      <c r="B6487" s="10">
        <v>42424</v>
      </c>
      <c r="C6487" s="6">
        <v>2016</v>
      </c>
      <c r="D6487" s="6">
        <v>2</v>
      </c>
      <c r="E6487">
        <v>14</v>
      </c>
      <c r="F6487" t="s">
        <v>26</v>
      </c>
      <c r="G6487" s="7">
        <v>0</v>
      </c>
      <c r="H6487" s="7">
        <v>96698.659999999902</v>
      </c>
      <c r="I6487" s="7">
        <v>11276.1</v>
      </c>
      <c r="J6487" s="7">
        <v>3366.8</v>
      </c>
      <c r="K6487" s="7">
        <v>82055.759999999893</v>
      </c>
      <c r="L6487" s="7">
        <v>18399.599999999999</v>
      </c>
      <c r="M6487" s="7">
        <v>6252.64</v>
      </c>
      <c r="N6487" s="8">
        <f t="shared" si="121"/>
        <v>-96698.659999999902</v>
      </c>
    </row>
    <row r="6488" spans="1:14">
      <c r="A6488" t="s">
        <v>43</v>
      </c>
      <c r="B6488" s="10">
        <v>42425</v>
      </c>
      <c r="C6488" s="6">
        <v>2016</v>
      </c>
      <c r="D6488" s="6">
        <v>2</v>
      </c>
      <c r="E6488">
        <v>1</v>
      </c>
      <c r="F6488" t="s">
        <v>21</v>
      </c>
      <c r="G6488" s="7">
        <v>0</v>
      </c>
      <c r="H6488" s="7">
        <v>1954423.3900000099</v>
      </c>
      <c r="I6488" s="7">
        <v>436888.61000000098</v>
      </c>
      <c r="J6488" s="7">
        <v>916860.27000000398</v>
      </c>
      <c r="K6488" s="7">
        <v>600674.51000000502</v>
      </c>
      <c r="L6488" s="7">
        <v>320261.62</v>
      </c>
      <c r="M6488" s="7">
        <v>77157.119999999995</v>
      </c>
      <c r="N6488" s="8">
        <f t="shared" si="121"/>
        <v>-1954423.3900000099</v>
      </c>
    </row>
    <row r="6489" spans="1:14">
      <c r="A6489" t="s">
        <v>43</v>
      </c>
      <c r="B6489" s="10">
        <v>42425</v>
      </c>
      <c r="C6489" s="6">
        <v>2016</v>
      </c>
      <c r="D6489" s="6">
        <v>2</v>
      </c>
      <c r="E6489">
        <v>14</v>
      </c>
      <c r="F6489" t="s">
        <v>26</v>
      </c>
      <c r="G6489" s="7">
        <v>0</v>
      </c>
      <c r="H6489" s="7">
        <v>104791.35</v>
      </c>
      <c r="I6489" s="7">
        <v>8623.19</v>
      </c>
      <c r="J6489" s="7">
        <v>7256.39</v>
      </c>
      <c r="K6489" s="7">
        <v>88911.769999999902</v>
      </c>
      <c r="L6489" s="7">
        <v>18806.5</v>
      </c>
      <c r="M6489" s="7">
        <v>7426.87</v>
      </c>
      <c r="N6489" s="8">
        <f t="shared" si="121"/>
        <v>-104791.35</v>
      </c>
    </row>
    <row r="6490" spans="1:14">
      <c r="A6490" t="s">
        <v>43</v>
      </c>
      <c r="B6490" s="10">
        <v>42426</v>
      </c>
      <c r="C6490" s="6">
        <v>2016</v>
      </c>
      <c r="D6490" s="6">
        <v>2</v>
      </c>
      <c r="E6490">
        <v>1</v>
      </c>
      <c r="F6490" t="s">
        <v>21</v>
      </c>
      <c r="G6490" s="7">
        <v>0</v>
      </c>
      <c r="H6490" s="7">
        <v>1214690.95000001</v>
      </c>
      <c r="I6490" s="7">
        <v>150206.34</v>
      </c>
      <c r="J6490" s="7">
        <v>454640.89000000502</v>
      </c>
      <c r="K6490" s="7">
        <v>609843.72000000405</v>
      </c>
      <c r="L6490" s="7">
        <v>293404.82</v>
      </c>
      <c r="M6490" s="7">
        <v>76286.1899999999</v>
      </c>
      <c r="N6490" s="8">
        <f t="shared" si="121"/>
        <v>-1214690.95000001</v>
      </c>
    </row>
    <row r="6491" spans="1:14">
      <c r="A6491" t="s">
        <v>43</v>
      </c>
      <c r="B6491" s="10">
        <v>42426</v>
      </c>
      <c r="C6491" s="6">
        <v>2016</v>
      </c>
      <c r="D6491" s="6">
        <v>2</v>
      </c>
      <c r="E6491">
        <v>14</v>
      </c>
      <c r="F6491" t="s">
        <v>26</v>
      </c>
      <c r="G6491" s="7">
        <v>0</v>
      </c>
      <c r="H6491" s="7">
        <v>75872.479999999894</v>
      </c>
      <c r="I6491" s="7">
        <v>2293.75</v>
      </c>
      <c r="J6491" s="7">
        <v>3659.07</v>
      </c>
      <c r="K6491" s="7">
        <v>69919.659999999902</v>
      </c>
      <c r="L6491" s="7">
        <v>16001.1</v>
      </c>
      <c r="M6491" s="7">
        <v>6830.98</v>
      </c>
      <c r="N6491" s="8">
        <f t="shared" si="121"/>
        <v>-75872.479999999894</v>
      </c>
    </row>
    <row r="6492" spans="1:14">
      <c r="A6492" t="s">
        <v>43</v>
      </c>
      <c r="B6492" s="10">
        <v>42427</v>
      </c>
      <c r="C6492" s="6">
        <v>2016</v>
      </c>
      <c r="D6492" s="6">
        <v>2</v>
      </c>
      <c r="E6492">
        <v>1</v>
      </c>
      <c r="F6492" t="s">
        <v>21</v>
      </c>
      <c r="G6492" s="7">
        <v>0</v>
      </c>
      <c r="H6492" s="7">
        <v>919492.120000005</v>
      </c>
      <c r="I6492" s="7">
        <v>154363.56</v>
      </c>
      <c r="J6492" s="7">
        <v>455701.71000000503</v>
      </c>
      <c r="K6492" s="7">
        <v>309426.84999999998</v>
      </c>
      <c r="L6492" s="7">
        <v>255598.25</v>
      </c>
      <c r="M6492" s="7">
        <v>45824.36</v>
      </c>
      <c r="N6492" s="8">
        <f t="shared" si="121"/>
        <v>-919492.120000005</v>
      </c>
    </row>
    <row r="6493" spans="1:14">
      <c r="A6493" t="s">
        <v>43</v>
      </c>
      <c r="B6493" s="10">
        <v>42427</v>
      </c>
      <c r="C6493" s="6">
        <v>2016</v>
      </c>
      <c r="D6493" s="6">
        <v>2</v>
      </c>
      <c r="E6493">
        <v>14</v>
      </c>
      <c r="F6493" t="s">
        <v>26</v>
      </c>
      <c r="G6493" s="7">
        <v>0</v>
      </c>
      <c r="H6493" s="7">
        <v>16363.36</v>
      </c>
      <c r="I6493" s="7">
        <v>1025.0999999999999</v>
      </c>
      <c r="J6493" s="7">
        <v>2894.98</v>
      </c>
      <c r="K6493" s="7">
        <v>12443.28</v>
      </c>
      <c r="L6493" s="7">
        <v>2495.6</v>
      </c>
      <c r="M6493" s="7">
        <v>2606.04</v>
      </c>
      <c r="N6493" s="8">
        <f t="shared" si="121"/>
        <v>-16363.36</v>
      </c>
    </row>
    <row r="6494" spans="1:14">
      <c r="A6494" t="s">
        <v>43</v>
      </c>
      <c r="B6494" s="10">
        <v>42428</v>
      </c>
      <c r="C6494" s="6">
        <v>2016</v>
      </c>
      <c r="D6494" s="6">
        <v>2</v>
      </c>
      <c r="E6494">
        <v>1</v>
      </c>
      <c r="F6494" t="s">
        <v>21</v>
      </c>
      <c r="G6494" s="7">
        <v>0</v>
      </c>
      <c r="H6494" s="7">
        <v>2406184.02</v>
      </c>
      <c r="I6494" s="7">
        <v>597811.70000000705</v>
      </c>
      <c r="J6494" s="7">
        <v>1550062.97999999</v>
      </c>
      <c r="K6494" s="7">
        <v>258309.33999999901</v>
      </c>
      <c r="L6494" s="7">
        <v>253564.33</v>
      </c>
      <c r="M6494" s="7">
        <v>35373.21</v>
      </c>
      <c r="N6494" s="8">
        <f t="shared" si="121"/>
        <v>-2406184.02</v>
      </c>
    </row>
    <row r="6495" spans="1:14">
      <c r="A6495" t="s">
        <v>43</v>
      </c>
      <c r="B6495" s="10">
        <v>42428</v>
      </c>
      <c r="C6495" s="6">
        <v>2016</v>
      </c>
      <c r="D6495" s="6">
        <v>2</v>
      </c>
      <c r="E6495">
        <v>13</v>
      </c>
      <c r="F6495" t="s">
        <v>16</v>
      </c>
      <c r="G6495" s="7">
        <v>0</v>
      </c>
      <c r="H6495" s="7">
        <v>683.4</v>
      </c>
      <c r="I6495" s="7">
        <v>0</v>
      </c>
      <c r="J6495" s="7">
        <v>683.4</v>
      </c>
      <c r="K6495" s="7">
        <v>0</v>
      </c>
      <c r="L6495" s="7">
        <v>0.4</v>
      </c>
      <c r="M6495" s="7">
        <v>0</v>
      </c>
      <c r="N6495" s="8">
        <f t="shared" si="121"/>
        <v>-683.4</v>
      </c>
    </row>
    <row r="6496" spans="1:14">
      <c r="A6496" t="s">
        <v>43</v>
      </c>
      <c r="B6496" s="10">
        <v>42428</v>
      </c>
      <c r="C6496" s="6">
        <v>2016</v>
      </c>
      <c r="D6496" s="6">
        <v>2</v>
      </c>
      <c r="E6496">
        <v>14</v>
      </c>
      <c r="F6496" t="s">
        <v>26</v>
      </c>
      <c r="G6496" s="7">
        <v>0</v>
      </c>
      <c r="H6496" s="7">
        <v>24129.64</v>
      </c>
      <c r="I6496" s="7">
        <v>4026.16</v>
      </c>
      <c r="J6496" s="7">
        <v>14394.21</v>
      </c>
      <c r="K6496" s="7">
        <v>5709.27</v>
      </c>
      <c r="L6496" s="7">
        <v>2310</v>
      </c>
      <c r="M6496" s="7">
        <v>347.81</v>
      </c>
      <c r="N6496" s="8">
        <f t="shared" si="121"/>
        <v>-24129.64</v>
      </c>
    </row>
    <row r="6497" spans="1:14">
      <c r="A6497" t="s">
        <v>43</v>
      </c>
      <c r="B6497" s="10">
        <v>42429</v>
      </c>
      <c r="C6497" s="6">
        <v>2016</v>
      </c>
      <c r="D6497" s="6">
        <v>2</v>
      </c>
      <c r="E6497">
        <v>1</v>
      </c>
      <c r="F6497" t="s">
        <v>21</v>
      </c>
      <c r="G6497" s="7">
        <v>0</v>
      </c>
      <c r="H6497" s="7">
        <v>1540190.44000001</v>
      </c>
      <c r="I6497" s="7">
        <v>301459.62</v>
      </c>
      <c r="J6497" s="7">
        <v>682019.58000000601</v>
      </c>
      <c r="K6497" s="7">
        <v>556711.240000005</v>
      </c>
      <c r="L6497" s="7">
        <v>275729.46999999997</v>
      </c>
      <c r="M6497" s="7">
        <v>75807.419999999896</v>
      </c>
      <c r="N6497" s="8">
        <f t="shared" si="121"/>
        <v>-1540190.44000001</v>
      </c>
    </row>
    <row r="6498" spans="1:14">
      <c r="A6498" t="s">
        <v>43</v>
      </c>
      <c r="B6498" s="10">
        <v>42429</v>
      </c>
      <c r="C6498" s="6">
        <v>2016</v>
      </c>
      <c r="D6498" s="6">
        <v>2</v>
      </c>
      <c r="E6498">
        <v>14</v>
      </c>
      <c r="F6498" t="s">
        <v>26</v>
      </c>
      <c r="G6498" s="7">
        <v>0</v>
      </c>
      <c r="H6498" s="7">
        <v>74555.55</v>
      </c>
      <c r="I6498" s="7">
        <v>2733.6</v>
      </c>
      <c r="J6498" s="7">
        <v>2814.29</v>
      </c>
      <c r="K6498" s="7">
        <v>69007.66</v>
      </c>
      <c r="L6498" s="7">
        <v>13949.6</v>
      </c>
      <c r="M6498" s="7">
        <v>8638.26</v>
      </c>
      <c r="N6498" s="8">
        <f t="shared" si="121"/>
        <v>-74555.55</v>
      </c>
    </row>
    <row r="6499" spans="1:14">
      <c r="A6499" t="s">
        <v>43</v>
      </c>
      <c r="B6499" s="10">
        <v>42430</v>
      </c>
      <c r="C6499" s="6">
        <v>2016</v>
      </c>
      <c r="D6499" s="6">
        <v>3</v>
      </c>
      <c r="E6499">
        <v>1</v>
      </c>
      <c r="F6499" t="s">
        <v>21</v>
      </c>
      <c r="G6499" s="7">
        <v>0</v>
      </c>
      <c r="H6499" s="7">
        <v>900281.01000000397</v>
      </c>
      <c r="I6499" s="7">
        <v>78216.350000000006</v>
      </c>
      <c r="J6499" s="7">
        <v>276281.00999999902</v>
      </c>
      <c r="K6499" s="7">
        <v>545783.65000000503</v>
      </c>
      <c r="L6499" s="7">
        <v>289039.48</v>
      </c>
      <c r="M6499" s="7">
        <v>81341</v>
      </c>
      <c r="N6499" s="8">
        <f t="shared" si="121"/>
        <v>-900281.01000000397</v>
      </c>
    </row>
    <row r="6500" spans="1:14">
      <c r="A6500" t="s">
        <v>43</v>
      </c>
      <c r="B6500" s="10">
        <v>42430</v>
      </c>
      <c r="C6500" s="6">
        <v>2016</v>
      </c>
      <c r="D6500" s="6">
        <v>3</v>
      </c>
      <c r="E6500">
        <v>14</v>
      </c>
      <c r="F6500" t="s">
        <v>26</v>
      </c>
      <c r="G6500" s="7">
        <v>0</v>
      </c>
      <c r="H6500" s="7">
        <v>68793.27</v>
      </c>
      <c r="I6500" s="7">
        <v>1366.8</v>
      </c>
      <c r="J6500" s="7">
        <v>3497.69</v>
      </c>
      <c r="K6500" s="7">
        <v>63928.78</v>
      </c>
      <c r="L6500" s="7">
        <v>15704.8</v>
      </c>
      <c r="M6500" s="7">
        <v>6482.4</v>
      </c>
      <c r="N6500" s="8">
        <f t="shared" si="121"/>
        <v>-68793.27</v>
      </c>
    </row>
    <row r="6501" spans="1:14">
      <c r="A6501" t="s">
        <v>43</v>
      </c>
      <c r="B6501" s="10">
        <v>42431</v>
      </c>
      <c r="C6501" s="6">
        <v>2016</v>
      </c>
      <c r="D6501" s="6">
        <v>3</v>
      </c>
      <c r="E6501">
        <v>1</v>
      </c>
      <c r="F6501" t="s">
        <v>21</v>
      </c>
      <c r="G6501" s="7">
        <v>0</v>
      </c>
      <c r="H6501" s="7">
        <v>831688.350000003</v>
      </c>
      <c r="I6501" s="7">
        <v>82031.869999999893</v>
      </c>
      <c r="J6501" s="7">
        <v>259352.36999999901</v>
      </c>
      <c r="K6501" s="7">
        <v>490304.11000000499</v>
      </c>
      <c r="L6501" s="7">
        <v>343985.33</v>
      </c>
      <c r="M6501" s="7">
        <v>86288.38</v>
      </c>
      <c r="N6501" s="8">
        <f t="shared" si="121"/>
        <v>-831688.350000003</v>
      </c>
    </row>
    <row r="6502" spans="1:14">
      <c r="A6502" t="s">
        <v>43</v>
      </c>
      <c r="B6502" s="10">
        <v>42431</v>
      </c>
      <c r="C6502" s="6">
        <v>2016</v>
      </c>
      <c r="D6502" s="6">
        <v>3</v>
      </c>
      <c r="E6502">
        <v>14</v>
      </c>
      <c r="F6502" t="s">
        <v>26</v>
      </c>
      <c r="G6502" s="7">
        <v>0</v>
      </c>
      <c r="H6502" s="7">
        <v>88855.949999999895</v>
      </c>
      <c r="I6502" s="7">
        <v>683.4</v>
      </c>
      <c r="J6502" s="7">
        <v>4100.3999999999996</v>
      </c>
      <c r="K6502" s="7">
        <v>84072.149999999907</v>
      </c>
      <c r="L6502" s="7">
        <v>18965.91</v>
      </c>
      <c r="M6502" s="7">
        <v>13504.48</v>
      </c>
      <c r="N6502" s="8">
        <f t="shared" si="121"/>
        <v>-88855.949999999895</v>
      </c>
    </row>
    <row r="6503" spans="1:14">
      <c r="A6503" t="s">
        <v>43</v>
      </c>
      <c r="B6503" s="10">
        <v>42432</v>
      </c>
      <c r="C6503" s="6">
        <v>2016</v>
      </c>
      <c r="D6503" s="6">
        <v>3</v>
      </c>
      <c r="E6503">
        <v>1</v>
      </c>
      <c r="F6503" t="s">
        <v>21</v>
      </c>
      <c r="G6503" s="7">
        <v>0</v>
      </c>
      <c r="H6503" s="7">
        <v>2636783.23</v>
      </c>
      <c r="I6503" s="7">
        <v>689773.729999998</v>
      </c>
      <c r="J6503" s="7">
        <v>1527483.23</v>
      </c>
      <c r="K6503" s="7">
        <v>419526.27000000299</v>
      </c>
      <c r="L6503" s="7">
        <v>381059.68</v>
      </c>
      <c r="M6503" s="7">
        <v>83755.56</v>
      </c>
      <c r="N6503" s="8">
        <f t="shared" si="121"/>
        <v>-2636783.23</v>
      </c>
    </row>
    <row r="6504" spans="1:14">
      <c r="A6504" t="s">
        <v>43</v>
      </c>
      <c r="B6504" s="10">
        <v>42432</v>
      </c>
      <c r="C6504" s="6">
        <v>2016</v>
      </c>
      <c r="D6504" s="6">
        <v>3</v>
      </c>
      <c r="E6504">
        <v>14</v>
      </c>
      <c r="F6504" t="s">
        <v>26</v>
      </c>
      <c r="G6504" s="7">
        <v>0</v>
      </c>
      <c r="H6504" s="7">
        <v>117870.29</v>
      </c>
      <c r="I6504" s="7">
        <v>9225.9</v>
      </c>
      <c r="J6504" s="7">
        <v>10592.7</v>
      </c>
      <c r="K6504" s="7">
        <v>98051.6899999999</v>
      </c>
      <c r="L6504" s="7">
        <v>22096.6</v>
      </c>
      <c r="M6504" s="7">
        <v>13709.52</v>
      </c>
      <c r="N6504" s="8">
        <f t="shared" si="121"/>
        <v>-117870.29</v>
      </c>
    </row>
    <row r="6505" spans="1:14">
      <c r="A6505" t="s">
        <v>43</v>
      </c>
      <c r="B6505" s="10">
        <v>42433</v>
      </c>
      <c r="C6505" s="6">
        <v>2016</v>
      </c>
      <c r="D6505" s="6">
        <v>3</v>
      </c>
      <c r="E6505">
        <v>1</v>
      </c>
      <c r="F6505" t="s">
        <v>21</v>
      </c>
      <c r="G6505" s="7">
        <v>0</v>
      </c>
      <c r="H6505" s="7">
        <v>2390183.7400000002</v>
      </c>
      <c r="I6505" s="7">
        <v>489631.90000000101</v>
      </c>
      <c r="J6505" s="7">
        <v>1377371.89</v>
      </c>
      <c r="K6505" s="7">
        <v>523179.95000000403</v>
      </c>
      <c r="L6505" s="7">
        <v>345970.18</v>
      </c>
      <c r="M6505" s="7">
        <v>82739.94</v>
      </c>
      <c r="N6505" s="8">
        <f t="shared" si="121"/>
        <v>-2390183.7400000002</v>
      </c>
    </row>
    <row r="6506" spans="1:14">
      <c r="A6506" t="s">
        <v>43</v>
      </c>
      <c r="B6506" s="10">
        <v>42433</v>
      </c>
      <c r="C6506" s="6">
        <v>2016</v>
      </c>
      <c r="D6506" s="6">
        <v>3</v>
      </c>
      <c r="E6506">
        <v>13</v>
      </c>
      <c r="F6506" t="s">
        <v>16</v>
      </c>
      <c r="G6506" s="7">
        <v>0</v>
      </c>
      <c r="H6506" s="7">
        <v>1447.49</v>
      </c>
      <c r="I6506" s="7">
        <v>683.4</v>
      </c>
      <c r="J6506" s="7">
        <v>764.09</v>
      </c>
      <c r="K6506" s="7">
        <v>0</v>
      </c>
      <c r="L6506" s="7">
        <v>120</v>
      </c>
      <c r="M6506" s="7">
        <v>0</v>
      </c>
      <c r="N6506" s="8">
        <f t="shared" si="121"/>
        <v>-1447.49</v>
      </c>
    </row>
    <row r="6507" spans="1:14">
      <c r="A6507" t="s">
        <v>43</v>
      </c>
      <c r="B6507" s="10">
        <v>42433</v>
      </c>
      <c r="C6507" s="6">
        <v>2016</v>
      </c>
      <c r="D6507" s="6">
        <v>3</v>
      </c>
      <c r="E6507">
        <v>14</v>
      </c>
      <c r="F6507" t="s">
        <v>26</v>
      </c>
      <c r="G6507" s="7">
        <v>0</v>
      </c>
      <c r="H6507" s="7">
        <v>127594.71</v>
      </c>
      <c r="I6507" s="7">
        <v>15015.86</v>
      </c>
      <c r="J6507" s="7">
        <v>19035.57</v>
      </c>
      <c r="K6507" s="7">
        <v>93543.279999999795</v>
      </c>
      <c r="L6507" s="7">
        <v>21794.09</v>
      </c>
      <c r="M6507" s="7">
        <v>14548.84</v>
      </c>
      <c r="N6507" s="8">
        <f t="shared" si="121"/>
        <v>-127594.71</v>
      </c>
    </row>
    <row r="6508" spans="1:14">
      <c r="A6508" t="s">
        <v>43</v>
      </c>
      <c r="B6508" s="10">
        <v>42434</v>
      </c>
      <c r="C6508" s="6">
        <v>2016</v>
      </c>
      <c r="D6508" s="6">
        <v>3</v>
      </c>
      <c r="E6508">
        <v>1</v>
      </c>
      <c r="F6508" t="s">
        <v>21</v>
      </c>
      <c r="G6508" s="7">
        <v>0</v>
      </c>
      <c r="H6508" s="7">
        <v>1700207.32</v>
      </c>
      <c r="I6508" s="7">
        <v>329243.13000000099</v>
      </c>
      <c r="J6508" s="7">
        <v>1089248.79</v>
      </c>
      <c r="K6508" s="7">
        <v>281715.39999999898</v>
      </c>
      <c r="L6508" s="7">
        <v>228458.75</v>
      </c>
      <c r="M6508" s="7">
        <v>38131.410000000003</v>
      </c>
      <c r="N6508" s="8">
        <f t="shared" si="121"/>
        <v>-1700207.32</v>
      </c>
    </row>
    <row r="6509" spans="1:14">
      <c r="A6509" t="s">
        <v>43</v>
      </c>
      <c r="B6509" s="10">
        <v>42435</v>
      </c>
      <c r="C6509" s="6">
        <v>2016</v>
      </c>
      <c r="D6509" s="6">
        <v>3</v>
      </c>
      <c r="E6509">
        <v>1</v>
      </c>
      <c r="F6509" t="s">
        <v>21</v>
      </c>
      <c r="G6509" s="7">
        <v>0</v>
      </c>
      <c r="H6509" s="7">
        <v>1266950.56</v>
      </c>
      <c r="I6509" s="7">
        <v>216577.239999999</v>
      </c>
      <c r="J6509" s="7">
        <v>813446.01000000595</v>
      </c>
      <c r="K6509" s="7">
        <v>236927.30999999901</v>
      </c>
      <c r="L6509" s="7">
        <v>185970.86</v>
      </c>
      <c r="M6509" s="7">
        <v>27321.83</v>
      </c>
      <c r="N6509" s="8">
        <f t="shared" si="121"/>
        <v>-1266950.56</v>
      </c>
    </row>
    <row r="6510" spans="1:14">
      <c r="A6510" t="s">
        <v>43</v>
      </c>
      <c r="B6510" s="10">
        <v>42435</v>
      </c>
      <c r="C6510" s="6">
        <v>2016</v>
      </c>
      <c r="D6510" s="6">
        <v>3</v>
      </c>
      <c r="E6510">
        <v>14</v>
      </c>
      <c r="F6510" t="s">
        <v>26</v>
      </c>
      <c r="G6510" s="7">
        <v>0</v>
      </c>
      <c r="H6510" s="7">
        <v>18739.759999999998</v>
      </c>
      <c r="I6510" s="7">
        <v>683.4</v>
      </c>
      <c r="J6510" s="7">
        <v>6815.06</v>
      </c>
      <c r="K6510" s="7">
        <v>11241.3</v>
      </c>
      <c r="L6510" s="7">
        <v>2470</v>
      </c>
      <c r="M6510" s="7">
        <v>2356.27</v>
      </c>
      <c r="N6510" s="8">
        <f t="shared" si="121"/>
        <v>-18739.759999999998</v>
      </c>
    </row>
    <row r="6511" spans="1:14">
      <c r="A6511" t="s">
        <v>43</v>
      </c>
      <c r="B6511" s="10">
        <v>42436</v>
      </c>
      <c r="C6511" s="6">
        <v>2016</v>
      </c>
      <c r="D6511" s="6">
        <v>3</v>
      </c>
      <c r="E6511">
        <v>1</v>
      </c>
      <c r="F6511" t="s">
        <v>21</v>
      </c>
      <c r="G6511" s="7">
        <v>0</v>
      </c>
      <c r="H6511" s="7">
        <v>1775924.0500000101</v>
      </c>
      <c r="I6511" s="7">
        <v>372943.67000000202</v>
      </c>
      <c r="J6511" s="7">
        <v>858845.74000000604</v>
      </c>
      <c r="K6511" s="7">
        <v>544134.64000000397</v>
      </c>
      <c r="L6511" s="7">
        <v>319988.34000000003</v>
      </c>
      <c r="M6511" s="7">
        <v>68729.789999999994</v>
      </c>
      <c r="N6511" s="8">
        <f t="shared" si="121"/>
        <v>-1775924.0500000101</v>
      </c>
    </row>
    <row r="6512" spans="1:14">
      <c r="A6512" t="s">
        <v>43</v>
      </c>
      <c r="B6512" s="10">
        <v>42436</v>
      </c>
      <c r="C6512" s="6">
        <v>2016</v>
      </c>
      <c r="D6512" s="6">
        <v>3</v>
      </c>
      <c r="E6512">
        <v>14</v>
      </c>
      <c r="F6512" t="s">
        <v>26</v>
      </c>
      <c r="G6512" s="7">
        <v>0</v>
      </c>
      <c r="H6512" s="7">
        <v>91312.499999999898</v>
      </c>
      <c r="I6512" s="7">
        <v>9971.0499999999993</v>
      </c>
      <c r="J6512" s="7">
        <v>4945.18</v>
      </c>
      <c r="K6512" s="7">
        <v>76396.269999999902</v>
      </c>
      <c r="L6512" s="7">
        <v>18932.8</v>
      </c>
      <c r="M6512" s="7">
        <v>13239.31</v>
      </c>
      <c r="N6512" s="8">
        <f t="shared" si="121"/>
        <v>-91312.499999999898</v>
      </c>
    </row>
    <row r="6513" spans="1:14">
      <c r="A6513" t="s">
        <v>43</v>
      </c>
      <c r="B6513" s="10">
        <v>42437</v>
      </c>
      <c r="C6513" s="6">
        <v>2016</v>
      </c>
      <c r="D6513" s="6">
        <v>3</v>
      </c>
      <c r="E6513">
        <v>1</v>
      </c>
      <c r="F6513" t="s">
        <v>21</v>
      </c>
      <c r="G6513" s="7">
        <v>0</v>
      </c>
      <c r="H6513" s="7">
        <v>1531260.48000001</v>
      </c>
      <c r="I6513" s="7">
        <v>278085.57999999903</v>
      </c>
      <c r="J6513" s="7">
        <v>773588.35000000696</v>
      </c>
      <c r="K6513" s="7">
        <v>479586.55000000302</v>
      </c>
      <c r="L6513" s="7">
        <v>303702.09000000003</v>
      </c>
      <c r="M6513" s="7">
        <v>73100.53</v>
      </c>
      <c r="N6513" s="8">
        <f t="shared" si="121"/>
        <v>-1531260.48000001</v>
      </c>
    </row>
    <row r="6514" spans="1:14">
      <c r="A6514" t="s">
        <v>43</v>
      </c>
      <c r="B6514" s="10">
        <v>42437</v>
      </c>
      <c r="C6514" s="6">
        <v>2016</v>
      </c>
      <c r="D6514" s="6">
        <v>3</v>
      </c>
      <c r="E6514">
        <v>14</v>
      </c>
      <c r="F6514" t="s">
        <v>26</v>
      </c>
      <c r="G6514" s="7">
        <v>0</v>
      </c>
      <c r="H6514" s="7">
        <v>90048.339999999895</v>
      </c>
      <c r="I6514" s="7">
        <v>2733.6</v>
      </c>
      <c r="J6514" s="7">
        <v>7920.85</v>
      </c>
      <c r="K6514" s="7">
        <v>79393.889999999898</v>
      </c>
      <c r="L6514" s="7">
        <v>15555.82</v>
      </c>
      <c r="M6514" s="7">
        <v>10448.120000000001</v>
      </c>
      <c r="N6514" s="8">
        <f t="shared" si="121"/>
        <v>-90048.339999999895</v>
      </c>
    </row>
    <row r="6515" spans="1:14">
      <c r="A6515" t="s">
        <v>43</v>
      </c>
      <c r="B6515" s="10">
        <v>42438</v>
      </c>
      <c r="C6515" s="6">
        <v>2016</v>
      </c>
      <c r="D6515" s="6">
        <v>3</v>
      </c>
      <c r="E6515">
        <v>1</v>
      </c>
      <c r="F6515" t="s">
        <v>21</v>
      </c>
      <c r="G6515" s="7">
        <v>0</v>
      </c>
      <c r="H6515" s="7">
        <v>1207549.27000001</v>
      </c>
      <c r="I6515" s="7">
        <v>202629.329999999</v>
      </c>
      <c r="J6515" s="7">
        <v>566170.23000000603</v>
      </c>
      <c r="K6515" s="7">
        <v>438749.71000000299</v>
      </c>
      <c r="L6515" s="7">
        <v>281777.07</v>
      </c>
      <c r="M6515" s="7">
        <v>72867.02</v>
      </c>
      <c r="N6515" s="8">
        <f t="shared" si="121"/>
        <v>-1207549.27000001</v>
      </c>
    </row>
    <row r="6516" spans="1:14">
      <c r="A6516" t="s">
        <v>43</v>
      </c>
      <c r="B6516" s="10">
        <v>42438</v>
      </c>
      <c r="C6516" s="6">
        <v>2016</v>
      </c>
      <c r="D6516" s="6">
        <v>3</v>
      </c>
      <c r="E6516">
        <v>14</v>
      </c>
      <c r="F6516" t="s">
        <v>26</v>
      </c>
      <c r="G6516" s="7">
        <v>0</v>
      </c>
      <c r="H6516" s="7">
        <v>96382.369999999893</v>
      </c>
      <c r="I6516" s="7">
        <v>3839.39</v>
      </c>
      <c r="J6516" s="7">
        <v>7759.47</v>
      </c>
      <c r="K6516" s="7">
        <v>84783.509999999893</v>
      </c>
      <c r="L6516" s="7">
        <v>17899.599999999999</v>
      </c>
      <c r="M6516" s="7">
        <v>15554.7</v>
      </c>
      <c r="N6516" s="8">
        <f t="shared" si="121"/>
        <v>-96382.369999999893</v>
      </c>
    </row>
    <row r="6517" spans="1:14">
      <c r="A6517" t="s">
        <v>43</v>
      </c>
      <c r="B6517" s="10">
        <v>42439</v>
      </c>
      <c r="C6517" s="6">
        <v>2016</v>
      </c>
      <c r="D6517" s="6">
        <v>3</v>
      </c>
      <c r="E6517">
        <v>1</v>
      </c>
      <c r="F6517" t="s">
        <v>21</v>
      </c>
      <c r="G6517" s="7">
        <v>0</v>
      </c>
      <c r="H6517" s="7">
        <v>1348053.97000001</v>
      </c>
      <c r="I6517" s="7">
        <v>226088.06</v>
      </c>
      <c r="J6517" s="7">
        <v>645789.05000000598</v>
      </c>
      <c r="K6517" s="7">
        <v>476176.860000004</v>
      </c>
      <c r="L6517" s="7">
        <v>312722.83</v>
      </c>
      <c r="M6517" s="7">
        <v>83319.460000000006</v>
      </c>
      <c r="N6517" s="8">
        <f t="shared" si="121"/>
        <v>-1348053.97000001</v>
      </c>
    </row>
    <row r="6518" spans="1:14">
      <c r="A6518" t="s">
        <v>43</v>
      </c>
      <c r="B6518" s="10">
        <v>42439</v>
      </c>
      <c r="C6518" s="6">
        <v>2016</v>
      </c>
      <c r="D6518" s="6">
        <v>3</v>
      </c>
      <c r="E6518">
        <v>14</v>
      </c>
      <c r="F6518" t="s">
        <v>26</v>
      </c>
      <c r="G6518" s="7">
        <v>0</v>
      </c>
      <c r="H6518" s="7">
        <v>101942.61</v>
      </c>
      <c r="I6518" s="7">
        <v>4945.18</v>
      </c>
      <c r="J6518" s="7">
        <v>7759.47</v>
      </c>
      <c r="K6518" s="7">
        <v>89237.959999999905</v>
      </c>
      <c r="L6518" s="7">
        <v>19191.2</v>
      </c>
      <c r="M6518" s="7">
        <v>16685.64</v>
      </c>
      <c r="N6518" s="8">
        <f t="shared" si="121"/>
        <v>-101942.61</v>
      </c>
    </row>
    <row r="6519" spans="1:14">
      <c r="A6519" t="s">
        <v>43</v>
      </c>
      <c r="B6519" s="10">
        <v>42440</v>
      </c>
      <c r="C6519" s="6">
        <v>2016</v>
      </c>
      <c r="D6519" s="6">
        <v>3</v>
      </c>
      <c r="E6519">
        <v>1</v>
      </c>
      <c r="F6519" t="s">
        <v>21</v>
      </c>
      <c r="G6519" s="7">
        <v>0</v>
      </c>
      <c r="H6519" s="7">
        <v>1629001.0800000101</v>
      </c>
      <c r="I6519" s="7">
        <v>340461.13</v>
      </c>
      <c r="J6519" s="7">
        <v>835861.50000000501</v>
      </c>
      <c r="K6519" s="7">
        <v>452678.45000000403</v>
      </c>
      <c r="L6519" s="7">
        <v>367865.11</v>
      </c>
      <c r="M6519" s="7">
        <v>82737.38</v>
      </c>
      <c r="N6519" s="8">
        <f t="shared" si="121"/>
        <v>-1629001.0800000101</v>
      </c>
    </row>
    <row r="6520" spans="1:14">
      <c r="A6520" t="s">
        <v>43</v>
      </c>
      <c r="B6520" s="10">
        <v>42440</v>
      </c>
      <c r="C6520" s="6">
        <v>2016</v>
      </c>
      <c r="D6520" s="6">
        <v>3</v>
      </c>
      <c r="E6520">
        <v>14</v>
      </c>
      <c r="F6520" t="s">
        <v>26</v>
      </c>
      <c r="G6520" s="7">
        <v>0</v>
      </c>
      <c r="H6520" s="7">
        <v>130086.92</v>
      </c>
      <c r="I6520" s="7">
        <v>12916.37</v>
      </c>
      <c r="J6520" s="7">
        <v>6827.99</v>
      </c>
      <c r="K6520" s="7">
        <v>110342.56</v>
      </c>
      <c r="L6520" s="7">
        <v>28320.1</v>
      </c>
      <c r="M6520" s="7">
        <v>18971.349999999999</v>
      </c>
      <c r="N6520" s="8">
        <f t="shared" si="121"/>
        <v>-130086.92</v>
      </c>
    </row>
    <row r="6521" spans="1:14">
      <c r="A6521" t="s">
        <v>43</v>
      </c>
      <c r="B6521" s="10">
        <v>42441</v>
      </c>
      <c r="C6521" s="6">
        <v>2016</v>
      </c>
      <c r="D6521" s="6">
        <v>3</v>
      </c>
      <c r="E6521">
        <v>1</v>
      </c>
      <c r="F6521" t="s">
        <v>21</v>
      </c>
      <c r="G6521" s="7">
        <v>0</v>
      </c>
      <c r="H6521" s="7">
        <v>1572868.6</v>
      </c>
      <c r="I6521" s="7">
        <v>352344.05</v>
      </c>
      <c r="J6521" s="7">
        <v>899388.22000000405</v>
      </c>
      <c r="K6521" s="7">
        <v>321136.33000000101</v>
      </c>
      <c r="L6521" s="7">
        <v>297893.03000000003</v>
      </c>
      <c r="M6521" s="7">
        <v>57176.06</v>
      </c>
      <c r="N6521" s="8">
        <f t="shared" si="121"/>
        <v>-1572868.6</v>
      </c>
    </row>
    <row r="6522" spans="1:14">
      <c r="A6522" t="s">
        <v>43</v>
      </c>
      <c r="B6522" s="10">
        <v>42441</v>
      </c>
      <c r="C6522" s="6">
        <v>2016</v>
      </c>
      <c r="D6522" s="6">
        <v>3</v>
      </c>
      <c r="E6522">
        <v>14</v>
      </c>
      <c r="F6522" t="s">
        <v>26</v>
      </c>
      <c r="G6522" s="7">
        <v>0</v>
      </c>
      <c r="H6522" s="7">
        <v>51398.96</v>
      </c>
      <c r="I6522" s="7">
        <v>2733.6</v>
      </c>
      <c r="J6522" s="7">
        <v>22664.73</v>
      </c>
      <c r="K6522" s="7">
        <v>26000.63</v>
      </c>
      <c r="L6522" s="7">
        <v>6048.3</v>
      </c>
      <c r="M6522" s="7">
        <v>3861.25</v>
      </c>
      <c r="N6522" s="8">
        <f t="shared" si="121"/>
        <v>-51398.96</v>
      </c>
    </row>
    <row r="6523" spans="1:14">
      <c r="A6523" t="s">
        <v>43</v>
      </c>
      <c r="B6523" s="10">
        <v>42442</v>
      </c>
      <c r="C6523" s="6">
        <v>2016</v>
      </c>
      <c r="D6523" s="6">
        <v>3</v>
      </c>
      <c r="E6523">
        <v>1</v>
      </c>
      <c r="F6523" t="s">
        <v>21</v>
      </c>
      <c r="G6523" s="7">
        <v>0</v>
      </c>
      <c r="H6523" s="7">
        <v>1282898.95</v>
      </c>
      <c r="I6523" s="7">
        <v>282813.40000000002</v>
      </c>
      <c r="J6523" s="7">
        <v>758885.040000004</v>
      </c>
      <c r="K6523" s="7">
        <v>241200.50999999899</v>
      </c>
      <c r="L6523" s="7">
        <v>269599.51</v>
      </c>
      <c r="M6523" s="7">
        <v>34485.22</v>
      </c>
      <c r="N6523" s="8">
        <f t="shared" si="121"/>
        <v>-1282898.95</v>
      </c>
    </row>
    <row r="6524" spans="1:14">
      <c r="A6524" t="s">
        <v>43</v>
      </c>
      <c r="B6524" s="10">
        <v>42442</v>
      </c>
      <c r="C6524" s="6">
        <v>2016</v>
      </c>
      <c r="D6524" s="6">
        <v>3</v>
      </c>
      <c r="E6524">
        <v>14</v>
      </c>
      <c r="F6524" t="s">
        <v>26</v>
      </c>
      <c r="G6524" s="7">
        <v>0</v>
      </c>
      <c r="H6524" s="7">
        <v>50205.01</v>
      </c>
      <c r="I6524" s="7">
        <v>5125.51</v>
      </c>
      <c r="J6524" s="7">
        <v>10934.4</v>
      </c>
      <c r="K6524" s="7">
        <v>34145.1</v>
      </c>
      <c r="L6524" s="7">
        <v>8486.51</v>
      </c>
      <c r="M6524" s="7">
        <v>4659.84</v>
      </c>
      <c r="N6524" s="8">
        <f t="shared" si="121"/>
        <v>-50205.01</v>
      </c>
    </row>
    <row r="6525" spans="1:14">
      <c r="A6525" t="s">
        <v>43</v>
      </c>
      <c r="B6525" s="10">
        <v>42443</v>
      </c>
      <c r="C6525" s="6">
        <v>2016</v>
      </c>
      <c r="D6525" s="6">
        <v>3</v>
      </c>
      <c r="E6525">
        <v>1</v>
      </c>
      <c r="F6525" t="s">
        <v>21</v>
      </c>
      <c r="G6525" s="7">
        <v>0</v>
      </c>
      <c r="H6525" s="7">
        <v>1650249.8100000101</v>
      </c>
      <c r="I6525" s="7">
        <v>395148.10000000102</v>
      </c>
      <c r="J6525" s="7">
        <v>858960.73000000697</v>
      </c>
      <c r="K6525" s="7">
        <v>396140.98000000202</v>
      </c>
      <c r="L6525" s="7">
        <v>386153.18</v>
      </c>
      <c r="M6525" s="7">
        <v>60530.01</v>
      </c>
      <c r="N6525" s="8">
        <f t="shared" si="121"/>
        <v>-1650249.8100000101</v>
      </c>
    </row>
    <row r="6526" spans="1:14">
      <c r="A6526" t="s">
        <v>43</v>
      </c>
      <c r="B6526" s="10">
        <v>42443</v>
      </c>
      <c r="C6526" s="6">
        <v>2016</v>
      </c>
      <c r="D6526" s="6">
        <v>3</v>
      </c>
      <c r="E6526">
        <v>14</v>
      </c>
      <c r="F6526" t="s">
        <v>26</v>
      </c>
      <c r="G6526" s="7">
        <v>0</v>
      </c>
      <c r="H6526" s="7">
        <v>105477.69</v>
      </c>
      <c r="I6526" s="7">
        <v>10251.01</v>
      </c>
      <c r="J6526" s="7">
        <v>7517.42</v>
      </c>
      <c r="K6526" s="7">
        <v>87709.259999999893</v>
      </c>
      <c r="L6526" s="7">
        <v>21100.09</v>
      </c>
      <c r="M6526" s="7">
        <v>16495.47</v>
      </c>
      <c r="N6526" s="8">
        <f t="shared" si="121"/>
        <v>-105477.69</v>
      </c>
    </row>
    <row r="6527" spans="1:14">
      <c r="A6527" t="s">
        <v>43</v>
      </c>
      <c r="B6527" s="10">
        <v>42444</v>
      </c>
      <c r="C6527" s="6">
        <v>2016</v>
      </c>
      <c r="D6527" s="6">
        <v>3</v>
      </c>
      <c r="E6527">
        <v>1</v>
      </c>
      <c r="F6527" t="s">
        <v>21</v>
      </c>
      <c r="G6527" s="7">
        <v>0</v>
      </c>
      <c r="H6527" s="7">
        <v>2743308.32</v>
      </c>
      <c r="I6527" s="7">
        <v>702535.75</v>
      </c>
      <c r="J6527" s="7">
        <v>1563798.65</v>
      </c>
      <c r="K6527" s="7">
        <v>476973.92000000301</v>
      </c>
      <c r="L6527" s="7">
        <v>449711.32</v>
      </c>
      <c r="M6527" s="7">
        <v>71521.009999999893</v>
      </c>
      <c r="N6527" s="8">
        <f t="shared" si="121"/>
        <v>-2743308.32</v>
      </c>
    </row>
    <row r="6528" spans="1:14">
      <c r="A6528" t="s">
        <v>43</v>
      </c>
      <c r="B6528" s="10">
        <v>42444</v>
      </c>
      <c r="C6528" s="6">
        <v>2016</v>
      </c>
      <c r="D6528" s="6">
        <v>3</v>
      </c>
      <c r="E6528">
        <v>14</v>
      </c>
      <c r="F6528" t="s">
        <v>26</v>
      </c>
      <c r="G6528" s="7">
        <v>0</v>
      </c>
      <c r="H6528" s="7">
        <v>107831.35</v>
      </c>
      <c r="I6528" s="7">
        <v>13326.3</v>
      </c>
      <c r="J6528" s="7">
        <v>13406.99</v>
      </c>
      <c r="K6528" s="7">
        <v>81098.06</v>
      </c>
      <c r="L6528" s="7">
        <v>18128.5</v>
      </c>
      <c r="M6528" s="7">
        <v>13952.4</v>
      </c>
      <c r="N6528" s="8">
        <f t="shared" si="121"/>
        <v>-107831.35</v>
      </c>
    </row>
    <row r="6529" spans="1:14">
      <c r="A6529" t="s">
        <v>43</v>
      </c>
      <c r="B6529" s="10">
        <v>42445</v>
      </c>
      <c r="C6529" s="6">
        <v>2016</v>
      </c>
      <c r="D6529" s="6">
        <v>3</v>
      </c>
      <c r="E6529">
        <v>1</v>
      </c>
      <c r="F6529" t="s">
        <v>21</v>
      </c>
      <c r="G6529" s="7">
        <v>0</v>
      </c>
      <c r="H6529" s="7">
        <v>1720744.75000001</v>
      </c>
      <c r="I6529" s="7">
        <v>363208.260000001</v>
      </c>
      <c r="J6529" s="7">
        <v>862655.40000000398</v>
      </c>
      <c r="K6529" s="7">
        <v>494881.09000000299</v>
      </c>
      <c r="L6529" s="7">
        <v>451571.20000000001</v>
      </c>
      <c r="M6529" s="7">
        <v>60176.41</v>
      </c>
      <c r="N6529" s="8">
        <f t="shared" si="121"/>
        <v>-1720744.75000001</v>
      </c>
    </row>
    <row r="6530" spans="1:14">
      <c r="A6530" t="s">
        <v>43</v>
      </c>
      <c r="B6530" s="10">
        <v>42445</v>
      </c>
      <c r="C6530" s="6">
        <v>2016</v>
      </c>
      <c r="D6530" s="6">
        <v>3</v>
      </c>
      <c r="E6530">
        <v>14</v>
      </c>
      <c r="F6530" t="s">
        <v>26</v>
      </c>
      <c r="G6530" s="7">
        <v>0</v>
      </c>
      <c r="H6530" s="7">
        <v>75863.360000000001</v>
      </c>
      <c r="I6530" s="7">
        <v>7175.7</v>
      </c>
      <c r="J6530" s="7">
        <v>9648.2999999999993</v>
      </c>
      <c r="K6530" s="7">
        <v>59039.360000000001</v>
      </c>
      <c r="L6530" s="7">
        <v>14009.55</v>
      </c>
      <c r="M6530" s="7">
        <v>7033.96</v>
      </c>
      <c r="N6530" s="8">
        <f t="shared" si="121"/>
        <v>-75863.360000000001</v>
      </c>
    </row>
    <row r="6531" spans="1:14">
      <c r="A6531" t="s">
        <v>43</v>
      </c>
      <c r="B6531" s="10">
        <v>42446</v>
      </c>
      <c r="C6531" s="6">
        <v>2016</v>
      </c>
      <c r="D6531" s="6">
        <v>3</v>
      </c>
      <c r="E6531">
        <v>1</v>
      </c>
      <c r="F6531" t="s">
        <v>21</v>
      </c>
      <c r="G6531" s="7">
        <v>0</v>
      </c>
      <c r="H6531" s="7">
        <v>1612345.0500000101</v>
      </c>
      <c r="I6531" s="7">
        <v>337413.19000000099</v>
      </c>
      <c r="J6531" s="7">
        <v>880517.21000000602</v>
      </c>
      <c r="K6531" s="7">
        <v>394414.650000002</v>
      </c>
      <c r="L6531" s="7">
        <v>473226.9</v>
      </c>
      <c r="M6531" s="7">
        <v>53883.85</v>
      </c>
      <c r="N6531" s="8">
        <f t="shared" ref="N6531:N6594" si="122">G6531-H6531</f>
        <v>-1612345.0500000101</v>
      </c>
    </row>
    <row r="6532" spans="1:14">
      <c r="A6532" t="s">
        <v>43</v>
      </c>
      <c r="B6532" s="10">
        <v>42446</v>
      </c>
      <c r="C6532" s="6">
        <v>2016</v>
      </c>
      <c r="D6532" s="6">
        <v>3</v>
      </c>
      <c r="E6532">
        <v>14</v>
      </c>
      <c r="F6532" t="s">
        <v>26</v>
      </c>
      <c r="G6532" s="7">
        <v>0</v>
      </c>
      <c r="H6532" s="7">
        <v>76026.179999999993</v>
      </c>
      <c r="I6532" s="7">
        <v>4442.1000000000004</v>
      </c>
      <c r="J6532" s="7">
        <v>7704.17</v>
      </c>
      <c r="K6532" s="7">
        <v>63879.91</v>
      </c>
      <c r="L6532" s="7">
        <v>16833.27</v>
      </c>
      <c r="M6532" s="7">
        <v>11676.44</v>
      </c>
      <c r="N6532" s="8">
        <f t="shared" si="122"/>
        <v>-76026.179999999993</v>
      </c>
    </row>
    <row r="6533" spans="1:14">
      <c r="A6533" t="s">
        <v>43</v>
      </c>
      <c r="B6533" s="10">
        <v>42447</v>
      </c>
      <c r="C6533" s="6">
        <v>2016</v>
      </c>
      <c r="D6533" s="6">
        <v>3</v>
      </c>
      <c r="E6533">
        <v>1</v>
      </c>
      <c r="F6533" t="s">
        <v>21</v>
      </c>
      <c r="G6533" s="7">
        <v>0</v>
      </c>
      <c r="H6533" s="7">
        <v>4820857.0299999705</v>
      </c>
      <c r="I6533" s="7">
        <v>1331070.5900000001</v>
      </c>
      <c r="J6533" s="7">
        <v>3122700.2099999702</v>
      </c>
      <c r="K6533" s="7">
        <v>367086.23000000097</v>
      </c>
      <c r="L6533" s="7">
        <v>538626.18999999994</v>
      </c>
      <c r="M6533" s="7">
        <v>51440.5799999999</v>
      </c>
      <c r="N6533" s="8">
        <f t="shared" si="122"/>
        <v>-4820857.0299999705</v>
      </c>
    </row>
    <row r="6534" spans="1:14">
      <c r="A6534" t="s">
        <v>43</v>
      </c>
      <c r="B6534" s="10">
        <v>42447</v>
      </c>
      <c r="C6534" s="6">
        <v>2016</v>
      </c>
      <c r="D6534" s="6">
        <v>3</v>
      </c>
      <c r="E6534">
        <v>14</v>
      </c>
      <c r="F6534" t="s">
        <v>26</v>
      </c>
      <c r="G6534" s="7">
        <v>0</v>
      </c>
      <c r="H6534" s="7">
        <v>76778.3</v>
      </c>
      <c r="I6534" s="7">
        <v>17849.09</v>
      </c>
      <c r="J6534" s="7">
        <v>28100.1</v>
      </c>
      <c r="K6534" s="7">
        <v>30829.11</v>
      </c>
      <c r="L6534" s="7">
        <v>10909.6</v>
      </c>
      <c r="M6534" s="7">
        <v>5183.3999999999996</v>
      </c>
      <c r="N6534" s="8">
        <f t="shared" si="122"/>
        <v>-76778.3</v>
      </c>
    </row>
    <row r="6535" spans="1:14">
      <c r="A6535" t="s">
        <v>43</v>
      </c>
      <c r="B6535" s="10">
        <v>42448</v>
      </c>
      <c r="C6535" s="6">
        <v>2016</v>
      </c>
      <c r="D6535" s="6">
        <v>3</v>
      </c>
      <c r="E6535">
        <v>1</v>
      </c>
      <c r="F6535" t="s">
        <v>21</v>
      </c>
      <c r="G6535" s="7">
        <v>0</v>
      </c>
      <c r="H6535" s="7">
        <v>2807062.1699999901</v>
      </c>
      <c r="I6535" s="7">
        <v>617278.09000000102</v>
      </c>
      <c r="J6535" s="7">
        <v>1818116.6899999899</v>
      </c>
      <c r="K6535" s="7">
        <v>371667.39000000199</v>
      </c>
      <c r="L6535" s="7">
        <v>382357.69</v>
      </c>
      <c r="M6535" s="7">
        <v>33902.15</v>
      </c>
      <c r="N6535" s="8">
        <f t="shared" si="122"/>
        <v>-2807062.1699999901</v>
      </c>
    </row>
    <row r="6536" spans="1:14">
      <c r="A6536" t="s">
        <v>43</v>
      </c>
      <c r="B6536" s="10">
        <v>42448</v>
      </c>
      <c r="C6536" s="6">
        <v>2016</v>
      </c>
      <c r="D6536" s="6">
        <v>3</v>
      </c>
      <c r="E6536">
        <v>14</v>
      </c>
      <c r="F6536" t="s">
        <v>26</v>
      </c>
      <c r="G6536" s="7">
        <v>0</v>
      </c>
      <c r="H6536" s="7">
        <v>19799.66</v>
      </c>
      <c r="I6536" s="7">
        <v>2391.9</v>
      </c>
      <c r="J6536" s="7">
        <v>8200.7999999999993</v>
      </c>
      <c r="K6536" s="7">
        <v>9206.9599999999991</v>
      </c>
      <c r="L6536" s="7">
        <v>2699.9</v>
      </c>
      <c r="M6536" s="7">
        <v>1923.87</v>
      </c>
      <c r="N6536" s="8">
        <f t="shared" si="122"/>
        <v>-19799.66</v>
      </c>
    </row>
    <row r="6537" spans="1:14">
      <c r="A6537" t="s">
        <v>43</v>
      </c>
      <c r="B6537" s="10">
        <v>42449</v>
      </c>
      <c r="C6537" s="6">
        <v>2016</v>
      </c>
      <c r="D6537" s="6">
        <v>3</v>
      </c>
      <c r="E6537">
        <v>1</v>
      </c>
      <c r="F6537" t="s">
        <v>21</v>
      </c>
      <c r="G6537" s="7">
        <v>0</v>
      </c>
      <c r="H6537" s="7">
        <v>2648250.0299999998</v>
      </c>
      <c r="I6537" s="7">
        <v>695969.30000000098</v>
      </c>
      <c r="J6537" s="7">
        <v>1637334.17</v>
      </c>
      <c r="K6537" s="7">
        <v>314946.56</v>
      </c>
      <c r="L6537" s="7">
        <v>374005.82</v>
      </c>
      <c r="M6537" s="7">
        <v>27895.439999999999</v>
      </c>
      <c r="N6537" s="8">
        <f t="shared" si="122"/>
        <v>-2648250.0299999998</v>
      </c>
    </row>
    <row r="6538" spans="1:14">
      <c r="A6538" t="s">
        <v>43</v>
      </c>
      <c r="B6538" s="10">
        <v>42449</v>
      </c>
      <c r="C6538" s="6">
        <v>2016</v>
      </c>
      <c r="D6538" s="6">
        <v>3</v>
      </c>
      <c r="E6538">
        <v>14</v>
      </c>
      <c r="F6538" t="s">
        <v>26</v>
      </c>
      <c r="G6538" s="7">
        <v>0</v>
      </c>
      <c r="H6538" s="7">
        <v>33970.74</v>
      </c>
      <c r="I6538" s="7">
        <v>3075.3</v>
      </c>
      <c r="J6538" s="7">
        <v>18190.79</v>
      </c>
      <c r="K6538" s="7">
        <v>12704.65</v>
      </c>
      <c r="L6538" s="7">
        <v>3390</v>
      </c>
      <c r="M6538" s="7">
        <v>2224.08</v>
      </c>
      <c r="N6538" s="8">
        <f t="shared" si="122"/>
        <v>-33970.74</v>
      </c>
    </row>
    <row r="6539" spans="1:14">
      <c r="A6539" t="s">
        <v>43</v>
      </c>
      <c r="B6539" s="10">
        <v>42450</v>
      </c>
      <c r="C6539" s="6">
        <v>2016</v>
      </c>
      <c r="D6539" s="6">
        <v>3</v>
      </c>
      <c r="E6539">
        <v>1</v>
      </c>
      <c r="F6539" t="s">
        <v>21</v>
      </c>
      <c r="G6539" s="7">
        <v>0</v>
      </c>
      <c r="H6539" s="7">
        <v>2560479.36</v>
      </c>
      <c r="I6539" s="7">
        <v>618974.19000000099</v>
      </c>
      <c r="J6539" s="7">
        <v>1387464.65</v>
      </c>
      <c r="K6539" s="7">
        <v>554040.520000002</v>
      </c>
      <c r="L6539" s="7">
        <v>429500.68</v>
      </c>
      <c r="M6539" s="7">
        <v>57660.969999999899</v>
      </c>
      <c r="N6539" s="8">
        <f t="shared" si="122"/>
        <v>-2560479.36</v>
      </c>
    </row>
    <row r="6540" spans="1:14">
      <c r="A6540" t="s">
        <v>43</v>
      </c>
      <c r="B6540" s="10">
        <v>42450</v>
      </c>
      <c r="C6540" s="6">
        <v>2016</v>
      </c>
      <c r="D6540" s="6">
        <v>3</v>
      </c>
      <c r="E6540">
        <v>14</v>
      </c>
      <c r="F6540" t="s">
        <v>26</v>
      </c>
      <c r="G6540" s="7">
        <v>0</v>
      </c>
      <c r="H6540" s="7">
        <v>76396.67</v>
      </c>
      <c r="I6540" s="7">
        <v>13668.02</v>
      </c>
      <c r="J6540" s="7">
        <v>6984.91</v>
      </c>
      <c r="K6540" s="7">
        <v>55743.74</v>
      </c>
      <c r="L6540" s="7">
        <v>14629.6</v>
      </c>
      <c r="M6540" s="7">
        <v>5863.72</v>
      </c>
      <c r="N6540" s="8">
        <f t="shared" si="122"/>
        <v>-76396.67</v>
      </c>
    </row>
    <row r="6541" spans="1:14">
      <c r="A6541" t="s">
        <v>43</v>
      </c>
      <c r="B6541" s="10">
        <v>42451</v>
      </c>
      <c r="C6541" s="6">
        <v>2016</v>
      </c>
      <c r="D6541" s="6">
        <v>3</v>
      </c>
      <c r="E6541">
        <v>1</v>
      </c>
      <c r="F6541" t="s">
        <v>21</v>
      </c>
      <c r="G6541" s="7">
        <v>0</v>
      </c>
      <c r="H6541" s="7">
        <v>2785764.71</v>
      </c>
      <c r="I6541" s="7">
        <v>649130.54000000097</v>
      </c>
      <c r="J6541" s="7">
        <v>1598938.27</v>
      </c>
      <c r="K6541" s="7">
        <v>537695.90000000305</v>
      </c>
      <c r="L6541" s="7">
        <v>386558.92</v>
      </c>
      <c r="M6541" s="7">
        <v>61828.82</v>
      </c>
      <c r="N6541" s="8">
        <f t="shared" si="122"/>
        <v>-2785764.71</v>
      </c>
    </row>
    <row r="6542" spans="1:14">
      <c r="A6542" t="s">
        <v>43</v>
      </c>
      <c r="B6542" s="10">
        <v>42451</v>
      </c>
      <c r="C6542" s="6">
        <v>2016</v>
      </c>
      <c r="D6542" s="6">
        <v>3</v>
      </c>
      <c r="E6542">
        <v>13</v>
      </c>
      <c r="F6542" t="s">
        <v>16</v>
      </c>
      <c r="G6542" s="7">
        <v>0</v>
      </c>
      <c r="H6542" s="7">
        <v>2050.1999999999998</v>
      </c>
      <c r="I6542" s="7">
        <v>1025.0999999999999</v>
      </c>
      <c r="J6542" s="7">
        <v>1025.0999999999999</v>
      </c>
      <c r="K6542" s="7">
        <v>0</v>
      </c>
      <c r="L6542" s="7">
        <v>180</v>
      </c>
      <c r="M6542" s="7">
        <v>4.9999999999999902</v>
      </c>
      <c r="N6542" s="8">
        <f t="shared" si="122"/>
        <v>-2050.1999999999998</v>
      </c>
    </row>
    <row r="6543" spans="1:14">
      <c r="A6543" t="s">
        <v>43</v>
      </c>
      <c r="B6543" s="10">
        <v>42451</v>
      </c>
      <c r="C6543" s="6">
        <v>2016</v>
      </c>
      <c r="D6543" s="6">
        <v>3</v>
      </c>
      <c r="E6543">
        <v>14</v>
      </c>
      <c r="F6543" t="s">
        <v>26</v>
      </c>
      <c r="G6543" s="7">
        <v>0</v>
      </c>
      <c r="H6543" s="7">
        <v>118302.25</v>
      </c>
      <c r="I6543" s="7">
        <v>33225.620000000003</v>
      </c>
      <c r="J6543" s="7">
        <v>15537.89</v>
      </c>
      <c r="K6543" s="7">
        <v>69538.740000000005</v>
      </c>
      <c r="L6543" s="7">
        <v>20095.099999999999</v>
      </c>
      <c r="M6543" s="7">
        <v>9290.7800000000007</v>
      </c>
      <c r="N6543" s="8">
        <f t="shared" si="122"/>
        <v>-118302.25</v>
      </c>
    </row>
    <row r="6544" spans="1:14">
      <c r="A6544" t="s">
        <v>43</v>
      </c>
      <c r="B6544" s="10">
        <v>42452</v>
      </c>
      <c r="C6544" s="6">
        <v>2016</v>
      </c>
      <c r="D6544" s="6">
        <v>3</v>
      </c>
      <c r="E6544">
        <v>1</v>
      </c>
      <c r="F6544" t="s">
        <v>21</v>
      </c>
      <c r="G6544" s="7">
        <v>0</v>
      </c>
      <c r="H6544" s="7">
        <v>2409862.81</v>
      </c>
      <c r="I6544" s="7">
        <v>537494.24</v>
      </c>
      <c r="J6544" s="7">
        <v>1302703.05</v>
      </c>
      <c r="K6544" s="7">
        <v>569665.52000000398</v>
      </c>
      <c r="L6544" s="7">
        <v>337648.04</v>
      </c>
      <c r="M6544" s="7">
        <v>68367.06</v>
      </c>
      <c r="N6544" s="8">
        <f t="shared" si="122"/>
        <v>-2409862.81</v>
      </c>
    </row>
    <row r="6545" spans="1:14">
      <c r="A6545" t="s">
        <v>43</v>
      </c>
      <c r="B6545" s="10">
        <v>42452</v>
      </c>
      <c r="C6545" s="6">
        <v>2016</v>
      </c>
      <c r="D6545" s="6">
        <v>3</v>
      </c>
      <c r="E6545">
        <v>14</v>
      </c>
      <c r="F6545" t="s">
        <v>26</v>
      </c>
      <c r="G6545" s="7">
        <v>0</v>
      </c>
      <c r="H6545" s="7">
        <v>88350.05</v>
      </c>
      <c r="I6545" s="7">
        <v>13668</v>
      </c>
      <c r="J6545" s="7">
        <v>18110.099999999999</v>
      </c>
      <c r="K6545" s="7">
        <v>56571.95</v>
      </c>
      <c r="L6545" s="7">
        <v>14380.07</v>
      </c>
      <c r="M6545" s="7">
        <v>7281.85</v>
      </c>
      <c r="N6545" s="8">
        <f t="shared" si="122"/>
        <v>-88350.05</v>
      </c>
    </row>
    <row r="6546" spans="1:14">
      <c r="A6546" t="s">
        <v>43</v>
      </c>
      <c r="B6546" s="10">
        <v>42453</v>
      </c>
      <c r="C6546" s="6">
        <v>2016</v>
      </c>
      <c r="D6546" s="6">
        <v>3</v>
      </c>
      <c r="E6546">
        <v>1</v>
      </c>
      <c r="F6546" t="s">
        <v>21</v>
      </c>
      <c r="G6546" s="7">
        <v>0</v>
      </c>
      <c r="H6546" s="7">
        <v>2116146.37</v>
      </c>
      <c r="I6546" s="7">
        <v>444290.82999999903</v>
      </c>
      <c r="J6546" s="7">
        <v>1170465.23</v>
      </c>
      <c r="K6546" s="7">
        <v>501390.31000000302</v>
      </c>
      <c r="L6546" s="7">
        <v>307181.51</v>
      </c>
      <c r="M6546" s="7">
        <v>67142.899999999994</v>
      </c>
      <c r="N6546" s="8">
        <f t="shared" si="122"/>
        <v>-2116146.37</v>
      </c>
    </row>
    <row r="6547" spans="1:14">
      <c r="A6547" t="s">
        <v>43</v>
      </c>
      <c r="B6547" s="10">
        <v>42453</v>
      </c>
      <c r="C6547" s="6">
        <v>2016</v>
      </c>
      <c r="D6547" s="6">
        <v>3</v>
      </c>
      <c r="E6547">
        <v>14</v>
      </c>
      <c r="F6547" t="s">
        <v>26</v>
      </c>
      <c r="G6547" s="7">
        <v>0</v>
      </c>
      <c r="H6547" s="7">
        <v>94674.129999999903</v>
      </c>
      <c r="I6547" s="7">
        <v>10934.4</v>
      </c>
      <c r="J6547" s="7">
        <v>15693.1</v>
      </c>
      <c r="K6547" s="7">
        <v>68046.629999999903</v>
      </c>
      <c r="L6547" s="7">
        <v>16167.68</v>
      </c>
      <c r="M6547" s="7">
        <v>10224.86</v>
      </c>
      <c r="N6547" s="8">
        <f t="shared" si="122"/>
        <v>-94674.129999999903</v>
      </c>
    </row>
    <row r="6548" spans="1:14">
      <c r="A6548" t="s">
        <v>43</v>
      </c>
      <c r="B6548" s="10">
        <v>42454</v>
      </c>
      <c r="C6548" s="6">
        <v>2016</v>
      </c>
      <c r="D6548" s="6">
        <v>3</v>
      </c>
      <c r="E6548">
        <v>1</v>
      </c>
      <c r="F6548" t="s">
        <v>21</v>
      </c>
      <c r="G6548" s="7">
        <v>0</v>
      </c>
      <c r="H6548" s="7">
        <v>1680054.5700000101</v>
      </c>
      <c r="I6548" s="7">
        <v>311872.59999999998</v>
      </c>
      <c r="J6548" s="7">
        <v>870675.73000000406</v>
      </c>
      <c r="K6548" s="7">
        <v>497506.24000000302</v>
      </c>
      <c r="L6548" s="7">
        <v>274479.92</v>
      </c>
      <c r="M6548" s="7">
        <v>62704.73</v>
      </c>
      <c r="N6548" s="8">
        <f t="shared" si="122"/>
        <v>-1680054.5700000101</v>
      </c>
    </row>
    <row r="6549" spans="1:14">
      <c r="A6549" t="s">
        <v>43</v>
      </c>
      <c r="B6549" s="10">
        <v>42454</v>
      </c>
      <c r="C6549" s="6">
        <v>2016</v>
      </c>
      <c r="D6549" s="6">
        <v>3</v>
      </c>
      <c r="E6549">
        <v>14</v>
      </c>
      <c r="F6549" t="s">
        <v>26</v>
      </c>
      <c r="G6549" s="7">
        <v>0</v>
      </c>
      <c r="H6549" s="7">
        <v>86992.46</v>
      </c>
      <c r="I6549" s="7">
        <v>9909.2999999999993</v>
      </c>
      <c r="J6549" s="7">
        <v>7500.66</v>
      </c>
      <c r="K6549" s="7">
        <v>69582.5</v>
      </c>
      <c r="L6549" s="7">
        <v>15824.9</v>
      </c>
      <c r="M6549" s="7">
        <v>11810.6</v>
      </c>
      <c r="N6549" s="8">
        <f t="shared" si="122"/>
        <v>-86992.46</v>
      </c>
    </row>
    <row r="6550" spans="1:14">
      <c r="A6550" t="s">
        <v>43</v>
      </c>
      <c r="B6550" s="10">
        <v>42455</v>
      </c>
      <c r="C6550" s="6">
        <v>2016</v>
      </c>
      <c r="D6550" s="6">
        <v>3</v>
      </c>
      <c r="E6550">
        <v>1</v>
      </c>
      <c r="F6550" t="s">
        <v>21</v>
      </c>
      <c r="G6550" s="7">
        <v>0</v>
      </c>
      <c r="H6550" s="7">
        <v>667754.81000000006</v>
      </c>
      <c r="I6550" s="7">
        <v>80641.2</v>
      </c>
      <c r="J6550" s="7">
        <v>301037.7</v>
      </c>
      <c r="K6550" s="7">
        <v>286075.90999999997</v>
      </c>
      <c r="L6550" s="7">
        <v>189329.52</v>
      </c>
      <c r="M6550" s="7">
        <v>33677.85</v>
      </c>
      <c r="N6550" s="8">
        <f t="shared" si="122"/>
        <v>-667754.81000000006</v>
      </c>
    </row>
    <row r="6551" spans="1:14">
      <c r="A6551" t="s">
        <v>43</v>
      </c>
      <c r="B6551" s="10">
        <v>42456</v>
      </c>
      <c r="C6551" s="6">
        <v>2016</v>
      </c>
      <c r="D6551" s="6">
        <v>3</v>
      </c>
      <c r="E6551">
        <v>1</v>
      </c>
      <c r="F6551" t="s">
        <v>21</v>
      </c>
      <c r="G6551" s="7">
        <v>0</v>
      </c>
      <c r="H6551" s="7">
        <v>487890.91999999899</v>
      </c>
      <c r="I6551" s="7">
        <v>72098.7</v>
      </c>
      <c r="J6551" s="7">
        <v>234747.899999999</v>
      </c>
      <c r="K6551" s="7">
        <v>181044.32</v>
      </c>
      <c r="L6551" s="7">
        <v>179418.1</v>
      </c>
      <c r="M6551" s="7">
        <v>23737.83</v>
      </c>
      <c r="N6551" s="8">
        <f t="shared" si="122"/>
        <v>-487890.91999999899</v>
      </c>
    </row>
    <row r="6552" spans="1:14">
      <c r="A6552" t="s">
        <v>43</v>
      </c>
      <c r="B6552" s="10">
        <v>42456</v>
      </c>
      <c r="C6552" s="6">
        <v>2016</v>
      </c>
      <c r="D6552" s="6">
        <v>3</v>
      </c>
      <c r="E6552">
        <v>14</v>
      </c>
      <c r="F6552" t="s">
        <v>26</v>
      </c>
      <c r="G6552" s="7">
        <v>0</v>
      </c>
      <c r="H6552" s="7">
        <v>4442.1000000000004</v>
      </c>
      <c r="I6552" s="7">
        <v>683.4</v>
      </c>
      <c r="J6552" s="7">
        <v>0</v>
      </c>
      <c r="K6552" s="7">
        <v>3758.7</v>
      </c>
      <c r="L6552" s="7">
        <v>1290</v>
      </c>
      <c r="M6552" s="7">
        <v>418.41</v>
      </c>
      <c r="N6552" s="8">
        <f t="shared" si="122"/>
        <v>-4442.1000000000004</v>
      </c>
    </row>
    <row r="6553" spans="1:14">
      <c r="A6553" t="s">
        <v>43</v>
      </c>
      <c r="B6553" s="10">
        <v>42457</v>
      </c>
      <c r="C6553" s="6">
        <v>2016</v>
      </c>
      <c r="D6553" s="6">
        <v>3</v>
      </c>
      <c r="E6553">
        <v>1</v>
      </c>
      <c r="F6553" t="s">
        <v>21</v>
      </c>
      <c r="G6553" s="7">
        <v>0</v>
      </c>
      <c r="H6553" s="7">
        <v>1538042.0700000101</v>
      </c>
      <c r="I6553" s="7">
        <v>248634.769999999</v>
      </c>
      <c r="J6553" s="7">
        <v>977667.38000001502</v>
      </c>
      <c r="K6553" s="7">
        <v>311739.92</v>
      </c>
      <c r="L6553" s="7">
        <v>236193.17</v>
      </c>
      <c r="M6553" s="7">
        <v>47558.15</v>
      </c>
      <c r="N6553" s="8">
        <f t="shared" si="122"/>
        <v>-1538042.0700000101</v>
      </c>
    </row>
    <row r="6554" spans="1:14">
      <c r="A6554" t="s">
        <v>43</v>
      </c>
      <c r="B6554" s="10">
        <v>42457</v>
      </c>
      <c r="C6554" s="6">
        <v>2016</v>
      </c>
      <c r="D6554" s="6">
        <v>3</v>
      </c>
      <c r="E6554">
        <v>14</v>
      </c>
      <c r="F6554" t="s">
        <v>26</v>
      </c>
      <c r="G6554" s="7">
        <v>0</v>
      </c>
      <c r="H6554" s="7">
        <v>74239.070000000007</v>
      </c>
      <c r="I6554" s="7">
        <v>5653.97</v>
      </c>
      <c r="J6554" s="7">
        <v>5808.9</v>
      </c>
      <c r="K6554" s="7">
        <v>62776.2</v>
      </c>
      <c r="L6554" s="7">
        <v>13719.99</v>
      </c>
      <c r="M6554" s="7">
        <v>10402.620000000001</v>
      </c>
      <c r="N6554" s="8">
        <f t="shared" si="122"/>
        <v>-74239.070000000007</v>
      </c>
    </row>
    <row r="6555" spans="1:14">
      <c r="A6555" t="s">
        <v>43</v>
      </c>
      <c r="B6555" s="10">
        <v>42460</v>
      </c>
      <c r="C6555" s="6">
        <v>2016</v>
      </c>
      <c r="D6555" s="6">
        <v>3</v>
      </c>
      <c r="E6555">
        <v>1</v>
      </c>
      <c r="F6555" t="s">
        <v>21</v>
      </c>
      <c r="G6555" s="7">
        <v>0</v>
      </c>
      <c r="H6555" s="7">
        <v>2481904.80999998</v>
      </c>
      <c r="I6555" s="7">
        <v>578684.96000000404</v>
      </c>
      <c r="J6555" s="7">
        <v>1626929.6099999801</v>
      </c>
      <c r="K6555" s="7">
        <v>276290.24</v>
      </c>
      <c r="L6555" s="7">
        <v>351894.62</v>
      </c>
      <c r="M6555" s="7">
        <v>53745.35</v>
      </c>
      <c r="N6555" s="8">
        <f t="shared" si="122"/>
        <v>-2481904.80999998</v>
      </c>
    </row>
    <row r="6556" spans="1:14">
      <c r="A6556" t="s">
        <v>43</v>
      </c>
      <c r="B6556" s="10">
        <v>42460</v>
      </c>
      <c r="C6556" s="6">
        <v>2016</v>
      </c>
      <c r="D6556" s="6">
        <v>3</v>
      </c>
      <c r="E6556">
        <v>14</v>
      </c>
      <c r="F6556" t="s">
        <v>26</v>
      </c>
      <c r="G6556" s="7">
        <v>0</v>
      </c>
      <c r="H6556" s="7">
        <v>78594.84</v>
      </c>
      <c r="I6556" s="7">
        <v>8884.2099999999991</v>
      </c>
      <c r="J6556" s="7">
        <v>10934.41</v>
      </c>
      <c r="K6556" s="7">
        <v>58776.22</v>
      </c>
      <c r="L6556" s="7">
        <v>14217.73</v>
      </c>
      <c r="M6556" s="7">
        <v>9596.61</v>
      </c>
      <c r="N6556" s="8">
        <f t="shared" si="122"/>
        <v>-78594.84</v>
      </c>
    </row>
    <row r="6557" spans="1:14">
      <c r="A6557" t="s">
        <v>43</v>
      </c>
      <c r="B6557" s="10">
        <v>42461</v>
      </c>
      <c r="C6557" s="6">
        <v>2016</v>
      </c>
      <c r="D6557" s="6">
        <v>4</v>
      </c>
      <c r="E6557">
        <v>1</v>
      </c>
      <c r="F6557" t="s">
        <v>21</v>
      </c>
      <c r="G6557" s="7">
        <v>0</v>
      </c>
      <c r="H6557" s="7">
        <v>2136804.39</v>
      </c>
      <c r="I6557" s="7">
        <v>454461.10000000201</v>
      </c>
      <c r="J6557" s="7">
        <v>1327846.52</v>
      </c>
      <c r="K6557" s="7">
        <v>354496.77</v>
      </c>
      <c r="L6557" s="7">
        <v>411310.59</v>
      </c>
      <c r="M6557" s="7">
        <v>54686.960000000101</v>
      </c>
      <c r="N6557" s="8">
        <f t="shared" si="122"/>
        <v>-2136804.39</v>
      </c>
    </row>
    <row r="6558" spans="1:14">
      <c r="A6558" t="s">
        <v>43</v>
      </c>
      <c r="B6558" s="10">
        <v>42461</v>
      </c>
      <c r="C6558" s="6">
        <v>2016</v>
      </c>
      <c r="D6558" s="6">
        <v>4</v>
      </c>
      <c r="E6558">
        <v>14</v>
      </c>
      <c r="F6558" t="s">
        <v>26</v>
      </c>
      <c r="G6558" s="7">
        <v>0</v>
      </c>
      <c r="H6558" s="7">
        <v>77593.240000000005</v>
      </c>
      <c r="I6558" s="7">
        <v>3075.3</v>
      </c>
      <c r="J6558" s="7">
        <v>9225.9</v>
      </c>
      <c r="K6558" s="7">
        <v>65292.04</v>
      </c>
      <c r="L6558" s="7">
        <v>15319.2</v>
      </c>
      <c r="M6558" s="7">
        <v>16357.59</v>
      </c>
      <c r="N6558" s="8">
        <f t="shared" si="122"/>
        <v>-77593.240000000005</v>
      </c>
    </row>
    <row r="6559" spans="1:14">
      <c r="A6559" t="s">
        <v>43</v>
      </c>
      <c r="B6559" s="10">
        <v>42462</v>
      </c>
      <c r="C6559" s="6">
        <v>2016</v>
      </c>
      <c r="D6559" s="6">
        <v>4</v>
      </c>
      <c r="E6559">
        <v>1</v>
      </c>
      <c r="F6559" t="s">
        <v>21</v>
      </c>
      <c r="G6559" s="7">
        <v>0</v>
      </c>
      <c r="H6559" s="7">
        <v>1551926.1100000101</v>
      </c>
      <c r="I6559" s="7">
        <v>369377.820000001</v>
      </c>
      <c r="J6559" s="7">
        <v>971111.74000000698</v>
      </c>
      <c r="K6559" s="7">
        <v>211436.55</v>
      </c>
      <c r="L6559" s="7">
        <v>330693.52</v>
      </c>
      <c r="M6559" s="7">
        <v>25374.04</v>
      </c>
      <c r="N6559" s="8">
        <f t="shared" si="122"/>
        <v>-1551926.1100000101</v>
      </c>
    </row>
    <row r="6560" spans="1:14">
      <c r="A6560" t="s">
        <v>43</v>
      </c>
      <c r="B6560" s="10">
        <v>42463</v>
      </c>
      <c r="C6560" s="6">
        <v>2016</v>
      </c>
      <c r="D6560" s="6">
        <v>4</v>
      </c>
      <c r="E6560">
        <v>1</v>
      </c>
      <c r="F6560" t="s">
        <v>21</v>
      </c>
      <c r="G6560" s="7">
        <v>0</v>
      </c>
      <c r="H6560" s="7">
        <v>3965571.95</v>
      </c>
      <c r="I6560" s="7">
        <v>1063370.72</v>
      </c>
      <c r="J6560" s="7">
        <v>2756152.86</v>
      </c>
      <c r="K6560" s="7">
        <v>146048.37</v>
      </c>
      <c r="L6560" s="7">
        <v>335424</v>
      </c>
      <c r="M6560" s="7">
        <v>15956.06</v>
      </c>
      <c r="N6560" s="8">
        <f t="shared" si="122"/>
        <v>-3965571.95</v>
      </c>
    </row>
    <row r="6561" spans="1:14">
      <c r="A6561" t="s">
        <v>43</v>
      </c>
      <c r="B6561" s="10">
        <v>42463</v>
      </c>
      <c r="C6561" s="6">
        <v>2016</v>
      </c>
      <c r="D6561" s="6">
        <v>4</v>
      </c>
      <c r="E6561">
        <v>14</v>
      </c>
      <c r="F6561" t="s">
        <v>26</v>
      </c>
      <c r="G6561" s="7">
        <v>0</v>
      </c>
      <c r="H6561" s="7">
        <v>33581.760000000002</v>
      </c>
      <c r="I6561" s="7">
        <v>6150.6</v>
      </c>
      <c r="J6561" s="7">
        <v>19882.810000000001</v>
      </c>
      <c r="K6561" s="7">
        <v>7548.35</v>
      </c>
      <c r="L6561" s="7">
        <v>2370.0100000000002</v>
      </c>
      <c r="M6561" s="7">
        <v>1808.95</v>
      </c>
      <c r="N6561" s="8">
        <f t="shared" si="122"/>
        <v>-33581.760000000002</v>
      </c>
    </row>
    <row r="6562" spans="1:14">
      <c r="A6562" t="s">
        <v>43</v>
      </c>
      <c r="B6562" s="10">
        <v>42464</v>
      </c>
      <c r="C6562" s="6">
        <v>2016</v>
      </c>
      <c r="D6562" s="6">
        <v>4</v>
      </c>
      <c r="E6562">
        <v>1</v>
      </c>
      <c r="F6562" t="s">
        <v>21</v>
      </c>
      <c r="G6562" s="7">
        <v>0</v>
      </c>
      <c r="H6562" s="7">
        <v>2058061.6899999899</v>
      </c>
      <c r="I6562" s="7">
        <v>439116.37</v>
      </c>
      <c r="J6562" s="7">
        <v>1330830.4099999899</v>
      </c>
      <c r="K6562" s="7">
        <v>288114.90999999997</v>
      </c>
      <c r="L6562" s="7">
        <v>255730.26</v>
      </c>
      <c r="M6562" s="7">
        <v>25413.86</v>
      </c>
      <c r="N6562" s="8">
        <f t="shared" si="122"/>
        <v>-2058061.6899999899</v>
      </c>
    </row>
    <row r="6563" spans="1:14">
      <c r="A6563" t="s">
        <v>43</v>
      </c>
      <c r="B6563" s="10">
        <v>42464</v>
      </c>
      <c r="C6563" s="6">
        <v>2016</v>
      </c>
      <c r="D6563" s="6">
        <v>4</v>
      </c>
      <c r="E6563">
        <v>14</v>
      </c>
      <c r="F6563" t="s">
        <v>26</v>
      </c>
      <c r="G6563" s="7">
        <v>0</v>
      </c>
      <c r="H6563" s="7">
        <v>17716.900000000001</v>
      </c>
      <c r="I6563" s="7">
        <v>1708.5</v>
      </c>
      <c r="J6563" s="7">
        <v>10592.7</v>
      </c>
      <c r="K6563" s="7">
        <v>5415.7</v>
      </c>
      <c r="L6563" s="7">
        <v>1289.8</v>
      </c>
      <c r="M6563" s="7">
        <v>223.2</v>
      </c>
      <c r="N6563" s="8">
        <f t="shared" si="122"/>
        <v>-17716.900000000001</v>
      </c>
    </row>
    <row r="6564" spans="1:14">
      <c r="A6564" t="s">
        <v>43</v>
      </c>
      <c r="B6564" s="10">
        <v>42465</v>
      </c>
      <c r="C6564" s="6">
        <v>2016</v>
      </c>
      <c r="D6564" s="6">
        <v>4</v>
      </c>
      <c r="E6564">
        <v>1</v>
      </c>
      <c r="F6564" t="s">
        <v>21</v>
      </c>
      <c r="G6564" s="7">
        <v>0</v>
      </c>
      <c r="H6564" s="7">
        <v>1741961.73000001</v>
      </c>
      <c r="I6564" s="7">
        <v>314892.5</v>
      </c>
      <c r="J6564" s="7">
        <v>958655.320000006</v>
      </c>
      <c r="K6564" s="7">
        <v>468413.91000000102</v>
      </c>
      <c r="L6564" s="7">
        <v>300119.26</v>
      </c>
      <c r="M6564" s="7">
        <v>58428.72</v>
      </c>
      <c r="N6564" s="8">
        <f t="shared" si="122"/>
        <v>-1741961.73000001</v>
      </c>
    </row>
    <row r="6565" spans="1:14">
      <c r="A6565" t="s">
        <v>43</v>
      </c>
      <c r="B6565" s="10">
        <v>42465</v>
      </c>
      <c r="C6565" s="6">
        <v>2016</v>
      </c>
      <c r="D6565" s="6">
        <v>4</v>
      </c>
      <c r="E6565">
        <v>14</v>
      </c>
      <c r="F6565" t="s">
        <v>26</v>
      </c>
      <c r="G6565" s="7">
        <v>0</v>
      </c>
      <c r="H6565" s="7">
        <v>61388.160000000003</v>
      </c>
      <c r="I6565" s="7">
        <v>4100.3999999999996</v>
      </c>
      <c r="J6565" s="7">
        <v>5467.2</v>
      </c>
      <c r="K6565" s="7">
        <v>51820.56</v>
      </c>
      <c r="L6565" s="7">
        <v>12043.4</v>
      </c>
      <c r="M6565" s="7">
        <v>7349.92</v>
      </c>
      <c r="N6565" s="8">
        <f t="shared" si="122"/>
        <v>-61388.160000000003</v>
      </c>
    </row>
    <row r="6566" spans="1:14">
      <c r="A6566" t="s">
        <v>43</v>
      </c>
      <c r="B6566" s="10">
        <v>42466</v>
      </c>
      <c r="C6566" s="6">
        <v>2016</v>
      </c>
      <c r="D6566" s="6">
        <v>4</v>
      </c>
      <c r="E6566">
        <v>1</v>
      </c>
      <c r="F6566" t="s">
        <v>21</v>
      </c>
      <c r="G6566" s="7">
        <v>0</v>
      </c>
      <c r="H6566" s="7">
        <v>1213670.4200000099</v>
      </c>
      <c r="I6566" s="7">
        <v>177219.22</v>
      </c>
      <c r="J6566" s="7">
        <v>617173.90000000503</v>
      </c>
      <c r="K6566" s="7">
        <v>419277.30000000098</v>
      </c>
      <c r="L6566" s="7">
        <v>318917.92</v>
      </c>
      <c r="M6566" s="7">
        <v>58056.45</v>
      </c>
      <c r="N6566" s="8">
        <f t="shared" si="122"/>
        <v>-1213670.4200000099</v>
      </c>
    </row>
    <row r="6567" spans="1:14">
      <c r="A6567" t="s">
        <v>43</v>
      </c>
      <c r="B6567" s="10">
        <v>42466</v>
      </c>
      <c r="C6567" s="6">
        <v>2016</v>
      </c>
      <c r="D6567" s="6">
        <v>4</v>
      </c>
      <c r="E6567">
        <v>14</v>
      </c>
      <c r="F6567" t="s">
        <v>26</v>
      </c>
      <c r="G6567" s="7">
        <v>0</v>
      </c>
      <c r="H6567" s="7">
        <v>112136.57</v>
      </c>
      <c r="I6567" s="7">
        <v>5125.5</v>
      </c>
      <c r="J6567" s="7">
        <v>6150.6</v>
      </c>
      <c r="K6567" s="7">
        <v>100860.47</v>
      </c>
      <c r="L6567" s="7">
        <v>22656.240000000002</v>
      </c>
      <c r="M6567" s="7">
        <v>17495.04</v>
      </c>
      <c r="N6567" s="8">
        <f t="shared" si="122"/>
        <v>-112136.57</v>
      </c>
    </row>
    <row r="6568" spans="1:14">
      <c r="A6568" t="s">
        <v>43</v>
      </c>
      <c r="B6568" s="10">
        <v>42467</v>
      </c>
      <c r="C6568" s="6">
        <v>2016</v>
      </c>
      <c r="D6568" s="6">
        <v>4</v>
      </c>
      <c r="E6568">
        <v>1</v>
      </c>
      <c r="F6568" t="s">
        <v>21</v>
      </c>
      <c r="G6568" s="7">
        <v>0</v>
      </c>
      <c r="H6568" s="7">
        <v>2189204.5099999998</v>
      </c>
      <c r="I6568" s="7">
        <v>431849.43000000098</v>
      </c>
      <c r="J6568" s="7">
        <v>1342730.48999999</v>
      </c>
      <c r="K6568" s="7">
        <v>414624.59000000102</v>
      </c>
      <c r="L6568" s="7">
        <v>342365.63</v>
      </c>
      <c r="M6568" s="7">
        <v>63987.37</v>
      </c>
      <c r="N6568" s="8">
        <f t="shared" si="122"/>
        <v>-2189204.5099999998</v>
      </c>
    </row>
    <row r="6569" spans="1:14">
      <c r="A6569" t="s">
        <v>43</v>
      </c>
      <c r="B6569" s="10">
        <v>42467</v>
      </c>
      <c r="C6569" s="6">
        <v>2016</v>
      </c>
      <c r="D6569" s="6">
        <v>4</v>
      </c>
      <c r="E6569">
        <v>14</v>
      </c>
      <c r="F6569" t="s">
        <v>26</v>
      </c>
      <c r="G6569" s="7">
        <v>0</v>
      </c>
      <c r="H6569" s="7">
        <v>114168.21</v>
      </c>
      <c r="I6569" s="7">
        <v>9225.91</v>
      </c>
      <c r="J6569" s="7">
        <v>9317.4</v>
      </c>
      <c r="K6569" s="7">
        <v>95624.9</v>
      </c>
      <c r="L6569" s="7">
        <v>21473</v>
      </c>
      <c r="M6569" s="7">
        <v>17719.349999999999</v>
      </c>
      <c r="N6569" s="8">
        <f t="shared" si="122"/>
        <v>-114168.21</v>
      </c>
    </row>
    <row r="6570" spans="1:14">
      <c r="A6570" t="s">
        <v>43</v>
      </c>
      <c r="B6570" s="10">
        <v>42468</v>
      </c>
      <c r="C6570" s="6">
        <v>2016</v>
      </c>
      <c r="D6570" s="6">
        <v>4</v>
      </c>
      <c r="E6570">
        <v>1</v>
      </c>
      <c r="F6570" t="s">
        <v>21</v>
      </c>
      <c r="G6570" s="7">
        <v>0</v>
      </c>
      <c r="H6570" s="7">
        <v>3407172.7199999699</v>
      </c>
      <c r="I6570" s="7">
        <v>849748.76000000397</v>
      </c>
      <c r="J6570" s="7">
        <v>2082324.51999997</v>
      </c>
      <c r="K6570" s="7">
        <v>475099.44000000198</v>
      </c>
      <c r="L6570" s="7">
        <v>388779.59</v>
      </c>
      <c r="M6570" s="7">
        <v>70506.03</v>
      </c>
      <c r="N6570" s="8">
        <f t="shared" si="122"/>
        <v>-3407172.7199999699</v>
      </c>
    </row>
    <row r="6571" spans="1:14">
      <c r="A6571" t="s">
        <v>43</v>
      </c>
      <c r="B6571" s="10">
        <v>42468</v>
      </c>
      <c r="C6571" s="6">
        <v>2016</v>
      </c>
      <c r="D6571" s="6">
        <v>4</v>
      </c>
      <c r="E6571">
        <v>14</v>
      </c>
      <c r="F6571" t="s">
        <v>26</v>
      </c>
      <c r="G6571" s="7">
        <v>0</v>
      </c>
      <c r="H6571" s="7">
        <v>117278.74</v>
      </c>
      <c r="I6571" s="7">
        <v>10934.41</v>
      </c>
      <c r="J6571" s="7">
        <v>17085</v>
      </c>
      <c r="K6571" s="7">
        <v>89259.33</v>
      </c>
      <c r="L6571" s="7">
        <v>21024.9</v>
      </c>
      <c r="M6571" s="7">
        <v>15540.77</v>
      </c>
      <c r="N6571" s="8">
        <f t="shared" si="122"/>
        <v>-117278.74</v>
      </c>
    </row>
    <row r="6572" spans="1:14">
      <c r="A6572" t="s">
        <v>43</v>
      </c>
      <c r="B6572" s="10">
        <v>42469</v>
      </c>
      <c r="C6572" s="6">
        <v>2016</v>
      </c>
      <c r="D6572" s="6">
        <v>4</v>
      </c>
      <c r="E6572">
        <v>1</v>
      </c>
      <c r="F6572" t="s">
        <v>21</v>
      </c>
      <c r="G6572" s="7">
        <v>0</v>
      </c>
      <c r="H6572" s="7">
        <v>1307506.20000001</v>
      </c>
      <c r="I6572" s="7">
        <v>193716.37</v>
      </c>
      <c r="J6572" s="7">
        <v>781973.30000000598</v>
      </c>
      <c r="K6572" s="7">
        <v>331816.53000000003</v>
      </c>
      <c r="L6572" s="7">
        <v>238852.34</v>
      </c>
      <c r="M6572" s="7">
        <v>44100.1</v>
      </c>
      <c r="N6572" s="8">
        <f t="shared" si="122"/>
        <v>-1307506.20000001</v>
      </c>
    </row>
    <row r="6573" spans="1:14">
      <c r="A6573" t="s">
        <v>43</v>
      </c>
      <c r="B6573" s="10">
        <v>42469</v>
      </c>
      <c r="C6573" s="6">
        <v>2016</v>
      </c>
      <c r="D6573" s="6">
        <v>4</v>
      </c>
      <c r="E6573">
        <v>14</v>
      </c>
      <c r="F6573" t="s">
        <v>26</v>
      </c>
      <c r="G6573" s="7">
        <v>0</v>
      </c>
      <c r="H6573" s="7">
        <v>35139.879999999997</v>
      </c>
      <c r="I6573" s="7">
        <v>683.4</v>
      </c>
      <c r="J6573" s="7">
        <v>6834</v>
      </c>
      <c r="K6573" s="7">
        <v>27622.48</v>
      </c>
      <c r="L6573" s="7">
        <v>6150</v>
      </c>
      <c r="M6573" s="7">
        <v>5566.49</v>
      </c>
      <c r="N6573" s="8">
        <f t="shared" si="122"/>
        <v>-35139.879999999997</v>
      </c>
    </row>
    <row r="6574" spans="1:14">
      <c r="A6574" t="s">
        <v>43</v>
      </c>
      <c r="B6574" s="10">
        <v>42470</v>
      </c>
      <c r="C6574" s="6">
        <v>2016</v>
      </c>
      <c r="D6574" s="6">
        <v>4</v>
      </c>
      <c r="E6574">
        <v>1</v>
      </c>
      <c r="F6574" t="s">
        <v>21</v>
      </c>
      <c r="G6574" s="7">
        <v>0</v>
      </c>
      <c r="H6574" s="7">
        <v>1161875.8799999999</v>
      </c>
      <c r="I6574" s="7">
        <v>182066.73</v>
      </c>
      <c r="J6574" s="7">
        <v>760195.67000000505</v>
      </c>
      <c r="K6574" s="7">
        <v>219613.47999999899</v>
      </c>
      <c r="L6574" s="7">
        <v>235017.28</v>
      </c>
      <c r="M6574" s="7">
        <v>31220.880000000001</v>
      </c>
      <c r="N6574" s="8">
        <f t="shared" si="122"/>
        <v>-1161875.8799999999</v>
      </c>
    </row>
    <row r="6575" spans="1:14">
      <c r="A6575" t="s">
        <v>43</v>
      </c>
      <c r="B6575" s="10">
        <v>42470</v>
      </c>
      <c r="C6575" s="6">
        <v>2016</v>
      </c>
      <c r="D6575" s="6">
        <v>4</v>
      </c>
      <c r="E6575">
        <v>14</v>
      </c>
      <c r="F6575" t="s">
        <v>26</v>
      </c>
      <c r="G6575" s="7">
        <v>0</v>
      </c>
      <c r="H6575" s="7">
        <v>34170.019999999997</v>
      </c>
      <c r="I6575" s="7">
        <v>1366.8</v>
      </c>
      <c r="J6575" s="7">
        <v>10934.41</v>
      </c>
      <c r="K6575" s="7">
        <v>21868.81</v>
      </c>
      <c r="L6575" s="7">
        <v>4720</v>
      </c>
      <c r="M6575" s="7">
        <v>4352.93</v>
      </c>
      <c r="N6575" s="8">
        <f t="shared" si="122"/>
        <v>-34170.019999999997</v>
      </c>
    </row>
    <row r="6576" spans="1:14">
      <c r="A6576" t="s">
        <v>43</v>
      </c>
      <c r="B6576" s="10">
        <v>42471</v>
      </c>
      <c r="C6576" s="6">
        <v>2016</v>
      </c>
      <c r="D6576" s="6">
        <v>4</v>
      </c>
      <c r="E6576">
        <v>1</v>
      </c>
      <c r="F6576" t="s">
        <v>21</v>
      </c>
      <c r="G6576" s="7">
        <v>0</v>
      </c>
      <c r="H6576" s="7">
        <v>2372636.4300000002</v>
      </c>
      <c r="I6576" s="7">
        <v>518772.98000000097</v>
      </c>
      <c r="J6576" s="7">
        <v>1543631.21</v>
      </c>
      <c r="K6576" s="7">
        <v>310232.24</v>
      </c>
      <c r="L6576" s="7">
        <v>314163.59000000003</v>
      </c>
      <c r="M6576" s="7">
        <v>49016.46</v>
      </c>
      <c r="N6576" s="8">
        <f t="shared" si="122"/>
        <v>-2372636.4300000002</v>
      </c>
    </row>
    <row r="6577" spans="1:14">
      <c r="A6577" t="s">
        <v>43</v>
      </c>
      <c r="B6577" s="10">
        <v>42471</v>
      </c>
      <c r="C6577" s="6">
        <v>2016</v>
      </c>
      <c r="D6577" s="6">
        <v>4</v>
      </c>
      <c r="E6577">
        <v>14</v>
      </c>
      <c r="F6577" t="s">
        <v>26</v>
      </c>
      <c r="G6577" s="7">
        <v>0</v>
      </c>
      <c r="H6577" s="7">
        <v>99778.68</v>
      </c>
      <c r="I6577" s="7">
        <v>14196.47</v>
      </c>
      <c r="J6577" s="7">
        <v>14693.1</v>
      </c>
      <c r="K6577" s="7">
        <v>70889.11</v>
      </c>
      <c r="L6577" s="7">
        <v>19339.41</v>
      </c>
      <c r="M6577" s="7">
        <v>9982.6299999999992</v>
      </c>
      <c r="N6577" s="8">
        <f t="shared" si="122"/>
        <v>-99778.68</v>
      </c>
    </row>
    <row r="6578" spans="1:14">
      <c r="A6578" t="s">
        <v>43</v>
      </c>
      <c r="B6578" s="10">
        <v>42472</v>
      </c>
      <c r="C6578" s="6">
        <v>2016</v>
      </c>
      <c r="D6578" s="6">
        <v>4</v>
      </c>
      <c r="E6578">
        <v>1</v>
      </c>
      <c r="F6578" t="s">
        <v>21</v>
      </c>
      <c r="G6578" s="7">
        <v>0</v>
      </c>
      <c r="H6578" s="7">
        <v>1684676.97000001</v>
      </c>
      <c r="I6578" s="7">
        <v>303907.21000000002</v>
      </c>
      <c r="J6578" s="7">
        <v>1012259.87</v>
      </c>
      <c r="K6578" s="7">
        <v>368509.890000001</v>
      </c>
      <c r="L6578" s="7">
        <v>306442.95</v>
      </c>
      <c r="M6578" s="7">
        <v>52440.39</v>
      </c>
      <c r="N6578" s="8">
        <f t="shared" si="122"/>
        <v>-1684676.97000001</v>
      </c>
    </row>
    <row r="6579" spans="1:14">
      <c r="A6579" t="s">
        <v>43</v>
      </c>
      <c r="B6579" s="10">
        <v>42472</v>
      </c>
      <c r="C6579" s="6">
        <v>2016</v>
      </c>
      <c r="D6579" s="6">
        <v>4</v>
      </c>
      <c r="E6579">
        <v>14</v>
      </c>
      <c r="F6579" t="s">
        <v>26</v>
      </c>
      <c r="G6579" s="7">
        <v>0</v>
      </c>
      <c r="H6579" s="7">
        <v>124551.67999999999</v>
      </c>
      <c r="I6579" s="7">
        <v>13854.78</v>
      </c>
      <c r="J6579" s="7">
        <v>26839.37</v>
      </c>
      <c r="K6579" s="7">
        <v>83857.53</v>
      </c>
      <c r="L6579" s="7">
        <v>19480</v>
      </c>
      <c r="M6579" s="7">
        <v>15085.62</v>
      </c>
      <c r="N6579" s="8">
        <f t="shared" si="122"/>
        <v>-124551.67999999999</v>
      </c>
    </row>
    <row r="6580" spans="1:14">
      <c r="A6580" t="s">
        <v>43</v>
      </c>
      <c r="B6580" s="10">
        <v>42473</v>
      </c>
      <c r="C6580" s="6">
        <v>2016</v>
      </c>
      <c r="D6580" s="6">
        <v>4</v>
      </c>
      <c r="E6580">
        <v>1</v>
      </c>
      <c r="F6580" t="s">
        <v>21</v>
      </c>
      <c r="G6580" s="7">
        <v>0</v>
      </c>
      <c r="H6580" s="7">
        <v>1315993.6299999999</v>
      </c>
      <c r="I6580" s="7">
        <v>203716.99</v>
      </c>
      <c r="J6580" s="7">
        <v>841647.88000000303</v>
      </c>
      <c r="K6580" s="7">
        <v>270628.76</v>
      </c>
      <c r="L6580" s="7">
        <v>282760.34999999998</v>
      </c>
      <c r="M6580" s="7">
        <v>39723.800000000003</v>
      </c>
      <c r="N6580" s="8">
        <f t="shared" si="122"/>
        <v>-1315993.6299999999</v>
      </c>
    </row>
    <row r="6581" spans="1:14">
      <c r="A6581" t="s">
        <v>43</v>
      </c>
      <c r="B6581" s="10">
        <v>42473</v>
      </c>
      <c r="C6581" s="6">
        <v>2016</v>
      </c>
      <c r="D6581" s="6">
        <v>4</v>
      </c>
      <c r="E6581">
        <v>14</v>
      </c>
      <c r="F6581" t="s">
        <v>26</v>
      </c>
      <c r="G6581" s="7">
        <v>0</v>
      </c>
      <c r="H6581" s="7">
        <v>99720.77</v>
      </c>
      <c r="I6581" s="7">
        <v>8729.27</v>
      </c>
      <c r="J6581" s="7">
        <v>15584.6</v>
      </c>
      <c r="K6581" s="7">
        <v>75406.899999999994</v>
      </c>
      <c r="L6581" s="7">
        <v>19770</v>
      </c>
      <c r="M6581" s="7">
        <v>10701.5</v>
      </c>
      <c r="N6581" s="8">
        <f t="shared" si="122"/>
        <v>-99720.77</v>
      </c>
    </row>
    <row r="6582" spans="1:14">
      <c r="A6582" t="s">
        <v>43</v>
      </c>
      <c r="B6582" s="10">
        <v>42474</v>
      </c>
      <c r="C6582" s="6">
        <v>2016</v>
      </c>
      <c r="D6582" s="6">
        <v>4</v>
      </c>
      <c r="E6582">
        <v>1</v>
      </c>
      <c r="F6582" t="s">
        <v>21</v>
      </c>
      <c r="G6582" s="7">
        <v>0</v>
      </c>
      <c r="H6582" s="7">
        <v>1599449.6800000099</v>
      </c>
      <c r="I6582" s="7">
        <v>261587.44</v>
      </c>
      <c r="J6582" s="7">
        <v>1072755.99000001</v>
      </c>
      <c r="K6582" s="7">
        <v>265106.25</v>
      </c>
      <c r="L6582" s="7">
        <v>293632.05</v>
      </c>
      <c r="M6582" s="7">
        <v>35574.54</v>
      </c>
      <c r="N6582" s="8">
        <f t="shared" si="122"/>
        <v>-1599449.6800000099</v>
      </c>
    </row>
    <row r="6583" spans="1:14">
      <c r="A6583" t="s">
        <v>43</v>
      </c>
      <c r="B6583" s="10">
        <v>42474</v>
      </c>
      <c r="C6583" s="6">
        <v>2016</v>
      </c>
      <c r="D6583" s="6">
        <v>4</v>
      </c>
      <c r="E6583">
        <v>14</v>
      </c>
      <c r="F6583" t="s">
        <v>26</v>
      </c>
      <c r="G6583" s="7">
        <v>0</v>
      </c>
      <c r="H6583" s="7">
        <v>91992.5</v>
      </c>
      <c r="I6583" s="7">
        <v>19135.11</v>
      </c>
      <c r="J6583" s="7">
        <v>20473.52</v>
      </c>
      <c r="K6583" s="7">
        <v>52383.87</v>
      </c>
      <c r="L6583" s="7">
        <v>15389.64</v>
      </c>
      <c r="M6583" s="7">
        <v>5134.58</v>
      </c>
      <c r="N6583" s="8">
        <f t="shared" si="122"/>
        <v>-91992.5</v>
      </c>
    </row>
    <row r="6584" spans="1:14">
      <c r="A6584" t="s">
        <v>43</v>
      </c>
      <c r="B6584" s="10">
        <v>42475</v>
      </c>
      <c r="C6584" s="6">
        <v>2016</v>
      </c>
      <c r="D6584" s="6">
        <v>4</v>
      </c>
      <c r="E6584">
        <v>1</v>
      </c>
      <c r="F6584" t="s">
        <v>21</v>
      </c>
      <c r="G6584" s="7">
        <v>0</v>
      </c>
      <c r="H6584" s="7">
        <v>2577358.79</v>
      </c>
      <c r="I6584" s="7">
        <v>596608.28999999899</v>
      </c>
      <c r="J6584" s="7">
        <v>1700891.71</v>
      </c>
      <c r="K6584" s="7">
        <v>279858.78999999998</v>
      </c>
      <c r="L6584" s="7">
        <v>366729.27</v>
      </c>
      <c r="M6584" s="7">
        <v>37343.5</v>
      </c>
      <c r="N6584" s="8">
        <f t="shared" si="122"/>
        <v>-2577358.79</v>
      </c>
    </row>
    <row r="6585" spans="1:14">
      <c r="A6585" t="s">
        <v>43</v>
      </c>
      <c r="B6585" s="10">
        <v>42475</v>
      </c>
      <c r="C6585" s="6">
        <v>2016</v>
      </c>
      <c r="D6585" s="6">
        <v>4</v>
      </c>
      <c r="E6585">
        <v>14</v>
      </c>
      <c r="F6585" t="s">
        <v>26</v>
      </c>
      <c r="G6585" s="7">
        <v>0</v>
      </c>
      <c r="H6585" s="7">
        <v>67506.61</v>
      </c>
      <c r="I6585" s="7">
        <v>10592.7</v>
      </c>
      <c r="J6585" s="7">
        <v>28019.41</v>
      </c>
      <c r="K6585" s="7">
        <v>28894.5</v>
      </c>
      <c r="L6585" s="7">
        <v>9370</v>
      </c>
      <c r="M6585" s="7">
        <v>5760.87</v>
      </c>
      <c r="N6585" s="8">
        <f t="shared" si="122"/>
        <v>-67506.61</v>
      </c>
    </row>
    <row r="6586" spans="1:14">
      <c r="A6586" t="s">
        <v>43</v>
      </c>
      <c r="B6586" s="10">
        <v>42476</v>
      </c>
      <c r="C6586" s="6">
        <v>2016</v>
      </c>
      <c r="D6586" s="6">
        <v>4</v>
      </c>
      <c r="E6586">
        <v>1</v>
      </c>
      <c r="F6586" t="s">
        <v>21</v>
      </c>
      <c r="G6586" s="7">
        <v>0</v>
      </c>
      <c r="H6586" s="7">
        <v>1373628.35</v>
      </c>
      <c r="I6586" s="7">
        <v>227417.31</v>
      </c>
      <c r="J6586" s="7">
        <v>951821.59000000404</v>
      </c>
      <c r="K6586" s="7">
        <v>194389.45</v>
      </c>
      <c r="L6586" s="7">
        <v>238286.54</v>
      </c>
      <c r="M6586" s="7">
        <v>24554.15</v>
      </c>
      <c r="N6586" s="8">
        <f t="shared" si="122"/>
        <v>-1373628.35</v>
      </c>
    </row>
    <row r="6587" spans="1:14">
      <c r="A6587" t="s">
        <v>43</v>
      </c>
      <c r="B6587" s="10">
        <v>42476</v>
      </c>
      <c r="C6587" s="6">
        <v>2016</v>
      </c>
      <c r="D6587" s="6">
        <v>4</v>
      </c>
      <c r="E6587">
        <v>13</v>
      </c>
      <c r="F6587" t="s">
        <v>16</v>
      </c>
      <c r="G6587" s="7">
        <v>0</v>
      </c>
      <c r="H6587" s="7">
        <v>1025.0999999999999</v>
      </c>
      <c r="I6587" s="7">
        <v>1025.0999999999999</v>
      </c>
      <c r="J6587" s="7">
        <v>0</v>
      </c>
      <c r="K6587" s="7">
        <v>0</v>
      </c>
      <c r="L6587" s="7">
        <v>180</v>
      </c>
      <c r="M6587" s="7">
        <v>0</v>
      </c>
      <c r="N6587" s="8">
        <f t="shared" si="122"/>
        <v>-1025.0999999999999</v>
      </c>
    </row>
    <row r="6588" spans="1:14">
      <c r="A6588" t="s">
        <v>43</v>
      </c>
      <c r="B6588" s="10">
        <v>42476</v>
      </c>
      <c r="C6588" s="6">
        <v>2016</v>
      </c>
      <c r="D6588" s="6">
        <v>4</v>
      </c>
      <c r="E6588">
        <v>14</v>
      </c>
      <c r="F6588" t="s">
        <v>26</v>
      </c>
      <c r="G6588" s="7">
        <v>0</v>
      </c>
      <c r="H6588" s="7">
        <v>20047.509999999998</v>
      </c>
      <c r="I6588" s="7">
        <v>1025.0999999999999</v>
      </c>
      <c r="J6588" s="7">
        <v>13903.71</v>
      </c>
      <c r="K6588" s="7">
        <v>5118.7</v>
      </c>
      <c r="L6588" s="7">
        <v>1584.9</v>
      </c>
      <c r="M6588" s="7">
        <v>86.8</v>
      </c>
      <c r="N6588" s="8">
        <f t="shared" si="122"/>
        <v>-20047.509999999998</v>
      </c>
    </row>
    <row r="6589" spans="1:14">
      <c r="A6589" t="s">
        <v>43</v>
      </c>
      <c r="B6589" s="10">
        <v>42477</v>
      </c>
      <c r="C6589" s="6">
        <v>2016</v>
      </c>
      <c r="D6589" s="6">
        <v>4</v>
      </c>
      <c r="E6589">
        <v>1</v>
      </c>
      <c r="F6589" t="s">
        <v>21</v>
      </c>
      <c r="G6589" s="7">
        <v>0</v>
      </c>
      <c r="H6589" s="7">
        <v>1797803.34</v>
      </c>
      <c r="I6589" s="7">
        <v>423553.25</v>
      </c>
      <c r="J6589" s="7">
        <v>1200082.7</v>
      </c>
      <c r="K6589" s="7">
        <v>174167.39</v>
      </c>
      <c r="L6589" s="7">
        <v>314664.59999999998</v>
      </c>
      <c r="M6589" s="7">
        <v>14958.09</v>
      </c>
      <c r="N6589" s="8">
        <f t="shared" si="122"/>
        <v>-1797803.34</v>
      </c>
    </row>
    <row r="6590" spans="1:14">
      <c r="A6590" t="s">
        <v>43</v>
      </c>
      <c r="B6590" s="10">
        <v>42477</v>
      </c>
      <c r="C6590" s="6">
        <v>2016</v>
      </c>
      <c r="D6590" s="6">
        <v>4</v>
      </c>
      <c r="E6590">
        <v>13</v>
      </c>
      <c r="F6590" t="s">
        <v>16</v>
      </c>
      <c r="G6590" s="7">
        <v>0</v>
      </c>
      <c r="H6590" s="7">
        <v>683.4</v>
      </c>
      <c r="I6590" s="7">
        <v>683.4</v>
      </c>
      <c r="J6590" s="7">
        <v>0</v>
      </c>
      <c r="K6590" s="7">
        <v>0</v>
      </c>
      <c r="L6590" s="7">
        <v>120</v>
      </c>
      <c r="M6590" s="7">
        <v>0</v>
      </c>
      <c r="N6590" s="8">
        <f t="shared" si="122"/>
        <v>-683.4</v>
      </c>
    </row>
    <row r="6591" spans="1:14">
      <c r="A6591" t="s">
        <v>43</v>
      </c>
      <c r="B6591" s="10">
        <v>42478</v>
      </c>
      <c r="C6591" s="6">
        <v>2016</v>
      </c>
      <c r="D6591" s="6">
        <v>4</v>
      </c>
      <c r="E6591">
        <v>1</v>
      </c>
      <c r="F6591" t="s">
        <v>21</v>
      </c>
      <c r="G6591" s="7">
        <v>0</v>
      </c>
      <c r="H6591" s="7">
        <v>4473565.1699999804</v>
      </c>
      <c r="I6591" s="7">
        <v>1225245.08</v>
      </c>
      <c r="J6591" s="7">
        <v>2915814.0799999801</v>
      </c>
      <c r="K6591" s="7">
        <v>332506.01</v>
      </c>
      <c r="L6591" s="7">
        <v>435950.37</v>
      </c>
      <c r="M6591" s="7">
        <v>36226.11</v>
      </c>
      <c r="N6591" s="8">
        <f t="shared" si="122"/>
        <v>-4473565.1699999804</v>
      </c>
    </row>
    <row r="6592" spans="1:14">
      <c r="A6592" t="s">
        <v>43</v>
      </c>
      <c r="B6592" s="10">
        <v>42478</v>
      </c>
      <c r="C6592" s="6">
        <v>2016</v>
      </c>
      <c r="D6592" s="6">
        <v>4</v>
      </c>
      <c r="E6592">
        <v>13</v>
      </c>
      <c r="F6592" t="s">
        <v>16</v>
      </c>
      <c r="G6592" s="7">
        <v>0</v>
      </c>
      <c r="H6592" s="7">
        <v>2733.6</v>
      </c>
      <c r="I6592" s="7">
        <v>2050.1999999999998</v>
      </c>
      <c r="J6592" s="7">
        <v>0</v>
      </c>
      <c r="K6592" s="7">
        <v>683.4</v>
      </c>
      <c r="L6592" s="7">
        <v>490</v>
      </c>
      <c r="M6592" s="7">
        <v>23.93</v>
      </c>
      <c r="N6592" s="8">
        <f t="shared" si="122"/>
        <v>-2733.6</v>
      </c>
    </row>
    <row r="6593" spans="1:14">
      <c r="A6593" t="s">
        <v>43</v>
      </c>
      <c r="B6593" s="10">
        <v>42478</v>
      </c>
      <c r="C6593" s="6">
        <v>2016</v>
      </c>
      <c r="D6593" s="6">
        <v>4</v>
      </c>
      <c r="E6593">
        <v>14</v>
      </c>
      <c r="F6593" t="s">
        <v>26</v>
      </c>
      <c r="G6593" s="7">
        <v>0</v>
      </c>
      <c r="H6593" s="7">
        <v>92409</v>
      </c>
      <c r="I6593" s="7">
        <v>20160.3</v>
      </c>
      <c r="J6593" s="7">
        <v>34853.4</v>
      </c>
      <c r="K6593" s="7">
        <v>37395.300000000003</v>
      </c>
      <c r="L6593" s="7">
        <v>12665.1</v>
      </c>
      <c r="M6593" s="7">
        <v>7419.2</v>
      </c>
      <c r="N6593" s="8">
        <f t="shared" si="122"/>
        <v>-92409</v>
      </c>
    </row>
    <row r="6594" spans="1:14">
      <c r="A6594" t="s">
        <v>43</v>
      </c>
      <c r="B6594" s="10">
        <v>42479</v>
      </c>
      <c r="C6594" s="6">
        <v>2016</v>
      </c>
      <c r="D6594" s="6">
        <v>4</v>
      </c>
      <c r="E6594">
        <v>1</v>
      </c>
      <c r="F6594" t="s">
        <v>21</v>
      </c>
      <c r="G6594" s="7">
        <v>0</v>
      </c>
      <c r="H6594" s="7">
        <v>2894136.47</v>
      </c>
      <c r="I6594" s="7">
        <v>591669.58000000101</v>
      </c>
      <c r="J6594" s="7">
        <v>1725048.6999999899</v>
      </c>
      <c r="K6594" s="7">
        <v>577418.19000000204</v>
      </c>
      <c r="L6594" s="7">
        <v>374559.34</v>
      </c>
      <c r="M6594" s="7">
        <v>53484.229999999901</v>
      </c>
      <c r="N6594" s="8">
        <f t="shared" si="122"/>
        <v>-2894136.47</v>
      </c>
    </row>
    <row r="6595" spans="1:14">
      <c r="A6595" t="s">
        <v>43</v>
      </c>
      <c r="B6595" s="10">
        <v>42479</v>
      </c>
      <c r="C6595" s="6">
        <v>2016</v>
      </c>
      <c r="D6595" s="6">
        <v>4</v>
      </c>
      <c r="E6595">
        <v>14</v>
      </c>
      <c r="F6595" t="s">
        <v>26</v>
      </c>
      <c r="G6595" s="7">
        <v>0</v>
      </c>
      <c r="H6595" s="7">
        <v>82194.78</v>
      </c>
      <c r="I6595" s="7">
        <v>8884.2000000000007</v>
      </c>
      <c r="J6595" s="7">
        <v>20502</v>
      </c>
      <c r="K6595" s="7">
        <v>52808.58</v>
      </c>
      <c r="L6595" s="7">
        <v>14486.6</v>
      </c>
      <c r="M6595" s="7">
        <v>6393.89</v>
      </c>
      <c r="N6595" s="8">
        <f t="shared" ref="N6595:N6658" si="123">G6595-H6595</f>
        <v>-82194.78</v>
      </c>
    </row>
    <row r="6596" spans="1:14">
      <c r="A6596" t="s">
        <v>43</v>
      </c>
      <c r="B6596" s="10">
        <v>42480</v>
      </c>
      <c r="C6596" s="6">
        <v>2016</v>
      </c>
      <c r="D6596" s="6">
        <v>4</v>
      </c>
      <c r="E6596">
        <v>1</v>
      </c>
      <c r="F6596" t="s">
        <v>21</v>
      </c>
      <c r="G6596" s="7">
        <v>0</v>
      </c>
      <c r="H6596" s="7">
        <v>2713531.98</v>
      </c>
      <c r="I6596" s="7">
        <v>511588.68</v>
      </c>
      <c r="J6596" s="7">
        <v>1700363.62</v>
      </c>
      <c r="K6596" s="7">
        <v>501579.68000000197</v>
      </c>
      <c r="L6596" s="7">
        <v>349607.42</v>
      </c>
      <c r="M6596" s="7">
        <v>53906.51</v>
      </c>
      <c r="N6596" s="8">
        <f t="shared" si="123"/>
        <v>-2713531.98</v>
      </c>
    </row>
    <row r="6597" spans="1:14">
      <c r="A6597" t="s">
        <v>43</v>
      </c>
      <c r="B6597" s="10">
        <v>42480</v>
      </c>
      <c r="C6597" s="6">
        <v>2016</v>
      </c>
      <c r="D6597" s="6">
        <v>4</v>
      </c>
      <c r="E6597">
        <v>14</v>
      </c>
      <c r="F6597" t="s">
        <v>26</v>
      </c>
      <c r="G6597" s="7">
        <v>0</v>
      </c>
      <c r="H6597" s="7">
        <v>113832.78</v>
      </c>
      <c r="I6597" s="7">
        <v>21527.11</v>
      </c>
      <c r="J6597" s="7">
        <v>28379.4</v>
      </c>
      <c r="K6597" s="7">
        <v>63926.27</v>
      </c>
      <c r="L6597" s="7">
        <v>17615</v>
      </c>
      <c r="M6597" s="7">
        <v>4608.25</v>
      </c>
      <c r="N6597" s="8">
        <f t="shared" si="123"/>
        <v>-113832.78</v>
      </c>
    </row>
    <row r="6598" spans="1:14">
      <c r="A6598" t="s">
        <v>43</v>
      </c>
      <c r="B6598" s="10">
        <v>42481</v>
      </c>
      <c r="C6598" s="6">
        <v>2016</v>
      </c>
      <c r="D6598" s="6">
        <v>4</v>
      </c>
      <c r="E6598">
        <v>1</v>
      </c>
      <c r="F6598" t="s">
        <v>21</v>
      </c>
      <c r="G6598" s="7">
        <v>0</v>
      </c>
      <c r="H6598" s="7">
        <v>2286163.0099999998</v>
      </c>
      <c r="I6598" s="7">
        <v>345149.01</v>
      </c>
      <c r="J6598" s="7">
        <v>1418306.13</v>
      </c>
      <c r="K6598" s="7">
        <v>522707.87000000098</v>
      </c>
      <c r="L6598" s="7">
        <v>327262.78000000003</v>
      </c>
      <c r="M6598" s="7">
        <v>57423.860000000102</v>
      </c>
      <c r="N6598" s="8">
        <f t="shared" si="123"/>
        <v>-2286163.0099999998</v>
      </c>
    </row>
    <row r="6599" spans="1:14">
      <c r="A6599" t="s">
        <v>43</v>
      </c>
      <c r="B6599" s="10">
        <v>42481</v>
      </c>
      <c r="C6599" s="6">
        <v>2016</v>
      </c>
      <c r="D6599" s="6">
        <v>4</v>
      </c>
      <c r="E6599">
        <v>14</v>
      </c>
      <c r="F6599" t="s">
        <v>26</v>
      </c>
      <c r="G6599" s="7">
        <v>0</v>
      </c>
      <c r="H6599" s="7">
        <v>95953.52</v>
      </c>
      <c r="I6599" s="7">
        <v>11617.81</v>
      </c>
      <c r="J6599" s="7">
        <v>25969.21</v>
      </c>
      <c r="K6599" s="7">
        <v>58366.500000000102</v>
      </c>
      <c r="L6599" s="7">
        <v>16879.900000000001</v>
      </c>
      <c r="M6599" s="7">
        <v>7209.5</v>
      </c>
      <c r="N6599" s="8">
        <f t="shared" si="123"/>
        <v>-95953.52</v>
      </c>
    </row>
    <row r="6600" spans="1:14">
      <c r="A6600" t="s">
        <v>43</v>
      </c>
      <c r="B6600" s="10">
        <v>42482</v>
      </c>
      <c r="C6600" s="6">
        <v>2016</v>
      </c>
      <c r="D6600" s="6">
        <v>4</v>
      </c>
      <c r="E6600">
        <v>1</v>
      </c>
      <c r="F6600" t="s">
        <v>21</v>
      </c>
      <c r="G6600" s="7">
        <v>0</v>
      </c>
      <c r="H6600" s="7">
        <v>2701166.5</v>
      </c>
      <c r="I6600" s="7">
        <v>546720.18000000005</v>
      </c>
      <c r="J6600" s="7">
        <v>1737143.43</v>
      </c>
      <c r="K6600" s="7">
        <v>417302.890000001</v>
      </c>
      <c r="L6600" s="7">
        <v>295622.92</v>
      </c>
      <c r="M6600" s="7">
        <v>48236.32</v>
      </c>
      <c r="N6600" s="8">
        <f t="shared" si="123"/>
        <v>-2701166.5</v>
      </c>
    </row>
    <row r="6601" spans="1:14">
      <c r="A6601" t="s">
        <v>43</v>
      </c>
      <c r="B6601" s="10">
        <v>42482</v>
      </c>
      <c r="C6601" s="6">
        <v>2016</v>
      </c>
      <c r="D6601" s="6">
        <v>4</v>
      </c>
      <c r="E6601">
        <v>13</v>
      </c>
      <c r="F6601" t="s">
        <v>16</v>
      </c>
      <c r="G6601" s="7">
        <v>0</v>
      </c>
      <c r="H6601" s="7">
        <v>2391.9</v>
      </c>
      <c r="I6601" s="7">
        <v>1366.8</v>
      </c>
      <c r="J6601" s="7">
        <v>1025.0999999999999</v>
      </c>
      <c r="K6601" s="7">
        <v>0</v>
      </c>
      <c r="L6601" s="7">
        <v>190</v>
      </c>
      <c r="M6601" s="7">
        <v>0</v>
      </c>
      <c r="N6601" s="8">
        <f t="shared" si="123"/>
        <v>-2391.9</v>
      </c>
    </row>
    <row r="6602" spans="1:14">
      <c r="A6602" t="s">
        <v>43</v>
      </c>
      <c r="B6602" s="10">
        <v>42482</v>
      </c>
      <c r="C6602" s="6">
        <v>2016</v>
      </c>
      <c r="D6602" s="6">
        <v>4</v>
      </c>
      <c r="E6602">
        <v>14</v>
      </c>
      <c r="F6602" t="s">
        <v>26</v>
      </c>
      <c r="G6602" s="7">
        <v>0</v>
      </c>
      <c r="H6602" s="7">
        <v>95372.71</v>
      </c>
      <c r="I6602" s="7">
        <v>21527.13</v>
      </c>
      <c r="J6602" s="7">
        <v>26994.31</v>
      </c>
      <c r="K6602" s="7">
        <v>46851.27</v>
      </c>
      <c r="L6602" s="7">
        <v>13969.9</v>
      </c>
      <c r="M6602" s="7">
        <v>7172.77</v>
      </c>
      <c r="N6602" s="8">
        <f t="shared" si="123"/>
        <v>-95372.71</v>
      </c>
    </row>
    <row r="6603" spans="1:14">
      <c r="A6603" t="s">
        <v>43</v>
      </c>
      <c r="B6603" s="10">
        <v>42483</v>
      </c>
      <c r="C6603" s="6">
        <v>2016</v>
      </c>
      <c r="D6603" s="6">
        <v>4</v>
      </c>
      <c r="E6603">
        <v>1</v>
      </c>
      <c r="F6603" t="s">
        <v>21</v>
      </c>
      <c r="G6603" s="7">
        <v>0</v>
      </c>
      <c r="H6603" s="7">
        <v>1709612.33</v>
      </c>
      <c r="I6603" s="7">
        <v>315730.88</v>
      </c>
      <c r="J6603" s="7">
        <v>1112817.24</v>
      </c>
      <c r="K6603" s="7">
        <v>281064.21000000002</v>
      </c>
      <c r="L6603" s="7">
        <v>190669.32</v>
      </c>
      <c r="M6603" s="7">
        <v>27618.37</v>
      </c>
      <c r="N6603" s="8">
        <f t="shared" si="123"/>
        <v>-1709612.33</v>
      </c>
    </row>
    <row r="6604" spans="1:14">
      <c r="A6604" t="s">
        <v>43</v>
      </c>
      <c r="B6604" s="10">
        <v>42483</v>
      </c>
      <c r="C6604" s="6">
        <v>2016</v>
      </c>
      <c r="D6604" s="6">
        <v>4</v>
      </c>
      <c r="E6604">
        <v>13</v>
      </c>
      <c r="F6604" t="s">
        <v>16</v>
      </c>
      <c r="G6604" s="7">
        <v>0</v>
      </c>
      <c r="H6604" s="7">
        <v>4100.41</v>
      </c>
      <c r="I6604" s="7">
        <v>4100.41</v>
      </c>
      <c r="J6604" s="7">
        <v>0</v>
      </c>
      <c r="K6604" s="7">
        <v>0</v>
      </c>
      <c r="L6604" s="7">
        <v>570</v>
      </c>
      <c r="M6604" s="7">
        <v>1.49</v>
      </c>
      <c r="N6604" s="8">
        <f t="shared" si="123"/>
        <v>-4100.41</v>
      </c>
    </row>
    <row r="6605" spans="1:14">
      <c r="A6605" t="s">
        <v>43</v>
      </c>
      <c r="B6605" s="10">
        <v>42483</v>
      </c>
      <c r="C6605" s="6">
        <v>2016</v>
      </c>
      <c r="D6605" s="6">
        <v>4</v>
      </c>
      <c r="E6605">
        <v>14</v>
      </c>
      <c r="F6605" t="s">
        <v>26</v>
      </c>
      <c r="G6605" s="7">
        <v>0</v>
      </c>
      <c r="H6605" s="7">
        <v>36865.33</v>
      </c>
      <c r="I6605" s="7">
        <v>7859.19</v>
      </c>
      <c r="J6605" s="7">
        <v>14351.4</v>
      </c>
      <c r="K6605" s="7">
        <v>14654.74</v>
      </c>
      <c r="L6605" s="7">
        <v>4000</v>
      </c>
      <c r="M6605" s="7">
        <v>2673.23</v>
      </c>
      <c r="N6605" s="8">
        <f t="shared" si="123"/>
        <v>-36865.33</v>
      </c>
    </row>
    <row r="6606" spans="1:14">
      <c r="A6606" t="s">
        <v>43</v>
      </c>
      <c r="B6606" s="10">
        <v>42484</v>
      </c>
      <c r="C6606" s="6">
        <v>2016</v>
      </c>
      <c r="D6606" s="6">
        <v>4</v>
      </c>
      <c r="E6606">
        <v>1</v>
      </c>
      <c r="F6606" t="s">
        <v>21</v>
      </c>
      <c r="G6606" s="7">
        <v>0</v>
      </c>
      <c r="H6606" s="7">
        <v>1481618.23</v>
      </c>
      <c r="I6606" s="7">
        <v>287028.13</v>
      </c>
      <c r="J6606" s="7">
        <v>961202.50999999803</v>
      </c>
      <c r="K6606" s="7">
        <v>233387.59</v>
      </c>
      <c r="L6606" s="7">
        <v>160908</v>
      </c>
      <c r="M6606" s="7">
        <v>21490.45</v>
      </c>
      <c r="N6606" s="8">
        <f t="shared" si="123"/>
        <v>-1481618.23</v>
      </c>
    </row>
    <row r="6607" spans="1:14">
      <c r="A6607" t="s">
        <v>43</v>
      </c>
      <c r="B6607" s="10">
        <v>42484</v>
      </c>
      <c r="C6607" s="6">
        <v>2016</v>
      </c>
      <c r="D6607" s="6">
        <v>4</v>
      </c>
      <c r="E6607">
        <v>13</v>
      </c>
      <c r="F6607" t="s">
        <v>16</v>
      </c>
      <c r="G6607" s="7">
        <v>0</v>
      </c>
      <c r="H6607" s="7">
        <v>8542.5</v>
      </c>
      <c r="I6607" s="7">
        <v>5808.9</v>
      </c>
      <c r="J6607" s="7">
        <v>0</v>
      </c>
      <c r="K6607" s="7">
        <v>2733.6</v>
      </c>
      <c r="L6607" s="7">
        <v>1210</v>
      </c>
      <c r="M6607" s="7">
        <v>162.57</v>
      </c>
      <c r="N6607" s="8">
        <f t="shared" si="123"/>
        <v>-8542.5</v>
      </c>
    </row>
    <row r="6608" spans="1:14">
      <c r="A6608" t="s">
        <v>43</v>
      </c>
      <c r="B6608" s="10">
        <v>42484</v>
      </c>
      <c r="C6608" s="6">
        <v>2016</v>
      </c>
      <c r="D6608" s="6">
        <v>4</v>
      </c>
      <c r="E6608">
        <v>14</v>
      </c>
      <c r="F6608" t="s">
        <v>26</v>
      </c>
      <c r="G6608" s="7">
        <v>0</v>
      </c>
      <c r="H6608" s="7">
        <v>24235.599999999999</v>
      </c>
      <c r="I6608" s="7">
        <v>2733.6</v>
      </c>
      <c r="J6608" s="7">
        <v>10909.3</v>
      </c>
      <c r="K6608" s="7">
        <v>10592.7</v>
      </c>
      <c r="L6608" s="7">
        <v>2379.91</v>
      </c>
      <c r="M6608" s="7">
        <v>2564.61</v>
      </c>
      <c r="N6608" s="8">
        <f t="shared" si="123"/>
        <v>-24235.599999999999</v>
      </c>
    </row>
    <row r="6609" spans="1:14">
      <c r="A6609" t="s">
        <v>43</v>
      </c>
      <c r="B6609" s="10">
        <v>42485</v>
      </c>
      <c r="C6609" s="6">
        <v>2016</v>
      </c>
      <c r="D6609" s="6">
        <v>4</v>
      </c>
      <c r="E6609">
        <v>1</v>
      </c>
      <c r="F6609" t="s">
        <v>21</v>
      </c>
      <c r="G6609" s="7">
        <v>0</v>
      </c>
      <c r="H6609" s="7">
        <v>1184801.07</v>
      </c>
      <c r="I6609" s="7">
        <v>210487.32</v>
      </c>
      <c r="J6609" s="7">
        <v>616708.74</v>
      </c>
      <c r="K6609" s="7">
        <v>357605.01</v>
      </c>
      <c r="L6609" s="7">
        <v>189042.01</v>
      </c>
      <c r="M6609" s="7">
        <v>43939.28</v>
      </c>
      <c r="N6609" s="8">
        <f t="shared" si="123"/>
        <v>-1184801.07</v>
      </c>
    </row>
    <row r="6610" spans="1:14">
      <c r="A6610" t="s">
        <v>43</v>
      </c>
      <c r="B6610" s="10">
        <v>42485</v>
      </c>
      <c r="C6610" s="6">
        <v>2016</v>
      </c>
      <c r="D6610" s="6">
        <v>4</v>
      </c>
      <c r="E6610">
        <v>13</v>
      </c>
      <c r="F6610" t="s">
        <v>16</v>
      </c>
      <c r="G6610" s="7">
        <v>0</v>
      </c>
      <c r="H6610" s="7">
        <v>8884.18</v>
      </c>
      <c r="I6610" s="7">
        <v>2733.6</v>
      </c>
      <c r="J6610" s="7">
        <v>0</v>
      </c>
      <c r="K6610" s="7">
        <v>6150.58</v>
      </c>
      <c r="L6610" s="7">
        <v>1584.88</v>
      </c>
      <c r="M6610" s="7">
        <v>736.19</v>
      </c>
      <c r="N6610" s="8">
        <f t="shared" si="123"/>
        <v>-8884.18</v>
      </c>
    </row>
    <row r="6611" spans="1:14">
      <c r="A6611" t="s">
        <v>43</v>
      </c>
      <c r="B6611" s="10">
        <v>42485</v>
      </c>
      <c r="C6611" s="6">
        <v>2016</v>
      </c>
      <c r="D6611" s="6">
        <v>4</v>
      </c>
      <c r="E6611">
        <v>14</v>
      </c>
      <c r="F6611" t="s">
        <v>26</v>
      </c>
      <c r="G6611" s="7">
        <v>0</v>
      </c>
      <c r="H6611" s="7">
        <v>108369.17</v>
      </c>
      <c r="I6611" s="7">
        <v>18110.11</v>
      </c>
      <c r="J6611" s="7">
        <v>5792.17</v>
      </c>
      <c r="K6611" s="7">
        <v>84466.89</v>
      </c>
      <c r="L6611" s="7">
        <v>19633.28</v>
      </c>
      <c r="M6611" s="7">
        <v>18809.02</v>
      </c>
      <c r="N6611" s="8">
        <f t="shared" si="123"/>
        <v>-108369.17</v>
      </c>
    </row>
    <row r="6612" spans="1:14">
      <c r="A6612" t="s">
        <v>43</v>
      </c>
      <c r="B6612" s="10">
        <v>42486</v>
      </c>
      <c r="C6612" s="6">
        <v>2016</v>
      </c>
      <c r="D6612" s="6">
        <v>4</v>
      </c>
      <c r="E6612">
        <v>1</v>
      </c>
      <c r="F6612" t="s">
        <v>21</v>
      </c>
      <c r="G6612" s="7">
        <v>0</v>
      </c>
      <c r="H6612" s="7">
        <v>546520.85</v>
      </c>
      <c r="I6612" s="7">
        <v>58772.4</v>
      </c>
      <c r="J6612" s="7">
        <v>145905.91</v>
      </c>
      <c r="K6612" s="7">
        <v>341842.54</v>
      </c>
      <c r="L6612" s="7">
        <v>170180.49</v>
      </c>
      <c r="M6612" s="7">
        <v>41113.54</v>
      </c>
      <c r="N6612" s="8">
        <f t="shared" si="123"/>
        <v>-546520.85</v>
      </c>
    </row>
    <row r="6613" spans="1:14">
      <c r="A6613" t="s">
        <v>43</v>
      </c>
      <c r="B6613" s="10">
        <v>42486</v>
      </c>
      <c r="C6613" s="6">
        <v>2016</v>
      </c>
      <c r="D6613" s="6">
        <v>4</v>
      </c>
      <c r="E6613">
        <v>14</v>
      </c>
      <c r="F6613" t="s">
        <v>26</v>
      </c>
      <c r="G6613" s="7">
        <v>0</v>
      </c>
      <c r="H6613" s="7">
        <v>126743.75</v>
      </c>
      <c r="I6613" s="7">
        <v>4783.8</v>
      </c>
      <c r="J6613" s="7">
        <v>1708.5</v>
      </c>
      <c r="K6613" s="7">
        <v>120251.45</v>
      </c>
      <c r="L6613" s="7">
        <v>23411.599999999999</v>
      </c>
      <c r="M6613" s="7">
        <v>14196.95</v>
      </c>
      <c r="N6613" s="8">
        <f t="shared" si="123"/>
        <v>-126743.75</v>
      </c>
    </row>
    <row r="6614" spans="1:14">
      <c r="A6614" t="s">
        <v>43</v>
      </c>
      <c r="B6614" s="10">
        <v>42487</v>
      </c>
      <c r="C6614" s="6">
        <v>2016</v>
      </c>
      <c r="D6614" s="6">
        <v>4</v>
      </c>
      <c r="E6614">
        <v>1</v>
      </c>
      <c r="F6614" t="s">
        <v>21</v>
      </c>
      <c r="G6614" s="7">
        <v>0</v>
      </c>
      <c r="H6614" s="7">
        <v>425503.69</v>
      </c>
      <c r="I6614" s="7">
        <v>44421.02</v>
      </c>
      <c r="J6614" s="7">
        <v>92259.02</v>
      </c>
      <c r="K6614" s="7">
        <v>288823.65000000002</v>
      </c>
      <c r="L6614" s="7">
        <v>169129.99</v>
      </c>
      <c r="M6614" s="7">
        <v>44340.11</v>
      </c>
      <c r="N6614" s="8">
        <f t="shared" si="123"/>
        <v>-425503.69</v>
      </c>
    </row>
    <row r="6615" spans="1:14">
      <c r="A6615" t="s">
        <v>43</v>
      </c>
      <c r="B6615" s="10">
        <v>42487</v>
      </c>
      <c r="C6615" s="6">
        <v>2016</v>
      </c>
      <c r="D6615" s="6">
        <v>4</v>
      </c>
      <c r="E6615">
        <v>14</v>
      </c>
      <c r="F6615" t="s">
        <v>26</v>
      </c>
      <c r="G6615" s="7">
        <v>0</v>
      </c>
      <c r="H6615" s="7">
        <v>89690.099999999904</v>
      </c>
      <c r="I6615" s="7">
        <v>1708.5</v>
      </c>
      <c r="J6615" s="7">
        <v>2391.9</v>
      </c>
      <c r="K6615" s="7">
        <v>85589.699999999895</v>
      </c>
      <c r="L6615" s="7">
        <v>17177.3</v>
      </c>
      <c r="M6615" s="7">
        <v>13992.2</v>
      </c>
      <c r="N6615" s="8">
        <f t="shared" si="123"/>
        <v>-89690.099999999904</v>
      </c>
    </row>
    <row r="6616" spans="1:14">
      <c r="A6616" t="s">
        <v>43</v>
      </c>
      <c r="B6616" s="10">
        <v>42488</v>
      </c>
      <c r="C6616" s="6">
        <v>2016</v>
      </c>
      <c r="D6616" s="6">
        <v>4</v>
      </c>
      <c r="E6616">
        <v>1</v>
      </c>
      <c r="F6616" t="s">
        <v>21</v>
      </c>
      <c r="G6616" s="7">
        <v>0</v>
      </c>
      <c r="H6616" s="7">
        <v>327743.71000000002</v>
      </c>
      <c r="I6616" s="7">
        <v>28579.98</v>
      </c>
      <c r="J6616" s="7">
        <v>105152.35</v>
      </c>
      <c r="K6616" s="7">
        <v>194011.38</v>
      </c>
      <c r="L6616" s="7">
        <v>174061.33</v>
      </c>
      <c r="M6616" s="7">
        <v>31950.5</v>
      </c>
      <c r="N6616" s="8">
        <f t="shared" si="123"/>
        <v>-327743.71000000002</v>
      </c>
    </row>
    <row r="6617" spans="1:14">
      <c r="A6617" t="s">
        <v>43</v>
      </c>
      <c r="B6617" s="10">
        <v>42488</v>
      </c>
      <c r="C6617" s="6">
        <v>2016</v>
      </c>
      <c r="D6617" s="6">
        <v>4</v>
      </c>
      <c r="E6617">
        <v>13</v>
      </c>
      <c r="F6617" t="s">
        <v>16</v>
      </c>
      <c r="G6617" s="7">
        <v>0</v>
      </c>
      <c r="H6617" s="7">
        <v>683.4</v>
      </c>
      <c r="I6617" s="7">
        <v>683.4</v>
      </c>
      <c r="J6617" s="7">
        <v>0</v>
      </c>
      <c r="K6617" s="7">
        <v>0</v>
      </c>
      <c r="L6617" s="7">
        <v>250.6</v>
      </c>
      <c r="M6617" s="7">
        <v>1.6</v>
      </c>
      <c r="N6617" s="8">
        <f t="shared" si="123"/>
        <v>-683.4</v>
      </c>
    </row>
    <row r="6618" spans="1:14">
      <c r="A6618" t="s">
        <v>43</v>
      </c>
      <c r="B6618" s="10">
        <v>42488</v>
      </c>
      <c r="C6618" s="6">
        <v>2016</v>
      </c>
      <c r="D6618" s="6">
        <v>4</v>
      </c>
      <c r="E6618">
        <v>14</v>
      </c>
      <c r="F6618" t="s">
        <v>26</v>
      </c>
      <c r="G6618" s="7">
        <v>0</v>
      </c>
      <c r="H6618" s="7">
        <v>104318.7</v>
      </c>
      <c r="I6618" s="7">
        <v>2391.9</v>
      </c>
      <c r="J6618" s="7">
        <v>683.4</v>
      </c>
      <c r="K6618" s="7">
        <v>101243.4</v>
      </c>
      <c r="L6618" s="7">
        <v>22466.55</v>
      </c>
      <c r="M6618" s="7">
        <v>14251.55</v>
      </c>
      <c r="N6618" s="8">
        <f t="shared" si="123"/>
        <v>-104318.7</v>
      </c>
    </row>
    <row r="6619" spans="1:14">
      <c r="A6619" t="s">
        <v>43</v>
      </c>
      <c r="B6619" s="10">
        <v>42489</v>
      </c>
      <c r="C6619" s="6">
        <v>2016</v>
      </c>
      <c r="D6619" s="6">
        <v>4</v>
      </c>
      <c r="E6619">
        <v>1</v>
      </c>
      <c r="F6619" t="s">
        <v>21</v>
      </c>
      <c r="G6619" s="7">
        <v>0</v>
      </c>
      <c r="H6619" s="7">
        <v>283040.19</v>
      </c>
      <c r="I6619" s="7">
        <v>13326.3</v>
      </c>
      <c r="J6619" s="7">
        <v>73123.820000000007</v>
      </c>
      <c r="K6619" s="7">
        <v>196590.07</v>
      </c>
      <c r="L6619" s="7">
        <v>195624.34</v>
      </c>
      <c r="M6619" s="7">
        <v>28373.68</v>
      </c>
      <c r="N6619" s="8">
        <f t="shared" si="123"/>
        <v>-283040.19</v>
      </c>
    </row>
    <row r="6620" spans="1:14">
      <c r="A6620" t="s">
        <v>43</v>
      </c>
      <c r="B6620" s="10">
        <v>42489</v>
      </c>
      <c r="C6620" s="6">
        <v>2016</v>
      </c>
      <c r="D6620" s="6">
        <v>4</v>
      </c>
      <c r="E6620">
        <v>13</v>
      </c>
      <c r="F6620" t="s">
        <v>16</v>
      </c>
      <c r="G6620" s="7">
        <v>0</v>
      </c>
      <c r="H6620" s="7">
        <v>3417</v>
      </c>
      <c r="I6620" s="7">
        <v>1025.0999999999999</v>
      </c>
      <c r="J6620" s="7">
        <v>0</v>
      </c>
      <c r="K6620" s="7">
        <v>2391.9</v>
      </c>
      <c r="L6620" s="7">
        <v>1690</v>
      </c>
      <c r="M6620" s="7">
        <v>96.67</v>
      </c>
      <c r="N6620" s="8">
        <f t="shared" si="123"/>
        <v>-3417</v>
      </c>
    </row>
    <row r="6621" spans="1:14">
      <c r="A6621" t="s">
        <v>43</v>
      </c>
      <c r="B6621" s="10">
        <v>42490</v>
      </c>
      <c r="C6621" s="6">
        <v>2016</v>
      </c>
      <c r="D6621" s="6">
        <v>4</v>
      </c>
      <c r="E6621">
        <v>1</v>
      </c>
      <c r="F6621" t="s">
        <v>21</v>
      </c>
      <c r="G6621" s="7">
        <v>0</v>
      </c>
      <c r="H6621" s="7">
        <v>2655478.9099999699</v>
      </c>
      <c r="I6621" s="7">
        <v>465582.36000000202</v>
      </c>
      <c r="J6621" s="7">
        <v>2047904.25999997</v>
      </c>
      <c r="K6621" s="7">
        <v>141992.29</v>
      </c>
      <c r="L6621" s="7">
        <v>279876.5</v>
      </c>
      <c r="M6621" s="7">
        <v>22418.36</v>
      </c>
      <c r="N6621" s="8">
        <f t="shared" si="123"/>
        <v>-2655478.9099999699</v>
      </c>
    </row>
    <row r="6622" spans="1:14">
      <c r="A6622" t="s">
        <v>43</v>
      </c>
      <c r="B6622" s="10">
        <v>42490</v>
      </c>
      <c r="C6622" s="6">
        <v>2016</v>
      </c>
      <c r="D6622" s="6">
        <v>4</v>
      </c>
      <c r="E6622">
        <v>13</v>
      </c>
      <c r="F6622" t="s">
        <v>16</v>
      </c>
      <c r="G6622" s="7">
        <v>0</v>
      </c>
      <c r="H6622" s="7">
        <v>9225.9</v>
      </c>
      <c r="I6622" s="7">
        <v>4442.1000000000004</v>
      </c>
      <c r="J6622" s="7">
        <v>4100.3999999999996</v>
      </c>
      <c r="K6622" s="7">
        <v>683.4</v>
      </c>
      <c r="L6622" s="7">
        <v>1170</v>
      </c>
      <c r="M6622" s="7">
        <v>47.2</v>
      </c>
      <c r="N6622" s="8">
        <f t="shared" si="123"/>
        <v>-9225.9</v>
      </c>
    </row>
    <row r="6623" spans="1:14">
      <c r="A6623" t="s">
        <v>43</v>
      </c>
      <c r="B6623" s="10">
        <v>42490</v>
      </c>
      <c r="C6623" s="6">
        <v>2016</v>
      </c>
      <c r="D6623" s="6">
        <v>4</v>
      </c>
      <c r="E6623">
        <v>14</v>
      </c>
      <c r="F6623" t="s">
        <v>26</v>
      </c>
      <c r="G6623" s="7">
        <v>0</v>
      </c>
      <c r="H6623" s="7">
        <v>46437.760000000002</v>
      </c>
      <c r="I6623" s="7">
        <v>3417.01</v>
      </c>
      <c r="J6623" s="7">
        <v>37211.85</v>
      </c>
      <c r="K6623" s="7">
        <v>5808.9</v>
      </c>
      <c r="L6623" s="7">
        <v>1880</v>
      </c>
      <c r="M6623" s="7">
        <v>1483.56</v>
      </c>
      <c r="N6623" s="8">
        <f t="shared" si="123"/>
        <v>-46437.760000000002</v>
      </c>
    </row>
    <row r="6624" spans="1:14">
      <c r="A6624" t="s">
        <v>43</v>
      </c>
      <c r="B6624" s="10">
        <v>42491</v>
      </c>
      <c r="C6624" s="6">
        <v>2016</v>
      </c>
      <c r="D6624" s="6">
        <v>5</v>
      </c>
      <c r="E6624">
        <v>1</v>
      </c>
      <c r="F6624" t="s">
        <v>21</v>
      </c>
      <c r="G6624" s="7">
        <v>0</v>
      </c>
      <c r="H6624" s="7">
        <v>615904.87</v>
      </c>
      <c r="I6624" s="7">
        <v>410723.46</v>
      </c>
      <c r="J6624" s="7">
        <v>0</v>
      </c>
      <c r="K6624" s="7">
        <v>205181.41</v>
      </c>
      <c r="L6624" s="7">
        <v>253757.3</v>
      </c>
      <c r="M6624" s="7">
        <v>18366.669999999998</v>
      </c>
      <c r="N6624" s="8">
        <f t="shared" si="123"/>
        <v>-615904.87</v>
      </c>
    </row>
    <row r="6625" spans="1:14">
      <c r="A6625" t="s">
        <v>43</v>
      </c>
      <c r="B6625" s="10">
        <v>42491</v>
      </c>
      <c r="C6625" s="6">
        <v>2016</v>
      </c>
      <c r="D6625" s="6">
        <v>5</v>
      </c>
      <c r="E6625">
        <v>13</v>
      </c>
      <c r="F6625" t="s">
        <v>16</v>
      </c>
      <c r="G6625" s="7">
        <v>0</v>
      </c>
      <c r="H6625" s="7">
        <v>3497.69</v>
      </c>
      <c r="I6625" s="7">
        <v>1708.5</v>
      </c>
      <c r="J6625" s="7">
        <v>0</v>
      </c>
      <c r="K6625" s="7">
        <v>1789.19</v>
      </c>
      <c r="L6625" s="7">
        <v>1145.98</v>
      </c>
      <c r="M6625" s="7">
        <v>40.799999999999997</v>
      </c>
      <c r="N6625" s="8">
        <f t="shared" si="123"/>
        <v>-3497.69</v>
      </c>
    </row>
    <row r="6626" spans="1:14">
      <c r="A6626" t="s">
        <v>43</v>
      </c>
      <c r="B6626" s="10">
        <v>42491</v>
      </c>
      <c r="C6626" s="6">
        <v>2016</v>
      </c>
      <c r="D6626" s="6">
        <v>5</v>
      </c>
      <c r="E6626">
        <v>14</v>
      </c>
      <c r="F6626" t="s">
        <v>26</v>
      </c>
      <c r="G6626" s="7">
        <v>0</v>
      </c>
      <c r="H6626" s="7">
        <v>7159.1</v>
      </c>
      <c r="I6626" s="7">
        <v>683.4</v>
      </c>
      <c r="J6626" s="7">
        <v>0</v>
      </c>
      <c r="K6626" s="7">
        <v>6475.7</v>
      </c>
      <c r="L6626" s="7">
        <v>1885.1</v>
      </c>
      <c r="M6626" s="7">
        <v>1451.84</v>
      </c>
      <c r="N6626" s="8">
        <f t="shared" si="123"/>
        <v>-7159.1</v>
      </c>
    </row>
    <row r="6627" spans="1:14">
      <c r="A6627" t="s">
        <v>43</v>
      </c>
      <c r="B6627" s="10">
        <v>42492</v>
      </c>
      <c r="C6627" s="6">
        <v>2016</v>
      </c>
      <c r="D6627" s="6">
        <v>5</v>
      </c>
      <c r="E6627">
        <v>1</v>
      </c>
      <c r="F6627" t="s">
        <v>21</v>
      </c>
      <c r="G6627" s="7">
        <v>0</v>
      </c>
      <c r="H6627" s="7">
        <v>1400635.19</v>
      </c>
      <c r="I6627" s="7">
        <v>310605.38</v>
      </c>
      <c r="J6627" s="7">
        <v>829647.95000000496</v>
      </c>
      <c r="K6627" s="7">
        <v>260381.86</v>
      </c>
      <c r="L6627" s="7">
        <v>275456.18</v>
      </c>
      <c r="M6627" s="7">
        <v>25481.82</v>
      </c>
      <c r="N6627" s="8">
        <f t="shared" si="123"/>
        <v>-1400635.19</v>
      </c>
    </row>
    <row r="6628" spans="1:14">
      <c r="A6628" t="s">
        <v>43</v>
      </c>
      <c r="B6628" s="10">
        <v>42492</v>
      </c>
      <c r="C6628" s="6">
        <v>2016</v>
      </c>
      <c r="D6628" s="6">
        <v>5</v>
      </c>
      <c r="E6628">
        <v>13</v>
      </c>
      <c r="F6628" t="s">
        <v>16</v>
      </c>
      <c r="G6628" s="7">
        <v>0</v>
      </c>
      <c r="H6628" s="7">
        <v>5126.5</v>
      </c>
      <c r="I6628" s="7">
        <v>683.4</v>
      </c>
      <c r="J6628" s="7">
        <v>3758.7</v>
      </c>
      <c r="K6628" s="7">
        <v>684.4</v>
      </c>
      <c r="L6628" s="7">
        <v>520</v>
      </c>
      <c r="M6628" s="7">
        <v>0</v>
      </c>
      <c r="N6628" s="8">
        <f t="shared" si="123"/>
        <v>-5126.5</v>
      </c>
    </row>
    <row r="6629" spans="1:14">
      <c r="A6629" t="s">
        <v>43</v>
      </c>
      <c r="B6629" s="10">
        <v>42492</v>
      </c>
      <c r="C6629" s="6">
        <v>2016</v>
      </c>
      <c r="D6629" s="6">
        <v>5</v>
      </c>
      <c r="E6629">
        <v>14</v>
      </c>
      <c r="F6629" t="s">
        <v>26</v>
      </c>
      <c r="G6629" s="7">
        <v>0</v>
      </c>
      <c r="H6629" s="7">
        <v>9751</v>
      </c>
      <c r="I6629" s="7">
        <v>683.4</v>
      </c>
      <c r="J6629" s="7">
        <v>3758.7</v>
      </c>
      <c r="K6629" s="7">
        <v>5308.9</v>
      </c>
      <c r="L6629" s="7">
        <v>1780</v>
      </c>
      <c r="M6629" s="7">
        <v>607.14</v>
      </c>
      <c r="N6629" s="8">
        <f t="shared" si="123"/>
        <v>-9751</v>
      </c>
    </row>
    <row r="6630" spans="1:14">
      <c r="A6630" t="s">
        <v>43</v>
      </c>
      <c r="B6630" s="10">
        <v>42493</v>
      </c>
      <c r="C6630" s="6">
        <v>2016</v>
      </c>
      <c r="D6630" s="6">
        <v>5</v>
      </c>
      <c r="E6630">
        <v>1</v>
      </c>
      <c r="F6630" t="s">
        <v>21</v>
      </c>
      <c r="G6630" s="7">
        <v>0</v>
      </c>
      <c r="H6630" s="7">
        <v>3811564.7300000102</v>
      </c>
      <c r="I6630" s="7">
        <v>899696.42</v>
      </c>
      <c r="J6630" s="7">
        <v>2625623.2900000098</v>
      </c>
      <c r="K6630" s="7">
        <v>286245.02</v>
      </c>
      <c r="L6630" s="7">
        <v>354091.86</v>
      </c>
      <c r="M6630" s="7">
        <v>30490.25</v>
      </c>
      <c r="N6630" s="8">
        <f t="shared" si="123"/>
        <v>-3811564.7300000102</v>
      </c>
    </row>
    <row r="6631" spans="1:14">
      <c r="A6631" t="s">
        <v>43</v>
      </c>
      <c r="B6631" s="10">
        <v>42493</v>
      </c>
      <c r="C6631" s="6">
        <v>2016</v>
      </c>
      <c r="D6631" s="6">
        <v>5</v>
      </c>
      <c r="E6631">
        <v>13</v>
      </c>
      <c r="F6631" t="s">
        <v>16</v>
      </c>
      <c r="G6631" s="7">
        <v>0</v>
      </c>
      <c r="H6631" s="7">
        <v>30361.09</v>
      </c>
      <c r="I6631" s="7">
        <v>23577.3</v>
      </c>
      <c r="J6631" s="7">
        <v>3025.09</v>
      </c>
      <c r="K6631" s="7">
        <v>3758.7</v>
      </c>
      <c r="L6631" s="7">
        <v>5624.23</v>
      </c>
      <c r="M6631" s="7">
        <v>245.83</v>
      </c>
      <c r="N6631" s="8">
        <f t="shared" si="123"/>
        <v>-30361.09</v>
      </c>
    </row>
    <row r="6632" spans="1:14">
      <c r="A6632" t="s">
        <v>43</v>
      </c>
      <c r="B6632" s="10">
        <v>42493</v>
      </c>
      <c r="C6632" s="6">
        <v>2016</v>
      </c>
      <c r="D6632" s="6">
        <v>5</v>
      </c>
      <c r="E6632">
        <v>14</v>
      </c>
      <c r="F6632" t="s">
        <v>26</v>
      </c>
      <c r="G6632" s="7">
        <v>0</v>
      </c>
      <c r="H6632" s="7">
        <v>106810.44</v>
      </c>
      <c r="I6632" s="7">
        <v>19476.900000000001</v>
      </c>
      <c r="J6632" s="7">
        <v>22552.21</v>
      </c>
      <c r="K6632" s="7">
        <v>64781.33</v>
      </c>
      <c r="L6632" s="7">
        <v>17349.8</v>
      </c>
      <c r="M6632" s="7">
        <v>9348.65</v>
      </c>
      <c r="N6632" s="8">
        <f t="shared" si="123"/>
        <v>-106810.44</v>
      </c>
    </row>
    <row r="6633" spans="1:14">
      <c r="A6633" t="s">
        <v>43</v>
      </c>
      <c r="B6633" s="10">
        <v>42494</v>
      </c>
      <c r="C6633" s="6">
        <v>2016</v>
      </c>
      <c r="D6633" s="6">
        <v>5</v>
      </c>
      <c r="E6633">
        <v>1</v>
      </c>
      <c r="F6633" t="s">
        <v>21</v>
      </c>
      <c r="G6633" s="7">
        <v>0</v>
      </c>
      <c r="H6633" s="7">
        <v>1715623.09</v>
      </c>
      <c r="I6633" s="7">
        <v>273888.52</v>
      </c>
      <c r="J6633" s="7">
        <v>971548.74999999697</v>
      </c>
      <c r="K6633" s="7">
        <v>470185.820000001</v>
      </c>
      <c r="L6633" s="7">
        <v>310942.34000000003</v>
      </c>
      <c r="M6633" s="7">
        <v>34212.379999999903</v>
      </c>
      <c r="N6633" s="8">
        <f t="shared" si="123"/>
        <v>-1715623.09</v>
      </c>
    </row>
    <row r="6634" spans="1:14">
      <c r="A6634" t="s">
        <v>43</v>
      </c>
      <c r="B6634" s="10">
        <v>42494</v>
      </c>
      <c r="C6634" s="6">
        <v>2016</v>
      </c>
      <c r="D6634" s="6">
        <v>5</v>
      </c>
      <c r="E6634">
        <v>13</v>
      </c>
      <c r="F6634" t="s">
        <v>16</v>
      </c>
      <c r="G6634" s="7">
        <v>0</v>
      </c>
      <c r="H6634" s="7">
        <v>17085</v>
      </c>
      <c r="I6634" s="7">
        <v>5025.5</v>
      </c>
      <c r="J6634" s="7">
        <v>3517</v>
      </c>
      <c r="K6634" s="7">
        <v>8542.5</v>
      </c>
      <c r="L6634" s="7">
        <v>2102</v>
      </c>
      <c r="M6634" s="7">
        <v>591.6</v>
      </c>
      <c r="N6634" s="8">
        <f t="shared" si="123"/>
        <v>-17085</v>
      </c>
    </row>
    <row r="6635" spans="1:14">
      <c r="A6635" t="s">
        <v>43</v>
      </c>
      <c r="B6635" s="10">
        <v>42494</v>
      </c>
      <c r="C6635" s="6">
        <v>2016</v>
      </c>
      <c r="D6635" s="6">
        <v>5</v>
      </c>
      <c r="E6635">
        <v>14</v>
      </c>
      <c r="F6635" t="s">
        <v>26</v>
      </c>
      <c r="G6635" s="7">
        <v>0</v>
      </c>
      <c r="H6635" s="7">
        <v>90477.119999999995</v>
      </c>
      <c r="I6635" s="7">
        <v>7859.1</v>
      </c>
      <c r="J6635" s="7">
        <v>12753.9</v>
      </c>
      <c r="K6635" s="7">
        <v>69864.12</v>
      </c>
      <c r="L6635" s="7">
        <v>17204.2</v>
      </c>
      <c r="M6635" s="7">
        <v>10911.43</v>
      </c>
      <c r="N6635" s="8">
        <f t="shared" si="123"/>
        <v>-90477.119999999995</v>
      </c>
    </row>
    <row r="6636" spans="1:14">
      <c r="A6636" t="s">
        <v>43</v>
      </c>
      <c r="B6636" s="10">
        <v>42495</v>
      </c>
      <c r="C6636" s="6">
        <v>2016</v>
      </c>
      <c r="D6636" s="6">
        <v>5</v>
      </c>
      <c r="E6636">
        <v>1</v>
      </c>
      <c r="F6636" t="s">
        <v>21</v>
      </c>
      <c r="G6636" s="7">
        <v>0</v>
      </c>
      <c r="H6636" s="7">
        <v>3194514.9799999902</v>
      </c>
      <c r="I6636" s="7">
        <v>809915.75000000198</v>
      </c>
      <c r="J6636" s="7">
        <v>1950820.48999999</v>
      </c>
      <c r="K6636" s="7">
        <v>433778.74000000098</v>
      </c>
      <c r="L6636" s="7">
        <v>348138.51</v>
      </c>
      <c r="M6636" s="7">
        <v>41957.6700000001</v>
      </c>
      <c r="N6636" s="8">
        <f t="shared" si="123"/>
        <v>-3194514.9799999902</v>
      </c>
    </row>
    <row r="6637" spans="1:14">
      <c r="A6637" t="s">
        <v>43</v>
      </c>
      <c r="B6637" s="10">
        <v>42495</v>
      </c>
      <c r="C6637" s="6">
        <v>2016</v>
      </c>
      <c r="D6637" s="6">
        <v>5</v>
      </c>
      <c r="E6637">
        <v>13</v>
      </c>
      <c r="F6637" t="s">
        <v>16</v>
      </c>
      <c r="G6637" s="7">
        <v>0</v>
      </c>
      <c r="H6637" s="7">
        <v>13668.02</v>
      </c>
      <c r="I6637" s="7">
        <v>9225.92</v>
      </c>
      <c r="J6637" s="7">
        <v>2391.9</v>
      </c>
      <c r="K6637" s="7">
        <v>2050.1999999999998</v>
      </c>
      <c r="L6637" s="7">
        <v>2430</v>
      </c>
      <c r="M6637" s="7">
        <v>180.6</v>
      </c>
      <c r="N6637" s="8">
        <f t="shared" si="123"/>
        <v>-13668.02</v>
      </c>
    </row>
    <row r="6638" spans="1:14">
      <c r="A6638" t="s">
        <v>43</v>
      </c>
      <c r="B6638" s="10">
        <v>42495</v>
      </c>
      <c r="C6638" s="6">
        <v>2016</v>
      </c>
      <c r="D6638" s="6">
        <v>5</v>
      </c>
      <c r="E6638">
        <v>14</v>
      </c>
      <c r="F6638" t="s">
        <v>26</v>
      </c>
      <c r="G6638" s="7">
        <v>0</v>
      </c>
      <c r="H6638" s="7">
        <v>173979.44</v>
      </c>
      <c r="I6638" s="7">
        <v>33132.33</v>
      </c>
      <c r="J6638" s="7">
        <v>15376.51</v>
      </c>
      <c r="K6638" s="7">
        <v>125470.6</v>
      </c>
      <c r="L6638" s="7">
        <v>30943.63</v>
      </c>
      <c r="M6638" s="7">
        <v>20477.7</v>
      </c>
      <c r="N6638" s="8">
        <f t="shared" si="123"/>
        <v>-173979.44</v>
      </c>
    </row>
    <row r="6639" spans="1:14">
      <c r="A6639" t="s">
        <v>43</v>
      </c>
      <c r="B6639" s="10">
        <v>42496</v>
      </c>
      <c r="C6639" s="6">
        <v>2016</v>
      </c>
      <c r="D6639" s="6">
        <v>5</v>
      </c>
      <c r="E6639">
        <v>1</v>
      </c>
      <c r="F6639" t="s">
        <v>21</v>
      </c>
      <c r="G6639" s="7">
        <v>0</v>
      </c>
      <c r="H6639" s="7">
        <v>1655083.79000001</v>
      </c>
      <c r="I6639" s="7">
        <v>313016.68</v>
      </c>
      <c r="J6639" s="7">
        <v>868495.570000006</v>
      </c>
      <c r="K6639" s="7">
        <v>473571.54000000202</v>
      </c>
      <c r="L6639" s="7">
        <v>275750.84999999998</v>
      </c>
      <c r="M6639" s="7">
        <v>38311.379999999997</v>
      </c>
      <c r="N6639" s="8">
        <f t="shared" si="123"/>
        <v>-1655083.79000001</v>
      </c>
    </row>
    <row r="6640" spans="1:14">
      <c r="A6640" t="s">
        <v>43</v>
      </c>
      <c r="B6640" s="10">
        <v>42496</v>
      </c>
      <c r="C6640" s="6">
        <v>2016</v>
      </c>
      <c r="D6640" s="6">
        <v>5</v>
      </c>
      <c r="E6640">
        <v>13</v>
      </c>
      <c r="F6640" t="s">
        <v>16</v>
      </c>
      <c r="G6640" s="7">
        <v>0</v>
      </c>
      <c r="H6640" s="7">
        <v>15813.22</v>
      </c>
      <c r="I6640" s="7">
        <v>3125.3</v>
      </c>
      <c r="J6640" s="7">
        <v>4442.1000000000004</v>
      </c>
      <c r="K6640" s="7">
        <v>8245.82</v>
      </c>
      <c r="L6640" s="7">
        <v>3320</v>
      </c>
      <c r="M6640" s="7">
        <v>465.3</v>
      </c>
      <c r="N6640" s="8">
        <f t="shared" si="123"/>
        <v>-15813.22</v>
      </c>
    </row>
    <row r="6641" spans="1:14">
      <c r="A6641" t="s">
        <v>43</v>
      </c>
      <c r="B6641" s="10">
        <v>42496</v>
      </c>
      <c r="C6641" s="6">
        <v>2016</v>
      </c>
      <c r="D6641" s="6">
        <v>5</v>
      </c>
      <c r="E6641">
        <v>14</v>
      </c>
      <c r="F6641" t="s">
        <v>26</v>
      </c>
      <c r="G6641" s="7">
        <v>0</v>
      </c>
      <c r="H6641" s="7">
        <v>159468.63</v>
      </c>
      <c r="I6641" s="7">
        <v>15892.4</v>
      </c>
      <c r="J6641" s="7">
        <v>16930.080000000002</v>
      </c>
      <c r="K6641" s="7">
        <v>126646.15</v>
      </c>
      <c r="L6641" s="7">
        <v>29478.98</v>
      </c>
      <c r="M6641" s="7">
        <v>18132.34</v>
      </c>
      <c r="N6641" s="8">
        <f t="shared" si="123"/>
        <v>-159468.63</v>
      </c>
    </row>
    <row r="6642" spans="1:14">
      <c r="A6642" t="s">
        <v>43</v>
      </c>
      <c r="B6642" s="10">
        <v>42497</v>
      </c>
      <c r="C6642" s="6">
        <v>2016</v>
      </c>
      <c r="D6642" s="6">
        <v>5</v>
      </c>
      <c r="E6642">
        <v>1</v>
      </c>
      <c r="F6642" t="s">
        <v>21</v>
      </c>
      <c r="G6642" s="7">
        <v>0</v>
      </c>
      <c r="H6642" s="7">
        <v>1361958.72</v>
      </c>
      <c r="I6642" s="7">
        <v>3758.71</v>
      </c>
      <c r="J6642" s="7">
        <v>1354099.61</v>
      </c>
      <c r="K6642" s="7">
        <v>4100.3999999999996</v>
      </c>
      <c r="L6642" s="7">
        <v>2433</v>
      </c>
      <c r="M6642" s="7">
        <v>390</v>
      </c>
      <c r="N6642" s="8">
        <f t="shared" si="123"/>
        <v>-1361958.72</v>
      </c>
    </row>
    <row r="6643" spans="1:14">
      <c r="A6643" t="s">
        <v>43</v>
      </c>
      <c r="B6643" s="10">
        <v>42497</v>
      </c>
      <c r="C6643" s="6">
        <v>2016</v>
      </c>
      <c r="D6643" s="6">
        <v>5</v>
      </c>
      <c r="E6643">
        <v>13</v>
      </c>
      <c r="F6643" t="s">
        <v>16</v>
      </c>
      <c r="G6643" s="7">
        <v>0</v>
      </c>
      <c r="H6643" s="7">
        <v>16401.62</v>
      </c>
      <c r="I6643" s="7">
        <v>3758.71</v>
      </c>
      <c r="J6643" s="7">
        <v>10934.41</v>
      </c>
      <c r="K6643" s="7">
        <v>1708.5</v>
      </c>
      <c r="L6643" s="7">
        <v>809.9</v>
      </c>
      <c r="M6643" s="7">
        <v>40</v>
      </c>
      <c r="N6643" s="8">
        <f t="shared" si="123"/>
        <v>-16401.62</v>
      </c>
    </row>
    <row r="6644" spans="1:14">
      <c r="A6644" t="s">
        <v>43</v>
      </c>
      <c r="B6644" s="10">
        <v>42497</v>
      </c>
      <c r="C6644" s="6">
        <v>2016</v>
      </c>
      <c r="D6644" s="6">
        <v>5</v>
      </c>
      <c r="E6644">
        <v>14</v>
      </c>
      <c r="F6644" t="s">
        <v>26</v>
      </c>
      <c r="G6644" s="7">
        <v>0</v>
      </c>
      <c r="H6644" s="7">
        <v>62872.84</v>
      </c>
      <c r="I6644" s="7">
        <v>2733.6</v>
      </c>
      <c r="J6644" s="7">
        <v>32803.24</v>
      </c>
      <c r="K6644" s="7">
        <v>27336</v>
      </c>
      <c r="L6644" s="7">
        <v>6760.33</v>
      </c>
      <c r="M6644" s="7">
        <v>5904.31</v>
      </c>
      <c r="N6644" s="8">
        <f t="shared" si="123"/>
        <v>-62872.84</v>
      </c>
    </row>
    <row r="6645" spans="1:14">
      <c r="A6645" t="s">
        <v>43</v>
      </c>
      <c r="B6645" s="10">
        <v>42498</v>
      </c>
      <c r="C6645" s="6">
        <v>2016</v>
      </c>
      <c r="D6645" s="6">
        <v>5</v>
      </c>
      <c r="E6645">
        <v>1</v>
      </c>
      <c r="F6645" t="s">
        <v>21</v>
      </c>
      <c r="G6645" s="7">
        <v>0</v>
      </c>
      <c r="H6645" s="7">
        <v>1026471.48000001</v>
      </c>
      <c r="I6645" s="7">
        <v>2391.91</v>
      </c>
      <c r="J6645" s="7">
        <v>1024079.57000001</v>
      </c>
      <c r="K6645" s="7">
        <v>0</v>
      </c>
      <c r="L6645" s="7">
        <v>250</v>
      </c>
      <c r="M6645" s="7">
        <v>0</v>
      </c>
      <c r="N6645" s="8">
        <f t="shared" si="123"/>
        <v>-1026471.48000001</v>
      </c>
    </row>
    <row r="6646" spans="1:14">
      <c r="A6646" t="s">
        <v>43</v>
      </c>
      <c r="B6646" s="10">
        <v>42498</v>
      </c>
      <c r="C6646" s="6">
        <v>2016</v>
      </c>
      <c r="D6646" s="6">
        <v>5</v>
      </c>
      <c r="E6646">
        <v>13</v>
      </c>
      <c r="F6646" t="s">
        <v>16</v>
      </c>
      <c r="G6646" s="7">
        <v>0</v>
      </c>
      <c r="H6646" s="7">
        <v>15866.41</v>
      </c>
      <c r="I6646" s="7">
        <v>6834.01</v>
      </c>
      <c r="J6646" s="7">
        <v>2050.1999999999998</v>
      </c>
      <c r="K6646" s="7">
        <v>6982.2</v>
      </c>
      <c r="L6646" s="7">
        <v>2423.1</v>
      </c>
      <c r="M6646" s="7">
        <v>1319.09</v>
      </c>
      <c r="N6646" s="8">
        <f t="shared" si="123"/>
        <v>-15866.41</v>
      </c>
    </row>
    <row r="6647" spans="1:14">
      <c r="A6647" t="s">
        <v>43</v>
      </c>
      <c r="B6647" s="10">
        <v>42498</v>
      </c>
      <c r="C6647" s="6">
        <v>2016</v>
      </c>
      <c r="D6647" s="6">
        <v>5</v>
      </c>
      <c r="E6647">
        <v>14</v>
      </c>
      <c r="F6647" t="s">
        <v>26</v>
      </c>
      <c r="G6647" s="7">
        <v>0</v>
      </c>
      <c r="H6647" s="7">
        <v>42712.51</v>
      </c>
      <c r="I6647" s="7">
        <v>2050.1999999999998</v>
      </c>
      <c r="J6647" s="7">
        <v>27336.01</v>
      </c>
      <c r="K6647" s="7">
        <v>13326.3</v>
      </c>
      <c r="L6647" s="7">
        <v>3369.6</v>
      </c>
      <c r="M6647" s="7">
        <v>3104.11</v>
      </c>
      <c r="N6647" s="8">
        <f t="shared" si="123"/>
        <v>-42712.51</v>
      </c>
    </row>
    <row r="6648" spans="1:14">
      <c r="A6648" t="s">
        <v>43</v>
      </c>
      <c r="B6648" s="10">
        <v>42499</v>
      </c>
      <c r="C6648" s="6">
        <v>2016</v>
      </c>
      <c r="D6648" s="6">
        <v>5</v>
      </c>
      <c r="E6648">
        <v>13</v>
      </c>
      <c r="F6648" t="s">
        <v>16</v>
      </c>
      <c r="G6648" s="7">
        <v>0</v>
      </c>
      <c r="H6648" s="7">
        <v>45787.81</v>
      </c>
      <c r="I6648" s="7">
        <v>2733.6</v>
      </c>
      <c r="J6648" s="7">
        <v>0</v>
      </c>
      <c r="K6648" s="7">
        <v>43054.21</v>
      </c>
      <c r="L6648" s="7">
        <v>8946.43</v>
      </c>
      <c r="M6648" s="7">
        <v>4865.37</v>
      </c>
      <c r="N6648" s="8">
        <f t="shared" si="123"/>
        <v>-45787.81</v>
      </c>
    </row>
    <row r="6649" spans="1:14">
      <c r="A6649" t="s">
        <v>43</v>
      </c>
      <c r="B6649" s="10">
        <v>42500</v>
      </c>
      <c r="C6649" s="6">
        <v>2016</v>
      </c>
      <c r="D6649" s="6">
        <v>5</v>
      </c>
      <c r="E6649">
        <v>13</v>
      </c>
      <c r="F6649" t="s">
        <v>16</v>
      </c>
      <c r="G6649" s="7">
        <v>0</v>
      </c>
      <c r="H6649" s="7">
        <v>74400.59</v>
      </c>
      <c r="I6649" s="7">
        <v>3075.3</v>
      </c>
      <c r="J6649" s="7">
        <v>2391.91</v>
      </c>
      <c r="K6649" s="7">
        <v>68933.38</v>
      </c>
      <c r="L6649" s="7">
        <v>14916.9</v>
      </c>
      <c r="M6649" s="7">
        <v>14485.73</v>
      </c>
      <c r="N6649" s="8">
        <f t="shared" si="123"/>
        <v>-74400.59</v>
      </c>
    </row>
    <row r="6650" spans="1:14">
      <c r="A6650" t="s">
        <v>43</v>
      </c>
      <c r="B6650" s="10">
        <v>42500</v>
      </c>
      <c r="C6650" s="6">
        <v>2016</v>
      </c>
      <c r="D6650" s="6">
        <v>5</v>
      </c>
      <c r="E6650">
        <v>14</v>
      </c>
      <c r="F6650" t="s">
        <v>26</v>
      </c>
      <c r="G6650" s="7">
        <v>0</v>
      </c>
      <c r="H6650" s="7">
        <v>20751.86</v>
      </c>
      <c r="I6650" s="7">
        <v>683.4</v>
      </c>
      <c r="J6650" s="7">
        <v>9534.15</v>
      </c>
      <c r="K6650" s="7">
        <v>10534.31</v>
      </c>
      <c r="L6650" s="7">
        <v>2850</v>
      </c>
      <c r="M6650" s="7">
        <v>2256.7800000000002</v>
      </c>
      <c r="N6650" s="8">
        <f t="shared" si="123"/>
        <v>-20751.86</v>
      </c>
    </row>
    <row r="6651" spans="1:14">
      <c r="A6651" t="s">
        <v>43</v>
      </c>
      <c r="B6651" s="10">
        <v>42501</v>
      </c>
      <c r="C6651" s="6">
        <v>2016</v>
      </c>
      <c r="D6651" s="6">
        <v>5</v>
      </c>
      <c r="E6651">
        <v>1</v>
      </c>
      <c r="F6651" t="s">
        <v>21</v>
      </c>
      <c r="G6651" s="7">
        <v>0</v>
      </c>
      <c r="H6651" s="7">
        <v>556633.690000006</v>
      </c>
      <c r="I6651" s="7">
        <v>1366.8</v>
      </c>
      <c r="J6651" s="7">
        <v>555266.89000000595</v>
      </c>
      <c r="K6651" s="7">
        <v>0</v>
      </c>
      <c r="L6651" s="7">
        <v>340</v>
      </c>
      <c r="M6651" s="7">
        <v>0</v>
      </c>
      <c r="N6651" s="8">
        <f t="shared" si="123"/>
        <v>-556633.690000006</v>
      </c>
    </row>
    <row r="6652" spans="1:14">
      <c r="A6652" t="s">
        <v>43</v>
      </c>
      <c r="B6652" s="10">
        <v>42501</v>
      </c>
      <c r="C6652" s="6">
        <v>2016</v>
      </c>
      <c r="D6652" s="6">
        <v>5</v>
      </c>
      <c r="E6652">
        <v>13</v>
      </c>
      <c r="F6652" t="s">
        <v>16</v>
      </c>
      <c r="G6652" s="7">
        <v>0</v>
      </c>
      <c r="H6652" s="7">
        <v>73275.48</v>
      </c>
      <c r="I6652" s="7">
        <v>15718.2</v>
      </c>
      <c r="J6652" s="7">
        <v>6337.37</v>
      </c>
      <c r="K6652" s="7">
        <v>51219.91</v>
      </c>
      <c r="L6652" s="7">
        <v>13355.57</v>
      </c>
      <c r="M6652" s="7">
        <v>9371.66</v>
      </c>
      <c r="N6652" s="8">
        <f t="shared" si="123"/>
        <v>-73275.48</v>
      </c>
    </row>
    <row r="6653" spans="1:14">
      <c r="A6653" t="s">
        <v>43</v>
      </c>
      <c r="B6653" s="10">
        <v>42501</v>
      </c>
      <c r="C6653" s="6">
        <v>2016</v>
      </c>
      <c r="D6653" s="6">
        <v>5</v>
      </c>
      <c r="E6653">
        <v>14</v>
      </c>
      <c r="F6653" t="s">
        <v>26</v>
      </c>
      <c r="G6653" s="7">
        <v>0</v>
      </c>
      <c r="H6653" s="7">
        <v>16179.59</v>
      </c>
      <c r="I6653" s="7">
        <v>2050.1999999999998</v>
      </c>
      <c r="J6653" s="7">
        <v>6492.31</v>
      </c>
      <c r="K6653" s="7">
        <v>7637.08</v>
      </c>
      <c r="L6653" s="7">
        <v>2230</v>
      </c>
      <c r="M6653" s="7">
        <v>3585.66</v>
      </c>
      <c r="N6653" s="8">
        <f t="shared" si="123"/>
        <v>-16179.59</v>
      </c>
    </row>
    <row r="6654" spans="1:14">
      <c r="A6654" t="s">
        <v>43</v>
      </c>
      <c r="B6654" s="10">
        <v>42502</v>
      </c>
      <c r="C6654" s="6">
        <v>2016</v>
      </c>
      <c r="D6654" s="6">
        <v>5</v>
      </c>
      <c r="E6654">
        <v>1</v>
      </c>
      <c r="F6654" t="s">
        <v>21</v>
      </c>
      <c r="G6654" s="7">
        <v>0</v>
      </c>
      <c r="H6654" s="7">
        <v>231403.15999999901</v>
      </c>
      <c r="I6654" s="7">
        <v>870.17</v>
      </c>
      <c r="J6654" s="7">
        <v>230532.989999999</v>
      </c>
      <c r="K6654" s="7">
        <v>0</v>
      </c>
      <c r="L6654" s="7">
        <v>270</v>
      </c>
      <c r="M6654" s="7">
        <v>0</v>
      </c>
      <c r="N6654" s="8">
        <f t="shared" si="123"/>
        <v>-231403.15999999901</v>
      </c>
    </row>
    <row r="6655" spans="1:14">
      <c r="A6655" t="s">
        <v>43</v>
      </c>
      <c r="B6655" s="10">
        <v>42502</v>
      </c>
      <c r="C6655" s="6">
        <v>2016</v>
      </c>
      <c r="D6655" s="6">
        <v>5</v>
      </c>
      <c r="E6655">
        <v>13</v>
      </c>
      <c r="F6655" t="s">
        <v>16</v>
      </c>
      <c r="G6655" s="7">
        <v>0</v>
      </c>
      <c r="H6655" s="7">
        <v>72162.429999999993</v>
      </c>
      <c r="I6655" s="7">
        <v>10624.54</v>
      </c>
      <c r="J6655" s="7">
        <v>6337.37</v>
      </c>
      <c r="K6655" s="7">
        <v>55200.52</v>
      </c>
      <c r="L6655" s="7">
        <v>13289.99</v>
      </c>
      <c r="M6655" s="7">
        <v>10940.1</v>
      </c>
      <c r="N6655" s="8">
        <f t="shared" si="123"/>
        <v>-72162.429999999993</v>
      </c>
    </row>
    <row r="6656" spans="1:14">
      <c r="A6656" t="s">
        <v>43</v>
      </c>
      <c r="B6656" s="10">
        <v>42502</v>
      </c>
      <c r="C6656" s="6">
        <v>2016</v>
      </c>
      <c r="D6656" s="6">
        <v>5</v>
      </c>
      <c r="E6656">
        <v>14</v>
      </c>
      <c r="F6656" t="s">
        <v>26</v>
      </c>
      <c r="G6656" s="7">
        <v>0</v>
      </c>
      <c r="H6656" s="7">
        <v>11733.06</v>
      </c>
      <c r="I6656" s="7">
        <v>2391.91</v>
      </c>
      <c r="J6656" s="7">
        <v>4473.95</v>
      </c>
      <c r="K6656" s="7">
        <v>4867.2</v>
      </c>
      <c r="L6656" s="7">
        <v>1280</v>
      </c>
      <c r="M6656" s="7">
        <v>1025.8399999999999</v>
      </c>
      <c r="N6656" s="8">
        <f t="shared" si="123"/>
        <v>-11733.06</v>
      </c>
    </row>
    <row r="6657" spans="1:14">
      <c r="A6657" t="s">
        <v>43</v>
      </c>
      <c r="B6657" s="10">
        <v>42503</v>
      </c>
      <c r="C6657" s="6">
        <v>2016</v>
      </c>
      <c r="D6657" s="6">
        <v>5</v>
      </c>
      <c r="E6657">
        <v>13</v>
      </c>
      <c r="F6657" t="s">
        <v>16</v>
      </c>
      <c r="G6657" s="7">
        <v>0</v>
      </c>
      <c r="H6657" s="7">
        <v>70043.23</v>
      </c>
      <c r="I6657" s="7">
        <v>9567.6200000000008</v>
      </c>
      <c r="J6657" s="7">
        <v>5467.2</v>
      </c>
      <c r="K6657" s="7">
        <v>55008.41</v>
      </c>
      <c r="L6657" s="7">
        <v>14829.9</v>
      </c>
      <c r="M6657" s="7">
        <v>7681.58</v>
      </c>
      <c r="N6657" s="8">
        <f t="shared" si="123"/>
        <v>-70043.23</v>
      </c>
    </row>
    <row r="6658" spans="1:14">
      <c r="A6658" t="s">
        <v>43</v>
      </c>
      <c r="B6658" s="10">
        <v>42505</v>
      </c>
      <c r="C6658" s="6">
        <v>2016</v>
      </c>
      <c r="D6658" s="6">
        <v>5</v>
      </c>
      <c r="E6658">
        <v>13</v>
      </c>
      <c r="F6658" t="s">
        <v>16</v>
      </c>
      <c r="G6658" s="7">
        <v>0</v>
      </c>
      <c r="H6658" s="7">
        <v>16401.599999999999</v>
      </c>
      <c r="I6658" s="7">
        <v>1366.8</v>
      </c>
      <c r="J6658" s="7">
        <v>9567.6</v>
      </c>
      <c r="K6658" s="7">
        <v>5467.2</v>
      </c>
      <c r="L6658" s="7">
        <v>1088.74</v>
      </c>
      <c r="M6658" s="7">
        <v>771.4</v>
      </c>
      <c r="N6658" s="8">
        <f t="shared" si="123"/>
        <v>-16401.599999999999</v>
      </c>
    </row>
    <row r="6659" spans="1:14">
      <c r="A6659" t="s">
        <v>43</v>
      </c>
      <c r="B6659" s="10">
        <v>42506</v>
      </c>
      <c r="C6659" s="6">
        <v>2016</v>
      </c>
      <c r="D6659" s="6">
        <v>5</v>
      </c>
      <c r="E6659">
        <v>13</v>
      </c>
      <c r="F6659" t="s">
        <v>16</v>
      </c>
      <c r="G6659" s="7">
        <v>0</v>
      </c>
      <c r="H6659" s="7">
        <v>62531.23</v>
      </c>
      <c r="I6659" s="7">
        <v>13668</v>
      </c>
      <c r="J6659" s="7">
        <v>2050.1999999999998</v>
      </c>
      <c r="K6659" s="7">
        <v>46813.03</v>
      </c>
      <c r="L6659" s="7">
        <v>14077.77</v>
      </c>
      <c r="M6659" s="7">
        <v>9511.5400000000009</v>
      </c>
      <c r="N6659" s="8">
        <f t="shared" ref="N6659:N6722" si="124">G6659-H6659</f>
        <v>-62531.23</v>
      </c>
    </row>
    <row r="6660" spans="1:14">
      <c r="A6660" t="s">
        <v>43</v>
      </c>
      <c r="B6660" s="10">
        <v>42507</v>
      </c>
      <c r="C6660" s="6">
        <v>2016</v>
      </c>
      <c r="D6660" s="6">
        <v>5</v>
      </c>
      <c r="E6660">
        <v>13</v>
      </c>
      <c r="F6660" t="s">
        <v>16</v>
      </c>
      <c r="G6660" s="7">
        <v>0</v>
      </c>
      <c r="H6660" s="7">
        <v>101942.61</v>
      </c>
      <c r="I6660" s="7">
        <v>22552.13</v>
      </c>
      <c r="J6660" s="7">
        <v>5467.2</v>
      </c>
      <c r="K6660" s="7">
        <v>73923.28</v>
      </c>
      <c r="L6660" s="7">
        <v>20926.48</v>
      </c>
      <c r="M6660" s="7">
        <v>12443.48</v>
      </c>
      <c r="N6660" s="8">
        <f t="shared" si="124"/>
        <v>-101942.61</v>
      </c>
    </row>
    <row r="6661" spans="1:14">
      <c r="A6661" t="s">
        <v>43</v>
      </c>
      <c r="B6661" s="10">
        <v>42508</v>
      </c>
      <c r="C6661" s="6">
        <v>2016</v>
      </c>
      <c r="D6661" s="6">
        <v>5</v>
      </c>
      <c r="E6661">
        <v>13</v>
      </c>
      <c r="F6661" t="s">
        <v>16</v>
      </c>
      <c r="G6661" s="7">
        <v>0</v>
      </c>
      <c r="H6661" s="7">
        <v>112488.85</v>
      </c>
      <c r="I6661" s="7">
        <v>24602.400000000001</v>
      </c>
      <c r="J6661" s="7">
        <v>34511.699999999997</v>
      </c>
      <c r="K6661" s="7">
        <v>53374.75</v>
      </c>
      <c r="L6661" s="7">
        <v>17911.490000000002</v>
      </c>
      <c r="M6661" s="7">
        <v>9054.4500000000007</v>
      </c>
      <c r="N6661" s="8">
        <f t="shared" si="124"/>
        <v>-112488.85</v>
      </c>
    </row>
    <row r="6662" spans="1:14">
      <c r="A6662" t="s">
        <v>43</v>
      </c>
      <c r="B6662" s="10">
        <v>42509</v>
      </c>
      <c r="C6662" s="6">
        <v>2016</v>
      </c>
      <c r="D6662" s="6">
        <v>5</v>
      </c>
      <c r="E6662">
        <v>13</v>
      </c>
      <c r="F6662" t="s">
        <v>16</v>
      </c>
      <c r="G6662" s="7">
        <v>0</v>
      </c>
      <c r="H6662" s="7">
        <v>70718.47</v>
      </c>
      <c r="I6662" s="7">
        <v>16743.3</v>
      </c>
      <c r="J6662" s="7">
        <v>20643.5</v>
      </c>
      <c r="K6662" s="7">
        <v>33331.67</v>
      </c>
      <c r="L6662" s="7">
        <v>11448.78</v>
      </c>
      <c r="M6662" s="7">
        <v>4350.57</v>
      </c>
      <c r="N6662" s="8">
        <f t="shared" si="124"/>
        <v>-70718.47</v>
      </c>
    </row>
    <row r="6663" spans="1:14">
      <c r="A6663" t="s">
        <v>43</v>
      </c>
      <c r="B6663" s="10">
        <v>42509</v>
      </c>
      <c r="C6663" s="6">
        <v>2016</v>
      </c>
      <c r="D6663" s="6">
        <v>5</v>
      </c>
      <c r="E6663">
        <v>14</v>
      </c>
      <c r="F6663" t="s">
        <v>26</v>
      </c>
      <c r="G6663" s="7">
        <v>0</v>
      </c>
      <c r="H6663" s="7">
        <v>10592.7</v>
      </c>
      <c r="I6663" s="7">
        <v>683.4</v>
      </c>
      <c r="J6663" s="7">
        <v>8884.2000000000007</v>
      </c>
      <c r="K6663" s="7">
        <v>1025.0999999999999</v>
      </c>
      <c r="L6663" s="7">
        <v>330</v>
      </c>
      <c r="M6663" s="7">
        <v>0</v>
      </c>
      <c r="N6663" s="8">
        <f t="shared" si="124"/>
        <v>-10592.7</v>
      </c>
    </row>
    <row r="6664" spans="1:14">
      <c r="A6664" t="s">
        <v>43</v>
      </c>
      <c r="B6664" s="10">
        <v>42510</v>
      </c>
      <c r="C6664" s="6">
        <v>2016</v>
      </c>
      <c r="D6664" s="6">
        <v>5</v>
      </c>
      <c r="E6664">
        <v>13</v>
      </c>
      <c r="F6664" t="s">
        <v>16</v>
      </c>
      <c r="G6664" s="7">
        <v>0</v>
      </c>
      <c r="H6664" s="7">
        <v>58747.31</v>
      </c>
      <c r="I6664" s="7">
        <v>9909.2999999999993</v>
      </c>
      <c r="J6664" s="7">
        <v>12984.6</v>
      </c>
      <c r="K6664" s="7">
        <v>35853.410000000003</v>
      </c>
      <c r="L6664" s="7">
        <v>10192.799999999999</v>
      </c>
      <c r="M6664" s="7">
        <v>5865.71</v>
      </c>
      <c r="N6664" s="8">
        <f t="shared" si="124"/>
        <v>-58747.31</v>
      </c>
    </row>
    <row r="6665" spans="1:14">
      <c r="A6665" t="s">
        <v>43</v>
      </c>
      <c r="B6665" s="10">
        <v>42510</v>
      </c>
      <c r="C6665" s="6">
        <v>2016</v>
      </c>
      <c r="D6665" s="6">
        <v>5</v>
      </c>
      <c r="E6665">
        <v>14</v>
      </c>
      <c r="F6665" t="s">
        <v>26</v>
      </c>
      <c r="G6665" s="7">
        <v>0</v>
      </c>
      <c r="H6665" s="7">
        <v>9909.2999999999993</v>
      </c>
      <c r="I6665" s="7">
        <v>1025.0999999999999</v>
      </c>
      <c r="J6665" s="7">
        <v>7517.4</v>
      </c>
      <c r="K6665" s="7">
        <v>1366.8</v>
      </c>
      <c r="L6665" s="7">
        <v>600</v>
      </c>
      <c r="M6665" s="7">
        <v>390</v>
      </c>
      <c r="N6665" s="8">
        <f t="shared" si="124"/>
        <v>-9909.2999999999993</v>
      </c>
    </row>
    <row r="6666" spans="1:14">
      <c r="A6666" t="s">
        <v>43</v>
      </c>
      <c r="B6666" s="10">
        <v>42511</v>
      </c>
      <c r="C6666" s="6">
        <v>2016</v>
      </c>
      <c r="D6666" s="6">
        <v>5</v>
      </c>
      <c r="E6666">
        <v>13</v>
      </c>
      <c r="F6666" t="s">
        <v>16</v>
      </c>
      <c r="G6666" s="7">
        <v>0</v>
      </c>
      <c r="H6666" s="7">
        <v>21673.7</v>
      </c>
      <c r="I6666" s="7">
        <v>673.4</v>
      </c>
      <c r="J6666" s="7">
        <v>1708.5</v>
      </c>
      <c r="K6666" s="7">
        <v>19291.8</v>
      </c>
      <c r="L6666" s="7">
        <v>3780</v>
      </c>
      <c r="M6666" s="7">
        <v>3958.33</v>
      </c>
      <c r="N6666" s="8">
        <f t="shared" si="124"/>
        <v>-21673.7</v>
      </c>
    </row>
    <row r="6667" spans="1:14">
      <c r="A6667" t="s">
        <v>43</v>
      </c>
      <c r="B6667" s="10">
        <v>42512</v>
      </c>
      <c r="C6667" s="6">
        <v>2016</v>
      </c>
      <c r="D6667" s="6">
        <v>5</v>
      </c>
      <c r="E6667">
        <v>13</v>
      </c>
      <c r="F6667" t="s">
        <v>16</v>
      </c>
      <c r="G6667" s="7">
        <v>0</v>
      </c>
      <c r="H6667" s="7">
        <v>18937.900000000001</v>
      </c>
      <c r="I6667" s="7">
        <v>3075.3</v>
      </c>
      <c r="J6667" s="7">
        <v>8884.2000000000007</v>
      </c>
      <c r="K6667" s="7">
        <v>6978.4</v>
      </c>
      <c r="L6667" s="7">
        <v>2760</v>
      </c>
      <c r="M6667" s="7">
        <v>1153.17</v>
      </c>
      <c r="N6667" s="8">
        <f t="shared" si="124"/>
        <v>-18937.900000000001</v>
      </c>
    </row>
    <row r="6668" spans="1:14">
      <c r="A6668" t="s">
        <v>43</v>
      </c>
      <c r="B6668" s="10">
        <v>42513</v>
      </c>
      <c r="C6668" s="6">
        <v>2016</v>
      </c>
      <c r="D6668" s="6">
        <v>5</v>
      </c>
      <c r="E6668">
        <v>13</v>
      </c>
      <c r="F6668" t="s">
        <v>16</v>
      </c>
      <c r="G6668" s="7">
        <v>0</v>
      </c>
      <c r="H6668" s="7">
        <v>61271.5</v>
      </c>
      <c r="I6668" s="7">
        <v>6150.6</v>
      </c>
      <c r="J6668" s="7">
        <v>13497.8</v>
      </c>
      <c r="K6668" s="7">
        <v>41623.1</v>
      </c>
      <c r="L6668" s="7">
        <v>9696.64</v>
      </c>
      <c r="M6668" s="7">
        <v>6269.74</v>
      </c>
      <c r="N6668" s="8">
        <f t="shared" si="124"/>
        <v>-61271.5</v>
      </c>
    </row>
    <row r="6669" spans="1:14">
      <c r="A6669" t="s">
        <v>43</v>
      </c>
      <c r="B6669" s="10">
        <v>42513</v>
      </c>
      <c r="C6669" s="6">
        <v>2016</v>
      </c>
      <c r="D6669" s="6">
        <v>5</v>
      </c>
      <c r="E6669">
        <v>14</v>
      </c>
      <c r="F6669" t="s">
        <v>26</v>
      </c>
      <c r="G6669" s="7">
        <v>0</v>
      </c>
      <c r="H6669" s="7">
        <v>5351.4</v>
      </c>
      <c r="I6669" s="7">
        <v>1025.0999999999999</v>
      </c>
      <c r="J6669" s="7">
        <v>4326.3</v>
      </c>
      <c r="K6669" s="7">
        <v>0</v>
      </c>
      <c r="L6669" s="7">
        <v>180</v>
      </c>
      <c r="M6669" s="7">
        <v>0</v>
      </c>
      <c r="N6669" s="8">
        <f t="shared" si="124"/>
        <v>-5351.4</v>
      </c>
    </row>
    <row r="6670" spans="1:14">
      <c r="A6670" t="s">
        <v>43</v>
      </c>
      <c r="B6670" s="10">
        <v>42514</v>
      </c>
      <c r="C6670" s="6">
        <v>2016</v>
      </c>
      <c r="D6670" s="6">
        <v>5</v>
      </c>
      <c r="E6670">
        <v>13</v>
      </c>
      <c r="F6670" t="s">
        <v>16</v>
      </c>
      <c r="G6670" s="7">
        <v>0</v>
      </c>
      <c r="H6670" s="7">
        <v>64031.68</v>
      </c>
      <c r="I6670" s="7">
        <v>7175.7</v>
      </c>
      <c r="J6670" s="7">
        <v>9909.2999999999993</v>
      </c>
      <c r="K6670" s="7">
        <v>46946.68</v>
      </c>
      <c r="L6670" s="7">
        <v>10630</v>
      </c>
      <c r="M6670" s="7">
        <v>6445.85</v>
      </c>
      <c r="N6670" s="8">
        <f t="shared" si="124"/>
        <v>-64031.68</v>
      </c>
    </row>
    <row r="6671" spans="1:14">
      <c r="A6671" t="s">
        <v>43</v>
      </c>
      <c r="B6671" s="10">
        <v>42515</v>
      </c>
      <c r="C6671" s="6">
        <v>2016</v>
      </c>
      <c r="D6671" s="6">
        <v>5</v>
      </c>
      <c r="E6671">
        <v>13</v>
      </c>
      <c r="F6671" t="s">
        <v>16</v>
      </c>
      <c r="G6671" s="7">
        <v>0</v>
      </c>
      <c r="H6671" s="7">
        <v>67289.8</v>
      </c>
      <c r="I6671" s="7">
        <v>7175.7</v>
      </c>
      <c r="J6671" s="7">
        <v>11276.1</v>
      </c>
      <c r="K6671" s="7">
        <v>48838</v>
      </c>
      <c r="L6671" s="7">
        <v>10823.33</v>
      </c>
      <c r="M6671" s="7">
        <v>6324.12</v>
      </c>
      <c r="N6671" s="8">
        <f t="shared" si="124"/>
        <v>-67289.8</v>
      </c>
    </row>
    <row r="6672" spans="1:14">
      <c r="A6672" t="s">
        <v>43</v>
      </c>
      <c r="B6672" s="10">
        <v>42516</v>
      </c>
      <c r="C6672" s="6">
        <v>2016</v>
      </c>
      <c r="D6672" s="6">
        <v>5</v>
      </c>
      <c r="E6672">
        <v>1</v>
      </c>
      <c r="F6672" t="s">
        <v>21</v>
      </c>
      <c r="G6672" s="7">
        <v>0</v>
      </c>
      <c r="H6672" s="7">
        <v>45024.4</v>
      </c>
      <c r="I6672" s="7">
        <v>1025.0999999999999</v>
      </c>
      <c r="J6672" s="7">
        <v>43999.3</v>
      </c>
      <c r="K6672" s="7">
        <v>0</v>
      </c>
      <c r="L6672" s="7">
        <v>220</v>
      </c>
      <c r="M6672" s="7">
        <v>0</v>
      </c>
      <c r="N6672" s="8">
        <f t="shared" si="124"/>
        <v>-45024.4</v>
      </c>
    </row>
    <row r="6673" spans="1:14">
      <c r="A6673" t="s">
        <v>43</v>
      </c>
      <c r="B6673" s="10">
        <v>42516</v>
      </c>
      <c r="C6673" s="6">
        <v>2016</v>
      </c>
      <c r="D6673" s="6">
        <v>5</v>
      </c>
      <c r="E6673">
        <v>13</v>
      </c>
      <c r="F6673" t="s">
        <v>16</v>
      </c>
      <c r="G6673" s="7">
        <v>0</v>
      </c>
      <c r="H6673" s="7">
        <v>48180.1</v>
      </c>
      <c r="I6673" s="7">
        <v>2391.9</v>
      </c>
      <c r="J6673" s="7">
        <v>3758.7</v>
      </c>
      <c r="K6673" s="7">
        <v>42029.5</v>
      </c>
      <c r="L6673" s="7">
        <v>9499.6</v>
      </c>
      <c r="M6673" s="7">
        <v>5992.47</v>
      </c>
      <c r="N6673" s="8">
        <f t="shared" si="124"/>
        <v>-48180.1</v>
      </c>
    </row>
    <row r="6674" spans="1:14">
      <c r="A6674" t="s">
        <v>43</v>
      </c>
      <c r="B6674" s="10">
        <v>42517</v>
      </c>
      <c r="C6674" s="6">
        <v>2016</v>
      </c>
      <c r="D6674" s="6">
        <v>5</v>
      </c>
      <c r="E6674">
        <v>13</v>
      </c>
      <c r="F6674" t="s">
        <v>16</v>
      </c>
      <c r="G6674" s="7">
        <v>0</v>
      </c>
      <c r="H6674" s="7">
        <v>46471.22</v>
      </c>
      <c r="I6674" s="7">
        <v>4783.8</v>
      </c>
      <c r="J6674" s="7">
        <v>3417</v>
      </c>
      <c r="K6674" s="7">
        <v>38270.42</v>
      </c>
      <c r="L6674" s="7">
        <v>8680</v>
      </c>
      <c r="M6674" s="7">
        <v>6651.43</v>
      </c>
      <c r="N6674" s="8">
        <f t="shared" si="124"/>
        <v>-46471.22</v>
      </c>
    </row>
    <row r="6675" spans="1:14">
      <c r="A6675" t="s">
        <v>43</v>
      </c>
      <c r="B6675" s="10">
        <v>42518</v>
      </c>
      <c r="C6675" s="6">
        <v>2016</v>
      </c>
      <c r="D6675" s="6">
        <v>5</v>
      </c>
      <c r="E6675">
        <v>13</v>
      </c>
      <c r="F6675" t="s">
        <v>16</v>
      </c>
      <c r="G6675" s="7">
        <v>0</v>
      </c>
      <c r="H6675" s="7">
        <v>13668</v>
      </c>
      <c r="I6675" s="7">
        <v>683.4</v>
      </c>
      <c r="J6675" s="7">
        <v>5467.2</v>
      </c>
      <c r="K6675" s="7">
        <v>7517.4</v>
      </c>
      <c r="L6675" s="7">
        <v>1620</v>
      </c>
      <c r="M6675" s="7">
        <v>1341.73</v>
      </c>
      <c r="N6675" s="8">
        <f t="shared" si="124"/>
        <v>-13668</v>
      </c>
    </row>
    <row r="6676" spans="1:14">
      <c r="A6676" t="s">
        <v>43</v>
      </c>
      <c r="B6676" s="10">
        <v>42519</v>
      </c>
      <c r="C6676" s="6">
        <v>2016</v>
      </c>
      <c r="D6676" s="6">
        <v>5</v>
      </c>
      <c r="E6676">
        <v>13</v>
      </c>
      <c r="F6676" t="s">
        <v>16</v>
      </c>
      <c r="G6676" s="7">
        <v>0</v>
      </c>
      <c r="H6676" s="7">
        <v>5667.2</v>
      </c>
      <c r="I6676" s="7">
        <v>683.4</v>
      </c>
      <c r="J6676" s="7">
        <v>3075.3</v>
      </c>
      <c r="K6676" s="7">
        <v>1908.5</v>
      </c>
      <c r="L6676" s="7">
        <v>480</v>
      </c>
      <c r="M6676" s="7">
        <v>160.1</v>
      </c>
      <c r="N6676" s="8">
        <f t="shared" si="124"/>
        <v>-5667.2</v>
      </c>
    </row>
    <row r="6677" spans="1:14">
      <c r="A6677" t="s">
        <v>43</v>
      </c>
      <c r="B6677" s="10">
        <v>42521</v>
      </c>
      <c r="C6677" s="6">
        <v>2016</v>
      </c>
      <c r="D6677" s="6">
        <v>5</v>
      </c>
      <c r="E6677">
        <v>13</v>
      </c>
      <c r="F6677" t="s">
        <v>16</v>
      </c>
      <c r="G6677" s="7">
        <v>0</v>
      </c>
      <c r="H6677" s="7">
        <v>77092.62</v>
      </c>
      <c r="I6677" s="7">
        <v>14351.4</v>
      </c>
      <c r="J6677" s="7">
        <v>14928.31</v>
      </c>
      <c r="K6677" s="7">
        <v>47812.91</v>
      </c>
      <c r="L6677" s="7">
        <v>14364.91</v>
      </c>
      <c r="M6677" s="7">
        <v>8055.81</v>
      </c>
      <c r="N6677" s="8">
        <f t="shared" si="124"/>
        <v>-77092.62</v>
      </c>
    </row>
    <row r="6678" spans="1:14">
      <c r="A6678" t="s">
        <v>43</v>
      </c>
      <c r="B6678" s="10">
        <v>42522</v>
      </c>
      <c r="C6678" s="6">
        <v>2016</v>
      </c>
      <c r="D6678" s="6">
        <v>6</v>
      </c>
      <c r="E6678">
        <v>13</v>
      </c>
      <c r="F6678" t="s">
        <v>16</v>
      </c>
      <c r="G6678" s="7">
        <v>0</v>
      </c>
      <c r="H6678" s="7">
        <v>51306.720000000001</v>
      </c>
      <c r="I6678" s="7">
        <v>8884.2099999999991</v>
      </c>
      <c r="J6678" s="7">
        <v>9909.2999999999993</v>
      </c>
      <c r="K6678" s="7">
        <v>32513.21</v>
      </c>
      <c r="L6678" s="7">
        <v>11189.1</v>
      </c>
      <c r="M6678" s="7">
        <v>4719.88</v>
      </c>
      <c r="N6678" s="8">
        <f t="shared" si="124"/>
        <v>-51306.720000000001</v>
      </c>
    </row>
    <row r="6679" spans="1:14">
      <c r="A6679" t="s">
        <v>43</v>
      </c>
      <c r="B6679" s="10">
        <v>42523</v>
      </c>
      <c r="C6679" s="6">
        <v>2016</v>
      </c>
      <c r="D6679" s="6">
        <v>6</v>
      </c>
      <c r="E6679">
        <v>13</v>
      </c>
      <c r="F6679" t="s">
        <v>16</v>
      </c>
      <c r="G6679" s="7">
        <v>0</v>
      </c>
      <c r="H6679" s="7">
        <v>60297.53</v>
      </c>
      <c r="I6679" s="7">
        <v>6150.62</v>
      </c>
      <c r="J6679" s="7">
        <v>18110.11</v>
      </c>
      <c r="K6679" s="7">
        <v>36036.800000000003</v>
      </c>
      <c r="L6679" s="7">
        <v>11641</v>
      </c>
      <c r="M6679" s="7">
        <v>6271</v>
      </c>
      <c r="N6679" s="8">
        <f t="shared" si="124"/>
        <v>-60297.53</v>
      </c>
    </row>
    <row r="6680" spans="1:14">
      <c r="A6680" t="s">
        <v>43</v>
      </c>
      <c r="B6680" s="10">
        <v>42524</v>
      </c>
      <c r="C6680" s="6">
        <v>2016</v>
      </c>
      <c r="D6680" s="6">
        <v>6</v>
      </c>
      <c r="E6680">
        <v>13</v>
      </c>
      <c r="F6680" t="s">
        <v>16</v>
      </c>
      <c r="G6680" s="7">
        <v>0</v>
      </c>
      <c r="H6680" s="7">
        <v>70463.55</v>
      </c>
      <c r="I6680" s="7">
        <v>8884.2000000000007</v>
      </c>
      <c r="J6680" s="7">
        <v>32461.51</v>
      </c>
      <c r="K6680" s="7">
        <v>29117.84</v>
      </c>
      <c r="L6680" s="7">
        <v>8710.5400000000009</v>
      </c>
      <c r="M6680" s="7">
        <v>5352.21</v>
      </c>
      <c r="N6680" s="8">
        <f t="shared" si="124"/>
        <v>-70463.55</v>
      </c>
    </row>
    <row r="6681" spans="1:14">
      <c r="A6681" t="s">
        <v>43</v>
      </c>
      <c r="B6681" s="10">
        <v>42526</v>
      </c>
      <c r="C6681" s="6">
        <v>2016</v>
      </c>
      <c r="D6681" s="6">
        <v>6</v>
      </c>
      <c r="E6681">
        <v>13</v>
      </c>
      <c r="F6681" t="s">
        <v>16</v>
      </c>
      <c r="G6681" s="7">
        <v>0</v>
      </c>
      <c r="H6681" s="7">
        <v>31678.13</v>
      </c>
      <c r="I6681" s="7">
        <v>7859.11</v>
      </c>
      <c r="J6681" s="7">
        <v>21185.42</v>
      </c>
      <c r="K6681" s="7">
        <v>2633.6</v>
      </c>
      <c r="L6681" s="7">
        <v>1970</v>
      </c>
      <c r="M6681" s="7">
        <v>1120.9000000000001</v>
      </c>
      <c r="N6681" s="8">
        <f t="shared" si="124"/>
        <v>-31678.13</v>
      </c>
    </row>
    <row r="6682" spans="1:14">
      <c r="A6682" t="s">
        <v>43</v>
      </c>
      <c r="B6682" s="10">
        <v>42527</v>
      </c>
      <c r="C6682" s="6">
        <v>2016</v>
      </c>
      <c r="D6682" s="6">
        <v>6</v>
      </c>
      <c r="E6682">
        <v>13</v>
      </c>
      <c r="F6682" t="s">
        <v>16</v>
      </c>
      <c r="G6682" s="7">
        <v>0</v>
      </c>
      <c r="H6682" s="7">
        <v>43054.29</v>
      </c>
      <c r="I6682" s="7">
        <v>7859.11</v>
      </c>
      <c r="J6682" s="7">
        <v>6834.01</v>
      </c>
      <c r="K6682" s="7">
        <v>28361.17</v>
      </c>
      <c r="L6682" s="7">
        <v>10040</v>
      </c>
      <c r="M6682" s="7">
        <v>3344.1</v>
      </c>
      <c r="N6682" s="8">
        <f t="shared" si="124"/>
        <v>-43054.29</v>
      </c>
    </row>
    <row r="6683" spans="1:14">
      <c r="A6683" t="s">
        <v>43</v>
      </c>
      <c r="B6683" s="10">
        <v>42528</v>
      </c>
      <c r="C6683" s="6">
        <v>2016</v>
      </c>
      <c r="D6683" s="6">
        <v>6</v>
      </c>
      <c r="E6683">
        <v>13</v>
      </c>
      <c r="F6683" t="s">
        <v>16</v>
      </c>
      <c r="G6683" s="7">
        <v>0</v>
      </c>
      <c r="H6683" s="7">
        <v>78717.59</v>
      </c>
      <c r="I6683" s="7">
        <v>16743.3</v>
      </c>
      <c r="J6683" s="7">
        <v>17283.259999999998</v>
      </c>
      <c r="K6683" s="7">
        <v>44691.03</v>
      </c>
      <c r="L6683" s="7">
        <v>11922.9</v>
      </c>
      <c r="M6683" s="7">
        <v>6335.74</v>
      </c>
      <c r="N6683" s="8">
        <f t="shared" si="124"/>
        <v>-78717.59</v>
      </c>
    </row>
    <row r="6684" spans="1:14">
      <c r="A6684" t="s">
        <v>43</v>
      </c>
      <c r="B6684" s="10">
        <v>42529</v>
      </c>
      <c r="C6684" s="6">
        <v>2016</v>
      </c>
      <c r="D6684" s="6">
        <v>6</v>
      </c>
      <c r="E6684">
        <v>13</v>
      </c>
      <c r="F6684" t="s">
        <v>16</v>
      </c>
      <c r="G6684" s="7">
        <v>0</v>
      </c>
      <c r="H6684" s="7">
        <v>90280.56</v>
      </c>
      <c r="I6684" s="7">
        <v>17768.419999999998</v>
      </c>
      <c r="J6684" s="7">
        <v>37245.33</v>
      </c>
      <c r="K6684" s="7">
        <v>35266.81</v>
      </c>
      <c r="L6684" s="7">
        <v>12246.6</v>
      </c>
      <c r="M6684" s="7">
        <v>2954.15</v>
      </c>
      <c r="N6684" s="8">
        <f t="shared" si="124"/>
        <v>-90280.56</v>
      </c>
    </row>
    <row r="6685" spans="1:14">
      <c r="A6685" t="s">
        <v>43</v>
      </c>
      <c r="B6685" s="10">
        <v>42529</v>
      </c>
      <c r="C6685" s="6">
        <v>2016</v>
      </c>
      <c r="D6685" s="6">
        <v>6</v>
      </c>
      <c r="E6685">
        <v>14</v>
      </c>
      <c r="F6685" t="s">
        <v>26</v>
      </c>
      <c r="G6685" s="7">
        <v>0</v>
      </c>
      <c r="H6685" s="7">
        <v>3075.3</v>
      </c>
      <c r="I6685" s="7">
        <v>1025.0999999999999</v>
      </c>
      <c r="J6685" s="7">
        <v>2050.1999999999998</v>
      </c>
      <c r="K6685" s="7">
        <v>0</v>
      </c>
      <c r="L6685" s="7">
        <v>180</v>
      </c>
      <c r="M6685" s="7">
        <v>0</v>
      </c>
      <c r="N6685" s="8">
        <f t="shared" si="124"/>
        <v>-3075.3</v>
      </c>
    </row>
    <row r="6686" spans="1:14">
      <c r="A6686" t="s">
        <v>43</v>
      </c>
      <c r="B6686" s="10">
        <v>42530</v>
      </c>
      <c r="C6686" s="6">
        <v>2016</v>
      </c>
      <c r="D6686" s="6">
        <v>6</v>
      </c>
      <c r="E6686">
        <v>13</v>
      </c>
      <c r="F6686" t="s">
        <v>16</v>
      </c>
      <c r="G6686" s="7">
        <v>0</v>
      </c>
      <c r="H6686" s="7">
        <v>27678.71</v>
      </c>
      <c r="I6686" s="7">
        <v>1367.8</v>
      </c>
      <c r="J6686" s="7">
        <v>20502.009999999998</v>
      </c>
      <c r="K6686" s="7">
        <v>5808.9</v>
      </c>
      <c r="L6686" s="7">
        <v>1540</v>
      </c>
      <c r="M6686" s="7">
        <v>963</v>
      </c>
      <c r="N6686" s="8">
        <f t="shared" si="124"/>
        <v>-27678.71</v>
      </c>
    </row>
    <row r="6687" spans="1:14">
      <c r="A6687" t="s">
        <v>43</v>
      </c>
      <c r="B6687" s="10">
        <v>42531</v>
      </c>
      <c r="C6687" s="6">
        <v>2016</v>
      </c>
      <c r="D6687" s="6">
        <v>6</v>
      </c>
      <c r="E6687">
        <v>13</v>
      </c>
      <c r="F6687" t="s">
        <v>16</v>
      </c>
      <c r="G6687" s="7">
        <v>0</v>
      </c>
      <c r="H6687" s="7">
        <v>28702.81</v>
      </c>
      <c r="I6687" s="7">
        <v>2050.1999999999998</v>
      </c>
      <c r="J6687" s="7">
        <v>19476.91</v>
      </c>
      <c r="K6687" s="7">
        <v>7175.7</v>
      </c>
      <c r="L6687" s="7">
        <v>2420</v>
      </c>
      <c r="M6687" s="7">
        <v>894.79</v>
      </c>
      <c r="N6687" s="8">
        <f t="shared" si="124"/>
        <v>-28702.81</v>
      </c>
    </row>
    <row r="6688" spans="1:14">
      <c r="A6688" t="s">
        <v>43</v>
      </c>
      <c r="B6688" s="10">
        <v>42532</v>
      </c>
      <c r="C6688" s="6">
        <v>2016</v>
      </c>
      <c r="D6688" s="6">
        <v>6</v>
      </c>
      <c r="E6688">
        <v>13</v>
      </c>
      <c r="F6688" t="s">
        <v>16</v>
      </c>
      <c r="G6688" s="7">
        <v>0</v>
      </c>
      <c r="H6688" s="7">
        <v>29961.3</v>
      </c>
      <c r="I6688" s="7">
        <v>4100.3999999999996</v>
      </c>
      <c r="J6688" s="7">
        <v>20843.7</v>
      </c>
      <c r="K6688" s="7">
        <v>5017.2</v>
      </c>
      <c r="L6688" s="7">
        <v>1840</v>
      </c>
      <c r="M6688" s="7">
        <v>1521</v>
      </c>
      <c r="N6688" s="8">
        <f t="shared" si="124"/>
        <v>-29961.3</v>
      </c>
    </row>
    <row r="6689" spans="1:14">
      <c r="A6689" t="s">
        <v>43</v>
      </c>
      <c r="B6689" s="10">
        <v>42533</v>
      </c>
      <c r="C6689" s="6">
        <v>2016</v>
      </c>
      <c r="D6689" s="6">
        <v>6</v>
      </c>
      <c r="E6689">
        <v>13</v>
      </c>
      <c r="F6689" t="s">
        <v>16</v>
      </c>
      <c r="G6689" s="7">
        <v>0</v>
      </c>
      <c r="H6689" s="7">
        <v>48024.78</v>
      </c>
      <c r="I6689" s="7">
        <v>14351.41</v>
      </c>
      <c r="J6689" s="7">
        <v>9070.9699999999993</v>
      </c>
      <c r="K6689" s="7">
        <v>24602.400000000001</v>
      </c>
      <c r="L6689" s="7">
        <v>8256.07</v>
      </c>
      <c r="M6689" s="7">
        <v>3585.56</v>
      </c>
      <c r="N6689" s="8">
        <f t="shared" si="124"/>
        <v>-48024.78</v>
      </c>
    </row>
    <row r="6690" spans="1:14">
      <c r="A6690" t="s">
        <v>43</v>
      </c>
      <c r="B6690" s="10">
        <v>42534</v>
      </c>
      <c r="C6690" s="6">
        <v>2016</v>
      </c>
      <c r="D6690" s="6">
        <v>6</v>
      </c>
      <c r="E6690">
        <v>13</v>
      </c>
      <c r="F6690" t="s">
        <v>16</v>
      </c>
      <c r="G6690" s="7">
        <v>0</v>
      </c>
      <c r="H6690" s="7">
        <v>51081.63</v>
      </c>
      <c r="I6690" s="7">
        <v>9567.6</v>
      </c>
      <c r="J6690" s="7">
        <v>5808.9</v>
      </c>
      <c r="K6690" s="7">
        <v>35705.129999999997</v>
      </c>
      <c r="L6690" s="7">
        <v>9116.2000000000007</v>
      </c>
      <c r="M6690" s="7">
        <v>4597.45</v>
      </c>
      <c r="N6690" s="8">
        <f t="shared" si="124"/>
        <v>-51081.63</v>
      </c>
    </row>
    <row r="6691" spans="1:14">
      <c r="A6691" t="s">
        <v>43</v>
      </c>
      <c r="B6691" s="10">
        <v>42535</v>
      </c>
      <c r="C6691" s="6">
        <v>2016</v>
      </c>
      <c r="D6691" s="6">
        <v>6</v>
      </c>
      <c r="E6691">
        <v>13</v>
      </c>
      <c r="F6691" t="s">
        <v>16</v>
      </c>
      <c r="G6691" s="7">
        <v>0</v>
      </c>
      <c r="H6691" s="7">
        <v>67210.289999999994</v>
      </c>
      <c r="I6691" s="7">
        <v>11276.1</v>
      </c>
      <c r="J6691" s="7">
        <v>11804.57</v>
      </c>
      <c r="K6691" s="7">
        <v>44129.62</v>
      </c>
      <c r="L6691" s="7">
        <v>11061.78</v>
      </c>
      <c r="M6691" s="7">
        <v>5064.97</v>
      </c>
      <c r="N6691" s="8">
        <f t="shared" si="124"/>
        <v>-67210.289999999994</v>
      </c>
    </row>
    <row r="6692" spans="1:14">
      <c r="A6692" t="s">
        <v>43</v>
      </c>
      <c r="B6692" s="10">
        <v>42536</v>
      </c>
      <c r="C6692" s="6">
        <v>2016</v>
      </c>
      <c r="D6692" s="6">
        <v>6</v>
      </c>
      <c r="E6692">
        <v>13</v>
      </c>
      <c r="F6692" t="s">
        <v>16</v>
      </c>
      <c r="G6692" s="7">
        <v>0</v>
      </c>
      <c r="H6692" s="7">
        <v>67314.899999999994</v>
      </c>
      <c r="I6692" s="7">
        <v>11617.8</v>
      </c>
      <c r="J6692" s="7">
        <v>6834</v>
      </c>
      <c r="K6692" s="7">
        <v>48863.1</v>
      </c>
      <c r="L6692" s="7">
        <v>14495</v>
      </c>
      <c r="M6692" s="7">
        <v>7496.48</v>
      </c>
      <c r="N6692" s="8">
        <f t="shared" si="124"/>
        <v>-67314.899999999994</v>
      </c>
    </row>
    <row r="6693" spans="1:14">
      <c r="A6693" t="s">
        <v>43</v>
      </c>
      <c r="B6693" s="10">
        <v>42537</v>
      </c>
      <c r="C6693" s="6">
        <v>2016</v>
      </c>
      <c r="D6693" s="6">
        <v>6</v>
      </c>
      <c r="E6693">
        <v>13</v>
      </c>
      <c r="F6693" t="s">
        <v>16</v>
      </c>
      <c r="G6693" s="7">
        <v>0</v>
      </c>
      <c r="H6693" s="7">
        <v>68689.649999999994</v>
      </c>
      <c r="I6693" s="7">
        <v>11617.8</v>
      </c>
      <c r="J6693" s="7">
        <v>18411.810000000001</v>
      </c>
      <c r="K6693" s="7">
        <v>38660.04</v>
      </c>
      <c r="L6693" s="7">
        <v>14389.83</v>
      </c>
      <c r="M6693" s="7">
        <v>4996.2299999999996</v>
      </c>
      <c r="N6693" s="8">
        <f t="shared" si="124"/>
        <v>-68689.649999999994</v>
      </c>
    </row>
    <row r="6694" spans="1:14">
      <c r="A6694" t="s">
        <v>43</v>
      </c>
      <c r="B6694" s="10">
        <v>42538</v>
      </c>
      <c r="C6694" s="6">
        <v>2016</v>
      </c>
      <c r="D6694" s="6">
        <v>6</v>
      </c>
      <c r="E6694">
        <v>13</v>
      </c>
      <c r="F6694" t="s">
        <v>16</v>
      </c>
      <c r="G6694" s="7">
        <v>0</v>
      </c>
      <c r="H6694" s="7">
        <v>98887.150000000096</v>
      </c>
      <c r="I6694" s="7">
        <v>19663.68</v>
      </c>
      <c r="J6694" s="7">
        <v>24602.400000000001</v>
      </c>
      <c r="K6694" s="7">
        <v>54621.07</v>
      </c>
      <c r="L6694" s="7">
        <v>18970.599999999999</v>
      </c>
      <c r="M6694" s="7">
        <v>10959.64</v>
      </c>
      <c r="N6694" s="8">
        <f t="shared" si="124"/>
        <v>-98887.150000000096</v>
      </c>
    </row>
    <row r="6695" spans="1:14">
      <c r="A6695" t="s">
        <v>43</v>
      </c>
      <c r="B6695" s="10">
        <v>42539</v>
      </c>
      <c r="C6695" s="6">
        <v>2016</v>
      </c>
      <c r="D6695" s="6">
        <v>6</v>
      </c>
      <c r="E6695">
        <v>13</v>
      </c>
      <c r="F6695" t="s">
        <v>16</v>
      </c>
      <c r="G6695" s="7">
        <v>0</v>
      </c>
      <c r="H6695" s="7">
        <v>76530.91</v>
      </c>
      <c r="I6695" s="7">
        <v>10592.7</v>
      </c>
      <c r="J6695" s="7">
        <v>32119.8</v>
      </c>
      <c r="K6695" s="7">
        <v>33818.410000000003</v>
      </c>
      <c r="L6695" s="7">
        <v>8979.6</v>
      </c>
      <c r="M6695" s="7">
        <v>8097</v>
      </c>
      <c r="N6695" s="8">
        <f t="shared" si="124"/>
        <v>-76530.91</v>
      </c>
    </row>
    <row r="6696" spans="1:14">
      <c r="A6696" t="s">
        <v>43</v>
      </c>
      <c r="B6696" s="10">
        <v>42540</v>
      </c>
      <c r="C6696" s="6">
        <v>2016</v>
      </c>
      <c r="D6696" s="6">
        <v>6</v>
      </c>
      <c r="E6696">
        <v>13</v>
      </c>
      <c r="F6696" t="s">
        <v>16</v>
      </c>
      <c r="G6696" s="7">
        <v>0</v>
      </c>
      <c r="H6696" s="7">
        <v>44962.7</v>
      </c>
      <c r="I6696" s="7">
        <v>5808.9</v>
      </c>
      <c r="J6696" s="7">
        <v>22210.5</v>
      </c>
      <c r="K6696" s="7">
        <v>16943.3</v>
      </c>
      <c r="L6696" s="7">
        <v>4700</v>
      </c>
      <c r="M6696" s="7">
        <v>2720.31</v>
      </c>
      <c r="N6696" s="8">
        <f t="shared" si="124"/>
        <v>-44962.7</v>
      </c>
    </row>
    <row r="6697" spans="1:14">
      <c r="A6697" t="s">
        <v>43</v>
      </c>
      <c r="B6697" s="10">
        <v>42541</v>
      </c>
      <c r="C6697" s="6">
        <v>2016</v>
      </c>
      <c r="D6697" s="6">
        <v>6</v>
      </c>
      <c r="E6697">
        <v>13</v>
      </c>
      <c r="F6697" t="s">
        <v>16</v>
      </c>
      <c r="G6697" s="7">
        <v>0</v>
      </c>
      <c r="H6697" s="7">
        <v>89535.76</v>
      </c>
      <c r="I6697" s="7">
        <v>18793.5</v>
      </c>
      <c r="J6697" s="7">
        <v>6452.3</v>
      </c>
      <c r="K6697" s="7">
        <v>64289.96</v>
      </c>
      <c r="L6697" s="7">
        <v>19416.57</v>
      </c>
      <c r="M6697" s="7">
        <v>9340.58</v>
      </c>
      <c r="N6697" s="8">
        <f t="shared" si="124"/>
        <v>-89535.76</v>
      </c>
    </row>
    <row r="6698" spans="1:14">
      <c r="A6698" t="s">
        <v>43</v>
      </c>
      <c r="B6698" s="10">
        <v>42542</v>
      </c>
      <c r="C6698" s="6">
        <v>2016</v>
      </c>
      <c r="D6698" s="6">
        <v>6</v>
      </c>
      <c r="E6698">
        <v>13</v>
      </c>
      <c r="F6698" t="s">
        <v>16</v>
      </c>
      <c r="G6698" s="7">
        <v>0</v>
      </c>
      <c r="H6698" s="7">
        <v>136903.96</v>
      </c>
      <c r="I6698" s="7">
        <v>25969.200000000001</v>
      </c>
      <c r="J6698" s="7">
        <v>23919</v>
      </c>
      <c r="K6698" s="7">
        <v>87015.759999999893</v>
      </c>
      <c r="L6698" s="7">
        <v>25336.11</v>
      </c>
      <c r="M6698" s="7">
        <v>17443.45</v>
      </c>
      <c r="N6698" s="8">
        <f t="shared" si="124"/>
        <v>-136903.96</v>
      </c>
    </row>
    <row r="6699" spans="1:14">
      <c r="A6699" t="s">
        <v>43</v>
      </c>
      <c r="B6699" s="10">
        <v>42543</v>
      </c>
      <c r="C6699" s="6">
        <v>2016</v>
      </c>
      <c r="D6699" s="6">
        <v>6</v>
      </c>
      <c r="E6699">
        <v>13</v>
      </c>
      <c r="F6699" t="s">
        <v>16</v>
      </c>
      <c r="G6699" s="7">
        <v>0</v>
      </c>
      <c r="H6699" s="7">
        <v>120350.31</v>
      </c>
      <c r="I6699" s="7">
        <v>25969.200000000001</v>
      </c>
      <c r="J6699" s="7">
        <v>28361.1</v>
      </c>
      <c r="K6699" s="7">
        <v>66020.009999999995</v>
      </c>
      <c r="L6699" s="7">
        <v>19713.34</v>
      </c>
      <c r="M6699" s="7">
        <v>12786.56</v>
      </c>
      <c r="N6699" s="8">
        <f t="shared" si="124"/>
        <v>-120350.31</v>
      </c>
    </row>
    <row r="6700" spans="1:14">
      <c r="A6700" t="s">
        <v>43</v>
      </c>
      <c r="B6700" s="10">
        <v>42544</v>
      </c>
      <c r="C6700" s="6">
        <v>2016</v>
      </c>
      <c r="D6700" s="6">
        <v>6</v>
      </c>
      <c r="E6700">
        <v>13</v>
      </c>
      <c r="F6700" t="s">
        <v>16</v>
      </c>
      <c r="G6700" s="7">
        <v>0</v>
      </c>
      <c r="H6700" s="7">
        <v>136113.22</v>
      </c>
      <c r="I6700" s="7">
        <v>24602.400000000001</v>
      </c>
      <c r="J6700" s="7">
        <v>38953.800000000003</v>
      </c>
      <c r="K6700" s="7">
        <v>72557.02</v>
      </c>
      <c r="L6700" s="7">
        <v>19629.439999999999</v>
      </c>
      <c r="M6700" s="7">
        <v>16922.04</v>
      </c>
      <c r="N6700" s="8">
        <f t="shared" si="124"/>
        <v>-136113.22</v>
      </c>
    </row>
    <row r="6701" spans="1:14">
      <c r="A6701" t="s">
        <v>43</v>
      </c>
      <c r="B6701" s="10">
        <v>42545</v>
      </c>
      <c r="C6701" s="6">
        <v>2016</v>
      </c>
      <c r="D6701" s="6">
        <v>6</v>
      </c>
      <c r="E6701">
        <v>13</v>
      </c>
      <c r="F6701" t="s">
        <v>16</v>
      </c>
      <c r="G6701" s="7">
        <v>0</v>
      </c>
      <c r="H6701" s="7">
        <v>149447.94</v>
      </c>
      <c r="I6701" s="7">
        <v>11276.1</v>
      </c>
      <c r="J6701" s="7">
        <v>26652.6</v>
      </c>
      <c r="K6701" s="7">
        <v>111519.24</v>
      </c>
      <c r="L6701" s="7">
        <v>23599.4</v>
      </c>
      <c r="M6701" s="7">
        <v>29007.599999999999</v>
      </c>
      <c r="N6701" s="8">
        <f t="shared" si="124"/>
        <v>-149447.94</v>
      </c>
    </row>
    <row r="6702" spans="1:14">
      <c r="A6702" t="s">
        <v>43</v>
      </c>
      <c r="B6702" s="10">
        <v>42546</v>
      </c>
      <c r="C6702" s="6">
        <v>2016</v>
      </c>
      <c r="D6702" s="6">
        <v>6</v>
      </c>
      <c r="E6702">
        <v>13</v>
      </c>
      <c r="F6702" t="s">
        <v>16</v>
      </c>
      <c r="G6702" s="7">
        <v>0</v>
      </c>
      <c r="H6702" s="7">
        <v>55322.3</v>
      </c>
      <c r="I6702" s="7">
        <v>4783.8</v>
      </c>
      <c r="J6702" s="7">
        <v>19135.2</v>
      </c>
      <c r="K6702" s="7">
        <v>31403.3</v>
      </c>
      <c r="L6702" s="7">
        <v>6559</v>
      </c>
      <c r="M6702" s="7">
        <v>4574.95</v>
      </c>
      <c r="N6702" s="8">
        <f t="shared" si="124"/>
        <v>-55322.3</v>
      </c>
    </row>
    <row r="6703" spans="1:14">
      <c r="A6703" t="s">
        <v>43</v>
      </c>
      <c r="B6703" s="10">
        <v>42547</v>
      </c>
      <c r="C6703" s="6">
        <v>2016</v>
      </c>
      <c r="D6703" s="6">
        <v>6</v>
      </c>
      <c r="E6703">
        <v>13</v>
      </c>
      <c r="F6703" t="s">
        <v>16</v>
      </c>
      <c r="G6703" s="7">
        <v>0</v>
      </c>
      <c r="H6703" s="7">
        <v>30891.599999999999</v>
      </c>
      <c r="I6703" s="7">
        <v>1366.8</v>
      </c>
      <c r="J6703" s="7">
        <v>2733.6</v>
      </c>
      <c r="K6703" s="7">
        <v>26791.200000000001</v>
      </c>
      <c r="L6703" s="7">
        <v>5430</v>
      </c>
      <c r="M6703" s="7">
        <v>5013.01</v>
      </c>
      <c r="N6703" s="8">
        <f t="shared" si="124"/>
        <v>-30891.599999999999</v>
      </c>
    </row>
    <row r="6704" spans="1:14">
      <c r="A6704" t="s">
        <v>43</v>
      </c>
      <c r="B6704" s="10">
        <v>42548</v>
      </c>
      <c r="C6704" s="6">
        <v>2016</v>
      </c>
      <c r="D6704" s="6">
        <v>6</v>
      </c>
      <c r="E6704">
        <v>13</v>
      </c>
      <c r="F6704" t="s">
        <v>16</v>
      </c>
      <c r="G6704" s="7">
        <v>0</v>
      </c>
      <c r="H6704" s="7">
        <v>53236.2</v>
      </c>
      <c r="I6704" s="7">
        <v>3758.7</v>
      </c>
      <c r="J6704" s="7">
        <v>6150.6</v>
      </c>
      <c r="K6704" s="7">
        <v>43326.9</v>
      </c>
      <c r="L6704" s="7">
        <v>9876.6</v>
      </c>
      <c r="M6704" s="7">
        <v>6089.85</v>
      </c>
      <c r="N6704" s="8">
        <f t="shared" si="124"/>
        <v>-53236.2</v>
      </c>
    </row>
    <row r="6705" spans="1:14">
      <c r="A6705" t="s">
        <v>43</v>
      </c>
      <c r="B6705" s="10">
        <v>42549</v>
      </c>
      <c r="C6705" s="6">
        <v>2016</v>
      </c>
      <c r="D6705" s="6">
        <v>6</v>
      </c>
      <c r="E6705">
        <v>13</v>
      </c>
      <c r="F6705" t="s">
        <v>16</v>
      </c>
      <c r="G6705" s="7">
        <v>0</v>
      </c>
      <c r="H6705" s="7">
        <v>70961.910000000105</v>
      </c>
      <c r="I6705" s="7">
        <v>3417</v>
      </c>
      <c r="J6705" s="7">
        <v>6834</v>
      </c>
      <c r="K6705" s="7">
        <v>60710.910000000098</v>
      </c>
      <c r="L6705" s="7">
        <v>12990</v>
      </c>
      <c r="M6705" s="7">
        <v>3848.97</v>
      </c>
      <c r="N6705" s="8">
        <f t="shared" si="124"/>
        <v>-70961.910000000105</v>
      </c>
    </row>
    <row r="6706" spans="1:14">
      <c r="A6706" t="s">
        <v>43</v>
      </c>
      <c r="B6706" s="10">
        <v>42550</v>
      </c>
      <c r="C6706" s="6">
        <v>2016</v>
      </c>
      <c r="D6706" s="6">
        <v>6</v>
      </c>
      <c r="E6706">
        <v>13</v>
      </c>
      <c r="F6706" t="s">
        <v>16</v>
      </c>
      <c r="G6706" s="7">
        <v>0</v>
      </c>
      <c r="H6706" s="7">
        <v>76605.95</v>
      </c>
      <c r="I6706" s="7">
        <v>3075.3</v>
      </c>
      <c r="J6706" s="7">
        <v>12641.11</v>
      </c>
      <c r="K6706" s="7">
        <v>60889.54</v>
      </c>
      <c r="L6706" s="7">
        <v>14543.21</v>
      </c>
      <c r="M6706" s="7">
        <v>7774.06</v>
      </c>
      <c r="N6706" s="8">
        <f t="shared" si="124"/>
        <v>-76605.95</v>
      </c>
    </row>
    <row r="6707" spans="1:14">
      <c r="A6707" t="s">
        <v>43</v>
      </c>
      <c r="B6707" s="10">
        <v>42551</v>
      </c>
      <c r="C6707" s="6">
        <v>2016</v>
      </c>
      <c r="D6707" s="6">
        <v>6</v>
      </c>
      <c r="E6707">
        <v>13</v>
      </c>
      <c r="F6707" t="s">
        <v>16</v>
      </c>
      <c r="G6707" s="7">
        <v>0</v>
      </c>
      <c r="H6707" s="7">
        <v>111801.3</v>
      </c>
      <c r="I6707" s="7">
        <v>6492.31</v>
      </c>
      <c r="J6707" s="7">
        <v>45579.3</v>
      </c>
      <c r="K6707" s="7">
        <v>59729.690000000097</v>
      </c>
      <c r="L6707" s="7">
        <v>12540.35</v>
      </c>
      <c r="M6707" s="7">
        <v>9238.48</v>
      </c>
      <c r="N6707" s="8">
        <f t="shared" si="124"/>
        <v>-111801.3</v>
      </c>
    </row>
    <row r="6708" spans="1:14">
      <c r="A6708" t="s">
        <v>43</v>
      </c>
      <c r="B6708" s="10">
        <v>42552</v>
      </c>
      <c r="C6708" s="6">
        <v>2016</v>
      </c>
      <c r="D6708" s="6">
        <v>7</v>
      </c>
      <c r="E6708">
        <v>13</v>
      </c>
      <c r="F6708" t="s">
        <v>16</v>
      </c>
      <c r="G6708" s="7">
        <v>0</v>
      </c>
      <c r="H6708" s="7">
        <v>57566.98</v>
      </c>
      <c r="I6708" s="7">
        <v>683.4</v>
      </c>
      <c r="J6708" s="7">
        <v>0</v>
      </c>
      <c r="K6708" s="7">
        <v>56883.580000000104</v>
      </c>
      <c r="L6708" s="7">
        <v>12349.6</v>
      </c>
      <c r="M6708" s="7">
        <v>8237.4500000000007</v>
      </c>
      <c r="N6708" s="8">
        <f t="shared" si="124"/>
        <v>-57566.98</v>
      </c>
    </row>
    <row r="6709" spans="1:14">
      <c r="A6709" t="s">
        <v>43</v>
      </c>
      <c r="B6709" s="10">
        <v>42554</v>
      </c>
      <c r="C6709" s="6">
        <v>2016</v>
      </c>
      <c r="D6709" s="6">
        <v>7</v>
      </c>
      <c r="E6709">
        <v>13</v>
      </c>
      <c r="F6709" t="s">
        <v>16</v>
      </c>
      <c r="G6709" s="7">
        <v>0</v>
      </c>
      <c r="H6709" s="7">
        <v>5467.2</v>
      </c>
      <c r="I6709" s="7">
        <v>2050.1999999999998</v>
      </c>
      <c r="J6709" s="7">
        <v>2050.1999999999998</v>
      </c>
      <c r="K6709" s="7">
        <v>1366.8</v>
      </c>
      <c r="L6709" s="7">
        <v>830</v>
      </c>
      <c r="M6709" s="7">
        <v>245.02</v>
      </c>
      <c r="N6709" s="8">
        <f t="shared" si="124"/>
        <v>-5467.2</v>
      </c>
    </row>
    <row r="6710" spans="1:14">
      <c r="A6710" t="s">
        <v>43</v>
      </c>
      <c r="B6710" s="10">
        <v>42555</v>
      </c>
      <c r="C6710" s="6">
        <v>2016</v>
      </c>
      <c r="D6710" s="6">
        <v>7</v>
      </c>
      <c r="E6710">
        <v>13</v>
      </c>
      <c r="F6710" t="s">
        <v>16</v>
      </c>
      <c r="G6710" s="7">
        <v>0</v>
      </c>
      <c r="H6710" s="7">
        <v>56003.64</v>
      </c>
      <c r="I6710" s="7">
        <v>6834</v>
      </c>
      <c r="J6710" s="7">
        <v>683.4</v>
      </c>
      <c r="K6710" s="7">
        <v>48486.239999999998</v>
      </c>
      <c r="L6710" s="7">
        <v>16216.81</v>
      </c>
      <c r="M6710" s="7">
        <v>8401.5499999999993</v>
      </c>
      <c r="N6710" s="8">
        <f t="shared" si="124"/>
        <v>-56003.64</v>
      </c>
    </row>
    <row r="6711" spans="1:14">
      <c r="A6711" t="s">
        <v>43</v>
      </c>
      <c r="B6711" s="10">
        <v>42556</v>
      </c>
      <c r="C6711" s="6">
        <v>2016</v>
      </c>
      <c r="D6711" s="6">
        <v>7</v>
      </c>
      <c r="E6711">
        <v>13</v>
      </c>
      <c r="F6711" t="s">
        <v>16</v>
      </c>
      <c r="G6711" s="7">
        <v>0</v>
      </c>
      <c r="H6711" s="7">
        <v>107745.58</v>
      </c>
      <c r="I6711" s="7">
        <v>18451.810000000001</v>
      </c>
      <c r="J6711" s="7">
        <v>24260.74</v>
      </c>
      <c r="K6711" s="7">
        <v>65033.030000000101</v>
      </c>
      <c r="L6711" s="7">
        <v>16509.900000000001</v>
      </c>
      <c r="M6711" s="7">
        <v>8374.61</v>
      </c>
      <c r="N6711" s="8">
        <f t="shared" si="124"/>
        <v>-107745.58</v>
      </c>
    </row>
    <row r="6712" spans="1:14">
      <c r="A6712" t="s">
        <v>43</v>
      </c>
      <c r="B6712" s="10">
        <v>42557</v>
      </c>
      <c r="C6712" s="6">
        <v>2016</v>
      </c>
      <c r="D6712" s="6">
        <v>7</v>
      </c>
      <c r="E6712">
        <v>13</v>
      </c>
      <c r="F6712" t="s">
        <v>16</v>
      </c>
      <c r="G6712" s="7">
        <v>0</v>
      </c>
      <c r="H6712" s="7">
        <v>102543.05</v>
      </c>
      <c r="I6712" s="7">
        <v>17768.439999999999</v>
      </c>
      <c r="J6712" s="7">
        <v>18110.12</v>
      </c>
      <c r="K6712" s="7">
        <v>66664.490000000005</v>
      </c>
      <c r="L6712" s="7">
        <v>17043.73</v>
      </c>
      <c r="M6712" s="7">
        <v>16513.259999999998</v>
      </c>
      <c r="N6712" s="8">
        <f t="shared" si="124"/>
        <v>-102543.05</v>
      </c>
    </row>
    <row r="6713" spans="1:14">
      <c r="A6713" t="s">
        <v>43</v>
      </c>
      <c r="B6713" s="10">
        <v>42558</v>
      </c>
      <c r="C6713" s="6">
        <v>2016</v>
      </c>
      <c r="D6713" s="6">
        <v>7</v>
      </c>
      <c r="E6713">
        <v>13</v>
      </c>
      <c r="F6713" t="s">
        <v>16</v>
      </c>
      <c r="G6713" s="7">
        <v>0</v>
      </c>
      <c r="H6713" s="7">
        <v>126150.28</v>
      </c>
      <c r="I6713" s="7">
        <v>14693.11</v>
      </c>
      <c r="J6713" s="7">
        <v>25285.82</v>
      </c>
      <c r="K6713" s="7">
        <v>86171.35</v>
      </c>
      <c r="L6713" s="7">
        <v>18632.14</v>
      </c>
      <c r="M6713" s="7">
        <v>13615.78</v>
      </c>
      <c r="N6713" s="8">
        <f t="shared" si="124"/>
        <v>-126150.28</v>
      </c>
    </row>
    <row r="6714" spans="1:14">
      <c r="A6714" t="s">
        <v>43</v>
      </c>
      <c r="B6714" s="10">
        <v>42559</v>
      </c>
      <c r="C6714" s="6">
        <v>2016</v>
      </c>
      <c r="D6714" s="6">
        <v>7</v>
      </c>
      <c r="E6714">
        <v>13</v>
      </c>
      <c r="F6714" t="s">
        <v>16</v>
      </c>
      <c r="G6714" s="7">
        <v>0</v>
      </c>
      <c r="H6714" s="7">
        <v>134669.99</v>
      </c>
      <c r="I6714" s="7">
        <v>15034.8</v>
      </c>
      <c r="J6714" s="7">
        <v>28847.89</v>
      </c>
      <c r="K6714" s="7">
        <v>90787.299999999901</v>
      </c>
      <c r="L6714" s="7">
        <v>21927.5</v>
      </c>
      <c r="M6714" s="7">
        <v>27674.02</v>
      </c>
      <c r="N6714" s="8">
        <f t="shared" si="124"/>
        <v>-134669.99</v>
      </c>
    </row>
    <row r="6715" spans="1:14">
      <c r="A6715" t="s">
        <v>43</v>
      </c>
      <c r="B6715" s="10">
        <v>42560</v>
      </c>
      <c r="C6715" s="6">
        <v>2016</v>
      </c>
      <c r="D6715" s="6">
        <v>7</v>
      </c>
      <c r="E6715">
        <v>13</v>
      </c>
      <c r="F6715" t="s">
        <v>16</v>
      </c>
      <c r="G6715" s="7">
        <v>0</v>
      </c>
      <c r="H6715" s="7">
        <v>53191.51</v>
      </c>
      <c r="I6715" s="7">
        <v>3417</v>
      </c>
      <c r="J6715" s="7">
        <v>23080.67</v>
      </c>
      <c r="K6715" s="7">
        <v>26693.84</v>
      </c>
      <c r="L6715" s="7">
        <v>6606.6</v>
      </c>
      <c r="M6715" s="7">
        <v>6417.26</v>
      </c>
      <c r="N6715" s="8">
        <f t="shared" si="124"/>
        <v>-53191.51</v>
      </c>
    </row>
    <row r="6716" spans="1:14">
      <c r="A6716" t="s">
        <v>43</v>
      </c>
      <c r="B6716" s="10">
        <v>42561</v>
      </c>
      <c r="C6716" s="6">
        <v>2016</v>
      </c>
      <c r="D6716" s="6">
        <v>7</v>
      </c>
      <c r="E6716">
        <v>13</v>
      </c>
      <c r="F6716" t="s">
        <v>16</v>
      </c>
      <c r="G6716" s="7">
        <v>0</v>
      </c>
      <c r="H6716" s="7">
        <v>51742.38</v>
      </c>
      <c r="I6716" s="7">
        <v>3075.3</v>
      </c>
      <c r="J6716" s="7">
        <v>16401.599999999999</v>
      </c>
      <c r="K6716" s="7">
        <v>32265.48</v>
      </c>
      <c r="L6716" s="7">
        <v>5949.8</v>
      </c>
      <c r="M6716" s="7">
        <v>8378.61</v>
      </c>
      <c r="N6716" s="8">
        <f t="shared" si="124"/>
        <v>-51742.38</v>
      </c>
    </row>
    <row r="6717" spans="1:14">
      <c r="A6717" t="s">
        <v>43</v>
      </c>
      <c r="B6717" s="10">
        <v>42562</v>
      </c>
      <c r="C6717" s="6">
        <v>2016</v>
      </c>
      <c r="D6717" s="6">
        <v>7</v>
      </c>
      <c r="E6717">
        <v>13</v>
      </c>
      <c r="F6717" t="s">
        <v>16</v>
      </c>
      <c r="G6717" s="7">
        <v>0</v>
      </c>
      <c r="H6717" s="7">
        <v>132981.97</v>
      </c>
      <c r="I6717" s="7">
        <v>19818.599999999999</v>
      </c>
      <c r="J6717" s="7">
        <v>24447.47</v>
      </c>
      <c r="K6717" s="7">
        <v>88715.9</v>
      </c>
      <c r="L6717" s="7">
        <v>21815.11</v>
      </c>
      <c r="M6717" s="7">
        <v>16769.96</v>
      </c>
      <c r="N6717" s="8">
        <f t="shared" si="124"/>
        <v>-132981.97</v>
      </c>
    </row>
    <row r="6718" spans="1:14">
      <c r="A6718" t="s">
        <v>43</v>
      </c>
      <c r="B6718" s="10">
        <v>42563</v>
      </c>
      <c r="C6718" s="6">
        <v>2016</v>
      </c>
      <c r="D6718" s="6">
        <v>7</v>
      </c>
      <c r="E6718">
        <v>13</v>
      </c>
      <c r="F6718" t="s">
        <v>16</v>
      </c>
      <c r="G6718" s="7">
        <v>0</v>
      </c>
      <c r="H6718" s="7">
        <v>136622.5</v>
      </c>
      <c r="I6718" s="7">
        <v>18296.87</v>
      </c>
      <c r="J6718" s="7">
        <v>23795.91</v>
      </c>
      <c r="K6718" s="7">
        <v>94529.719999999899</v>
      </c>
      <c r="L6718" s="7">
        <v>23190.04</v>
      </c>
      <c r="M6718" s="7">
        <v>19736.64</v>
      </c>
      <c r="N6718" s="8">
        <f t="shared" si="124"/>
        <v>-136622.5</v>
      </c>
    </row>
    <row r="6719" spans="1:14">
      <c r="A6719" t="s">
        <v>43</v>
      </c>
      <c r="B6719" s="10">
        <v>42564</v>
      </c>
      <c r="C6719" s="6">
        <v>2016</v>
      </c>
      <c r="D6719" s="6">
        <v>7</v>
      </c>
      <c r="E6719">
        <v>13</v>
      </c>
      <c r="F6719" t="s">
        <v>16</v>
      </c>
      <c r="G6719" s="7">
        <v>0</v>
      </c>
      <c r="H6719" s="7">
        <v>145460.65</v>
      </c>
      <c r="I6719" s="7">
        <v>10592.7</v>
      </c>
      <c r="J6719" s="7">
        <v>19818.599999999999</v>
      </c>
      <c r="K6719" s="7">
        <v>115049.35</v>
      </c>
      <c r="L6719" s="7">
        <v>25754.1</v>
      </c>
      <c r="M6719" s="7">
        <v>25316.03</v>
      </c>
      <c r="N6719" s="8">
        <f t="shared" si="124"/>
        <v>-145460.65</v>
      </c>
    </row>
    <row r="6720" spans="1:14">
      <c r="A6720" t="s">
        <v>43</v>
      </c>
      <c r="B6720" s="10">
        <v>42565</v>
      </c>
      <c r="C6720" s="6">
        <v>2016</v>
      </c>
      <c r="D6720" s="6">
        <v>7</v>
      </c>
      <c r="E6720">
        <v>13</v>
      </c>
      <c r="F6720" t="s">
        <v>16</v>
      </c>
      <c r="G6720" s="7">
        <v>0</v>
      </c>
      <c r="H6720" s="7">
        <v>122343.45</v>
      </c>
      <c r="I6720" s="7">
        <v>6834.01</v>
      </c>
      <c r="J6720" s="7">
        <v>18638.57</v>
      </c>
      <c r="K6720" s="7">
        <v>96870.869999999893</v>
      </c>
      <c r="L6720" s="7">
        <v>21531.82</v>
      </c>
      <c r="M6720" s="7">
        <v>26415.81</v>
      </c>
      <c r="N6720" s="8">
        <f t="shared" si="124"/>
        <v>-122343.45</v>
      </c>
    </row>
    <row r="6721" spans="1:14">
      <c r="A6721" t="s">
        <v>43</v>
      </c>
      <c r="B6721" s="10">
        <v>42566</v>
      </c>
      <c r="C6721" s="6">
        <v>2016</v>
      </c>
      <c r="D6721" s="6">
        <v>7</v>
      </c>
      <c r="E6721">
        <v>13</v>
      </c>
      <c r="F6721" t="s">
        <v>16</v>
      </c>
      <c r="G6721" s="7">
        <v>0</v>
      </c>
      <c r="H6721" s="7">
        <v>132645.35</v>
      </c>
      <c r="I6721" s="7">
        <v>7517.4</v>
      </c>
      <c r="J6721" s="7">
        <v>16401.599999999999</v>
      </c>
      <c r="K6721" s="7">
        <v>108726.35</v>
      </c>
      <c r="L6721" s="7">
        <v>24791.040000000001</v>
      </c>
      <c r="M6721" s="7">
        <v>26722.06</v>
      </c>
      <c r="N6721" s="8">
        <f t="shared" si="124"/>
        <v>-132645.35</v>
      </c>
    </row>
    <row r="6722" spans="1:14">
      <c r="A6722" t="s">
        <v>43</v>
      </c>
      <c r="B6722" s="10">
        <v>42567</v>
      </c>
      <c r="C6722" s="6">
        <v>2016</v>
      </c>
      <c r="D6722" s="6">
        <v>7</v>
      </c>
      <c r="E6722">
        <v>13</v>
      </c>
      <c r="F6722" t="s">
        <v>16</v>
      </c>
      <c r="G6722" s="7">
        <v>0</v>
      </c>
      <c r="H6722" s="7">
        <v>93493.380000000107</v>
      </c>
      <c r="I6722" s="7">
        <v>4100.3999999999996</v>
      </c>
      <c r="J6722" s="7">
        <v>21185.4</v>
      </c>
      <c r="K6722" s="7">
        <v>68207.580000000104</v>
      </c>
      <c r="L6722" s="7">
        <v>14730</v>
      </c>
      <c r="M6722" s="7">
        <v>15245.97</v>
      </c>
      <c r="N6722" s="8">
        <f t="shared" si="124"/>
        <v>-93493.380000000107</v>
      </c>
    </row>
    <row r="6723" spans="1:14">
      <c r="A6723" t="s">
        <v>43</v>
      </c>
      <c r="B6723" s="10">
        <v>42568</v>
      </c>
      <c r="C6723" s="6">
        <v>2016</v>
      </c>
      <c r="D6723" s="6">
        <v>7</v>
      </c>
      <c r="E6723">
        <v>13</v>
      </c>
      <c r="F6723" t="s">
        <v>16</v>
      </c>
      <c r="G6723" s="7">
        <v>0</v>
      </c>
      <c r="H6723" s="7">
        <v>65745.2</v>
      </c>
      <c r="I6723" s="7">
        <v>3603.77</v>
      </c>
      <c r="J6723" s="7">
        <v>22893.9</v>
      </c>
      <c r="K6723" s="7">
        <v>39247.53</v>
      </c>
      <c r="L6723" s="7">
        <v>8446.7000000000007</v>
      </c>
      <c r="M6723" s="7">
        <v>7803.83</v>
      </c>
      <c r="N6723" s="8">
        <f t="shared" ref="N6723:N6786" si="125">G6723-H6723</f>
        <v>-65745.2</v>
      </c>
    </row>
    <row r="6724" spans="1:14">
      <c r="A6724" t="s">
        <v>43</v>
      </c>
      <c r="B6724" s="10">
        <v>42569</v>
      </c>
      <c r="C6724" s="6">
        <v>2016</v>
      </c>
      <c r="D6724" s="6">
        <v>7</v>
      </c>
      <c r="E6724">
        <v>13</v>
      </c>
      <c r="F6724" t="s">
        <v>16</v>
      </c>
      <c r="G6724" s="7">
        <v>0</v>
      </c>
      <c r="H6724" s="7">
        <v>179698.96</v>
      </c>
      <c r="I6724" s="7">
        <v>24260.7</v>
      </c>
      <c r="J6724" s="7">
        <v>39938.9</v>
      </c>
      <c r="K6724" s="7">
        <v>115499.36</v>
      </c>
      <c r="L6724" s="7">
        <v>31574.35</v>
      </c>
      <c r="M6724" s="7">
        <v>26383.94</v>
      </c>
      <c r="N6724" s="8">
        <f t="shared" si="125"/>
        <v>-179698.96</v>
      </c>
    </row>
    <row r="6725" spans="1:14">
      <c r="A6725" t="s">
        <v>43</v>
      </c>
      <c r="B6725" s="10">
        <v>42570</v>
      </c>
      <c r="C6725" s="6">
        <v>2016</v>
      </c>
      <c r="D6725" s="6">
        <v>7</v>
      </c>
      <c r="E6725">
        <v>13</v>
      </c>
      <c r="F6725" t="s">
        <v>16</v>
      </c>
      <c r="G6725" s="7">
        <v>0</v>
      </c>
      <c r="H6725" s="7">
        <v>178551.56</v>
      </c>
      <c r="I6725" s="7">
        <v>21527.1</v>
      </c>
      <c r="J6725" s="7">
        <v>48179.7</v>
      </c>
      <c r="K6725" s="7">
        <v>108844.76</v>
      </c>
      <c r="L6725" s="7">
        <v>26057.58</v>
      </c>
      <c r="M6725" s="7">
        <v>21350.99</v>
      </c>
      <c r="N6725" s="8">
        <f t="shared" si="125"/>
        <v>-178551.56</v>
      </c>
    </row>
    <row r="6726" spans="1:14">
      <c r="A6726" t="s">
        <v>43</v>
      </c>
      <c r="B6726" s="10">
        <v>42571</v>
      </c>
      <c r="C6726" s="6">
        <v>2016</v>
      </c>
      <c r="D6726" s="6">
        <v>7</v>
      </c>
      <c r="E6726">
        <v>13</v>
      </c>
      <c r="F6726" t="s">
        <v>16</v>
      </c>
      <c r="G6726" s="7">
        <v>0</v>
      </c>
      <c r="H6726" s="7">
        <v>116607.43</v>
      </c>
      <c r="I6726" s="7">
        <v>8884.2000000000007</v>
      </c>
      <c r="J6726" s="7">
        <v>16743.3</v>
      </c>
      <c r="K6726" s="7">
        <v>90979.929999999906</v>
      </c>
      <c r="L6726" s="7">
        <v>21950.05</v>
      </c>
      <c r="M6726" s="7">
        <v>25202.66</v>
      </c>
      <c r="N6726" s="8">
        <f t="shared" si="125"/>
        <v>-116607.43</v>
      </c>
    </row>
    <row r="6727" spans="1:14">
      <c r="A6727" t="s">
        <v>43</v>
      </c>
      <c r="B6727" s="10">
        <v>42572</v>
      </c>
      <c r="C6727" s="6">
        <v>2016</v>
      </c>
      <c r="D6727" s="6">
        <v>7</v>
      </c>
      <c r="E6727">
        <v>13</v>
      </c>
      <c r="F6727" t="s">
        <v>16</v>
      </c>
      <c r="G6727" s="7">
        <v>0</v>
      </c>
      <c r="H6727" s="7">
        <v>164807.87</v>
      </c>
      <c r="I6727" s="7">
        <v>19476.900000000001</v>
      </c>
      <c r="J6727" s="7">
        <v>28002.67</v>
      </c>
      <c r="K6727" s="7">
        <v>117328.3</v>
      </c>
      <c r="L6727" s="7">
        <v>25585.67</v>
      </c>
      <c r="M6727" s="7">
        <v>27429.72</v>
      </c>
      <c r="N6727" s="8">
        <f t="shared" si="125"/>
        <v>-164807.87</v>
      </c>
    </row>
    <row r="6728" spans="1:14">
      <c r="A6728" t="s">
        <v>43</v>
      </c>
      <c r="B6728" s="10">
        <v>42573</v>
      </c>
      <c r="C6728" s="6">
        <v>2016</v>
      </c>
      <c r="D6728" s="6">
        <v>7</v>
      </c>
      <c r="E6728">
        <v>13</v>
      </c>
      <c r="F6728" t="s">
        <v>16</v>
      </c>
      <c r="G6728" s="7">
        <v>0</v>
      </c>
      <c r="H6728" s="7">
        <v>133388.10999999999</v>
      </c>
      <c r="I6728" s="7">
        <v>12984.6</v>
      </c>
      <c r="J6728" s="7">
        <v>22552.2</v>
      </c>
      <c r="K6728" s="7">
        <v>97851.309999999896</v>
      </c>
      <c r="L6728" s="7">
        <v>21793.87</v>
      </c>
      <c r="M6728" s="7">
        <v>19771.03</v>
      </c>
      <c r="N6728" s="8">
        <f t="shared" si="125"/>
        <v>-133388.10999999999</v>
      </c>
    </row>
    <row r="6729" spans="1:14">
      <c r="A6729" t="s">
        <v>43</v>
      </c>
      <c r="B6729" s="10">
        <v>42574</v>
      </c>
      <c r="C6729" s="6">
        <v>2016</v>
      </c>
      <c r="D6729" s="6">
        <v>7</v>
      </c>
      <c r="E6729">
        <v>13</v>
      </c>
      <c r="F6729" t="s">
        <v>16</v>
      </c>
      <c r="G6729" s="7">
        <v>0</v>
      </c>
      <c r="H6729" s="7">
        <v>82644.88</v>
      </c>
      <c r="I6729" s="7">
        <v>8200.7999999999993</v>
      </c>
      <c r="J6729" s="7">
        <v>33486.6</v>
      </c>
      <c r="K6729" s="7">
        <v>40957.480000000003</v>
      </c>
      <c r="L6729" s="7">
        <v>8684.4</v>
      </c>
      <c r="M6729" s="7">
        <v>5907.55</v>
      </c>
      <c r="N6729" s="8">
        <f t="shared" si="125"/>
        <v>-82644.88</v>
      </c>
    </row>
    <row r="6730" spans="1:14">
      <c r="A6730" t="s">
        <v>43</v>
      </c>
      <c r="B6730" s="10">
        <v>42575</v>
      </c>
      <c r="C6730" s="6">
        <v>2016</v>
      </c>
      <c r="D6730" s="6">
        <v>7</v>
      </c>
      <c r="E6730">
        <v>13</v>
      </c>
      <c r="F6730" t="s">
        <v>16</v>
      </c>
      <c r="G6730" s="7">
        <v>0</v>
      </c>
      <c r="H6730" s="7">
        <v>55847.11</v>
      </c>
      <c r="I6730" s="7">
        <v>683.4</v>
      </c>
      <c r="J6730" s="7">
        <v>13326.3</v>
      </c>
      <c r="K6730" s="7">
        <v>41837.410000000003</v>
      </c>
      <c r="L6730" s="7">
        <v>8384.7999999999993</v>
      </c>
      <c r="M6730" s="7">
        <v>5925.5</v>
      </c>
      <c r="N6730" s="8">
        <f t="shared" si="125"/>
        <v>-55847.11</v>
      </c>
    </row>
    <row r="6731" spans="1:14">
      <c r="A6731" t="s">
        <v>43</v>
      </c>
      <c r="B6731" s="10">
        <v>42576</v>
      </c>
      <c r="C6731" s="6">
        <v>2016</v>
      </c>
      <c r="D6731" s="6">
        <v>7</v>
      </c>
      <c r="E6731">
        <v>13</v>
      </c>
      <c r="F6731" t="s">
        <v>16</v>
      </c>
      <c r="G6731" s="7">
        <v>0</v>
      </c>
      <c r="H6731" s="7">
        <v>112964.99</v>
      </c>
      <c r="I6731" s="7">
        <v>4783.8</v>
      </c>
      <c r="J6731" s="7">
        <v>21185.4</v>
      </c>
      <c r="K6731" s="7">
        <v>86995.789999999906</v>
      </c>
      <c r="L6731" s="7">
        <v>16512.3</v>
      </c>
      <c r="M6731" s="7">
        <v>12549.36</v>
      </c>
      <c r="N6731" s="8">
        <f t="shared" si="125"/>
        <v>-112964.99</v>
      </c>
    </row>
    <row r="6732" spans="1:14">
      <c r="A6732" t="s">
        <v>43</v>
      </c>
      <c r="B6732" s="10">
        <v>42577</v>
      </c>
      <c r="C6732" s="6">
        <v>2016</v>
      </c>
      <c r="D6732" s="6">
        <v>7</v>
      </c>
      <c r="E6732">
        <v>13</v>
      </c>
      <c r="F6732" t="s">
        <v>16</v>
      </c>
      <c r="G6732" s="7">
        <v>0</v>
      </c>
      <c r="H6732" s="7">
        <v>26210.1</v>
      </c>
      <c r="I6732" s="7">
        <v>2050.1999999999998</v>
      </c>
      <c r="J6732" s="7">
        <v>1708.5</v>
      </c>
      <c r="K6732" s="7">
        <v>22451.4</v>
      </c>
      <c r="L6732" s="7">
        <v>5070</v>
      </c>
      <c r="M6732" s="7">
        <v>2631.23</v>
      </c>
      <c r="N6732" s="8">
        <f t="shared" si="125"/>
        <v>-26210.1</v>
      </c>
    </row>
    <row r="6733" spans="1:14">
      <c r="A6733" t="s">
        <v>43</v>
      </c>
      <c r="B6733" s="10">
        <v>42578</v>
      </c>
      <c r="C6733" s="6">
        <v>2016</v>
      </c>
      <c r="D6733" s="6">
        <v>7</v>
      </c>
      <c r="E6733">
        <v>13</v>
      </c>
      <c r="F6733" t="s">
        <v>16</v>
      </c>
      <c r="G6733" s="7">
        <v>0</v>
      </c>
      <c r="H6733" s="7">
        <v>46437.8</v>
      </c>
      <c r="I6733" s="7">
        <v>2733.6</v>
      </c>
      <c r="J6733" s="7">
        <v>6492.3</v>
      </c>
      <c r="K6733" s="7">
        <v>37211.9</v>
      </c>
      <c r="L6733" s="7">
        <v>8333.2000000000007</v>
      </c>
      <c r="M6733" s="7">
        <v>4845.78</v>
      </c>
      <c r="N6733" s="8">
        <f t="shared" si="125"/>
        <v>-46437.8</v>
      </c>
    </row>
    <row r="6734" spans="1:14">
      <c r="A6734" t="s">
        <v>43</v>
      </c>
      <c r="B6734" s="10">
        <v>42579</v>
      </c>
      <c r="C6734" s="6">
        <v>2016</v>
      </c>
      <c r="D6734" s="6">
        <v>7</v>
      </c>
      <c r="E6734">
        <v>13</v>
      </c>
      <c r="F6734" t="s">
        <v>16</v>
      </c>
      <c r="G6734" s="7">
        <v>0</v>
      </c>
      <c r="H6734" s="7">
        <v>45104.4</v>
      </c>
      <c r="I6734" s="7">
        <v>2733.6</v>
      </c>
      <c r="J6734" s="7">
        <v>5467.2</v>
      </c>
      <c r="K6734" s="7">
        <v>36903.599999999999</v>
      </c>
      <c r="L6734" s="7">
        <v>8200</v>
      </c>
      <c r="M6734" s="7">
        <v>3655.05</v>
      </c>
      <c r="N6734" s="8">
        <f t="shared" si="125"/>
        <v>-45104.4</v>
      </c>
    </row>
    <row r="6735" spans="1:14">
      <c r="A6735" t="s">
        <v>43</v>
      </c>
      <c r="B6735" s="10">
        <v>42580</v>
      </c>
      <c r="C6735" s="6">
        <v>2016</v>
      </c>
      <c r="D6735" s="6">
        <v>7</v>
      </c>
      <c r="E6735">
        <v>13</v>
      </c>
      <c r="F6735" t="s">
        <v>16</v>
      </c>
      <c r="G6735" s="7">
        <v>0</v>
      </c>
      <c r="H6735" s="7">
        <v>32803.199999999997</v>
      </c>
      <c r="I6735" s="7">
        <v>1366.8</v>
      </c>
      <c r="J6735" s="7">
        <v>6150.6</v>
      </c>
      <c r="K6735" s="7">
        <v>25285.8</v>
      </c>
      <c r="L6735" s="7">
        <v>4857.2</v>
      </c>
      <c r="M6735" s="7">
        <v>3289.48</v>
      </c>
      <c r="N6735" s="8">
        <f t="shared" si="125"/>
        <v>-32803.199999999997</v>
      </c>
    </row>
    <row r="6736" spans="1:14">
      <c r="A6736" t="s">
        <v>43</v>
      </c>
      <c r="B6736" s="10">
        <v>42582</v>
      </c>
      <c r="C6736" s="6">
        <v>2016</v>
      </c>
      <c r="D6736" s="6">
        <v>7</v>
      </c>
      <c r="E6736">
        <v>13</v>
      </c>
      <c r="F6736" t="s">
        <v>16</v>
      </c>
      <c r="G6736" s="7">
        <v>0</v>
      </c>
      <c r="H6736" s="7">
        <v>10592.7</v>
      </c>
      <c r="I6736" s="7">
        <v>683.4</v>
      </c>
      <c r="J6736" s="7">
        <v>6492.3</v>
      </c>
      <c r="K6736" s="7">
        <v>3417</v>
      </c>
      <c r="L6736" s="7">
        <v>800</v>
      </c>
      <c r="M6736" s="7">
        <v>492.2</v>
      </c>
      <c r="N6736" s="8">
        <f t="shared" si="125"/>
        <v>-10592.7</v>
      </c>
    </row>
    <row r="6737" spans="1:14">
      <c r="A6737" t="s">
        <v>43</v>
      </c>
      <c r="B6737" s="10">
        <v>42583</v>
      </c>
      <c r="C6737" s="6">
        <v>2016</v>
      </c>
      <c r="D6737" s="6">
        <v>8</v>
      </c>
      <c r="E6737">
        <v>13</v>
      </c>
      <c r="F6737" t="s">
        <v>16</v>
      </c>
      <c r="G6737" s="7">
        <v>0</v>
      </c>
      <c r="H6737" s="7">
        <v>29044.5</v>
      </c>
      <c r="I6737" s="7">
        <v>1366.8</v>
      </c>
      <c r="J6737" s="7">
        <v>1366.8</v>
      </c>
      <c r="K6737" s="7">
        <v>26310.9</v>
      </c>
      <c r="L6737" s="7">
        <v>7049.6</v>
      </c>
      <c r="M6737" s="7">
        <v>3230.8</v>
      </c>
      <c r="N6737" s="8">
        <f t="shared" si="125"/>
        <v>-29044.5</v>
      </c>
    </row>
    <row r="6738" spans="1:14">
      <c r="A6738" t="s">
        <v>43</v>
      </c>
      <c r="B6738" s="10">
        <v>42585</v>
      </c>
      <c r="C6738" s="6">
        <v>2016</v>
      </c>
      <c r="D6738" s="6">
        <v>8</v>
      </c>
      <c r="E6738">
        <v>13</v>
      </c>
      <c r="F6738" t="s">
        <v>16</v>
      </c>
      <c r="G6738" s="7">
        <v>0</v>
      </c>
      <c r="H6738" s="7">
        <v>44762.7</v>
      </c>
      <c r="I6738" s="7">
        <v>1366.8</v>
      </c>
      <c r="J6738" s="7">
        <v>9567.6</v>
      </c>
      <c r="K6738" s="7">
        <v>33828.300000000003</v>
      </c>
      <c r="L6738" s="7">
        <v>7470</v>
      </c>
      <c r="M6738" s="7">
        <v>3514.23</v>
      </c>
      <c r="N6738" s="8">
        <f t="shared" si="125"/>
        <v>-44762.7</v>
      </c>
    </row>
    <row r="6739" spans="1:14">
      <c r="A6739" t="s">
        <v>43</v>
      </c>
      <c r="B6739" s="10">
        <v>42586</v>
      </c>
      <c r="C6739" s="6">
        <v>2016</v>
      </c>
      <c r="D6739" s="6">
        <v>8</v>
      </c>
      <c r="E6739">
        <v>13</v>
      </c>
      <c r="F6739" t="s">
        <v>16</v>
      </c>
      <c r="G6739" s="7">
        <v>0</v>
      </c>
      <c r="H6739" s="7">
        <v>54121.760000000002</v>
      </c>
      <c r="I6739" s="7">
        <v>4100.3999999999996</v>
      </c>
      <c r="J6739" s="7">
        <v>7600.75</v>
      </c>
      <c r="K6739" s="7">
        <v>42420.61</v>
      </c>
      <c r="L6739" s="7">
        <v>7890</v>
      </c>
      <c r="M6739" s="7">
        <v>4233.09</v>
      </c>
      <c r="N6739" s="8">
        <f t="shared" si="125"/>
        <v>-54121.760000000002</v>
      </c>
    </row>
    <row r="6740" spans="1:14">
      <c r="A6740" t="s">
        <v>43</v>
      </c>
      <c r="B6740" s="10">
        <v>42587</v>
      </c>
      <c r="C6740" s="6">
        <v>2016</v>
      </c>
      <c r="D6740" s="6">
        <v>8</v>
      </c>
      <c r="E6740">
        <v>13</v>
      </c>
      <c r="F6740" t="s">
        <v>16</v>
      </c>
      <c r="G6740" s="7">
        <v>0</v>
      </c>
      <c r="H6740" s="7">
        <v>50138.400000000001</v>
      </c>
      <c r="I6740" s="7">
        <v>3417</v>
      </c>
      <c r="J6740" s="7">
        <v>12642.9</v>
      </c>
      <c r="K6740" s="7">
        <v>34078.5</v>
      </c>
      <c r="L6740" s="7">
        <v>8146.64</v>
      </c>
      <c r="M6740" s="7">
        <v>4418.46</v>
      </c>
      <c r="N6740" s="8">
        <f t="shared" si="125"/>
        <v>-50138.400000000001</v>
      </c>
    </row>
    <row r="6741" spans="1:14">
      <c r="A6741" t="s">
        <v>43</v>
      </c>
      <c r="B6741" s="10">
        <v>42588</v>
      </c>
      <c r="C6741" s="6">
        <v>2016</v>
      </c>
      <c r="D6741" s="6">
        <v>8</v>
      </c>
      <c r="E6741">
        <v>13</v>
      </c>
      <c r="F6741" t="s">
        <v>16</v>
      </c>
      <c r="G6741" s="7">
        <v>0</v>
      </c>
      <c r="H6741" s="7">
        <v>23535.599999999999</v>
      </c>
      <c r="I6741" s="7">
        <v>2050.1999999999998</v>
      </c>
      <c r="J6741" s="7">
        <v>7517.4</v>
      </c>
      <c r="K6741" s="7">
        <v>13968</v>
      </c>
      <c r="L6741" s="7">
        <v>3656.2</v>
      </c>
      <c r="M6741" s="7">
        <v>1570.04</v>
      </c>
      <c r="N6741" s="8">
        <f t="shared" si="125"/>
        <v>-23535.599999999999</v>
      </c>
    </row>
    <row r="6742" spans="1:14">
      <c r="A6742" t="s">
        <v>43</v>
      </c>
      <c r="B6742" s="10">
        <v>42589</v>
      </c>
      <c r="C6742" s="6">
        <v>2016</v>
      </c>
      <c r="D6742" s="6">
        <v>8</v>
      </c>
      <c r="E6742">
        <v>13</v>
      </c>
      <c r="F6742" t="s">
        <v>16</v>
      </c>
      <c r="G6742" s="7">
        <v>0</v>
      </c>
      <c r="H6742" s="7">
        <v>18980.29</v>
      </c>
      <c r="I6742" s="7">
        <v>2050.1999999999998</v>
      </c>
      <c r="J6742" s="7">
        <v>4100.3999999999996</v>
      </c>
      <c r="K6742" s="7">
        <v>12829.69</v>
      </c>
      <c r="L6742" s="7">
        <v>3310</v>
      </c>
      <c r="M6742" s="7">
        <v>1554.3</v>
      </c>
      <c r="N6742" s="8">
        <f t="shared" si="125"/>
        <v>-18980.29</v>
      </c>
    </row>
    <row r="6743" spans="1:14">
      <c r="A6743" t="s">
        <v>43</v>
      </c>
      <c r="B6743" s="10">
        <v>42590</v>
      </c>
      <c r="C6743" s="6">
        <v>2016</v>
      </c>
      <c r="D6743" s="6">
        <v>8</v>
      </c>
      <c r="E6743">
        <v>13</v>
      </c>
      <c r="F6743" t="s">
        <v>16</v>
      </c>
      <c r="G6743" s="7">
        <v>0</v>
      </c>
      <c r="H6743" s="7">
        <v>74490.600000000006</v>
      </c>
      <c r="I6743" s="7">
        <v>9225.9</v>
      </c>
      <c r="J6743" s="7">
        <v>26652.6</v>
      </c>
      <c r="K6743" s="7">
        <v>38612.1</v>
      </c>
      <c r="L6743" s="7">
        <v>9970</v>
      </c>
      <c r="M6743" s="7">
        <v>4080.29</v>
      </c>
      <c r="N6743" s="8">
        <f t="shared" si="125"/>
        <v>-74490.600000000006</v>
      </c>
    </row>
    <row r="6744" spans="1:14">
      <c r="A6744" t="s">
        <v>43</v>
      </c>
      <c r="B6744" s="10">
        <v>42591</v>
      </c>
      <c r="C6744" s="6">
        <v>2016</v>
      </c>
      <c r="D6744" s="6">
        <v>8</v>
      </c>
      <c r="E6744">
        <v>13</v>
      </c>
      <c r="F6744" t="s">
        <v>16</v>
      </c>
      <c r="G6744" s="7">
        <v>0</v>
      </c>
      <c r="H6744" s="7">
        <v>84357.410000000105</v>
      </c>
      <c r="I6744" s="7">
        <v>5467.2</v>
      </c>
      <c r="J6744" s="7">
        <v>24426.7</v>
      </c>
      <c r="K6744" s="7">
        <v>54463.510000000097</v>
      </c>
      <c r="L6744" s="7">
        <v>12327.64</v>
      </c>
      <c r="M6744" s="7">
        <v>5358.29</v>
      </c>
      <c r="N6744" s="8">
        <f t="shared" si="125"/>
        <v>-84357.410000000105</v>
      </c>
    </row>
    <row r="6745" spans="1:14">
      <c r="A6745" t="s">
        <v>43</v>
      </c>
      <c r="B6745" s="10">
        <v>42592</v>
      </c>
      <c r="C6745" s="6">
        <v>2016</v>
      </c>
      <c r="D6745" s="6">
        <v>8</v>
      </c>
      <c r="E6745">
        <v>13</v>
      </c>
      <c r="F6745" t="s">
        <v>16</v>
      </c>
      <c r="G6745" s="7">
        <v>0</v>
      </c>
      <c r="H6745" s="7">
        <v>99175.620000000097</v>
      </c>
      <c r="I6745" s="7">
        <v>8884.2000000000007</v>
      </c>
      <c r="J6745" s="7">
        <v>19459.5</v>
      </c>
      <c r="K6745" s="7">
        <v>70831.9200000001</v>
      </c>
      <c r="L6745" s="7">
        <v>14755</v>
      </c>
      <c r="M6745" s="7">
        <v>11036.12</v>
      </c>
      <c r="N6745" s="8">
        <f t="shared" si="125"/>
        <v>-99175.620000000097</v>
      </c>
    </row>
    <row r="6746" spans="1:14">
      <c r="A6746" t="s">
        <v>43</v>
      </c>
      <c r="B6746" s="10">
        <v>42593</v>
      </c>
      <c r="C6746" s="6">
        <v>2016</v>
      </c>
      <c r="D6746" s="6">
        <v>8</v>
      </c>
      <c r="E6746">
        <v>13</v>
      </c>
      <c r="F6746" t="s">
        <v>16</v>
      </c>
      <c r="G6746" s="7">
        <v>0</v>
      </c>
      <c r="H6746" s="7">
        <v>80974.410000000105</v>
      </c>
      <c r="I6746" s="7">
        <v>1366.8</v>
      </c>
      <c r="J6746" s="7">
        <v>19768.400000000001</v>
      </c>
      <c r="K6746" s="7">
        <v>59839.210000000101</v>
      </c>
      <c r="L6746" s="7">
        <v>12316.6</v>
      </c>
      <c r="M6746" s="7">
        <v>10225.969999999999</v>
      </c>
      <c r="N6746" s="8">
        <f t="shared" si="125"/>
        <v>-80974.410000000105</v>
      </c>
    </row>
    <row r="6747" spans="1:14">
      <c r="A6747" t="s">
        <v>43</v>
      </c>
      <c r="B6747" s="10">
        <v>42594</v>
      </c>
      <c r="C6747" s="6">
        <v>2016</v>
      </c>
      <c r="D6747" s="6">
        <v>8</v>
      </c>
      <c r="E6747">
        <v>13</v>
      </c>
      <c r="F6747" t="s">
        <v>16</v>
      </c>
      <c r="G6747" s="7">
        <v>0</v>
      </c>
      <c r="H6747" s="7">
        <v>91332.200000000099</v>
      </c>
      <c r="I6747" s="7">
        <v>7859.1</v>
      </c>
      <c r="J6747" s="7">
        <v>23919</v>
      </c>
      <c r="K6747" s="7">
        <v>59554.1000000001</v>
      </c>
      <c r="L6747" s="7">
        <v>12396.6</v>
      </c>
      <c r="M6747" s="7">
        <v>7431.62</v>
      </c>
      <c r="N6747" s="8">
        <f t="shared" si="125"/>
        <v>-91332.200000000099</v>
      </c>
    </row>
    <row r="6748" spans="1:14">
      <c r="A6748" t="s">
        <v>43</v>
      </c>
      <c r="B6748" s="10">
        <v>42595</v>
      </c>
      <c r="C6748" s="6">
        <v>2016</v>
      </c>
      <c r="D6748" s="6">
        <v>8</v>
      </c>
      <c r="E6748">
        <v>13</v>
      </c>
      <c r="F6748" t="s">
        <v>16</v>
      </c>
      <c r="G6748" s="7">
        <v>0</v>
      </c>
      <c r="H6748" s="7">
        <v>28827.71</v>
      </c>
      <c r="I6748" s="7">
        <v>2050.1999999999998</v>
      </c>
      <c r="J6748" s="7">
        <v>10251</v>
      </c>
      <c r="K6748" s="7">
        <v>16526.509999999998</v>
      </c>
      <c r="L6748" s="7">
        <v>3300</v>
      </c>
      <c r="M6748" s="7">
        <v>1439.93</v>
      </c>
      <c r="N6748" s="8">
        <f t="shared" si="125"/>
        <v>-28827.71</v>
      </c>
    </row>
    <row r="6749" spans="1:14">
      <c r="A6749" t="s">
        <v>43</v>
      </c>
      <c r="B6749" s="10">
        <v>42597</v>
      </c>
      <c r="C6749" s="6">
        <v>2016</v>
      </c>
      <c r="D6749" s="6">
        <v>8</v>
      </c>
      <c r="E6749">
        <v>13</v>
      </c>
      <c r="F6749" t="s">
        <v>16</v>
      </c>
      <c r="G6749" s="7">
        <v>0</v>
      </c>
      <c r="H6749" s="7">
        <v>76699.120000000097</v>
      </c>
      <c r="I6749" s="7">
        <v>4100.3999999999996</v>
      </c>
      <c r="J6749" s="7">
        <v>7859.1</v>
      </c>
      <c r="K6749" s="7">
        <v>64739.620000000097</v>
      </c>
      <c r="L6749" s="7">
        <v>13893.2</v>
      </c>
      <c r="M6749" s="7">
        <v>7866.66</v>
      </c>
      <c r="N6749" s="8">
        <f t="shared" si="125"/>
        <v>-76699.120000000097</v>
      </c>
    </row>
    <row r="6750" spans="1:14">
      <c r="A6750" t="s">
        <v>43</v>
      </c>
      <c r="B6750" s="10">
        <v>42598</v>
      </c>
      <c r="C6750" s="6">
        <v>2016</v>
      </c>
      <c r="D6750" s="6">
        <v>8</v>
      </c>
      <c r="E6750">
        <v>13</v>
      </c>
      <c r="F6750" t="s">
        <v>16</v>
      </c>
      <c r="G6750" s="7">
        <v>0</v>
      </c>
      <c r="H6750" s="7">
        <v>66735.080000000104</v>
      </c>
      <c r="I6750" s="7">
        <v>3758.7</v>
      </c>
      <c r="J6750" s="7">
        <v>11617.8</v>
      </c>
      <c r="K6750" s="7">
        <v>51358.580000000104</v>
      </c>
      <c r="L6750" s="7">
        <v>13087.2</v>
      </c>
      <c r="M6750" s="7">
        <v>7861.98</v>
      </c>
      <c r="N6750" s="8">
        <f t="shared" si="125"/>
        <v>-66735.080000000104</v>
      </c>
    </row>
    <row r="6751" spans="1:14">
      <c r="A6751" t="s">
        <v>43</v>
      </c>
      <c r="B6751" s="10">
        <v>42599</v>
      </c>
      <c r="C6751" s="6">
        <v>2016</v>
      </c>
      <c r="D6751" s="6">
        <v>8</v>
      </c>
      <c r="E6751">
        <v>6</v>
      </c>
      <c r="F6751" t="s">
        <v>18</v>
      </c>
      <c r="G6751" s="7">
        <v>0</v>
      </c>
      <c r="H6751" s="7">
        <v>11276.1</v>
      </c>
      <c r="I6751" s="7">
        <v>1366.8</v>
      </c>
      <c r="J6751" s="7">
        <v>0</v>
      </c>
      <c r="K6751" s="7">
        <v>9909.2999999999993</v>
      </c>
      <c r="L6751" s="7">
        <v>2540</v>
      </c>
      <c r="M6751" s="7">
        <v>3141.67</v>
      </c>
      <c r="N6751" s="8">
        <f t="shared" si="125"/>
        <v>-11276.1</v>
      </c>
    </row>
    <row r="6752" spans="1:14">
      <c r="A6752" t="s">
        <v>43</v>
      </c>
      <c r="B6752" s="10">
        <v>42599</v>
      </c>
      <c r="C6752" s="6">
        <v>2016</v>
      </c>
      <c r="D6752" s="6">
        <v>8</v>
      </c>
      <c r="E6752">
        <v>13</v>
      </c>
      <c r="F6752" t="s">
        <v>16</v>
      </c>
      <c r="G6752" s="7">
        <v>0</v>
      </c>
      <c r="H6752" s="7">
        <v>82913.100000000093</v>
      </c>
      <c r="I6752" s="7">
        <v>4783.8</v>
      </c>
      <c r="J6752" s="7">
        <v>19818.599999999999</v>
      </c>
      <c r="K6752" s="7">
        <v>58310.700000000099</v>
      </c>
      <c r="L6752" s="7">
        <v>11982.58</v>
      </c>
      <c r="M6752" s="7">
        <v>8061.26</v>
      </c>
      <c r="N6752" s="8">
        <f t="shared" si="125"/>
        <v>-82913.100000000093</v>
      </c>
    </row>
    <row r="6753" spans="1:14">
      <c r="A6753" t="s">
        <v>43</v>
      </c>
      <c r="B6753" s="10">
        <v>42600</v>
      </c>
      <c r="C6753" s="6">
        <v>2016</v>
      </c>
      <c r="D6753" s="6">
        <v>8</v>
      </c>
      <c r="E6753">
        <v>6</v>
      </c>
      <c r="F6753" t="s">
        <v>18</v>
      </c>
      <c r="G6753" s="7">
        <v>0</v>
      </c>
      <c r="H6753" s="7">
        <v>14009.7</v>
      </c>
      <c r="I6753" s="7">
        <v>3417</v>
      </c>
      <c r="J6753" s="7">
        <v>0</v>
      </c>
      <c r="K6753" s="7">
        <v>10592.7</v>
      </c>
      <c r="L6753" s="7">
        <v>4210</v>
      </c>
      <c r="M6753" s="7">
        <v>2618.34</v>
      </c>
      <c r="N6753" s="8">
        <f t="shared" si="125"/>
        <v>-14009.7</v>
      </c>
    </row>
    <row r="6754" spans="1:14">
      <c r="A6754" t="s">
        <v>43</v>
      </c>
      <c r="B6754" s="10">
        <v>42600</v>
      </c>
      <c r="C6754" s="6">
        <v>2016</v>
      </c>
      <c r="D6754" s="6">
        <v>8</v>
      </c>
      <c r="E6754">
        <v>13</v>
      </c>
      <c r="F6754" t="s">
        <v>16</v>
      </c>
      <c r="G6754" s="7">
        <v>0</v>
      </c>
      <c r="H6754" s="7">
        <v>99681.180000000095</v>
      </c>
      <c r="I6754" s="7">
        <v>5467.2</v>
      </c>
      <c r="J6754" s="7">
        <v>27319.27</v>
      </c>
      <c r="K6754" s="7">
        <v>66894.710000000094</v>
      </c>
      <c r="L6754" s="7">
        <v>13364.08</v>
      </c>
      <c r="M6754" s="7">
        <v>8650.1299999999992</v>
      </c>
      <c r="N6754" s="8">
        <f t="shared" si="125"/>
        <v>-99681.180000000095</v>
      </c>
    </row>
    <row r="6755" spans="1:14">
      <c r="A6755" t="s">
        <v>43</v>
      </c>
      <c r="B6755" s="10">
        <v>42601</v>
      </c>
      <c r="C6755" s="6">
        <v>2016</v>
      </c>
      <c r="D6755" s="6">
        <v>8</v>
      </c>
      <c r="E6755">
        <v>4</v>
      </c>
      <c r="F6755" t="s">
        <v>17</v>
      </c>
      <c r="G6755" s="7">
        <v>0</v>
      </c>
      <c r="H6755" s="7">
        <v>683.4</v>
      </c>
      <c r="I6755" s="7">
        <v>683.4</v>
      </c>
      <c r="J6755" s="7">
        <v>0</v>
      </c>
      <c r="K6755" s="7">
        <v>0</v>
      </c>
      <c r="L6755" s="7">
        <v>290</v>
      </c>
      <c r="M6755" s="7">
        <v>0</v>
      </c>
      <c r="N6755" s="8">
        <f t="shared" si="125"/>
        <v>-683.4</v>
      </c>
    </row>
    <row r="6756" spans="1:14">
      <c r="A6756" t="s">
        <v>43</v>
      </c>
      <c r="B6756" s="10">
        <v>42601</v>
      </c>
      <c r="C6756" s="6">
        <v>2016</v>
      </c>
      <c r="D6756" s="6">
        <v>8</v>
      </c>
      <c r="E6756">
        <v>6</v>
      </c>
      <c r="F6756" t="s">
        <v>18</v>
      </c>
      <c r="G6756" s="7">
        <v>0</v>
      </c>
      <c r="H6756" s="7">
        <v>50416.67</v>
      </c>
      <c r="I6756" s="7">
        <v>11959.5</v>
      </c>
      <c r="J6756" s="7">
        <v>6150.6</v>
      </c>
      <c r="K6756" s="7">
        <v>32306.57</v>
      </c>
      <c r="L6756" s="7">
        <v>8050</v>
      </c>
      <c r="M6756" s="7">
        <v>12019.87</v>
      </c>
      <c r="N6756" s="8">
        <f t="shared" si="125"/>
        <v>-50416.67</v>
      </c>
    </row>
    <row r="6757" spans="1:14">
      <c r="A6757" t="s">
        <v>43</v>
      </c>
      <c r="B6757" s="10">
        <v>42601</v>
      </c>
      <c r="C6757" s="6">
        <v>2016</v>
      </c>
      <c r="D6757" s="6">
        <v>8</v>
      </c>
      <c r="E6757">
        <v>13</v>
      </c>
      <c r="F6757" t="s">
        <v>16</v>
      </c>
      <c r="G6757" s="7">
        <v>0</v>
      </c>
      <c r="H6757" s="7">
        <v>110045.51</v>
      </c>
      <c r="I6757" s="7">
        <v>7517.4</v>
      </c>
      <c r="J6757" s="7">
        <v>30804.5</v>
      </c>
      <c r="K6757" s="7">
        <v>71723.61</v>
      </c>
      <c r="L6757" s="7">
        <v>14977.89</v>
      </c>
      <c r="M6757" s="7">
        <v>9373.5900000000092</v>
      </c>
      <c r="N6757" s="8">
        <f t="shared" si="125"/>
        <v>-110045.51</v>
      </c>
    </row>
    <row r="6758" spans="1:14">
      <c r="A6758" t="s">
        <v>43</v>
      </c>
      <c r="B6758" s="10">
        <v>42602</v>
      </c>
      <c r="C6758" s="6">
        <v>2016</v>
      </c>
      <c r="D6758" s="6">
        <v>8</v>
      </c>
      <c r="E6758">
        <v>4</v>
      </c>
      <c r="F6758" t="s">
        <v>17</v>
      </c>
      <c r="G6758" s="7">
        <v>0</v>
      </c>
      <c r="H6758" s="7">
        <v>2050.1999999999998</v>
      </c>
      <c r="I6758" s="7">
        <v>683.4</v>
      </c>
      <c r="J6758" s="7">
        <v>683.4</v>
      </c>
      <c r="K6758" s="7">
        <v>683.4</v>
      </c>
      <c r="L6758" s="7">
        <v>350</v>
      </c>
      <c r="M6758" s="7">
        <v>266.67</v>
      </c>
      <c r="N6758" s="8">
        <f t="shared" si="125"/>
        <v>-2050.1999999999998</v>
      </c>
    </row>
    <row r="6759" spans="1:14">
      <c r="A6759" t="s">
        <v>43</v>
      </c>
      <c r="B6759" s="10">
        <v>42602</v>
      </c>
      <c r="C6759" s="6">
        <v>2016</v>
      </c>
      <c r="D6759" s="6">
        <v>8</v>
      </c>
      <c r="E6759">
        <v>6</v>
      </c>
      <c r="F6759" t="s">
        <v>18</v>
      </c>
      <c r="G6759" s="7">
        <v>0</v>
      </c>
      <c r="H6759" s="7">
        <v>28361.1</v>
      </c>
      <c r="I6759" s="7">
        <v>1366.8</v>
      </c>
      <c r="J6759" s="7">
        <v>3417</v>
      </c>
      <c r="K6759" s="7">
        <v>23577.3</v>
      </c>
      <c r="L6759" s="7">
        <v>5210</v>
      </c>
      <c r="M6759" s="7">
        <v>5716.63</v>
      </c>
      <c r="N6759" s="8">
        <f t="shared" si="125"/>
        <v>-28361.1</v>
      </c>
    </row>
    <row r="6760" spans="1:14">
      <c r="A6760" t="s">
        <v>43</v>
      </c>
      <c r="B6760" s="10">
        <v>42602</v>
      </c>
      <c r="C6760" s="6">
        <v>2016</v>
      </c>
      <c r="D6760" s="6">
        <v>8</v>
      </c>
      <c r="E6760">
        <v>13</v>
      </c>
      <c r="F6760" t="s">
        <v>16</v>
      </c>
      <c r="G6760" s="7">
        <v>0</v>
      </c>
      <c r="H6760" s="7">
        <v>48488</v>
      </c>
      <c r="I6760" s="7">
        <v>2733.6</v>
      </c>
      <c r="J6760" s="7">
        <v>5808.9</v>
      </c>
      <c r="K6760" s="7">
        <v>39945.5</v>
      </c>
      <c r="L6760" s="7">
        <v>8150</v>
      </c>
      <c r="M6760" s="7">
        <v>4396.4799999999996</v>
      </c>
      <c r="N6760" s="8">
        <f t="shared" si="125"/>
        <v>-48488</v>
      </c>
    </row>
    <row r="6761" spans="1:14">
      <c r="A6761" t="s">
        <v>43</v>
      </c>
      <c r="B6761" s="10">
        <v>42603</v>
      </c>
      <c r="C6761" s="6">
        <v>2016</v>
      </c>
      <c r="D6761" s="6">
        <v>8</v>
      </c>
      <c r="E6761">
        <v>4</v>
      </c>
      <c r="F6761" t="s">
        <v>17</v>
      </c>
      <c r="G6761" s="7">
        <v>0</v>
      </c>
      <c r="H6761" s="7">
        <v>5467.2</v>
      </c>
      <c r="I6761" s="7">
        <v>2050.1999999999998</v>
      </c>
      <c r="J6761" s="7">
        <v>683.4</v>
      </c>
      <c r="K6761" s="7">
        <v>2733.6</v>
      </c>
      <c r="L6761" s="7">
        <v>820</v>
      </c>
      <c r="M6761" s="7">
        <v>1616.67</v>
      </c>
      <c r="N6761" s="8">
        <f t="shared" si="125"/>
        <v>-5467.2</v>
      </c>
    </row>
    <row r="6762" spans="1:14">
      <c r="A6762" t="s">
        <v>43</v>
      </c>
      <c r="B6762" s="10">
        <v>42603</v>
      </c>
      <c r="C6762" s="6">
        <v>2016</v>
      </c>
      <c r="D6762" s="6">
        <v>8</v>
      </c>
      <c r="E6762">
        <v>6</v>
      </c>
      <c r="F6762" t="s">
        <v>18</v>
      </c>
      <c r="G6762" s="7">
        <v>0</v>
      </c>
      <c r="H6762" s="7">
        <v>39295.5</v>
      </c>
      <c r="I6762" s="7">
        <v>13668</v>
      </c>
      <c r="J6762" s="7">
        <v>15376.5</v>
      </c>
      <c r="K6762" s="7">
        <v>10251</v>
      </c>
      <c r="L6762" s="7">
        <v>4110</v>
      </c>
      <c r="M6762" s="7">
        <v>2181.66</v>
      </c>
      <c r="N6762" s="8">
        <f t="shared" si="125"/>
        <v>-39295.5</v>
      </c>
    </row>
    <row r="6763" spans="1:14">
      <c r="A6763" t="s">
        <v>43</v>
      </c>
      <c r="B6763" s="10">
        <v>42603</v>
      </c>
      <c r="C6763" s="6">
        <v>2016</v>
      </c>
      <c r="D6763" s="6">
        <v>8</v>
      </c>
      <c r="E6763">
        <v>13</v>
      </c>
      <c r="F6763" t="s">
        <v>16</v>
      </c>
      <c r="G6763" s="7">
        <v>0</v>
      </c>
      <c r="H6763" s="7">
        <v>80949.580000000104</v>
      </c>
      <c r="I6763" s="7">
        <v>3417</v>
      </c>
      <c r="J6763" s="7">
        <v>23902.27</v>
      </c>
      <c r="K6763" s="7">
        <v>53630.3100000001</v>
      </c>
      <c r="L6763" s="7">
        <v>10222.1</v>
      </c>
      <c r="M6763" s="7">
        <v>5504.29</v>
      </c>
      <c r="N6763" s="8">
        <f t="shared" si="125"/>
        <v>-80949.580000000104</v>
      </c>
    </row>
    <row r="6764" spans="1:14">
      <c r="A6764" t="s">
        <v>43</v>
      </c>
      <c r="B6764" s="10">
        <v>42604</v>
      </c>
      <c r="C6764" s="6">
        <v>2016</v>
      </c>
      <c r="D6764" s="6">
        <v>8</v>
      </c>
      <c r="E6764">
        <v>4</v>
      </c>
      <c r="F6764" t="s">
        <v>17</v>
      </c>
      <c r="G6764" s="7">
        <v>0</v>
      </c>
      <c r="H6764" s="7">
        <v>4100.3999999999996</v>
      </c>
      <c r="I6764" s="7">
        <v>2050.1999999999998</v>
      </c>
      <c r="J6764" s="7">
        <v>683.4</v>
      </c>
      <c r="K6764" s="7">
        <v>1366.8</v>
      </c>
      <c r="L6764" s="7">
        <v>570</v>
      </c>
      <c r="M6764" s="7">
        <v>106.66</v>
      </c>
      <c r="N6764" s="8">
        <f t="shared" si="125"/>
        <v>-4100.3999999999996</v>
      </c>
    </row>
    <row r="6765" spans="1:14">
      <c r="A6765" t="s">
        <v>43</v>
      </c>
      <c r="B6765" s="10">
        <v>42604</v>
      </c>
      <c r="C6765" s="6">
        <v>2016</v>
      </c>
      <c r="D6765" s="6">
        <v>8</v>
      </c>
      <c r="E6765">
        <v>6</v>
      </c>
      <c r="F6765" t="s">
        <v>18</v>
      </c>
      <c r="G6765" s="7">
        <v>0</v>
      </c>
      <c r="H6765" s="7">
        <v>50229.9</v>
      </c>
      <c r="I6765" s="7">
        <v>9567.6</v>
      </c>
      <c r="J6765" s="7">
        <v>6150.6</v>
      </c>
      <c r="K6765" s="7">
        <v>34511.699999999997</v>
      </c>
      <c r="L6765" s="7">
        <v>8190</v>
      </c>
      <c r="M6765" s="7">
        <v>11185.66</v>
      </c>
      <c r="N6765" s="8">
        <f t="shared" si="125"/>
        <v>-50229.9</v>
      </c>
    </row>
    <row r="6766" spans="1:14">
      <c r="A6766" t="s">
        <v>43</v>
      </c>
      <c r="B6766" s="10">
        <v>42604</v>
      </c>
      <c r="C6766" s="6">
        <v>2016</v>
      </c>
      <c r="D6766" s="6">
        <v>8</v>
      </c>
      <c r="E6766">
        <v>13</v>
      </c>
      <c r="F6766" t="s">
        <v>16</v>
      </c>
      <c r="G6766" s="7">
        <v>0</v>
      </c>
      <c r="H6766" s="7">
        <v>41038</v>
      </c>
      <c r="I6766" s="7">
        <v>5808.9</v>
      </c>
      <c r="J6766" s="7">
        <v>12301.2</v>
      </c>
      <c r="K6766" s="7">
        <v>22927.9</v>
      </c>
      <c r="L6766" s="7">
        <v>5559.67</v>
      </c>
      <c r="M6766" s="7">
        <v>2881.03</v>
      </c>
      <c r="N6766" s="8">
        <f t="shared" si="125"/>
        <v>-41038</v>
      </c>
    </row>
    <row r="6767" spans="1:14">
      <c r="A6767" t="s">
        <v>43</v>
      </c>
      <c r="B6767" s="10">
        <v>42605</v>
      </c>
      <c r="C6767" s="6">
        <v>2016</v>
      </c>
      <c r="D6767" s="6">
        <v>8</v>
      </c>
      <c r="E6767">
        <v>4</v>
      </c>
      <c r="F6767" t="s">
        <v>17</v>
      </c>
      <c r="G6767" s="7">
        <v>0</v>
      </c>
      <c r="H6767" s="7">
        <v>4100.3999999999996</v>
      </c>
      <c r="I6767" s="7">
        <v>683.4</v>
      </c>
      <c r="J6767" s="7">
        <v>1366.8</v>
      </c>
      <c r="K6767" s="7">
        <v>2050.1999999999998</v>
      </c>
      <c r="L6767" s="7">
        <v>450</v>
      </c>
      <c r="M6767" s="7">
        <v>323.33</v>
      </c>
      <c r="N6767" s="8">
        <f t="shared" si="125"/>
        <v>-4100.3999999999996</v>
      </c>
    </row>
    <row r="6768" spans="1:14">
      <c r="A6768" t="s">
        <v>43</v>
      </c>
      <c r="B6768" s="10">
        <v>42605</v>
      </c>
      <c r="C6768" s="6">
        <v>2016</v>
      </c>
      <c r="D6768" s="6">
        <v>8</v>
      </c>
      <c r="E6768">
        <v>6</v>
      </c>
      <c r="F6768" t="s">
        <v>18</v>
      </c>
      <c r="G6768" s="7">
        <v>0</v>
      </c>
      <c r="H6768" s="7">
        <v>35536.800000000003</v>
      </c>
      <c r="I6768" s="7">
        <v>7517.4</v>
      </c>
      <c r="J6768" s="7">
        <v>10934.4</v>
      </c>
      <c r="K6768" s="7">
        <v>17085</v>
      </c>
      <c r="L6768" s="7">
        <v>4240</v>
      </c>
      <c r="M6768" s="7">
        <v>2793.34</v>
      </c>
      <c r="N6768" s="8">
        <f t="shared" si="125"/>
        <v>-35536.800000000003</v>
      </c>
    </row>
    <row r="6769" spans="1:14">
      <c r="A6769" t="s">
        <v>43</v>
      </c>
      <c r="B6769" s="10">
        <v>42605</v>
      </c>
      <c r="C6769" s="6">
        <v>2016</v>
      </c>
      <c r="D6769" s="6">
        <v>8</v>
      </c>
      <c r="E6769">
        <v>13</v>
      </c>
      <c r="F6769" t="s">
        <v>16</v>
      </c>
      <c r="G6769" s="7">
        <v>0</v>
      </c>
      <c r="H6769" s="7">
        <v>31094.7</v>
      </c>
      <c r="I6769" s="7">
        <v>683.4</v>
      </c>
      <c r="J6769" s="7">
        <v>21527.1</v>
      </c>
      <c r="K6769" s="7">
        <v>8884.2000000000007</v>
      </c>
      <c r="L6769" s="7">
        <v>1790</v>
      </c>
      <c r="M6769" s="7">
        <v>1824.79</v>
      </c>
      <c r="N6769" s="8">
        <f t="shared" si="125"/>
        <v>-31094.7</v>
      </c>
    </row>
    <row r="6770" spans="1:14">
      <c r="A6770" t="s">
        <v>43</v>
      </c>
      <c r="B6770" s="10">
        <v>42606</v>
      </c>
      <c r="C6770" s="6">
        <v>2016</v>
      </c>
      <c r="D6770" s="6">
        <v>8</v>
      </c>
      <c r="E6770">
        <v>4</v>
      </c>
      <c r="F6770" t="s">
        <v>17</v>
      </c>
      <c r="G6770" s="7">
        <v>0</v>
      </c>
      <c r="H6770" s="7">
        <v>1366.8</v>
      </c>
      <c r="I6770" s="7">
        <v>683.4</v>
      </c>
      <c r="J6770" s="7">
        <v>683.4</v>
      </c>
      <c r="K6770" s="7">
        <v>0</v>
      </c>
      <c r="L6770" s="7">
        <v>120</v>
      </c>
      <c r="M6770" s="7">
        <v>0</v>
      </c>
      <c r="N6770" s="8">
        <f t="shared" si="125"/>
        <v>-1366.8</v>
      </c>
    </row>
    <row r="6771" spans="1:14">
      <c r="A6771" t="s">
        <v>43</v>
      </c>
      <c r="B6771" s="10">
        <v>42606</v>
      </c>
      <c r="C6771" s="6">
        <v>2016</v>
      </c>
      <c r="D6771" s="6">
        <v>8</v>
      </c>
      <c r="E6771">
        <v>6</v>
      </c>
      <c r="F6771" t="s">
        <v>18</v>
      </c>
      <c r="G6771" s="7">
        <v>0</v>
      </c>
      <c r="H6771" s="7">
        <v>45291.17</v>
      </c>
      <c r="I6771" s="7">
        <v>7517.4</v>
      </c>
      <c r="J6771" s="7">
        <v>20502</v>
      </c>
      <c r="K6771" s="7">
        <v>17271.77</v>
      </c>
      <c r="L6771" s="7">
        <v>3990</v>
      </c>
      <c r="M6771" s="7">
        <v>3337.33</v>
      </c>
      <c r="N6771" s="8">
        <f t="shared" si="125"/>
        <v>-45291.17</v>
      </c>
    </row>
    <row r="6772" spans="1:14">
      <c r="A6772" t="s">
        <v>43</v>
      </c>
      <c r="B6772" s="10">
        <v>42606</v>
      </c>
      <c r="C6772" s="6">
        <v>2016</v>
      </c>
      <c r="D6772" s="6">
        <v>8</v>
      </c>
      <c r="E6772">
        <v>13</v>
      </c>
      <c r="F6772" t="s">
        <v>16</v>
      </c>
      <c r="G6772" s="7">
        <v>0</v>
      </c>
      <c r="H6772" s="7">
        <v>26160.7</v>
      </c>
      <c r="I6772" s="7">
        <v>2050.1999999999998</v>
      </c>
      <c r="J6772" s="7">
        <v>14009.7</v>
      </c>
      <c r="K6772" s="7">
        <v>10100.799999999999</v>
      </c>
      <c r="L6772" s="7">
        <v>1733.2</v>
      </c>
      <c r="M6772" s="7">
        <v>517.21</v>
      </c>
      <c r="N6772" s="8">
        <f t="shared" si="125"/>
        <v>-26160.7</v>
      </c>
    </row>
    <row r="6773" spans="1:14">
      <c r="A6773" t="s">
        <v>43</v>
      </c>
      <c r="B6773" s="10">
        <v>42287</v>
      </c>
      <c r="C6773" s="6">
        <v>2015</v>
      </c>
      <c r="D6773" s="6">
        <v>10</v>
      </c>
      <c r="E6773">
        <v>1</v>
      </c>
      <c r="F6773" t="s">
        <v>21</v>
      </c>
      <c r="G6773" s="7">
        <v>0</v>
      </c>
      <c r="H6773" s="7">
        <v>2050.1999999999998</v>
      </c>
      <c r="I6773" s="7">
        <v>0</v>
      </c>
      <c r="J6773" s="7">
        <v>1366.8</v>
      </c>
      <c r="K6773" s="7">
        <v>683.4</v>
      </c>
      <c r="L6773" s="7">
        <v>2020</v>
      </c>
      <c r="M6773" s="7">
        <v>6.03</v>
      </c>
      <c r="N6773" s="8">
        <f t="shared" si="125"/>
        <v>-2050.1999999999998</v>
      </c>
    </row>
    <row r="6774" spans="1:14">
      <c r="A6774" t="s">
        <v>43</v>
      </c>
      <c r="B6774" s="10">
        <v>42288</v>
      </c>
      <c r="C6774" s="6">
        <v>2015</v>
      </c>
      <c r="D6774" s="6">
        <v>10</v>
      </c>
      <c r="E6774">
        <v>1</v>
      </c>
      <c r="F6774" t="s">
        <v>21</v>
      </c>
      <c r="G6774" s="7">
        <v>0</v>
      </c>
      <c r="H6774" s="7">
        <v>1708.5</v>
      </c>
      <c r="I6774" s="7">
        <v>0</v>
      </c>
      <c r="J6774" s="7">
        <v>1366.8</v>
      </c>
      <c r="K6774" s="7">
        <v>341.7</v>
      </c>
      <c r="L6774" s="7">
        <v>2140</v>
      </c>
      <c r="M6774" s="7">
        <v>2.0099999999999998</v>
      </c>
      <c r="N6774" s="8">
        <f t="shared" si="125"/>
        <v>-1708.5</v>
      </c>
    </row>
    <row r="6775" spans="1:14">
      <c r="A6775" t="s">
        <v>43</v>
      </c>
      <c r="B6775" s="10">
        <v>42291</v>
      </c>
      <c r="C6775" s="6">
        <v>2015</v>
      </c>
      <c r="D6775" s="6">
        <v>10</v>
      </c>
      <c r="E6775">
        <v>1</v>
      </c>
      <c r="F6775" t="s">
        <v>21</v>
      </c>
      <c r="G6775" s="7">
        <v>0</v>
      </c>
      <c r="H6775" s="7">
        <v>341.7</v>
      </c>
      <c r="I6775" s="7">
        <v>0</v>
      </c>
      <c r="J6775" s="7">
        <v>0</v>
      </c>
      <c r="K6775" s="7">
        <v>341.7</v>
      </c>
      <c r="L6775" s="7">
        <v>4260</v>
      </c>
      <c r="M6775" s="7">
        <v>4.0199999999999996</v>
      </c>
      <c r="N6775" s="8">
        <f t="shared" si="125"/>
        <v>-341.7</v>
      </c>
    </row>
    <row r="6776" spans="1:14">
      <c r="A6776" t="s">
        <v>43</v>
      </c>
      <c r="B6776" s="10">
        <v>42298</v>
      </c>
      <c r="C6776" s="6">
        <v>2015</v>
      </c>
      <c r="D6776" s="6">
        <v>10</v>
      </c>
      <c r="E6776">
        <v>14</v>
      </c>
      <c r="F6776" t="s">
        <v>26</v>
      </c>
      <c r="G6776" s="7">
        <v>0</v>
      </c>
      <c r="H6776" s="7">
        <v>683.4</v>
      </c>
      <c r="I6776" s="7">
        <v>0</v>
      </c>
      <c r="J6776" s="7">
        <v>341.7</v>
      </c>
      <c r="K6776" s="7">
        <v>341.7</v>
      </c>
      <c r="L6776" s="7">
        <v>60</v>
      </c>
      <c r="M6776" s="7">
        <v>0.29999999999999899</v>
      </c>
      <c r="N6776" s="8">
        <f t="shared" si="125"/>
        <v>-683.4</v>
      </c>
    </row>
    <row r="6777" spans="1:14">
      <c r="A6777" t="s">
        <v>43</v>
      </c>
      <c r="B6777" s="10">
        <v>42299</v>
      </c>
      <c r="C6777" s="6">
        <v>2015</v>
      </c>
      <c r="D6777" s="6">
        <v>10</v>
      </c>
      <c r="E6777">
        <v>14</v>
      </c>
      <c r="F6777" t="s">
        <v>26</v>
      </c>
      <c r="G6777" s="7">
        <v>0</v>
      </c>
      <c r="H6777" s="7">
        <v>341.7</v>
      </c>
      <c r="I6777" s="7">
        <v>0</v>
      </c>
      <c r="J6777" s="7">
        <v>0</v>
      </c>
      <c r="K6777" s="7">
        <v>341.7</v>
      </c>
      <c r="L6777" s="7">
        <v>60</v>
      </c>
      <c r="M6777" s="7">
        <v>2.0099999999999998</v>
      </c>
      <c r="N6777" s="8">
        <f t="shared" si="125"/>
        <v>-341.7</v>
      </c>
    </row>
    <row r="6778" spans="1:14">
      <c r="A6778" t="s">
        <v>43</v>
      </c>
      <c r="B6778" s="10">
        <v>42300</v>
      </c>
      <c r="C6778" s="6">
        <v>2015</v>
      </c>
      <c r="D6778" s="6">
        <v>10</v>
      </c>
      <c r="E6778">
        <v>14</v>
      </c>
      <c r="F6778" t="s">
        <v>26</v>
      </c>
      <c r="G6778" s="7">
        <v>0</v>
      </c>
      <c r="H6778" s="7">
        <v>341.7</v>
      </c>
      <c r="I6778" s="7">
        <v>0</v>
      </c>
      <c r="J6778" s="7">
        <v>0</v>
      </c>
      <c r="K6778" s="7">
        <v>341.7</v>
      </c>
      <c r="L6778" s="7">
        <v>60</v>
      </c>
      <c r="M6778" s="7">
        <v>8.0299999999999994</v>
      </c>
      <c r="N6778" s="8">
        <f t="shared" si="125"/>
        <v>-341.7</v>
      </c>
    </row>
    <row r="6779" spans="1:14">
      <c r="A6779" t="s">
        <v>43</v>
      </c>
      <c r="B6779" s="10">
        <v>42303</v>
      </c>
      <c r="C6779" s="6">
        <v>2015</v>
      </c>
      <c r="D6779" s="6">
        <v>10</v>
      </c>
      <c r="E6779">
        <v>14</v>
      </c>
      <c r="F6779" t="s">
        <v>26</v>
      </c>
      <c r="G6779" s="7">
        <v>0</v>
      </c>
      <c r="H6779" s="7">
        <v>851.09</v>
      </c>
      <c r="I6779" s="7">
        <v>0</v>
      </c>
      <c r="J6779" s="7">
        <v>0</v>
      </c>
      <c r="K6779" s="7">
        <v>851.09</v>
      </c>
      <c r="L6779" s="7">
        <v>160</v>
      </c>
      <c r="M6779" s="7">
        <v>17.170000000000002</v>
      </c>
      <c r="N6779" s="8">
        <f t="shared" si="125"/>
        <v>-851.09</v>
      </c>
    </row>
    <row r="6780" spans="1:14">
      <c r="A6780" t="s">
        <v>43</v>
      </c>
      <c r="B6780" s="10">
        <v>42304</v>
      </c>
      <c r="C6780" s="6">
        <v>2015</v>
      </c>
      <c r="D6780" s="6">
        <v>10</v>
      </c>
      <c r="E6780">
        <v>14</v>
      </c>
      <c r="F6780" t="s">
        <v>26</v>
      </c>
      <c r="G6780" s="7">
        <v>0</v>
      </c>
      <c r="H6780" s="7">
        <v>341.7</v>
      </c>
      <c r="I6780" s="7">
        <v>0</v>
      </c>
      <c r="J6780" s="7">
        <v>0</v>
      </c>
      <c r="K6780" s="7">
        <v>341.7</v>
      </c>
      <c r="L6780" s="7">
        <v>260</v>
      </c>
      <c r="M6780" s="7">
        <v>3.3</v>
      </c>
      <c r="N6780" s="8">
        <f t="shared" si="125"/>
        <v>-341.7</v>
      </c>
    </row>
    <row r="6781" spans="1:14">
      <c r="A6781" t="s">
        <v>43</v>
      </c>
      <c r="B6781" s="10">
        <v>42306</v>
      </c>
      <c r="C6781" s="6">
        <v>2015</v>
      </c>
      <c r="D6781" s="6">
        <v>10</v>
      </c>
      <c r="E6781">
        <v>14</v>
      </c>
      <c r="F6781" t="s">
        <v>26</v>
      </c>
      <c r="G6781" s="7">
        <v>0</v>
      </c>
      <c r="H6781" s="7">
        <v>1360.48</v>
      </c>
      <c r="I6781" s="7">
        <v>0</v>
      </c>
      <c r="J6781" s="7">
        <v>1018.78</v>
      </c>
      <c r="K6781" s="7">
        <v>341.7</v>
      </c>
      <c r="L6781" s="7">
        <v>60</v>
      </c>
      <c r="M6781" s="7">
        <v>12.3</v>
      </c>
      <c r="N6781" s="8">
        <f t="shared" si="125"/>
        <v>-1360.48</v>
      </c>
    </row>
    <row r="6782" spans="1:14">
      <c r="A6782" t="s">
        <v>43</v>
      </c>
      <c r="B6782" s="10">
        <v>42307</v>
      </c>
      <c r="C6782" s="6">
        <v>2015</v>
      </c>
      <c r="D6782" s="6">
        <v>10</v>
      </c>
      <c r="E6782">
        <v>1</v>
      </c>
      <c r="F6782" t="s">
        <v>21</v>
      </c>
      <c r="G6782" s="7">
        <v>0</v>
      </c>
      <c r="H6782" s="7">
        <v>21457.58</v>
      </c>
      <c r="I6782" s="7">
        <v>0</v>
      </c>
      <c r="J6782" s="7">
        <v>0</v>
      </c>
      <c r="K6782" s="7">
        <v>21457.58</v>
      </c>
      <c r="L6782" s="7">
        <v>22419.18</v>
      </c>
      <c r="M6782" s="7">
        <v>301.16000000000003</v>
      </c>
      <c r="N6782" s="8">
        <f t="shared" si="125"/>
        <v>-21457.58</v>
      </c>
    </row>
    <row r="6783" spans="1:14">
      <c r="A6783" t="s">
        <v>43</v>
      </c>
      <c r="B6783" s="10">
        <v>42307</v>
      </c>
      <c r="C6783" s="6">
        <v>2015</v>
      </c>
      <c r="D6783" s="6">
        <v>10</v>
      </c>
      <c r="E6783">
        <v>14</v>
      </c>
      <c r="F6783" t="s">
        <v>26</v>
      </c>
      <c r="G6783" s="7">
        <v>0</v>
      </c>
      <c r="H6783" s="7">
        <v>1360.48</v>
      </c>
      <c r="I6783" s="7">
        <v>0</v>
      </c>
      <c r="J6783" s="7">
        <v>0</v>
      </c>
      <c r="K6783" s="7">
        <v>1360.48</v>
      </c>
      <c r="L6783" s="7">
        <v>380</v>
      </c>
      <c r="M6783" s="7">
        <v>39.520000000000003</v>
      </c>
      <c r="N6783" s="8">
        <f t="shared" si="125"/>
        <v>-1360.48</v>
      </c>
    </row>
    <row r="6784" spans="1:14">
      <c r="A6784" t="s">
        <v>43</v>
      </c>
      <c r="B6784" s="10">
        <v>42310</v>
      </c>
      <c r="C6784" s="6">
        <v>2015</v>
      </c>
      <c r="D6784" s="6">
        <v>11</v>
      </c>
      <c r="E6784">
        <v>14</v>
      </c>
      <c r="F6784" t="s">
        <v>26</v>
      </c>
      <c r="G6784" s="7">
        <v>0</v>
      </c>
      <c r="H6784" s="7">
        <v>2217.89</v>
      </c>
      <c r="I6784" s="7">
        <v>0</v>
      </c>
      <c r="J6784" s="7">
        <v>509.39</v>
      </c>
      <c r="K6784" s="7">
        <v>1708.5</v>
      </c>
      <c r="L6784" s="7">
        <v>300</v>
      </c>
      <c r="M6784" s="7">
        <v>8.0299999999999994</v>
      </c>
      <c r="N6784" s="8">
        <f t="shared" si="125"/>
        <v>-2217.89</v>
      </c>
    </row>
    <row r="6785" spans="1:14">
      <c r="A6785" t="s">
        <v>43</v>
      </c>
      <c r="B6785" s="10">
        <v>42311</v>
      </c>
      <c r="C6785" s="6">
        <v>2015</v>
      </c>
      <c r="D6785" s="6">
        <v>11</v>
      </c>
      <c r="E6785">
        <v>14</v>
      </c>
      <c r="F6785" t="s">
        <v>26</v>
      </c>
      <c r="G6785" s="7">
        <v>0</v>
      </c>
      <c r="H6785" s="7">
        <v>1366.8</v>
      </c>
      <c r="I6785" s="7">
        <v>0</v>
      </c>
      <c r="J6785" s="7">
        <v>0</v>
      </c>
      <c r="K6785" s="7">
        <v>1366.8</v>
      </c>
      <c r="L6785" s="7">
        <v>255.71</v>
      </c>
      <c r="M6785" s="7">
        <v>128.33000000000001</v>
      </c>
      <c r="N6785" s="8">
        <f t="shared" si="125"/>
        <v>-1366.8</v>
      </c>
    </row>
    <row r="6786" spans="1:14">
      <c r="A6786" t="s">
        <v>43</v>
      </c>
      <c r="B6786" s="10">
        <v>42312</v>
      </c>
      <c r="C6786" s="6">
        <v>2015</v>
      </c>
      <c r="D6786" s="6">
        <v>11</v>
      </c>
      <c r="E6786">
        <v>14</v>
      </c>
      <c r="F6786" t="s">
        <v>26</v>
      </c>
      <c r="G6786" s="7">
        <v>0</v>
      </c>
      <c r="H6786" s="7">
        <v>683.4</v>
      </c>
      <c r="I6786" s="7">
        <v>0</v>
      </c>
      <c r="J6786" s="7">
        <v>0</v>
      </c>
      <c r="K6786" s="7">
        <v>683.4</v>
      </c>
      <c r="L6786" s="7">
        <v>120</v>
      </c>
      <c r="M6786" s="7">
        <v>16.600000000000001</v>
      </c>
      <c r="N6786" s="8">
        <f t="shared" si="125"/>
        <v>-683.4</v>
      </c>
    </row>
    <row r="6787" spans="1:14">
      <c r="A6787" t="s">
        <v>43</v>
      </c>
      <c r="B6787" s="10">
        <v>42313</v>
      </c>
      <c r="C6787" s="6">
        <v>2015</v>
      </c>
      <c r="D6787" s="6">
        <v>11</v>
      </c>
      <c r="E6787">
        <v>1</v>
      </c>
      <c r="F6787" t="s">
        <v>21</v>
      </c>
      <c r="G6787" s="7">
        <v>0</v>
      </c>
      <c r="H6787" s="7">
        <v>21973.29</v>
      </c>
      <c r="I6787" s="7">
        <v>0</v>
      </c>
      <c r="J6787" s="7">
        <v>1192.79</v>
      </c>
      <c r="K6787" s="7">
        <v>20780.5</v>
      </c>
      <c r="L6787" s="7">
        <v>21641.63</v>
      </c>
      <c r="M6787" s="7">
        <v>2360</v>
      </c>
      <c r="N6787" s="8">
        <f t="shared" ref="N6787:N6850" si="126">G6787-H6787</f>
        <v>-21973.29</v>
      </c>
    </row>
    <row r="6788" spans="1:14">
      <c r="A6788" t="s">
        <v>43</v>
      </c>
      <c r="B6788" s="10">
        <v>42314</v>
      </c>
      <c r="C6788" s="6">
        <v>2015</v>
      </c>
      <c r="D6788" s="6">
        <v>11</v>
      </c>
      <c r="E6788">
        <v>14</v>
      </c>
      <c r="F6788" t="s">
        <v>26</v>
      </c>
      <c r="G6788" s="7">
        <v>0</v>
      </c>
      <c r="H6788" s="7">
        <v>509.39</v>
      </c>
      <c r="I6788" s="7">
        <v>0</v>
      </c>
      <c r="J6788" s="7">
        <v>0</v>
      </c>
      <c r="K6788" s="7">
        <v>509.39</v>
      </c>
      <c r="L6788" s="7">
        <v>100</v>
      </c>
      <c r="M6788" s="7">
        <v>8.75</v>
      </c>
      <c r="N6788" s="8">
        <f t="shared" si="126"/>
        <v>-509.39</v>
      </c>
    </row>
    <row r="6789" spans="1:14">
      <c r="A6789" t="s">
        <v>43</v>
      </c>
      <c r="B6789" s="10">
        <v>42317</v>
      </c>
      <c r="C6789" s="6">
        <v>2015</v>
      </c>
      <c r="D6789" s="6">
        <v>11</v>
      </c>
      <c r="E6789">
        <v>14</v>
      </c>
      <c r="F6789" t="s">
        <v>26</v>
      </c>
      <c r="G6789" s="7">
        <v>0</v>
      </c>
      <c r="H6789" s="7">
        <v>683.4</v>
      </c>
      <c r="I6789" s="7">
        <v>0</v>
      </c>
      <c r="J6789" s="7">
        <v>0</v>
      </c>
      <c r="K6789" s="7">
        <v>683.4</v>
      </c>
      <c r="L6789" s="7">
        <v>120</v>
      </c>
      <c r="M6789" s="7">
        <v>110</v>
      </c>
      <c r="N6789" s="8">
        <f t="shared" si="126"/>
        <v>-683.4</v>
      </c>
    </row>
    <row r="6790" spans="1:14">
      <c r="A6790" t="s">
        <v>43</v>
      </c>
      <c r="B6790" s="10">
        <v>42319</v>
      </c>
      <c r="C6790" s="6">
        <v>2015</v>
      </c>
      <c r="D6790" s="6">
        <v>11</v>
      </c>
      <c r="E6790">
        <v>14</v>
      </c>
      <c r="F6790" t="s">
        <v>26</v>
      </c>
      <c r="G6790" s="7">
        <v>0</v>
      </c>
      <c r="H6790" s="7">
        <v>3472.28</v>
      </c>
      <c r="I6790" s="7">
        <v>0</v>
      </c>
      <c r="J6790" s="7">
        <v>0</v>
      </c>
      <c r="K6790" s="7">
        <v>3472.28</v>
      </c>
      <c r="L6790" s="7">
        <v>500</v>
      </c>
      <c r="M6790" s="7">
        <v>300</v>
      </c>
      <c r="N6790" s="8">
        <f t="shared" si="126"/>
        <v>-3472.28</v>
      </c>
    </row>
    <row r="6791" spans="1:14">
      <c r="A6791" t="s">
        <v>43</v>
      </c>
      <c r="B6791" s="10">
        <v>42321</v>
      </c>
      <c r="C6791" s="6">
        <v>2015</v>
      </c>
      <c r="D6791" s="6">
        <v>11</v>
      </c>
      <c r="E6791">
        <v>13</v>
      </c>
      <c r="F6791" t="s">
        <v>16</v>
      </c>
      <c r="G6791" s="7">
        <v>0</v>
      </c>
      <c r="H6791" s="7">
        <v>1025.0999999999999</v>
      </c>
      <c r="I6791" s="7">
        <v>0</v>
      </c>
      <c r="J6791" s="7">
        <v>0</v>
      </c>
      <c r="K6791" s="7">
        <v>1025.0999999999999</v>
      </c>
      <c r="L6791" s="7">
        <v>180</v>
      </c>
      <c r="M6791" s="7">
        <v>29.9</v>
      </c>
      <c r="N6791" s="8">
        <f t="shared" si="126"/>
        <v>-1025.0999999999999</v>
      </c>
    </row>
    <row r="6792" spans="1:14">
      <c r="A6792" t="s">
        <v>43</v>
      </c>
      <c r="B6792" s="10">
        <v>42323</v>
      </c>
      <c r="C6792" s="6">
        <v>2015</v>
      </c>
      <c r="D6792" s="6">
        <v>11</v>
      </c>
      <c r="E6792">
        <v>13</v>
      </c>
      <c r="F6792" t="s">
        <v>16</v>
      </c>
      <c r="G6792" s="7">
        <v>0</v>
      </c>
      <c r="H6792" s="7">
        <v>683.4</v>
      </c>
      <c r="I6792" s="7">
        <v>0</v>
      </c>
      <c r="J6792" s="7">
        <v>0</v>
      </c>
      <c r="K6792" s="7">
        <v>683.4</v>
      </c>
      <c r="L6792" s="7">
        <v>120</v>
      </c>
      <c r="M6792" s="7">
        <v>1.6</v>
      </c>
      <c r="N6792" s="8">
        <f t="shared" si="126"/>
        <v>-683.4</v>
      </c>
    </row>
    <row r="6793" spans="1:14">
      <c r="A6793" t="s">
        <v>43</v>
      </c>
      <c r="B6793" s="10">
        <v>42324</v>
      </c>
      <c r="C6793" s="6">
        <v>2015</v>
      </c>
      <c r="D6793" s="6">
        <v>11</v>
      </c>
      <c r="E6793">
        <v>13</v>
      </c>
      <c r="F6793" t="s">
        <v>16</v>
      </c>
      <c r="G6793" s="7">
        <v>0</v>
      </c>
      <c r="H6793" s="7">
        <v>509.39</v>
      </c>
      <c r="I6793" s="7">
        <v>0</v>
      </c>
      <c r="J6793" s="7">
        <v>0</v>
      </c>
      <c r="K6793" s="7">
        <v>509.39</v>
      </c>
      <c r="L6793" s="7">
        <v>100</v>
      </c>
      <c r="M6793" s="7">
        <v>45</v>
      </c>
      <c r="N6793" s="8">
        <f t="shared" si="126"/>
        <v>-509.39</v>
      </c>
    </row>
    <row r="6794" spans="1:14">
      <c r="A6794" t="s">
        <v>43</v>
      </c>
      <c r="B6794" s="10">
        <v>42324</v>
      </c>
      <c r="C6794" s="6">
        <v>2015</v>
      </c>
      <c r="D6794" s="6">
        <v>11</v>
      </c>
      <c r="E6794">
        <v>14</v>
      </c>
      <c r="F6794" t="s">
        <v>26</v>
      </c>
      <c r="G6794" s="7">
        <v>0</v>
      </c>
      <c r="H6794" s="7">
        <v>2159.59</v>
      </c>
      <c r="I6794" s="7">
        <v>0</v>
      </c>
      <c r="J6794" s="7">
        <v>0</v>
      </c>
      <c r="K6794" s="7">
        <v>2159.59</v>
      </c>
      <c r="L6794" s="7">
        <v>366.61</v>
      </c>
      <c r="M6794" s="7">
        <v>294.89999999999998</v>
      </c>
      <c r="N6794" s="8">
        <f t="shared" si="126"/>
        <v>-2159.59</v>
      </c>
    </row>
    <row r="6795" spans="1:14">
      <c r="A6795" t="s">
        <v>43</v>
      </c>
      <c r="B6795" s="10">
        <v>42325</v>
      </c>
      <c r="C6795" s="6">
        <v>2015</v>
      </c>
      <c r="D6795" s="6">
        <v>11</v>
      </c>
      <c r="E6795">
        <v>13</v>
      </c>
      <c r="F6795" t="s">
        <v>16</v>
      </c>
      <c r="G6795" s="7">
        <v>0</v>
      </c>
      <c r="H6795" s="7">
        <v>1366.8</v>
      </c>
      <c r="I6795" s="7">
        <v>0</v>
      </c>
      <c r="J6795" s="7">
        <v>0</v>
      </c>
      <c r="K6795" s="7">
        <v>1366.8</v>
      </c>
      <c r="L6795" s="7">
        <v>240</v>
      </c>
      <c r="M6795" s="7">
        <v>20</v>
      </c>
      <c r="N6795" s="8">
        <f t="shared" si="126"/>
        <v>-1366.8</v>
      </c>
    </row>
    <row r="6796" spans="1:14">
      <c r="A6796" t="s">
        <v>43</v>
      </c>
      <c r="B6796" s="10">
        <v>42325</v>
      </c>
      <c r="C6796" s="6">
        <v>2015</v>
      </c>
      <c r="D6796" s="6">
        <v>11</v>
      </c>
      <c r="E6796">
        <v>14</v>
      </c>
      <c r="F6796" t="s">
        <v>26</v>
      </c>
      <c r="G6796" s="7">
        <v>0</v>
      </c>
      <c r="H6796" s="7">
        <v>2043.88</v>
      </c>
      <c r="I6796" s="7">
        <v>0</v>
      </c>
      <c r="J6796" s="7">
        <v>341.7</v>
      </c>
      <c r="K6796" s="7">
        <v>1702.18</v>
      </c>
      <c r="L6796" s="7">
        <v>413.39</v>
      </c>
      <c r="M6796" s="7">
        <v>316.61</v>
      </c>
      <c r="N6796" s="8">
        <f t="shared" si="126"/>
        <v>-2043.88</v>
      </c>
    </row>
    <row r="6797" spans="1:14">
      <c r="A6797" t="s">
        <v>43</v>
      </c>
      <c r="B6797" s="10">
        <v>42326</v>
      </c>
      <c r="C6797" s="6">
        <v>2015</v>
      </c>
      <c r="D6797" s="6">
        <v>11</v>
      </c>
      <c r="E6797">
        <v>13</v>
      </c>
      <c r="F6797" t="s">
        <v>16</v>
      </c>
      <c r="G6797" s="7">
        <v>0</v>
      </c>
      <c r="H6797" s="7">
        <v>683.4</v>
      </c>
      <c r="I6797" s="7">
        <v>0</v>
      </c>
      <c r="J6797" s="7">
        <v>0</v>
      </c>
      <c r="K6797" s="7">
        <v>683.4</v>
      </c>
      <c r="L6797" s="7">
        <v>120</v>
      </c>
      <c r="M6797" s="7">
        <v>0</v>
      </c>
      <c r="N6797" s="8">
        <f t="shared" si="126"/>
        <v>-683.4</v>
      </c>
    </row>
    <row r="6798" spans="1:14">
      <c r="A6798" t="s">
        <v>43</v>
      </c>
      <c r="B6798" s="10">
        <v>42326</v>
      </c>
      <c r="C6798" s="6">
        <v>2015</v>
      </c>
      <c r="D6798" s="6">
        <v>11</v>
      </c>
      <c r="E6798">
        <v>14</v>
      </c>
      <c r="F6798" t="s">
        <v>26</v>
      </c>
      <c r="G6798" s="7">
        <v>0</v>
      </c>
      <c r="H6798" s="7">
        <v>3062.66</v>
      </c>
      <c r="I6798" s="7">
        <v>0</v>
      </c>
      <c r="J6798" s="7">
        <v>0</v>
      </c>
      <c r="K6798" s="7">
        <v>3062.66</v>
      </c>
      <c r="L6798" s="7">
        <v>700</v>
      </c>
      <c r="M6798" s="7">
        <v>479.41</v>
      </c>
      <c r="N6798" s="8">
        <f t="shared" si="126"/>
        <v>-3062.66</v>
      </c>
    </row>
    <row r="6799" spans="1:14">
      <c r="A6799" t="s">
        <v>43</v>
      </c>
      <c r="B6799" s="10">
        <v>42327</v>
      </c>
      <c r="C6799" s="6">
        <v>2015</v>
      </c>
      <c r="D6799" s="6">
        <v>11</v>
      </c>
      <c r="E6799">
        <v>14</v>
      </c>
      <c r="F6799" t="s">
        <v>26</v>
      </c>
      <c r="G6799" s="7">
        <v>0</v>
      </c>
      <c r="H6799" s="7">
        <v>1702.18</v>
      </c>
      <c r="I6799" s="7">
        <v>0</v>
      </c>
      <c r="J6799" s="7">
        <v>0</v>
      </c>
      <c r="K6799" s="7">
        <v>1702.18</v>
      </c>
      <c r="L6799" s="7">
        <v>500</v>
      </c>
      <c r="M6799" s="7">
        <v>175</v>
      </c>
      <c r="N6799" s="8">
        <f t="shared" si="126"/>
        <v>-1702.18</v>
      </c>
    </row>
    <row r="6800" spans="1:14">
      <c r="A6800" t="s">
        <v>43</v>
      </c>
      <c r="B6800" s="10">
        <v>42328</v>
      </c>
      <c r="C6800" s="6">
        <v>2015</v>
      </c>
      <c r="D6800" s="6">
        <v>11</v>
      </c>
      <c r="E6800">
        <v>13</v>
      </c>
      <c r="F6800" t="s">
        <v>16</v>
      </c>
      <c r="G6800" s="7">
        <v>0</v>
      </c>
      <c r="H6800" s="7">
        <v>509.39</v>
      </c>
      <c r="I6800" s="7">
        <v>0</v>
      </c>
      <c r="J6800" s="7">
        <v>0</v>
      </c>
      <c r="K6800" s="7">
        <v>509.39</v>
      </c>
      <c r="L6800" s="7">
        <v>143.72</v>
      </c>
      <c r="M6800" s="7">
        <v>0</v>
      </c>
      <c r="N6800" s="8">
        <f t="shared" si="126"/>
        <v>-509.39</v>
      </c>
    </row>
    <row r="6801" spans="1:14">
      <c r="A6801" t="s">
        <v>43</v>
      </c>
      <c r="B6801" s="10">
        <v>42331</v>
      </c>
      <c r="C6801" s="6">
        <v>2015</v>
      </c>
      <c r="D6801" s="6">
        <v>11</v>
      </c>
      <c r="E6801">
        <v>13</v>
      </c>
      <c r="F6801" t="s">
        <v>16</v>
      </c>
      <c r="G6801" s="7">
        <v>0</v>
      </c>
      <c r="H6801" s="7">
        <v>683.4</v>
      </c>
      <c r="I6801" s="7">
        <v>0</v>
      </c>
      <c r="J6801" s="7">
        <v>0</v>
      </c>
      <c r="K6801" s="7">
        <v>683.4</v>
      </c>
      <c r="L6801" s="7">
        <v>120</v>
      </c>
      <c r="M6801" s="7">
        <v>0.60000000000000098</v>
      </c>
      <c r="N6801" s="8">
        <f t="shared" si="126"/>
        <v>-683.4</v>
      </c>
    </row>
    <row r="6802" spans="1:14">
      <c r="A6802" t="s">
        <v>43</v>
      </c>
      <c r="B6802" s="10">
        <v>42331</v>
      </c>
      <c r="C6802" s="6">
        <v>2015</v>
      </c>
      <c r="D6802" s="6">
        <v>11</v>
      </c>
      <c r="E6802">
        <v>14</v>
      </c>
      <c r="F6802" t="s">
        <v>26</v>
      </c>
      <c r="G6802" s="7">
        <v>0</v>
      </c>
      <c r="H6802" s="7">
        <v>2243.88</v>
      </c>
      <c r="I6802" s="7">
        <v>0</v>
      </c>
      <c r="J6802" s="7">
        <v>0</v>
      </c>
      <c r="K6802" s="7">
        <v>2243.88</v>
      </c>
      <c r="L6802" s="7">
        <v>810</v>
      </c>
      <c r="M6802" s="7">
        <v>371.21</v>
      </c>
      <c r="N6802" s="8">
        <f t="shared" si="126"/>
        <v>-2243.88</v>
      </c>
    </row>
    <row r="6803" spans="1:14">
      <c r="A6803" t="s">
        <v>43</v>
      </c>
      <c r="B6803" s="10">
        <v>42333</v>
      </c>
      <c r="C6803" s="6">
        <v>2015</v>
      </c>
      <c r="D6803" s="6">
        <v>11</v>
      </c>
      <c r="E6803">
        <v>13</v>
      </c>
      <c r="F6803" t="s">
        <v>16</v>
      </c>
      <c r="G6803" s="7">
        <v>0</v>
      </c>
      <c r="H6803" s="7">
        <v>1192.79</v>
      </c>
      <c r="I6803" s="7">
        <v>0</v>
      </c>
      <c r="J6803" s="7">
        <v>0</v>
      </c>
      <c r="K6803" s="7">
        <v>1192.79</v>
      </c>
      <c r="L6803" s="7">
        <v>230</v>
      </c>
      <c r="M6803" s="7">
        <v>65</v>
      </c>
      <c r="N6803" s="8">
        <f t="shared" si="126"/>
        <v>-1192.79</v>
      </c>
    </row>
    <row r="6804" spans="1:14">
      <c r="A6804" t="s">
        <v>43</v>
      </c>
      <c r="B6804" s="10">
        <v>42334</v>
      </c>
      <c r="C6804" s="6">
        <v>2015</v>
      </c>
      <c r="D6804" s="6">
        <v>11</v>
      </c>
      <c r="E6804">
        <v>13</v>
      </c>
      <c r="F6804" t="s">
        <v>16</v>
      </c>
      <c r="G6804" s="7">
        <v>0</v>
      </c>
      <c r="H6804" s="7">
        <v>1955.98</v>
      </c>
      <c r="I6804" s="7">
        <v>0</v>
      </c>
      <c r="J6804" s="7">
        <v>0</v>
      </c>
      <c r="K6804" s="7">
        <v>1955.98</v>
      </c>
      <c r="L6804" s="7">
        <v>266.81</v>
      </c>
      <c r="M6804" s="7">
        <v>90.61</v>
      </c>
      <c r="N6804" s="8">
        <f t="shared" si="126"/>
        <v>-1955.98</v>
      </c>
    </row>
    <row r="6805" spans="1:14">
      <c r="A6805" t="s">
        <v>43</v>
      </c>
      <c r="B6805" s="10">
        <v>42335</v>
      </c>
      <c r="C6805" s="6">
        <v>2015</v>
      </c>
      <c r="D6805" s="6">
        <v>11</v>
      </c>
      <c r="E6805">
        <v>14</v>
      </c>
      <c r="F6805" t="s">
        <v>26</v>
      </c>
      <c r="G6805" s="7">
        <v>0</v>
      </c>
      <c r="H6805" s="7">
        <v>7880.64</v>
      </c>
      <c r="I6805" s="7">
        <v>0</v>
      </c>
      <c r="J6805" s="7">
        <v>1528.18</v>
      </c>
      <c r="K6805" s="7">
        <v>6352.46</v>
      </c>
      <c r="L6805" s="7">
        <v>990.01</v>
      </c>
      <c r="M6805" s="7">
        <v>154.52000000000001</v>
      </c>
      <c r="N6805" s="8">
        <f t="shared" si="126"/>
        <v>-7880.64</v>
      </c>
    </row>
    <row r="6806" spans="1:14">
      <c r="A6806" t="s">
        <v>43</v>
      </c>
      <c r="B6806" s="10">
        <v>42337</v>
      </c>
      <c r="C6806" s="6">
        <v>2015</v>
      </c>
      <c r="D6806" s="6">
        <v>11</v>
      </c>
      <c r="E6806">
        <v>13</v>
      </c>
      <c r="F6806" t="s">
        <v>16</v>
      </c>
      <c r="G6806" s="7">
        <v>0</v>
      </c>
      <c r="H6806" s="7">
        <v>341.7</v>
      </c>
      <c r="I6806" s="7">
        <v>0</v>
      </c>
      <c r="J6806" s="7">
        <v>0</v>
      </c>
      <c r="K6806" s="7">
        <v>341.7</v>
      </c>
      <c r="L6806" s="7">
        <v>60</v>
      </c>
      <c r="M6806" s="7">
        <v>200</v>
      </c>
      <c r="N6806" s="8">
        <f t="shared" si="126"/>
        <v>-341.7</v>
      </c>
    </row>
    <row r="6807" spans="1:14">
      <c r="A6807" t="s">
        <v>43</v>
      </c>
      <c r="B6807" s="10">
        <v>42339</v>
      </c>
      <c r="C6807" s="6">
        <v>2015</v>
      </c>
      <c r="D6807" s="6">
        <v>12</v>
      </c>
      <c r="E6807">
        <v>13</v>
      </c>
      <c r="F6807" t="s">
        <v>16</v>
      </c>
      <c r="G6807" s="7">
        <v>0</v>
      </c>
      <c r="H6807" s="7">
        <v>509.39</v>
      </c>
      <c r="I6807" s="7">
        <v>0</v>
      </c>
      <c r="J6807" s="7">
        <v>0</v>
      </c>
      <c r="K6807" s="7">
        <v>509.39</v>
      </c>
      <c r="L6807" s="7">
        <v>110</v>
      </c>
      <c r="M6807" s="7">
        <v>64.61</v>
      </c>
      <c r="N6807" s="8">
        <f t="shared" si="126"/>
        <v>-509.39</v>
      </c>
    </row>
    <row r="6808" spans="1:14">
      <c r="A6808" t="s">
        <v>43</v>
      </c>
      <c r="B6808" s="10">
        <v>42339</v>
      </c>
      <c r="C6808" s="6">
        <v>2015</v>
      </c>
      <c r="D6808" s="6">
        <v>12</v>
      </c>
      <c r="E6808">
        <v>14</v>
      </c>
      <c r="F6808" t="s">
        <v>26</v>
      </c>
      <c r="G6808" s="7">
        <v>0</v>
      </c>
      <c r="H6808" s="7">
        <v>5025.8599999999997</v>
      </c>
      <c r="I6808" s="7">
        <v>0</v>
      </c>
      <c r="J6808" s="7">
        <v>509.39</v>
      </c>
      <c r="K6808" s="7">
        <v>4516.47</v>
      </c>
      <c r="L6808" s="7">
        <v>1190</v>
      </c>
      <c r="M6808" s="7">
        <v>123.4</v>
      </c>
      <c r="N6808" s="8">
        <f t="shared" si="126"/>
        <v>-5025.8599999999997</v>
      </c>
    </row>
    <row r="6809" spans="1:14">
      <c r="A6809" t="s">
        <v>43</v>
      </c>
      <c r="B6809" s="10">
        <v>42340</v>
      </c>
      <c r="C6809" s="6">
        <v>2015</v>
      </c>
      <c r="D6809" s="6">
        <v>12</v>
      </c>
      <c r="E6809">
        <v>13</v>
      </c>
      <c r="F6809" t="s">
        <v>16</v>
      </c>
      <c r="G6809" s="7">
        <v>0</v>
      </c>
      <c r="H6809" s="7">
        <v>1273.48</v>
      </c>
      <c r="I6809" s="7">
        <v>0</v>
      </c>
      <c r="J6809" s="7">
        <v>0</v>
      </c>
      <c r="K6809" s="7">
        <v>1273.48</v>
      </c>
      <c r="L6809" s="7">
        <v>260</v>
      </c>
      <c r="M6809" s="7">
        <v>100</v>
      </c>
      <c r="N6809" s="8">
        <f t="shared" si="126"/>
        <v>-1273.48</v>
      </c>
    </row>
    <row r="6810" spans="1:14">
      <c r="A6810" t="s">
        <v>43</v>
      </c>
      <c r="B6810" s="10">
        <v>42340</v>
      </c>
      <c r="C6810" s="6">
        <v>2015</v>
      </c>
      <c r="D6810" s="6">
        <v>12</v>
      </c>
      <c r="E6810">
        <v>14</v>
      </c>
      <c r="F6810" t="s">
        <v>26</v>
      </c>
      <c r="G6810" s="7">
        <v>0</v>
      </c>
      <c r="H6810" s="7">
        <v>8268.85</v>
      </c>
      <c r="I6810" s="7">
        <v>0</v>
      </c>
      <c r="J6810" s="7">
        <v>1876.19</v>
      </c>
      <c r="K6810" s="7">
        <v>6392.66</v>
      </c>
      <c r="L6810" s="7">
        <v>1410</v>
      </c>
      <c r="M6810" s="7">
        <v>286.52999999999997</v>
      </c>
      <c r="N6810" s="8">
        <f t="shared" si="126"/>
        <v>-8268.85</v>
      </c>
    </row>
    <row r="6811" spans="1:14">
      <c r="A6811" t="s">
        <v>43</v>
      </c>
      <c r="B6811" s="10">
        <v>42341</v>
      </c>
      <c r="C6811" s="6">
        <v>2015</v>
      </c>
      <c r="D6811" s="6">
        <v>12</v>
      </c>
      <c r="E6811">
        <v>13</v>
      </c>
      <c r="F6811" t="s">
        <v>16</v>
      </c>
      <c r="G6811" s="7">
        <v>0</v>
      </c>
      <c r="H6811" s="7">
        <v>2385.58</v>
      </c>
      <c r="I6811" s="7">
        <v>0</v>
      </c>
      <c r="J6811" s="7">
        <v>0</v>
      </c>
      <c r="K6811" s="7">
        <v>2385.58</v>
      </c>
      <c r="L6811" s="7">
        <v>440</v>
      </c>
      <c r="M6811" s="7">
        <v>171.82</v>
      </c>
      <c r="N6811" s="8">
        <f t="shared" si="126"/>
        <v>-2385.58</v>
      </c>
    </row>
    <row r="6812" spans="1:14">
      <c r="A6812" t="s">
        <v>43</v>
      </c>
      <c r="B6812" s="10">
        <v>42342</v>
      </c>
      <c r="C6812" s="6">
        <v>2015</v>
      </c>
      <c r="D6812" s="6">
        <v>12</v>
      </c>
      <c r="E6812">
        <v>13</v>
      </c>
      <c r="F6812" t="s">
        <v>16</v>
      </c>
      <c r="G6812" s="7">
        <v>0</v>
      </c>
      <c r="H6812" s="7">
        <v>1702.18</v>
      </c>
      <c r="I6812" s="7">
        <v>0</v>
      </c>
      <c r="J6812" s="7">
        <v>0</v>
      </c>
      <c r="K6812" s="7">
        <v>1702.18</v>
      </c>
      <c r="L6812" s="7">
        <v>453.19</v>
      </c>
      <c r="M6812" s="7">
        <v>342.5</v>
      </c>
      <c r="N6812" s="8">
        <f t="shared" si="126"/>
        <v>-1702.18</v>
      </c>
    </row>
    <row r="6813" spans="1:14">
      <c r="A6813" t="s">
        <v>43</v>
      </c>
      <c r="B6813" s="10">
        <v>42343</v>
      </c>
      <c r="C6813" s="6">
        <v>2015</v>
      </c>
      <c r="D6813" s="6">
        <v>12</v>
      </c>
      <c r="E6813">
        <v>13</v>
      </c>
      <c r="F6813" t="s">
        <v>16</v>
      </c>
      <c r="G6813" s="7">
        <v>0</v>
      </c>
      <c r="H6813" s="7">
        <v>1447.49</v>
      </c>
      <c r="I6813" s="7">
        <v>0</v>
      </c>
      <c r="J6813" s="7">
        <v>0</v>
      </c>
      <c r="K6813" s="7">
        <v>1447.49</v>
      </c>
      <c r="L6813" s="7">
        <v>270</v>
      </c>
      <c r="M6813" s="7">
        <v>174.91</v>
      </c>
      <c r="N6813" s="8">
        <f t="shared" si="126"/>
        <v>-1447.49</v>
      </c>
    </row>
    <row r="6814" spans="1:14">
      <c r="A6814" t="s">
        <v>43</v>
      </c>
      <c r="B6814" s="10">
        <v>42343</v>
      </c>
      <c r="C6814" s="6">
        <v>2015</v>
      </c>
      <c r="D6814" s="6">
        <v>12</v>
      </c>
      <c r="E6814">
        <v>14</v>
      </c>
      <c r="F6814" t="s">
        <v>26</v>
      </c>
      <c r="G6814" s="7">
        <v>0</v>
      </c>
      <c r="H6814" s="7">
        <v>1447.49</v>
      </c>
      <c r="I6814" s="7">
        <v>0</v>
      </c>
      <c r="J6814" s="7">
        <v>764.09</v>
      </c>
      <c r="K6814" s="7">
        <v>683.4</v>
      </c>
      <c r="L6814" s="7">
        <v>360</v>
      </c>
      <c r="M6814" s="7">
        <v>0</v>
      </c>
      <c r="N6814" s="8">
        <f t="shared" si="126"/>
        <v>-1447.49</v>
      </c>
    </row>
    <row r="6815" spans="1:14">
      <c r="A6815" t="s">
        <v>43</v>
      </c>
      <c r="B6815" s="10">
        <v>42345</v>
      </c>
      <c r="C6815" s="6">
        <v>2015</v>
      </c>
      <c r="D6815" s="6">
        <v>12</v>
      </c>
      <c r="E6815">
        <v>13</v>
      </c>
      <c r="F6815" t="s">
        <v>16</v>
      </c>
      <c r="G6815" s="7">
        <v>0</v>
      </c>
      <c r="H6815" s="7">
        <v>1702.18</v>
      </c>
      <c r="I6815" s="7">
        <v>0</v>
      </c>
      <c r="J6815" s="7">
        <v>0</v>
      </c>
      <c r="K6815" s="7">
        <v>1702.18</v>
      </c>
      <c r="L6815" s="7">
        <v>320</v>
      </c>
      <c r="M6815" s="7">
        <v>271.73</v>
      </c>
      <c r="N6815" s="8">
        <f t="shared" si="126"/>
        <v>-1702.18</v>
      </c>
    </row>
    <row r="6816" spans="1:14">
      <c r="A6816" t="s">
        <v>43</v>
      </c>
      <c r="B6816" s="10">
        <v>42346</v>
      </c>
      <c r="C6816" s="6">
        <v>2015</v>
      </c>
      <c r="D6816" s="6">
        <v>12</v>
      </c>
      <c r="E6816">
        <v>13</v>
      </c>
      <c r="F6816" t="s">
        <v>16</v>
      </c>
      <c r="G6816" s="7">
        <v>0</v>
      </c>
      <c r="H6816" s="7">
        <v>509.39</v>
      </c>
      <c r="I6816" s="7">
        <v>0</v>
      </c>
      <c r="J6816" s="7">
        <v>0</v>
      </c>
      <c r="K6816" s="7">
        <v>509.39</v>
      </c>
      <c r="L6816" s="7">
        <v>350</v>
      </c>
      <c r="M6816" s="7">
        <v>85</v>
      </c>
      <c r="N6816" s="8">
        <f t="shared" si="126"/>
        <v>-509.39</v>
      </c>
    </row>
    <row r="6817" spans="1:14">
      <c r="A6817" t="s">
        <v>43</v>
      </c>
      <c r="B6817" s="10">
        <v>42347</v>
      </c>
      <c r="C6817" s="6">
        <v>2015</v>
      </c>
      <c r="D6817" s="6">
        <v>12</v>
      </c>
      <c r="E6817">
        <v>13</v>
      </c>
      <c r="F6817" t="s">
        <v>16</v>
      </c>
      <c r="G6817" s="7">
        <v>0</v>
      </c>
      <c r="H6817" s="7">
        <v>1192.79</v>
      </c>
      <c r="I6817" s="7">
        <v>0</v>
      </c>
      <c r="J6817" s="7">
        <v>0</v>
      </c>
      <c r="K6817" s="7">
        <v>1192.79</v>
      </c>
      <c r="L6817" s="7">
        <v>220</v>
      </c>
      <c r="M6817" s="7">
        <v>245</v>
      </c>
      <c r="N6817" s="8">
        <f t="shared" si="126"/>
        <v>-1192.79</v>
      </c>
    </row>
    <row r="6818" spans="1:14">
      <c r="A6818" t="s">
        <v>43</v>
      </c>
      <c r="B6818" s="10">
        <v>42348</v>
      </c>
      <c r="C6818" s="6">
        <v>2015</v>
      </c>
      <c r="D6818" s="6">
        <v>12</v>
      </c>
      <c r="E6818">
        <v>13</v>
      </c>
      <c r="F6818" t="s">
        <v>16</v>
      </c>
      <c r="G6818" s="7">
        <v>0</v>
      </c>
      <c r="H6818" s="7">
        <v>2211.58</v>
      </c>
      <c r="I6818" s="7">
        <v>0</v>
      </c>
      <c r="J6818" s="7">
        <v>0</v>
      </c>
      <c r="K6818" s="7">
        <v>2211.58</v>
      </c>
      <c r="L6818" s="7">
        <v>660</v>
      </c>
      <c r="M6818" s="7">
        <v>287.91000000000003</v>
      </c>
      <c r="N6818" s="8">
        <f t="shared" si="126"/>
        <v>-2211.58</v>
      </c>
    </row>
    <row r="6819" spans="1:14">
      <c r="A6819" t="s">
        <v>43</v>
      </c>
      <c r="B6819" s="10">
        <v>42349</v>
      </c>
      <c r="C6819" s="6">
        <v>2015</v>
      </c>
      <c r="D6819" s="6">
        <v>12</v>
      </c>
      <c r="E6819">
        <v>13</v>
      </c>
      <c r="F6819" t="s">
        <v>16</v>
      </c>
      <c r="G6819" s="7">
        <v>0</v>
      </c>
      <c r="H6819" s="7">
        <v>2472.59</v>
      </c>
      <c r="I6819" s="7">
        <v>0</v>
      </c>
      <c r="J6819" s="7">
        <v>0</v>
      </c>
      <c r="K6819" s="7">
        <v>2472.59</v>
      </c>
      <c r="L6819" s="7">
        <v>450</v>
      </c>
      <c r="M6819" s="7">
        <v>148.5</v>
      </c>
      <c r="N6819" s="8">
        <f t="shared" si="126"/>
        <v>-2472.59</v>
      </c>
    </row>
    <row r="6820" spans="1:14">
      <c r="A6820" t="s">
        <v>43</v>
      </c>
      <c r="B6820" s="10">
        <v>42351</v>
      </c>
      <c r="C6820" s="6">
        <v>2015</v>
      </c>
      <c r="D6820" s="6">
        <v>12</v>
      </c>
      <c r="E6820">
        <v>14</v>
      </c>
      <c r="F6820" t="s">
        <v>26</v>
      </c>
      <c r="G6820" s="7">
        <v>0</v>
      </c>
      <c r="H6820" s="7">
        <v>5789.95</v>
      </c>
      <c r="I6820" s="7">
        <v>0</v>
      </c>
      <c r="J6820" s="7">
        <v>1528.17</v>
      </c>
      <c r="K6820" s="7">
        <v>4261.78</v>
      </c>
      <c r="L6820" s="7">
        <v>1020</v>
      </c>
      <c r="M6820" s="7">
        <v>515.91</v>
      </c>
      <c r="N6820" s="8">
        <f t="shared" si="126"/>
        <v>-5789.95</v>
      </c>
    </row>
    <row r="6821" spans="1:14">
      <c r="A6821" t="s">
        <v>43</v>
      </c>
      <c r="B6821" s="10">
        <v>42352</v>
      </c>
      <c r="C6821" s="6">
        <v>2015</v>
      </c>
      <c r="D6821" s="6">
        <v>12</v>
      </c>
      <c r="E6821">
        <v>13</v>
      </c>
      <c r="F6821" t="s">
        <v>16</v>
      </c>
      <c r="G6821" s="7">
        <v>0</v>
      </c>
      <c r="H6821" s="7">
        <v>764.09</v>
      </c>
      <c r="I6821" s="7">
        <v>0</v>
      </c>
      <c r="J6821" s="7">
        <v>0</v>
      </c>
      <c r="K6821" s="7">
        <v>764.09</v>
      </c>
      <c r="L6821" s="7">
        <v>150</v>
      </c>
      <c r="M6821" s="7">
        <v>125.84</v>
      </c>
      <c r="N6821" s="8">
        <f t="shared" si="126"/>
        <v>-764.09</v>
      </c>
    </row>
    <row r="6822" spans="1:14">
      <c r="A6822" t="s">
        <v>43</v>
      </c>
      <c r="B6822" s="10">
        <v>42353</v>
      </c>
      <c r="C6822" s="6">
        <v>2015</v>
      </c>
      <c r="D6822" s="6">
        <v>12</v>
      </c>
      <c r="E6822">
        <v>13</v>
      </c>
      <c r="F6822" t="s">
        <v>16</v>
      </c>
      <c r="G6822" s="7">
        <v>0</v>
      </c>
      <c r="H6822" s="7">
        <v>3826.76</v>
      </c>
      <c r="I6822" s="7">
        <v>0</v>
      </c>
      <c r="J6822" s="7">
        <v>0</v>
      </c>
      <c r="K6822" s="7">
        <v>3826.76</v>
      </c>
      <c r="L6822" s="7">
        <v>790</v>
      </c>
      <c r="M6822" s="7">
        <v>952.42</v>
      </c>
      <c r="N6822" s="8">
        <f t="shared" si="126"/>
        <v>-3826.76</v>
      </c>
    </row>
    <row r="6823" spans="1:14">
      <c r="A6823" t="s">
        <v>43</v>
      </c>
      <c r="B6823" s="10">
        <v>42353</v>
      </c>
      <c r="C6823" s="6">
        <v>2015</v>
      </c>
      <c r="D6823" s="6">
        <v>12</v>
      </c>
      <c r="E6823">
        <v>14</v>
      </c>
      <c r="F6823" t="s">
        <v>26</v>
      </c>
      <c r="G6823" s="7">
        <v>0</v>
      </c>
      <c r="H6823" s="7">
        <v>14549.25</v>
      </c>
      <c r="I6823" s="7">
        <v>0</v>
      </c>
      <c r="J6823" s="7">
        <v>0</v>
      </c>
      <c r="K6823" s="7">
        <v>14549.25</v>
      </c>
      <c r="L6823" s="7">
        <v>3005.91</v>
      </c>
      <c r="M6823" s="7">
        <v>1629.69</v>
      </c>
      <c r="N6823" s="8">
        <f t="shared" si="126"/>
        <v>-14549.25</v>
      </c>
    </row>
    <row r="6824" spans="1:14">
      <c r="A6824" t="s">
        <v>43</v>
      </c>
      <c r="B6824" s="10">
        <v>42354</v>
      </c>
      <c r="C6824" s="6">
        <v>2015</v>
      </c>
      <c r="D6824" s="6">
        <v>12</v>
      </c>
      <c r="E6824">
        <v>13</v>
      </c>
      <c r="F6824" t="s">
        <v>16</v>
      </c>
      <c r="G6824" s="7">
        <v>0</v>
      </c>
      <c r="H6824" s="7">
        <v>509.39</v>
      </c>
      <c r="I6824" s="7">
        <v>0</v>
      </c>
      <c r="J6824" s="7">
        <v>0</v>
      </c>
      <c r="K6824" s="7">
        <v>509.39</v>
      </c>
      <c r="L6824" s="7">
        <v>220</v>
      </c>
      <c r="M6824" s="7">
        <v>541.17999999999995</v>
      </c>
      <c r="N6824" s="8">
        <f t="shared" si="126"/>
        <v>-509.39</v>
      </c>
    </row>
    <row r="6825" spans="1:14">
      <c r="A6825" t="s">
        <v>43</v>
      </c>
      <c r="B6825" s="10">
        <v>42355</v>
      </c>
      <c r="C6825" s="6">
        <v>2015</v>
      </c>
      <c r="D6825" s="6">
        <v>12</v>
      </c>
      <c r="E6825">
        <v>13</v>
      </c>
      <c r="F6825" t="s">
        <v>16</v>
      </c>
      <c r="G6825" s="7">
        <v>0</v>
      </c>
      <c r="H6825" s="7">
        <v>1566.08</v>
      </c>
      <c r="I6825" s="7">
        <v>0</v>
      </c>
      <c r="J6825" s="7">
        <v>0</v>
      </c>
      <c r="K6825" s="7">
        <v>1566.08</v>
      </c>
      <c r="L6825" s="7">
        <v>310</v>
      </c>
      <c r="M6825" s="7">
        <v>278.19</v>
      </c>
      <c r="N6825" s="8">
        <f t="shared" si="126"/>
        <v>-1566.08</v>
      </c>
    </row>
    <row r="6826" spans="1:14">
      <c r="A6826" t="s">
        <v>43</v>
      </c>
      <c r="B6826" s="10">
        <v>42356</v>
      </c>
      <c r="C6826" s="6">
        <v>2015</v>
      </c>
      <c r="D6826" s="6">
        <v>12</v>
      </c>
      <c r="E6826">
        <v>13</v>
      </c>
      <c r="F6826" t="s">
        <v>16</v>
      </c>
      <c r="G6826" s="7">
        <v>0</v>
      </c>
      <c r="H6826" s="7">
        <v>1416.8</v>
      </c>
      <c r="I6826" s="7">
        <v>0</v>
      </c>
      <c r="J6826" s="7">
        <v>683.4</v>
      </c>
      <c r="K6826" s="7">
        <v>733.4</v>
      </c>
      <c r="L6826" s="7">
        <v>120</v>
      </c>
      <c r="M6826" s="7">
        <v>278.33</v>
      </c>
      <c r="N6826" s="8">
        <f t="shared" si="126"/>
        <v>-1416.8</v>
      </c>
    </row>
    <row r="6827" spans="1:14">
      <c r="A6827" t="s">
        <v>43</v>
      </c>
      <c r="B6827" s="10">
        <v>42357</v>
      </c>
      <c r="C6827" s="6">
        <v>2015</v>
      </c>
      <c r="D6827" s="6">
        <v>12</v>
      </c>
      <c r="E6827">
        <v>13</v>
      </c>
      <c r="F6827" t="s">
        <v>16</v>
      </c>
      <c r="G6827" s="7">
        <v>0</v>
      </c>
      <c r="H6827" s="7">
        <v>509.39</v>
      </c>
      <c r="I6827" s="7">
        <v>0</v>
      </c>
      <c r="J6827" s="7">
        <v>0</v>
      </c>
      <c r="K6827" s="7">
        <v>509.39</v>
      </c>
      <c r="L6827" s="7">
        <v>100</v>
      </c>
      <c r="M6827" s="7">
        <v>10.61</v>
      </c>
      <c r="N6827" s="8">
        <f t="shared" si="126"/>
        <v>-509.39</v>
      </c>
    </row>
    <row r="6828" spans="1:14">
      <c r="A6828" t="s">
        <v>43</v>
      </c>
      <c r="B6828" s="10">
        <v>42357</v>
      </c>
      <c r="C6828" s="6">
        <v>2015</v>
      </c>
      <c r="D6828" s="6">
        <v>12</v>
      </c>
      <c r="E6828">
        <v>14</v>
      </c>
      <c r="F6828" t="s">
        <v>26</v>
      </c>
      <c r="G6828" s="7">
        <v>0</v>
      </c>
      <c r="H6828" s="7">
        <v>5367.56</v>
      </c>
      <c r="I6828" s="7">
        <v>0</v>
      </c>
      <c r="J6828" s="7">
        <v>0</v>
      </c>
      <c r="K6828" s="7">
        <v>5367.56</v>
      </c>
      <c r="L6828" s="7">
        <v>1070</v>
      </c>
      <c r="M6828" s="7">
        <v>1051.1300000000001</v>
      </c>
      <c r="N6828" s="8">
        <f t="shared" si="126"/>
        <v>-5367.56</v>
      </c>
    </row>
    <row r="6829" spans="1:14">
      <c r="A6829" t="s">
        <v>43</v>
      </c>
      <c r="B6829" s="10">
        <v>42358</v>
      </c>
      <c r="C6829" s="6">
        <v>2015</v>
      </c>
      <c r="D6829" s="6">
        <v>12</v>
      </c>
      <c r="E6829">
        <v>14</v>
      </c>
      <c r="F6829" t="s">
        <v>26</v>
      </c>
      <c r="G6829" s="7">
        <v>0</v>
      </c>
      <c r="H6829" s="7">
        <v>3497.58</v>
      </c>
      <c r="I6829" s="7">
        <v>0</v>
      </c>
      <c r="J6829" s="7">
        <v>1105.79</v>
      </c>
      <c r="K6829" s="7">
        <v>2391.79</v>
      </c>
      <c r="L6829" s="7">
        <v>600.01</v>
      </c>
      <c r="M6829" s="7">
        <v>216.6</v>
      </c>
      <c r="N6829" s="8">
        <f t="shared" si="126"/>
        <v>-3497.58</v>
      </c>
    </row>
    <row r="6830" spans="1:14">
      <c r="A6830" t="s">
        <v>43</v>
      </c>
      <c r="B6830" s="10">
        <v>42359</v>
      </c>
      <c r="C6830" s="6">
        <v>2015</v>
      </c>
      <c r="D6830" s="6">
        <v>12</v>
      </c>
      <c r="E6830">
        <v>13</v>
      </c>
      <c r="F6830" t="s">
        <v>16</v>
      </c>
      <c r="G6830" s="7">
        <v>0</v>
      </c>
      <c r="H6830" s="7">
        <v>2379.27</v>
      </c>
      <c r="I6830" s="7">
        <v>0</v>
      </c>
      <c r="J6830" s="7">
        <v>341.7</v>
      </c>
      <c r="K6830" s="7">
        <v>2037.57</v>
      </c>
      <c r="L6830" s="7">
        <v>410</v>
      </c>
      <c r="M6830" s="7">
        <v>260</v>
      </c>
      <c r="N6830" s="8">
        <f t="shared" si="126"/>
        <v>-2379.27</v>
      </c>
    </row>
    <row r="6831" spans="1:14">
      <c r="A6831" t="s">
        <v>43</v>
      </c>
      <c r="B6831" s="10">
        <v>42360</v>
      </c>
      <c r="C6831" s="6">
        <v>2015</v>
      </c>
      <c r="D6831" s="6">
        <v>12</v>
      </c>
      <c r="E6831">
        <v>13</v>
      </c>
      <c r="F6831" t="s">
        <v>16</v>
      </c>
      <c r="G6831" s="7">
        <v>0</v>
      </c>
      <c r="H6831" s="7">
        <v>1956.88</v>
      </c>
      <c r="I6831" s="7">
        <v>0</v>
      </c>
      <c r="J6831" s="7">
        <v>0</v>
      </c>
      <c r="K6831" s="7">
        <v>1956.88</v>
      </c>
      <c r="L6831" s="7">
        <v>530</v>
      </c>
      <c r="M6831" s="7">
        <v>147.03</v>
      </c>
      <c r="N6831" s="8">
        <f t="shared" si="126"/>
        <v>-1956.88</v>
      </c>
    </row>
    <row r="6832" spans="1:14">
      <c r="A6832" t="s">
        <v>43</v>
      </c>
      <c r="B6832" s="10">
        <v>42361</v>
      </c>
      <c r="C6832" s="6">
        <v>2015</v>
      </c>
      <c r="D6832" s="6">
        <v>12</v>
      </c>
      <c r="E6832">
        <v>13</v>
      </c>
      <c r="F6832" t="s">
        <v>16</v>
      </c>
      <c r="G6832" s="7">
        <v>0</v>
      </c>
      <c r="H6832" s="7">
        <v>764.09</v>
      </c>
      <c r="I6832" s="7">
        <v>0</v>
      </c>
      <c r="J6832" s="7">
        <v>0</v>
      </c>
      <c r="K6832" s="7">
        <v>764.09</v>
      </c>
      <c r="L6832" s="7">
        <v>150</v>
      </c>
      <c r="M6832" s="7">
        <v>142.5</v>
      </c>
      <c r="N6832" s="8">
        <f t="shared" si="126"/>
        <v>-764.09</v>
      </c>
    </row>
    <row r="6833" spans="1:14">
      <c r="A6833" t="s">
        <v>43</v>
      </c>
      <c r="B6833" s="10">
        <v>42363</v>
      </c>
      <c r="C6833" s="6">
        <v>2015</v>
      </c>
      <c r="D6833" s="6">
        <v>12</v>
      </c>
      <c r="E6833">
        <v>13</v>
      </c>
      <c r="F6833" t="s">
        <v>16</v>
      </c>
      <c r="G6833" s="7">
        <v>0</v>
      </c>
      <c r="H6833" s="7">
        <v>1366.8</v>
      </c>
      <c r="I6833" s="7">
        <v>0</v>
      </c>
      <c r="J6833" s="7">
        <v>683.4</v>
      </c>
      <c r="K6833" s="7">
        <v>683.4</v>
      </c>
      <c r="L6833" s="7">
        <v>120</v>
      </c>
      <c r="M6833" s="7">
        <v>133.33000000000001</v>
      </c>
      <c r="N6833" s="8">
        <f t="shared" si="126"/>
        <v>-1366.8</v>
      </c>
    </row>
    <row r="6834" spans="1:14">
      <c r="A6834" t="s">
        <v>43</v>
      </c>
      <c r="B6834" s="10">
        <v>42364</v>
      </c>
      <c r="C6834" s="6">
        <v>2015</v>
      </c>
      <c r="D6834" s="6">
        <v>12</v>
      </c>
      <c r="E6834">
        <v>14</v>
      </c>
      <c r="F6834" t="s">
        <v>26</v>
      </c>
      <c r="G6834" s="7">
        <v>0</v>
      </c>
      <c r="H6834" s="7">
        <v>5957.65</v>
      </c>
      <c r="I6834" s="7">
        <v>0</v>
      </c>
      <c r="J6834" s="7">
        <v>1273.48</v>
      </c>
      <c r="K6834" s="7">
        <v>4684.17</v>
      </c>
      <c r="L6834" s="7">
        <v>844.9</v>
      </c>
      <c r="M6834" s="7">
        <v>528.82000000000005</v>
      </c>
      <c r="N6834" s="8">
        <f t="shared" si="126"/>
        <v>-5957.65</v>
      </c>
    </row>
    <row r="6835" spans="1:14">
      <c r="A6835" t="s">
        <v>43</v>
      </c>
      <c r="B6835" s="10">
        <v>42365</v>
      </c>
      <c r="C6835" s="6">
        <v>2015</v>
      </c>
      <c r="D6835" s="6">
        <v>12</v>
      </c>
      <c r="E6835">
        <v>14</v>
      </c>
      <c r="F6835" t="s">
        <v>26</v>
      </c>
      <c r="G6835" s="7">
        <v>0</v>
      </c>
      <c r="H6835" s="7">
        <v>3972.59</v>
      </c>
      <c r="I6835" s="7">
        <v>0</v>
      </c>
      <c r="J6835" s="7">
        <v>2947.49</v>
      </c>
      <c r="K6835" s="7">
        <v>1025.0999999999999</v>
      </c>
      <c r="L6835" s="7">
        <v>180</v>
      </c>
      <c r="M6835" s="7">
        <v>214.93</v>
      </c>
      <c r="N6835" s="8">
        <f t="shared" si="126"/>
        <v>-3972.59</v>
      </c>
    </row>
    <row r="6836" spans="1:14">
      <c r="A6836" t="s">
        <v>43</v>
      </c>
      <c r="B6836" s="10">
        <v>42366</v>
      </c>
      <c r="C6836" s="6">
        <v>2015</v>
      </c>
      <c r="D6836" s="6">
        <v>12</v>
      </c>
      <c r="E6836">
        <v>13</v>
      </c>
      <c r="F6836" t="s">
        <v>16</v>
      </c>
      <c r="G6836" s="7">
        <v>0</v>
      </c>
      <c r="H6836" s="7">
        <v>764.09</v>
      </c>
      <c r="I6836" s="7">
        <v>0</v>
      </c>
      <c r="J6836" s="7">
        <v>0</v>
      </c>
      <c r="K6836" s="7">
        <v>764.09</v>
      </c>
      <c r="L6836" s="7">
        <v>150</v>
      </c>
      <c r="M6836" s="7">
        <v>18.75</v>
      </c>
      <c r="N6836" s="8">
        <f t="shared" si="126"/>
        <v>-764.09</v>
      </c>
    </row>
    <row r="6837" spans="1:14">
      <c r="A6837" t="s">
        <v>43</v>
      </c>
      <c r="B6837" s="10">
        <v>42368</v>
      </c>
      <c r="C6837" s="6">
        <v>2015</v>
      </c>
      <c r="D6837" s="6">
        <v>12</v>
      </c>
      <c r="E6837">
        <v>1</v>
      </c>
      <c r="F6837" t="s">
        <v>21</v>
      </c>
      <c r="G6837" s="7">
        <v>0</v>
      </c>
      <c r="H6837" s="7">
        <v>213856.58999999901</v>
      </c>
      <c r="I6837" s="7">
        <v>0</v>
      </c>
      <c r="J6837" s="7">
        <v>0</v>
      </c>
      <c r="K6837" s="7">
        <v>213856.58999999901</v>
      </c>
      <c r="L6837" s="7">
        <v>150378.57999999999</v>
      </c>
      <c r="M6837" s="7">
        <v>19807.23</v>
      </c>
      <c r="N6837" s="8">
        <f t="shared" si="126"/>
        <v>-213856.58999999901</v>
      </c>
    </row>
    <row r="6838" spans="1:14">
      <c r="A6838" t="s">
        <v>43</v>
      </c>
      <c r="B6838" s="10">
        <v>42368</v>
      </c>
      <c r="C6838" s="6">
        <v>2015</v>
      </c>
      <c r="D6838" s="6">
        <v>12</v>
      </c>
      <c r="E6838">
        <v>13</v>
      </c>
      <c r="F6838" t="s">
        <v>16</v>
      </c>
      <c r="G6838" s="7">
        <v>0</v>
      </c>
      <c r="H6838" s="7">
        <v>2211.58</v>
      </c>
      <c r="I6838" s="7">
        <v>0</v>
      </c>
      <c r="J6838" s="7">
        <v>0</v>
      </c>
      <c r="K6838" s="7">
        <v>2211.58</v>
      </c>
      <c r="L6838" s="7">
        <v>420</v>
      </c>
      <c r="M6838" s="7">
        <v>414.91</v>
      </c>
      <c r="N6838" s="8">
        <f t="shared" si="126"/>
        <v>-2211.58</v>
      </c>
    </row>
    <row r="6839" spans="1:14">
      <c r="A6839" t="s">
        <v>43</v>
      </c>
      <c r="B6839" s="10">
        <v>42368</v>
      </c>
      <c r="C6839" s="6">
        <v>2015</v>
      </c>
      <c r="D6839" s="6">
        <v>12</v>
      </c>
      <c r="E6839">
        <v>14</v>
      </c>
      <c r="F6839" t="s">
        <v>26</v>
      </c>
      <c r="G6839" s="7">
        <v>0</v>
      </c>
      <c r="H6839" s="7">
        <v>16351.46</v>
      </c>
      <c r="I6839" s="7">
        <v>0</v>
      </c>
      <c r="J6839" s="7">
        <v>0</v>
      </c>
      <c r="K6839" s="7">
        <v>16351.46</v>
      </c>
      <c r="L6839" s="7">
        <v>3845.09</v>
      </c>
      <c r="M6839" s="7">
        <v>2155.2600000000002</v>
      </c>
      <c r="N6839" s="8">
        <f t="shared" si="126"/>
        <v>-16351.46</v>
      </c>
    </row>
    <row r="6840" spans="1:14">
      <c r="A6840" t="s">
        <v>43</v>
      </c>
      <c r="B6840" s="10">
        <v>42369</v>
      </c>
      <c r="C6840" s="6">
        <v>2015</v>
      </c>
      <c r="D6840" s="6">
        <v>12</v>
      </c>
      <c r="E6840">
        <v>13</v>
      </c>
      <c r="F6840" t="s">
        <v>16</v>
      </c>
      <c r="G6840" s="7">
        <v>0</v>
      </c>
      <c r="H6840" s="7">
        <v>2050.1999999999998</v>
      </c>
      <c r="I6840" s="7">
        <v>0</v>
      </c>
      <c r="J6840" s="7">
        <v>0</v>
      </c>
      <c r="K6840" s="7">
        <v>2050.1999999999998</v>
      </c>
      <c r="L6840" s="7">
        <v>360</v>
      </c>
      <c r="M6840" s="7">
        <v>653.87</v>
      </c>
      <c r="N6840" s="8">
        <f t="shared" si="126"/>
        <v>-2050.1999999999998</v>
      </c>
    </row>
    <row r="6841" spans="1:14">
      <c r="A6841" t="s">
        <v>43</v>
      </c>
      <c r="B6841" s="10">
        <v>42369</v>
      </c>
      <c r="C6841" s="6">
        <v>2015</v>
      </c>
      <c r="D6841" s="6">
        <v>12</v>
      </c>
      <c r="E6841">
        <v>15</v>
      </c>
      <c r="F6841" t="s">
        <v>24</v>
      </c>
      <c r="G6841" s="7">
        <v>0</v>
      </c>
      <c r="H6841" s="7">
        <v>509.39</v>
      </c>
      <c r="I6841" s="7">
        <v>0</v>
      </c>
      <c r="J6841" s="7">
        <v>0</v>
      </c>
      <c r="K6841" s="7">
        <v>509.39</v>
      </c>
      <c r="L6841" s="7">
        <v>100</v>
      </c>
      <c r="M6841" s="7">
        <v>250</v>
      </c>
      <c r="N6841" s="8">
        <f t="shared" si="126"/>
        <v>-509.39</v>
      </c>
    </row>
    <row r="6842" spans="1:14">
      <c r="A6842" t="s">
        <v>43</v>
      </c>
      <c r="B6842" s="10">
        <v>42370</v>
      </c>
      <c r="C6842" s="6">
        <v>2016</v>
      </c>
      <c r="D6842" s="6">
        <v>1</v>
      </c>
      <c r="E6842">
        <v>13</v>
      </c>
      <c r="F6842" t="s">
        <v>16</v>
      </c>
      <c r="G6842" s="7">
        <v>0</v>
      </c>
      <c r="H6842" s="7">
        <v>764.09</v>
      </c>
      <c r="I6842" s="7">
        <v>0</v>
      </c>
      <c r="J6842" s="7">
        <v>0</v>
      </c>
      <c r="K6842" s="7">
        <v>764.09</v>
      </c>
      <c r="L6842" s="7">
        <v>150</v>
      </c>
      <c r="M6842" s="7">
        <v>26.91</v>
      </c>
      <c r="N6842" s="8">
        <f t="shared" si="126"/>
        <v>-764.09</v>
      </c>
    </row>
    <row r="6843" spans="1:14">
      <c r="A6843" t="s">
        <v>43</v>
      </c>
      <c r="B6843" s="10">
        <v>42370</v>
      </c>
      <c r="C6843" s="6">
        <v>2016</v>
      </c>
      <c r="D6843" s="6">
        <v>1</v>
      </c>
      <c r="E6843">
        <v>14</v>
      </c>
      <c r="F6843" t="s">
        <v>26</v>
      </c>
      <c r="G6843" s="7">
        <v>0</v>
      </c>
      <c r="H6843" s="7">
        <v>5025.87</v>
      </c>
      <c r="I6843" s="7">
        <v>0</v>
      </c>
      <c r="J6843" s="7">
        <v>2814.29</v>
      </c>
      <c r="K6843" s="7">
        <v>2211.58</v>
      </c>
      <c r="L6843" s="7">
        <v>420</v>
      </c>
      <c r="M6843" s="7">
        <v>448.11</v>
      </c>
      <c r="N6843" s="8">
        <f t="shared" si="126"/>
        <v>-5025.87</v>
      </c>
    </row>
    <row r="6844" spans="1:14">
      <c r="A6844" t="s">
        <v>43</v>
      </c>
      <c r="B6844" s="10">
        <v>42376</v>
      </c>
      <c r="C6844" s="6">
        <v>2016</v>
      </c>
      <c r="D6844" s="6">
        <v>1</v>
      </c>
      <c r="E6844">
        <v>13</v>
      </c>
      <c r="F6844" t="s">
        <v>16</v>
      </c>
      <c r="G6844" s="7">
        <v>0</v>
      </c>
      <c r="H6844" s="7">
        <v>2472.59</v>
      </c>
      <c r="I6844" s="7">
        <v>0</v>
      </c>
      <c r="J6844" s="7">
        <v>764.09</v>
      </c>
      <c r="K6844" s="7">
        <v>1708.5</v>
      </c>
      <c r="L6844" s="7">
        <v>540</v>
      </c>
      <c r="M6844" s="7">
        <v>297.47000000000003</v>
      </c>
      <c r="N6844" s="8">
        <f t="shared" si="126"/>
        <v>-2472.59</v>
      </c>
    </row>
    <row r="6845" spans="1:14">
      <c r="A6845" t="s">
        <v>43</v>
      </c>
      <c r="B6845" s="10">
        <v>42382</v>
      </c>
      <c r="C6845" s="6">
        <v>2016</v>
      </c>
      <c r="D6845" s="6">
        <v>1</v>
      </c>
      <c r="E6845">
        <v>13</v>
      </c>
      <c r="F6845" t="s">
        <v>16</v>
      </c>
      <c r="G6845" s="7">
        <v>0</v>
      </c>
      <c r="H6845" s="7">
        <v>683.4</v>
      </c>
      <c r="I6845" s="7">
        <v>0</v>
      </c>
      <c r="J6845" s="7">
        <v>0</v>
      </c>
      <c r="K6845" s="7">
        <v>683.4</v>
      </c>
      <c r="L6845" s="7">
        <v>120</v>
      </c>
      <c r="M6845" s="7">
        <v>0.60000000000002296</v>
      </c>
      <c r="N6845" s="8">
        <f t="shared" si="126"/>
        <v>-683.4</v>
      </c>
    </row>
    <row r="6846" spans="1:14">
      <c r="A6846" t="s">
        <v>43</v>
      </c>
      <c r="B6846" s="10">
        <v>42383</v>
      </c>
      <c r="C6846" s="6">
        <v>2016</v>
      </c>
      <c r="D6846" s="6">
        <v>1</v>
      </c>
      <c r="E6846">
        <v>13</v>
      </c>
      <c r="F6846" t="s">
        <v>16</v>
      </c>
      <c r="G6846" s="7">
        <v>0</v>
      </c>
      <c r="H6846" s="7">
        <v>1025.0999999999999</v>
      </c>
      <c r="I6846" s="7">
        <v>0</v>
      </c>
      <c r="J6846" s="7">
        <v>0</v>
      </c>
      <c r="K6846" s="7">
        <v>1025.0999999999999</v>
      </c>
      <c r="L6846" s="7">
        <v>180</v>
      </c>
      <c r="M6846" s="7">
        <v>256.3</v>
      </c>
      <c r="N6846" s="8">
        <f t="shared" si="126"/>
        <v>-1025.0999999999999</v>
      </c>
    </row>
    <row r="6847" spans="1:14">
      <c r="A6847" t="s">
        <v>43</v>
      </c>
      <c r="B6847" s="10">
        <v>42384</v>
      </c>
      <c r="C6847" s="6">
        <v>2016</v>
      </c>
      <c r="D6847" s="6">
        <v>1</v>
      </c>
      <c r="E6847">
        <v>14</v>
      </c>
      <c r="F6847" t="s">
        <v>26</v>
      </c>
      <c r="G6847" s="7">
        <v>0</v>
      </c>
      <c r="H6847" s="7">
        <v>30722.7</v>
      </c>
      <c r="I6847" s="7">
        <v>0</v>
      </c>
      <c r="J6847" s="7">
        <v>2130.89</v>
      </c>
      <c r="K6847" s="7">
        <v>28591.81</v>
      </c>
      <c r="L6847" s="7">
        <v>6246.6</v>
      </c>
      <c r="M6847" s="7">
        <v>5105.82</v>
      </c>
      <c r="N6847" s="8">
        <f t="shared" si="126"/>
        <v>-30722.7</v>
      </c>
    </row>
    <row r="6848" spans="1:14">
      <c r="A6848" t="s">
        <v>43</v>
      </c>
      <c r="B6848" s="10">
        <v>42385</v>
      </c>
      <c r="C6848" s="6">
        <v>2016</v>
      </c>
      <c r="D6848" s="6">
        <v>1</v>
      </c>
      <c r="E6848">
        <v>14</v>
      </c>
      <c r="F6848" t="s">
        <v>26</v>
      </c>
      <c r="G6848" s="7">
        <v>0</v>
      </c>
      <c r="H6848" s="7">
        <v>10867.44</v>
      </c>
      <c r="I6848" s="7">
        <v>0</v>
      </c>
      <c r="J6848" s="7">
        <v>4261.78</v>
      </c>
      <c r="K6848" s="7">
        <v>6605.66</v>
      </c>
      <c r="L6848" s="7">
        <v>1158.3</v>
      </c>
      <c r="M6848" s="7">
        <v>597.02</v>
      </c>
      <c r="N6848" s="8">
        <f t="shared" si="126"/>
        <v>-10867.44</v>
      </c>
    </row>
    <row r="6849" spans="1:14">
      <c r="A6849" t="s">
        <v>43</v>
      </c>
      <c r="B6849" s="10">
        <v>42386</v>
      </c>
      <c r="C6849" s="6">
        <v>2016</v>
      </c>
      <c r="D6849" s="6">
        <v>1</v>
      </c>
      <c r="E6849">
        <v>14</v>
      </c>
      <c r="F6849" t="s">
        <v>26</v>
      </c>
      <c r="G6849" s="7">
        <v>0</v>
      </c>
      <c r="H6849" s="7">
        <v>2833.6</v>
      </c>
      <c r="I6849" s="7">
        <v>0</v>
      </c>
      <c r="J6849" s="7">
        <v>1366.8</v>
      </c>
      <c r="K6849" s="7">
        <v>1466.8</v>
      </c>
      <c r="L6849" s="7">
        <v>243.4</v>
      </c>
      <c r="M6849" s="7">
        <v>583.87</v>
      </c>
      <c r="N6849" s="8">
        <f t="shared" si="126"/>
        <v>-2833.6</v>
      </c>
    </row>
    <row r="6850" spans="1:14">
      <c r="A6850" t="s">
        <v>43</v>
      </c>
      <c r="B6850" s="10">
        <v>42387</v>
      </c>
      <c r="C6850" s="6">
        <v>2016</v>
      </c>
      <c r="D6850" s="6">
        <v>1</v>
      </c>
      <c r="E6850">
        <v>13</v>
      </c>
      <c r="F6850" t="s">
        <v>16</v>
      </c>
      <c r="G6850" s="7">
        <v>0</v>
      </c>
      <c r="H6850" s="7">
        <v>1366.8</v>
      </c>
      <c r="I6850" s="7">
        <v>0</v>
      </c>
      <c r="J6850" s="7">
        <v>0</v>
      </c>
      <c r="K6850" s="7">
        <v>1366.8</v>
      </c>
      <c r="L6850" s="7">
        <v>240</v>
      </c>
      <c r="M6850" s="7">
        <v>388.2</v>
      </c>
      <c r="N6850" s="8">
        <f t="shared" si="126"/>
        <v>-1366.8</v>
      </c>
    </row>
    <row r="6851" spans="1:14">
      <c r="A6851" t="s">
        <v>43</v>
      </c>
      <c r="B6851" s="10">
        <v>42390</v>
      </c>
      <c r="C6851" s="6">
        <v>2016</v>
      </c>
      <c r="D6851" s="6">
        <v>1</v>
      </c>
      <c r="E6851">
        <v>13</v>
      </c>
      <c r="F6851" t="s">
        <v>16</v>
      </c>
      <c r="G6851" s="7">
        <v>0</v>
      </c>
      <c r="H6851" s="7">
        <v>683.4</v>
      </c>
      <c r="I6851" s="7">
        <v>0</v>
      </c>
      <c r="J6851" s="7">
        <v>0</v>
      </c>
      <c r="K6851" s="7">
        <v>683.4</v>
      </c>
      <c r="L6851" s="7">
        <v>120</v>
      </c>
      <c r="M6851" s="7">
        <v>0</v>
      </c>
      <c r="N6851" s="8">
        <f t="shared" ref="N6851:N6914" si="127">G6851-H6851</f>
        <v>-683.4</v>
      </c>
    </row>
    <row r="6852" spans="1:14">
      <c r="A6852" t="s">
        <v>43</v>
      </c>
      <c r="B6852" s="10">
        <v>42391</v>
      </c>
      <c r="C6852" s="6">
        <v>2016</v>
      </c>
      <c r="D6852" s="6">
        <v>1</v>
      </c>
      <c r="E6852">
        <v>13</v>
      </c>
      <c r="F6852" t="s">
        <v>16</v>
      </c>
      <c r="G6852" s="7">
        <v>0</v>
      </c>
      <c r="H6852" s="7">
        <v>1025.0999999999999</v>
      </c>
      <c r="I6852" s="7">
        <v>0</v>
      </c>
      <c r="J6852" s="7">
        <v>0</v>
      </c>
      <c r="K6852" s="7">
        <v>1025.0999999999999</v>
      </c>
      <c r="L6852" s="7">
        <v>179.6</v>
      </c>
      <c r="M6852" s="7">
        <v>198.3</v>
      </c>
      <c r="N6852" s="8">
        <f t="shared" si="127"/>
        <v>-1025.0999999999999</v>
      </c>
    </row>
    <row r="6853" spans="1:14">
      <c r="A6853" t="s">
        <v>43</v>
      </c>
      <c r="B6853" s="10">
        <v>42396</v>
      </c>
      <c r="C6853" s="6">
        <v>2016</v>
      </c>
      <c r="D6853" s="6">
        <v>1</v>
      </c>
      <c r="E6853">
        <v>13</v>
      </c>
      <c r="F6853" t="s">
        <v>16</v>
      </c>
      <c r="G6853" s="7">
        <v>0</v>
      </c>
      <c r="H6853" s="7">
        <v>683.4</v>
      </c>
      <c r="I6853" s="7">
        <v>0</v>
      </c>
      <c r="J6853" s="7">
        <v>0</v>
      </c>
      <c r="K6853" s="7">
        <v>683.4</v>
      </c>
      <c r="L6853" s="7">
        <v>120</v>
      </c>
      <c r="M6853" s="7">
        <v>0.59999999999999398</v>
      </c>
      <c r="N6853" s="8">
        <f t="shared" si="127"/>
        <v>-683.4</v>
      </c>
    </row>
    <row r="6854" spans="1:14">
      <c r="A6854" t="s">
        <v>43</v>
      </c>
      <c r="B6854" s="10">
        <v>42396</v>
      </c>
      <c r="C6854" s="6">
        <v>2016</v>
      </c>
      <c r="D6854" s="6">
        <v>1</v>
      </c>
      <c r="E6854">
        <v>14</v>
      </c>
      <c r="F6854" t="s">
        <v>26</v>
      </c>
      <c r="G6854" s="7">
        <v>0</v>
      </c>
      <c r="H6854" s="7">
        <v>33285.72</v>
      </c>
      <c r="I6854" s="7">
        <v>0</v>
      </c>
      <c r="J6854" s="7">
        <v>3659.07</v>
      </c>
      <c r="K6854" s="7">
        <v>29626.65</v>
      </c>
      <c r="L6854" s="7">
        <v>6676.45</v>
      </c>
      <c r="M6854" s="7">
        <v>4924.41</v>
      </c>
      <c r="N6854" s="8">
        <f t="shared" si="127"/>
        <v>-33285.72</v>
      </c>
    </row>
    <row r="6855" spans="1:14">
      <c r="A6855" t="s">
        <v>43</v>
      </c>
      <c r="B6855" s="10">
        <v>42399</v>
      </c>
      <c r="C6855" s="6">
        <v>2016</v>
      </c>
      <c r="D6855" s="6">
        <v>1</v>
      </c>
      <c r="E6855">
        <v>14</v>
      </c>
      <c r="F6855" t="s">
        <v>26</v>
      </c>
      <c r="G6855" s="7">
        <v>0</v>
      </c>
      <c r="H6855" s="7">
        <v>7026.94</v>
      </c>
      <c r="I6855" s="7">
        <v>0</v>
      </c>
      <c r="J6855" s="7">
        <v>1447.49</v>
      </c>
      <c r="K6855" s="7">
        <v>5579.45</v>
      </c>
      <c r="L6855" s="7">
        <v>1556.82</v>
      </c>
      <c r="M6855" s="7">
        <v>1040.49</v>
      </c>
      <c r="N6855" s="8">
        <f t="shared" si="127"/>
        <v>-7026.94</v>
      </c>
    </row>
    <row r="6856" spans="1:14">
      <c r="A6856" t="s">
        <v>43</v>
      </c>
      <c r="B6856" s="10">
        <v>42401</v>
      </c>
      <c r="C6856" s="6">
        <v>2016</v>
      </c>
      <c r="D6856" s="6">
        <v>2</v>
      </c>
      <c r="E6856">
        <v>13</v>
      </c>
      <c r="F6856" t="s">
        <v>16</v>
      </c>
      <c r="G6856" s="7">
        <v>0</v>
      </c>
      <c r="H6856" s="7">
        <v>683.4</v>
      </c>
      <c r="I6856" s="7">
        <v>0</v>
      </c>
      <c r="J6856" s="7">
        <v>0</v>
      </c>
      <c r="K6856" s="7">
        <v>683.4</v>
      </c>
      <c r="L6856" s="7">
        <v>120</v>
      </c>
      <c r="M6856" s="7">
        <v>29.64</v>
      </c>
      <c r="N6856" s="8">
        <f t="shared" si="127"/>
        <v>-683.4</v>
      </c>
    </row>
    <row r="6857" spans="1:14">
      <c r="A6857" t="s">
        <v>43</v>
      </c>
      <c r="B6857" s="10">
        <v>42402</v>
      </c>
      <c r="C6857" s="6">
        <v>2016</v>
      </c>
      <c r="D6857" s="6">
        <v>2</v>
      </c>
      <c r="E6857">
        <v>13</v>
      </c>
      <c r="F6857" t="s">
        <v>16</v>
      </c>
      <c r="G6857" s="7">
        <v>0</v>
      </c>
      <c r="H6857" s="7">
        <v>0</v>
      </c>
      <c r="I6857" s="7">
        <v>0</v>
      </c>
      <c r="J6857" s="7">
        <v>0</v>
      </c>
      <c r="K6857" s="7">
        <v>0</v>
      </c>
      <c r="L6857" s="7">
        <v>120</v>
      </c>
      <c r="M6857" s="7">
        <v>0.39999999999999902</v>
      </c>
      <c r="N6857" s="8">
        <f t="shared" si="127"/>
        <v>0</v>
      </c>
    </row>
    <row r="6858" spans="1:14">
      <c r="A6858" t="s">
        <v>43</v>
      </c>
      <c r="B6858" s="10">
        <v>42403</v>
      </c>
      <c r="C6858" s="6">
        <v>2016</v>
      </c>
      <c r="D6858" s="6">
        <v>2</v>
      </c>
      <c r="E6858">
        <v>13</v>
      </c>
      <c r="F6858" t="s">
        <v>16</v>
      </c>
      <c r="G6858" s="7">
        <v>0</v>
      </c>
      <c r="H6858" s="7">
        <v>764.09</v>
      </c>
      <c r="I6858" s="7">
        <v>0</v>
      </c>
      <c r="J6858" s="7">
        <v>0</v>
      </c>
      <c r="K6858" s="7">
        <v>764.09</v>
      </c>
      <c r="L6858" s="7">
        <v>150</v>
      </c>
      <c r="M6858" s="7">
        <v>262.5</v>
      </c>
      <c r="N6858" s="8">
        <f t="shared" si="127"/>
        <v>-764.09</v>
      </c>
    </row>
    <row r="6859" spans="1:14">
      <c r="A6859" t="s">
        <v>43</v>
      </c>
      <c r="B6859" s="10">
        <v>42405</v>
      </c>
      <c r="C6859" s="6">
        <v>2016</v>
      </c>
      <c r="D6859" s="6">
        <v>2</v>
      </c>
      <c r="E6859">
        <v>13</v>
      </c>
      <c r="F6859" t="s">
        <v>16</v>
      </c>
      <c r="G6859" s="7">
        <v>0</v>
      </c>
      <c r="H6859" s="7">
        <v>764.09</v>
      </c>
      <c r="I6859" s="7">
        <v>0</v>
      </c>
      <c r="J6859" s="7">
        <v>0</v>
      </c>
      <c r="K6859" s="7">
        <v>764.09</v>
      </c>
      <c r="L6859" s="7">
        <v>450</v>
      </c>
      <c r="M6859" s="7">
        <v>171.82</v>
      </c>
      <c r="N6859" s="8">
        <f t="shared" si="127"/>
        <v>-764.09</v>
      </c>
    </row>
    <row r="6860" spans="1:14">
      <c r="A6860" t="s">
        <v>43</v>
      </c>
      <c r="B6860" s="10">
        <v>42406</v>
      </c>
      <c r="C6860" s="6">
        <v>2016</v>
      </c>
      <c r="D6860" s="6">
        <v>2</v>
      </c>
      <c r="E6860">
        <v>13</v>
      </c>
      <c r="F6860" t="s">
        <v>16</v>
      </c>
      <c r="G6860" s="7">
        <v>0</v>
      </c>
      <c r="H6860" s="7">
        <v>2236.9699999999998</v>
      </c>
      <c r="I6860" s="7">
        <v>0</v>
      </c>
      <c r="J6860" s="7">
        <v>1553.57</v>
      </c>
      <c r="K6860" s="7">
        <v>683.4</v>
      </c>
      <c r="L6860" s="7">
        <v>120</v>
      </c>
      <c r="M6860" s="7">
        <v>53.6</v>
      </c>
      <c r="N6860" s="8">
        <f t="shared" si="127"/>
        <v>-2236.9699999999998</v>
      </c>
    </row>
    <row r="6861" spans="1:14">
      <c r="A6861" t="s">
        <v>43</v>
      </c>
      <c r="B6861" s="10">
        <v>42406</v>
      </c>
      <c r="C6861" s="6">
        <v>2016</v>
      </c>
      <c r="D6861" s="6">
        <v>2</v>
      </c>
      <c r="E6861">
        <v>14</v>
      </c>
      <c r="F6861" t="s">
        <v>26</v>
      </c>
      <c r="G6861" s="7">
        <v>0</v>
      </c>
      <c r="H6861" s="7">
        <v>11710.04</v>
      </c>
      <c r="I6861" s="7">
        <v>0</v>
      </c>
      <c r="J6861" s="7">
        <v>7286.88</v>
      </c>
      <c r="K6861" s="7">
        <v>4423.16</v>
      </c>
      <c r="L6861" s="7">
        <v>1110</v>
      </c>
      <c r="M6861" s="7">
        <v>402.76</v>
      </c>
      <c r="N6861" s="8">
        <f t="shared" si="127"/>
        <v>-11710.04</v>
      </c>
    </row>
    <row r="6862" spans="1:14">
      <c r="A6862" t="s">
        <v>43</v>
      </c>
      <c r="B6862" s="10">
        <v>42408</v>
      </c>
      <c r="C6862" s="6">
        <v>2016</v>
      </c>
      <c r="D6862" s="6">
        <v>2</v>
      </c>
      <c r="E6862">
        <v>13</v>
      </c>
      <c r="F6862" t="s">
        <v>16</v>
      </c>
      <c r="G6862" s="7">
        <v>0</v>
      </c>
      <c r="H6862" s="7">
        <v>764.09</v>
      </c>
      <c r="I6862" s="7">
        <v>0</v>
      </c>
      <c r="J6862" s="7">
        <v>0</v>
      </c>
      <c r="K6862" s="7">
        <v>764.09</v>
      </c>
      <c r="L6862" s="7">
        <v>150</v>
      </c>
      <c r="M6862" s="7">
        <v>123.75</v>
      </c>
      <c r="N6862" s="8">
        <f t="shared" si="127"/>
        <v>-764.09</v>
      </c>
    </row>
    <row r="6863" spans="1:14">
      <c r="A6863" t="s">
        <v>43</v>
      </c>
      <c r="B6863" s="10">
        <v>42410</v>
      </c>
      <c r="C6863" s="6">
        <v>2016</v>
      </c>
      <c r="D6863" s="6">
        <v>2</v>
      </c>
      <c r="E6863">
        <v>14</v>
      </c>
      <c r="F6863" t="s">
        <v>26</v>
      </c>
      <c r="G6863" s="7">
        <v>0</v>
      </c>
      <c r="H6863" s="7">
        <v>3578.38</v>
      </c>
      <c r="I6863" s="7">
        <v>0</v>
      </c>
      <c r="J6863" s="7">
        <v>2814.29</v>
      </c>
      <c r="K6863" s="7">
        <v>764.09</v>
      </c>
      <c r="L6863" s="7">
        <v>150</v>
      </c>
      <c r="M6863" s="7">
        <v>85.91</v>
      </c>
      <c r="N6863" s="8">
        <f t="shared" si="127"/>
        <v>-3578.38</v>
      </c>
    </row>
    <row r="6864" spans="1:14">
      <c r="A6864" t="s">
        <v>43</v>
      </c>
      <c r="B6864" s="10">
        <v>42412</v>
      </c>
      <c r="C6864" s="6">
        <v>2016</v>
      </c>
      <c r="D6864" s="6">
        <v>2</v>
      </c>
      <c r="E6864">
        <v>14</v>
      </c>
      <c r="F6864" t="s">
        <v>26</v>
      </c>
      <c r="G6864" s="7">
        <v>0</v>
      </c>
      <c r="H6864" s="7">
        <v>6840.45</v>
      </c>
      <c r="I6864" s="7">
        <v>0</v>
      </c>
      <c r="J6864" s="7">
        <v>4790.25</v>
      </c>
      <c r="K6864" s="7">
        <v>2050.1999999999998</v>
      </c>
      <c r="L6864" s="7">
        <v>510</v>
      </c>
      <c r="M6864" s="7">
        <v>80.27</v>
      </c>
      <c r="N6864" s="8">
        <f t="shared" si="127"/>
        <v>-6840.45</v>
      </c>
    </row>
    <row r="6865" spans="1:14">
      <c r="A6865" t="s">
        <v>43</v>
      </c>
      <c r="B6865" s="10">
        <v>42413</v>
      </c>
      <c r="C6865" s="6">
        <v>2016</v>
      </c>
      <c r="D6865" s="6">
        <v>2</v>
      </c>
      <c r="E6865">
        <v>13</v>
      </c>
      <c r="F6865" t="s">
        <v>16</v>
      </c>
      <c r="G6865" s="7">
        <v>0</v>
      </c>
      <c r="H6865" s="7">
        <v>1025.0999999999999</v>
      </c>
      <c r="I6865" s="7">
        <v>0</v>
      </c>
      <c r="J6865" s="7">
        <v>0</v>
      </c>
      <c r="K6865" s="7">
        <v>1025.0999999999999</v>
      </c>
      <c r="L6865" s="7">
        <v>180</v>
      </c>
      <c r="M6865" s="7">
        <v>45</v>
      </c>
      <c r="N6865" s="8">
        <f t="shared" si="127"/>
        <v>-1025.0999999999999</v>
      </c>
    </row>
    <row r="6866" spans="1:14">
      <c r="A6866" t="s">
        <v>43</v>
      </c>
      <c r="B6866" s="10">
        <v>42414</v>
      </c>
      <c r="C6866" s="6">
        <v>2016</v>
      </c>
      <c r="D6866" s="6">
        <v>2</v>
      </c>
      <c r="E6866">
        <v>13</v>
      </c>
      <c r="F6866" t="s">
        <v>16</v>
      </c>
      <c r="G6866" s="7">
        <v>0</v>
      </c>
      <c r="H6866" s="7">
        <v>1025.0999999999999</v>
      </c>
      <c r="I6866" s="7">
        <v>0</v>
      </c>
      <c r="J6866" s="7">
        <v>0</v>
      </c>
      <c r="K6866" s="7">
        <v>1025.0999999999999</v>
      </c>
      <c r="L6866" s="7">
        <v>180</v>
      </c>
      <c r="M6866" s="7">
        <v>60</v>
      </c>
      <c r="N6866" s="8">
        <f t="shared" si="127"/>
        <v>-1025.0999999999999</v>
      </c>
    </row>
    <row r="6867" spans="1:14">
      <c r="A6867" t="s">
        <v>43</v>
      </c>
      <c r="B6867" s="10">
        <v>42414</v>
      </c>
      <c r="C6867" s="6">
        <v>2016</v>
      </c>
      <c r="D6867" s="6">
        <v>2</v>
      </c>
      <c r="E6867">
        <v>14</v>
      </c>
      <c r="F6867" t="s">
        <v>26</v>
      </c>
      <c r="G6867" s="7">
        <v>0</v>
      </c>
      <c r="H6867" s="7">
        <v>4783.8100000000004</v>
      </c>
      <c r="I6867" s="7">
        <v>0</v>
      </c>
      <c r="J6867" s="7">
        <v>3758.71</v>
      </c>
      <c r="K6867" s="7">
        <v>1025.0999999999999</v>
      </c>
      <c r="L6867" s="7">
        <v>300.08999999999997</v>
      </c>
      <c r="M6867" s="7">
        <v>0</v>
      </c>
      <c r="N6867" s="8">
        <f t="shared" si="127"/>
        <v>-4783.8100000000004</v>
      </c>
    </row>
    <row r="6868" spans="1:14">
      <c r="A6868" t="s">
        <v>43</v>
      </c>
      <c r="B6868" s="10">
        <v>42416</v>
      </c>
      <c r="C6868" s="6">
        <v>2016</v>
      </c>
      <c r="D6868" s="6">
        <v>2</v>
      </c>
      <c r="E6868">
        <v>13</v>
      </c>
      <c r="F6868" t="s">
        <v>16</v>
      </c>
      <c r="G6868" s="7">
        <v>0</v>
      </c>
      <c r="H6868" s="7">
        <v>1528.18</v>
      </c>
      <c r="I6868" s="7">
        <v>0</v>
      </c>
      <c r="J6868" s="7">
        <v>764.09</v>
      </c>
      <c r="K6868" s="7">
        <v>764.09</v>
      </c>
      <c r="L6868" s="7">
        <v>150</v>
      </c>
      <c r="M6868" s="7">
        <v>22.91</v>
      </c>
      <c r="N6868" s="8">
        <f t="shared" si="127"/>
        <v>-1528.18</v>
      </c>
    </row>
    <row r="6869" spans="1:14">
      <c r="A6869" t="s">
        <v>43</v>
      </c>
      <c r="B6869" s="10">
        <v>42417</v>
      </c>
      <c r="C6869" s="6">
        <v>2016</v>
      </c>
      <c r="D6869" s="6">
        <v>2</v>
      </c>
      <c r="E6869">
        <v>13</v>
      </c>
      <c r="F6869" t="s">
        <v>16</v>
      </c>
      <c r="G6869" s="7">
        <v>0</v>
      </c>
      <c r="H6869" s="7">
        <v>764.09</v>
      </c>
      <c r="I6869" s="7">
        <v>0</v>
      </c>
      <c r="J6869" s="7">
        <v>0</v>
      </c>
      <c r="K6869" s="7">
        <v>764.09</v>
      </c>
      <c r="L6869" s="7">
        <v>330</v>
      </c>
      <c r="M6869" s="7">
        <v>262.5</v>
      </c>
      <c r="N6869" s="8">
        <f t="shared" si="127"/>
        <v>-764.09</v>
      </c>
    </row>
    <row r="6870" spans="1:14">
      <c r="A6870" t="s">
        <v>43</v>
      </c>
      <c r="B6870" s="10">
        <v>42418</v>
      </c>
      <c r="C6870" s="6">
        <v>2016</v>
      </c>
      <c r="D6870" s="6">
        <v>2</v>
      </c>
      <c r="E6870">
        <v>13</v>
      </c>
      <c r="F6870" t="s">
        <v>16</v>
      </c>
      <c r="G6870" s="7">
        <v>0</v>
      </c>
      <c r="H6870" s="7">
        <v>683.4</v>
      </c>
      <c r="I6870" s="7">
        <v>0</v>
      </c>
      <c r="J6870" s="7">
        <v>0</v>
      </c>
      <c r="K6870" s="7">
        <v>683.4</v>
      </c>
      <c r="L6870" s="7">
        <v>119.6</v>
      </c>
      <c r="M6870" s="7">
        <v>0</v>
      </c>
      <c r="N6870" s="8">
        <f t="shared" si="127"/>
        <v>-683.4</v>
      </c>
    </row>
    <row r="6871" spans="1:14">
      <c r="A6871" t="s">
        <v>43</v>
      </c>
      <c r="B6871" s="10">
        <v>42419</v>
      </c>
      <c r="C6871" s="6">
        <v>2016</v>
      </c>
      <c r="D6871" s="6">
        <v>2</v>
      </c>
      <c r="E6871">
        <v>13</v>
      </c>
      <c r="F6871" t="s">
        <v>16</v>
      </c>
      <c r="G6871" s="7">
        <v>0</v>
      </c>
      <c r="H6871" s="7">
        <v>1789.19</v>
      </c>
      <c r="I6871" s="7">
        <v>0</v>
      </c>
      <c r="J6871" s="7">
        <v>0</v>
      </c>
      <c r="K6871" s="7">
        <v>1789.19</v>
      </c>
      <c r="L6871" s="7">
        <v>390.4</v>
      </c>
      <c r="M6871" s="7">
        <v>139.24</v>
      </c>
      <c r="N6871" s="8">
        <f t="shared" si="127"/>
        <v>-1789.19</v>
      </c>
    </row>
    <row r="6872" spans="1:14">
      <c r="A6872" t="s">
        <v>43</v>
      </c>
      <c r="B6872" s="10">
        <v>42429</v>
      </c>
      <c r="C6872" s="6">
        <v>2016</v>
      </c>
      <c r="D6872" s="6">
        <v>2</v>
      </c>
      <c r="E6872">
        <v>13</v>
      </c>
      <c r="F6872" t="s">
        <v>16</v>
      </c>
      <c r="G6872" s="7">
        <v>0</v>
      </c>
      <c r="H6872" s="7">
        <v>0</v>
      </c>
      <c r="I6872" s="7">
        <v>0</v>
      </c>
      <c r="J6872" s="7">
        <v>0</v>
      </c>
      <c r="K6872" s="7">
        <v>0</v>
      </c>
      <c r="L6872" s="7">
        <v>0</v>
      </c>
      <c r="M6872" s="7">
        <v>0</v>
      </c>
      <c r="N6872" s="8">
        <f t="shared" si="127"/>
        <v>0</v>
      </c>
    </row>
    <row r="6873" spans="1:14">
      <c r="A6873" t="s">
        <v>43</v>
      </c>
      <c r="B6873" s="10">
        <v>42430</v>
      </c>
      <c r="C6873" s="6">
        <v>2016</v>
      </c>
      <c r="D6873" s="6">
        <v>3</v>
      </c>
      <c r="E6873">
        <v>13</v>
      </c>
      <c r="F6873" t="s">
        <v>16</v>
      </c>
      <c r="G6873" s="7">
        <v>0</v>
      </c>
      <c r="H6873" s="7">
        <v>2975.67</v>
      </c>
      <c r="I6873" s="7">
        <v>0</v>
      </c>
      <c r="J6873" s="7">
        <v>0</v>
      </c>
      <c r="K6873" s="7">
        <v>2975.67</v>
      </c>
      <c r="L6873" s="7">
        <v>870</v>
      </c>
      <c r="M6873" s="7">
        <v>108.75</v>
      </c>
      <c r="N6873" s="8">
        <f t="shared" si="127"/>
        <v>-2975.67</v>
      </c>
    </row>
    <row r="6874" spans="1:14">
      <c r="A6874" t="s">
        <v>43</v>
      </c>
      <c r="B6874" s="10">
        <v>42434</v>
      </c>
      <c r="C6874" s="6">
        <v>2016</v>
      </c>
      <c r="D6874" s="6">
        <v>3</v>
      </c>
      <c r="E6874">
        <v>14</v>
      </c>
      <c r="F6874" t="s">
        <v>26</v>
      </c>
      <c r="G6874" s="7">
        <v>0</v>
      </c>
      <c r="H6874" s="7">
        <v>30136.29</v>
      </c>
      <c r="I6874" s="7">
        <v>0</v>
      </c>
      <c r="J6874" s="7">
        <v>9449.0300000000007</v>
      </c>
      <c r="K6874" s="7">
        <v>20687.259999999998</v>
      </c>
      <c r="L6874" s="7">
        <v>4210</v>
      </c>
      <c r="M6874" s="7">
        <v>3709.3</v>
      </c>
      <c r="N6874" s="8">
        <f t="shared" si="127"/>
        <v>-30136.29</v>
      </c>
    </row>
    <row r="6875" spans="1:14">
      <c r="A6875" t="s">
        <v>43</v>
      </c>
      <c r="B6875" s="10">
        <v>42440</v>
      </c>
      <c r="C6875" s="6">
        <v>2016</v>
      </c>
      <c r="D6875" s="6">
        <v>3</v>
      </c>
      <c r="E6875">
        <v>13</v>
      </c>
      <c r="F6875" t="s">
        <v>16</v>
      </c>
      <c r="G6875" s="7">
        <v>0</v>
      </c>
      <c r="H6875" s="7">
        <v>683.4</v>
      </c>
      <c r="I6875" s="7">
        <v>0</v>
      </c>
      <c r="J6875" s="7">
        <v>0</v>
      </c>
      <c r="K6875" s="7">
        <v>683.4</v>
      </c>
      <c r="L6875" s="7">
        <v>120</v>
      </c>
      <c r="M6875" s="7">
        <v>160</v>
      </c>
      <c r="N6875" s="8">
        <f t="shared" si="127"/>
        <v>-683.4</v>
      </c>
    </row>
    <row r="6876" spans="1:14">
      <c r="A6876" t="s">
        <v>43</v>
      </c>
      <c r="B6876" s="10">
        <v>42450</v>
      </c>
      <c r="C6876" s="6">
        <v>2016</v>
      </c>
      <c r="D6876" s="6">
        <v>3</v>
      </c>
      <c r="E6876">
        <v>13</v>
      </c>
      <c r="F6876" t="s">
        <v>16</v>
      </c>
      <c r="G6876" s="7">
        <v>0</v>
      </c>
      <c r="H6876" s="7">
        <v>3075.3</v>
      </c>
      <c r="I6876" s="7">
        <v>0</v>
      </c>
      <c r="J6876" s="7">
        <v>3075.3</v>
      </c>
      <c r="K6876" s="7">
        <v>0</v>
      </c>
      <c r="L6876" s="7">
        <v>0</v>
      </c>
      <c r="M6876" s="7">
        <v>0</v>
      </c>
      <c r="N6876" s="8">
        <f t="shared" si="127"/>
        <v>-3075.3</v>
      </c>
    </row>
    <row r="6877" spans="1:14">
      <c r="A6877" t="s">
        <v>43</v>
      </c>
      <c r="B6877" s="10">
        <v>42452</v>
      </c>
      <c r="C6877" s="6">
        <v>2016</v>
      </c>
      <c r="D6877" s="6">
        <v>3</v>
      </c>
      <c r="E6877">
        <v>13</v>
      </c>
      <c r="F6877" t="s">
        <v>16</v>
      </c>
      <c r="G6877" s="7">
        <v>0</v>
      </c>
      <c r="H6877" s="7">
        <v>683.4</v>
      </c>
      <c r="I6877" s="7">
        <v>0</v>
      </c>
      <c r="J6877" s="7">
        <v>0</v>
      </c>
      <c r="K6877" s="7">
        <v>683.4</v>
      </c>
      <c r="L6877" s="7">
        <v>40</v>
      </c>
      <c r="M6877" s="7">
        <v>60</v>
      </c>
      <c r="N6877" s="8">
        <f t="shared" si="127"/>
        <v>-683.4</v>
      </c>
    </row>
    <row r="6878" spans="1:14">
      <c r="A6878" t="s">
        <v>43</v>
      </c>
      <c r="B6878" s="10">
        <v>42455</v>
      </c>
      <c r="C6878" s="6">
        <v>2016</v>
      </c>
      <c r="D6878" s="6">
        <v>3</v>
      </c>
      <c r="E6878">
        <v>14</v>
      </c>
      <c r="F6878" t="s">
        <v>26</v>
      </c>
      <c r="G6878" s="7">
        <v>0</v>
      </c>
      <c r="H6878" s="7">
        <v>14935.17</v>
      </c>
      <c r="I6878" s="7">
        <v>0</v>
      </c>
      <c r="J6878" s="7">
        <v>7859.1</v>
      </c>
      <c r="K6878" s="7">
        <v>7076.07</v>
      </c>
      <c r="L6878" s="7">
        <v>1470</v>
      </c>
      <c r="M6878" s="7">
        <v>888.9</v>
      </c>
      <c r="N6878" s="8">
        <f t="shared" si="127"/>
        <v>-14935.17</v>
      </c>
    </row>
    <row r="6879" spans="1:14">
      <c r="A6879" t="s">
        <v>43</v>
      </c>
      <c r="B6879" s="10">
        <v>42457</v>
      </c>
      <c r="C6879" s="6">
        <v>2016</v>
      </c>
      <c r="D6879" s="6">
        <v>3</v>
      </c>
      <c r="E6879">
        <v>13</v>
      </c>
      <c r="F6879" t="s">
        <v>16</v>
      </c>
      <c r="G6879" s="7">
        <v>0</v>
      </c>
      <c r="H6879" s="7">
        <v>100</v>
      </c>
      <c r="I6879" s="7">
        <v>0</v>
      </c>
      <c r="J6879" s="7">
        <v>0</v>
      </c>
      <c r="K6879" s="7">
        <v>100</v>
      </c>
      <c r="L6879" s="7">
        <v>0</v>
      </c>
      <c r="M6879" s="7">
        <v>0</v>
      </c>
      <c r="N6879" s="8">
        <f t="shared" si="127"/>
        <v>-100</v>
      </c>
    </row>
    <row r="6880" spans="1:14">
      <c r="A6880" t="s">
        <v>43</v>
      </c>
      <c r="B6880" s="10">
        <v>42458</v>
      </c>
      <c r="C6880" s="6">
        <v>2016</v>
      </c>
      <c r="D6880" s="6">
        <v>3</v>
      </c>
      <c r="E6880">
        <v>1</v>
      </c>
      <c r="F6880" t="s">
        <v>21</v>
      </c>
      <c r="G6880" s="7">
        <v>0</v>
      </c>
      <c r="H6880" s="7">
        <v>383807.18000000197</v>
      </c>
      <c r="I6880" s="7">
        <v>0</v>
      </c>
      <c r="J6880" s="7">
        <v>0</v>
      </c>
      <c r="K6880" s="7">
        <v>383807.18000000197</v>
      </c>
      <c r="L6880" s="7">
        <v>237475.46</v>
      </c>
      <c r="M6880" s="7">
        <v>63670.160000000098</v>
      </c>
      <c r="N6880" s="8">
        <f t="shared" si="127"/>
        <v>-383807.18000000197</v>
      </c>
    </row>
    <row r="6881" spans="1:14">
      <c r="A6881" t="s">
        <v>43</v>
      </c>
      <c r="B6881" s="10">
        <v>42458</v>
      </c>
      <c r="C6881" s="6">
        <v>2016</v>
      </c>
      <c r="D6881" s="6">
        <v>3</v>
      </c>
      <c r="E6881">
        <v>14</v>
      </c>
      <c r="F6881" t="s">
        <v>26</v>
      </c>
      <c r="G6881" s="7">
        <v>0</v>
      </c>
      <c r="H6881" s="7">
        <v>69816.05</v>
      </c>
      <c r="I6881" s="7">
        <v>0</v>
      </c>
      <c r="J6881" s="7">
        <v>0</v>
      </c>
      <c r="K6881" s="7">
        <v>69816.05</v>
      </c>
      <c r="L6881" s="7">
        <v>14031.7</v>
      </c>
      <c r="M6881" s="7">
        <v>13499.92</v>
      </c>
      <c r="N6881" s="8">
        <f t="shared" si="127"/>
        <v>-69816.05</v>
      </c>
    </row>
    <row r="6882" spans="1:14">
      <c r="A6882" t="s">
        <v>43</v>
      </c>
      <c r="B6882" s="10">
        <v>42459</v>
      </c>
      <c r="C6882" s="6">
        <v>2016</v>
      </c>
      <c r="D6882" s="6">
        <v>3</v>
      </c>
      <c r="E6882">
        <v>1</v>
      </c>
      <c r="F6882" t="s">
        <v>21</v>
      </c>
      <c r="G6882" s="7">
        <v>0</v>
      </c>
      <c r="H6882" s="7">
        <v>289412.76</v>
      </c>
      <c r="I6882" s="7">
        <v>0</v>
      </c>
      <c r="J6882" s="7">
        <v>0</v>
      </c>
      <c r="K6882" s="7">
        <v>289412.76</v>
      </c>
      <c r="L6882" s="7">
        <v>279887.59999999998</v>
      </c>
      <c r="M6882" s="7">
        <v>54603.28</v>
      </c>
      <c r="N6882" s="8">
        <f t="shared" si="127"/>
        <v>-289412.76</v>
      </c>
    </row>
    <row r="6883" spans="1:14">
      <c r="A6883" t="s">
        <v>43</v>
      </c>
      <c r="B6883" s="10">
        <v>42459</v>
      </c>
      <c r="C6883" s="6">
        <v>2016</v>
      </c>
      <c r="D6883" s="6">
        <v>3</v>
      </c>
      <c r="E6883">
        <v>14</v>
      </c>
      <c r="F6883" t="s">
        <v>26</v>
      </c>
      <c r="G6883" s="7">
        <v>0</v>
      </c>
      <c r="H6883" s="7">
        <v>81766.239999999903</v>
      </c>
      <c r="I6883" s="7">
        <v>0</v>
      </c>
      <c r="J6883" s="7">
        <v>0</v>
      </c>
      <c r="K6883" s="7">
        <v>81766.239999999903</v>
      </c>
      <c r="L6883" s="7">
        <v>18136.580000000002</v>
      </c>
      <c r="M6883" s="7">
        <v>16000.84</v>
      </c>
      <c r="N6883" s="8">
        <f t="shared" si="127"/>
        <v>-81766.239999999903</v>
      </c>
    </row>
    <row r="6884" spans="1:14">
      <c r="A6884" t="s">
        <v>43</v>
      </c>
      <c r="B6884" s="10">
        <v>42462</v>
      </c>
      <c r="C6884" s="6">
        <v>2016</v>
      </c>
      <c r="D6884" s="6">
        <v>4</v>
      </c>
      <c r="E6884">
        <v>14</v>
      </c>
      <c r="F6884" t="s">
        <v>26</v>
      </c>
      <c r="G6884" s="7">
        <v>0</v>
      </c>
      <c r="H6884" s="7">
        <v>12462.58</v>
      </c>
      <c r="I6884" s="7">
        <v>0</v>
      </c>
      <c r="J6884" s="7">
        <v>6492.3</v>
      </c>
      <c r="K6884" s="7">
        <v>5970.28</v>
      </c>
      <c r="L6884" s="7">
        <v>1770</v>
      </c>
      <c r="M6884" s="7">
        <v>1091.48</v>
      </c>
      <c r="N6884" s="8">
        <f t="shared" si="127"/>
        <v>-12462.58</v>
      </c>
    </row>
    <row r="6885" spans="1:14">
      <c r="A6885" t="s">
        <v>43</v>
      </c>
      <c r="B6885" s="10">
        <v>42465</v>
      </c>
      <c r="C6885" s="6">
        <v>2016</v>
      </c>
      <c r="D6885" s="6">
        <v>4</v>
      </c>
      <c r="E6885">
        <v>13</v>
      </c>
      <c r="F6885" t="s">
        <v>16</v>
      </c>
      <c r="G6885" s="7">
        <v>0</v>
      </c>
      <c r="H6885" s="7">
        <v>683.4</v>
      </c>
      <c r="I6885" s="7">
        <v>0</v>
      </c>
      <c r="J6885" s="7">
        <v>0</v>
      </c>
      <c r="K6885" s="7">
        <v>683.4</v>
      </c>
      <c r="L6885" s="7">
        <v>120</v>
      </c>
      <c r="M6885" s="7">
        <v>63.93</v>
      </c>
      <c r="N6885" s="8">
        <f t="shared" si="127"/>
        <v>-683.4</v>
      </c>
    </row>
    <row r="6886" spans="1:14">
      <c r="A6886" t="s">
        <v>43</v>
      </c>
      <c r="B6886" s="10">
        <v>42468</v>
      </c>
      <c r="C6886" s="6">
        <v>2016</v>
      </c>
      <c r="D6886" s="6">
        <v>4</v>
      </c>
      <c r="E6886">
        <v>13</v>
      </c>
      <c r="F6886" t="s">
        <v>16</v>
      </c>
      <c r="G6886" s="7">
        <v>0</v>
      </c>
      <c r="H6886" s="7">
        <v>1789.19</v>
      </c>
      <c r="I6886" s="7">
        <v>0</v>
      </c>
      <c r="J6886" s="7">
        <v>0</v>
      </c>
      <c r="K6886" s="7">
        <v>1789.19</v>
      </c>
      <c r="L6886" s="7">
        <v>210</v>
      </c>
      <c r="M6886" s="7">
        <v>319.31</v>
      </c>
      <c r="N6886" s="8">
        <f t="shared" si="127"/>
        <v>-1789.19</v>
      </c>
    </row>
    <row r="6887" spans="1:14">
      <c r="A6887" t="s">
        <v>43</v>
      </c>
      <c r="B6887" s="10">
        <v>42469</v>
      </c>
      <c r="C6887" s="6">
        <v>2016</v>
      </c>
      <c r="D6887" s="6">
        <v>4</v>
      </c>
      <c r="E6887">
        <v>13</v>
      </c>
      <c r="F6887" t="s">
        <v>16</v>
      </c>
      <c r="G6887" s="7">
        <v>0</v>
      </c>
      <c r="H6887" s="7">
        <v>870.17</v>
      </c>
      <c r="I6887" s="7">
        <v>0</v>
      </c>
      <c r="J6887" s="7">
        <v>0</v>
      </c>
      <c r="K6887" s="7">
        <v>870.17</v>
      </c>
      <c r="L6887" s="7">
        <v>150</v>
      </c>
      <c r="M6887" s="7">
        <v>100</v>
      </c>
      <c r="N6887" s="8">
        <f t="shared" si="127"/>
        <v>-870.17</v>
      </c>
    </row>
    <row r="6888" spans="1:14">
      <c r="A6888" t="s">
        <v>43</v>
      </c>
      <c r="B6888" s="10">
        <v>42473</v>
      </c>
      <c r="C6888" s="6">
        <v>2016</v>
      </c>
      <c r="D6888" s="6">
        <v>4</v>
      </c>
      <c r="E6888">
        <v>13</v>
      </c>
      <c r="F6888" t="s">
        <v>16</v>
      </c>
      <c r="G6888" s="7">
        <v>0</v>
      </c>
      <c r="H6888" s="7">
        <v>1708.5</v>
      </c>
      <c r="I6888" s="7">
        <v>0</v>
      </c>
      <c r="J6888" s="7">
        <v>0</v>
      </c>
      <c r="K6888" s="7">
        <v>1708.5</v>
      </c>
      <c r="L6888" s="7">
        <v>480</v>
      </c>
      <c r="M6888" s="7">
        <v>440.51</v>
      </c>
      <c r="N6888" s="8">
        <f t="shared" si="127"/>
        <v>-1708.5</v>
      </c>
    </row>
    <row r="6889" spans="1:14">
      <c r="A6889" t="s">
        <v>43</v>
      </c>
      <c r="B6889" s="10">
        <v>42475</v>
      </c>
      <c r="C6889" s="6">
        <v>2016</v>
      </c>
      <c r="D6889" s="6">
        <v>4</v>
      </c>
      <c r="E6889">
        <v>13</v>
      </c>
      <c r="F6889" t="s">
        <v>16</v>
      </c>
      <c r="G6889" s="7">
        <v>0</v>
      </c>
      <c r="H6889" s="7">
        <v>1708.5</v>
      </c>
      <c r="I6889" s="7">
        <v>0</v>
      </c>
      <c r="J6889" s="7">
        <v>0</v>
      </c>
      <c r="K6889" s="7">
        <v>1708.5</v>
      </c>
      <c r="L6889" s="7">
        <v>180</v>
      </c>
      <c r="M6889" s="7">
        <v>0</v>
      </c>
      <c r="N6889" s="8">
        <f t="shared" si="127"/>
        <v>-1708.5</v>
      </c>
    </row>
    <row r="6890" spans="1:14">
      <c r="A6890" t="s">
        <v>43</v>
      </c>
      <c r="B6890" s="10">
        <v>42477</v>
      </c>
      <c r="C6890" s="6">
        <v>2016</v>
      </c>
      <c r="D6890" s="6">
        <v>4</v>
      </c>
      <c r="E6890">
        <v>14</v>
      </c>
      <c r="F6890" t="s">
        <v>26</v>
      </c>
      <c r="G6890" s="7">
        <v>0</v>
      </c>
      <c r="H6890" s="7">
        <v>22397.27</v>
      </c>
      <c r="I6890" s="7">
        <v>0</v>
      </c>
      <c r="J6890" s="7">
        <v>15904.97</v>
      </c>
      <c r="K6890" s="7">
        <v>6492.3</v>
      </c>
      <c r="L6890" s="7">
        <v>1770</v>
      </c>
      <c r="M6890" s="7">
        <v>743.9</v>
      </c>
      <c r="N6890" s="8">
        <f t="shared" si="127"/>
        <v>-22397.27</v>
      </c>
    </row>
    <row r="6891" spans="1:14">
      <c r="A6891" t="s">
        <v>43</v>
      </c>
      <c r="B6891" s="10">
        <v>42479</v>
      </c>
      <c r="C6891" s="6">
        <v>2016</v>
      </c>
      <c r="D6891" s="6">
        <v>4</v>
      </c>
      <c r="E6891">
        <v>13</v>
      </c>
      <c r="F6891" t="s">
        <v>16</v>
      </c>
      <c r="G6891" s="7">
        <v>0</v>
      </c>
      <c r="H6891" s="7">
        <v>1366.8</v>
      </c>
      <c r="I6891" s="7">
        <v>0</v>
      </c>
      <c r="J6891" s="7">
        <v>0</v>
      </c>
      <c r="K6891" s="7">
        <v>1366.8</v>
      </c>
      <c r="L6891" s="7">
        <v>180.01</v>
      </c>
      <c r="M6891" s="7">
        <v>27.6</v>
      </c>
      <c r="N6891" s="8">
        <f t="shared" si="127"/>
        <v>-1366.8</v>
      </c>
    </row>
    <row r="6892" spans="1:14">
      <c r="A6892" t="s">
        <v>43</v>
      </c>
      <c r="B6892" s="10">
        <v>42486</v>
      </c>
      <c r="C6892" s="6">
        <v>2016</v>
      </c>
      <c r="D6892" s="6">
        <v>4</v>
      </c>
      <c r="E6892">
        <v>13</v>
      </c>
      <c r="F6892" t="s">
        <v>16</v>
      </c>
      <c r="G6892" s="7">
        <v>0</v>
      </c>
      <c r="H6892" s="7">
        <v>683.41</v>
      </c>
      <c r="I6892" s="7">
        <v>0</v>
      </c>
      <c r="J6892" s="7">
        <v>0</v>
      </c>
      <c r="K6892" s="7">
        <v>683.41</v>
      </c>
      <c r="L6892" s="7">
        <v>269.99</v>
      </c>
      <c r="M6892" s="7">
        <v>0</v>
      </c>
      <c r="N6892" s="8">
        <f t="shared" si="127"/>
        <v>-683.41</v>
      </c>
    </row>
    <row r="6893" spans="1:14">
      <c r="A6893" t="s">
        <v>43</v>
      </c>
      <c r="B6893" s="10">
        <v>42487</v>
      </c>
      <c r="C6893" s="6">
        <v>2016</v>
      </c>
      <c r="D6893" s="6">
        <v>4</v>
      </c>
      <c r="E6893">
        <v>13</v>
      </c>
      <c r="F6893" t="s">
        <v>16</v>
      </c>
      <c r="G6893" s="7">
        <v>0</v>
      </c>
      <c r="H6893" s="7">
        <v>2814.3</v>
      </c>
      <c r="I6893" s="7">
        <v>0</v>
      </c>
      <c r="J6893" s="7">
        <v>683.4</v>
      </c>
      <c r="K6893" s="7">
        <v>2130.9</v>
      </c>
      <c r="L6893" s="7">
        <v>720</v>
      </c>
      <c r="M6893" s="7">
        <v>116.91</v>
      </c>
      <c r="N6893" s="8">
        <f t="shared" si="127"/>
        <v>-2814.3</v>
      </c>
    </row>
    <row r="6894" spans="1:14">
      <c r="A6894" t="s">
        <v>43</v>
      </c>
      <c r="B6894" s="10">
        <v>42489</v>
      </c>
      <c r="C6894" s="6">
        <v>2016</v>
      </c>
      <c r="D6894" s="6">
        <v>4</v>
      </c>
      <c r="E6894">
        <v>14</v>
      </c>
      <c r="F6894" t="s">
        <v>26</v>
      </c>
      <c r="G6894" s="7">
        <v>0</v>
      </c>
      <c r="H6894" s="7">
        <v>81218.03</v>
      </c>
      <c r="I6894" s="7">
        <v>0</v>
      </c>
      <c r="J6894" s="7">
        <v>3075.31</v>
      </c>
      <c r="K6894" s="7">
        <v>78142.720000000001</v>
      </c>
      <c r="L6894" s="7">
        <v>18800.71</v>
      </c>
      <c r="M6894" s="7">
        <v>14112.96</v>
      </c>
      <c r="N6894" s="8">
        <f t="shared" si="127"/>
        <v>-81218.03</v>
      </c>
    </row>
    <row r="6895" spans="1:14">
      <c r="A6895" t="s">
        <v>43</v>
      </c>
      <c r="B6895" s="10">
        <v>42497</v>
      </c>
      <c r="C6895" s="6">
        <v>2016</v>
      </c>
      <c r="D6895" s="6">
        <v>5</v>
      </c>
      <c r="E6895">
        <v>15</v>
      </c>
      <c r="F6895" t="s">
        <v>24</v>
      </c>
      <c r="G6895" s="7">
        <v>0</v>
      </c>
      <c r="H6895" s="7">
        <v>200</v>
      </c>
      <c r="I6895" s="7">
        <v>0</v>
      </c>
      <c r="J6895" s="7">
        <v>0</v>
      </c>
      <c r="K6895" s="7">
        <v>200</v>
      </c>
      <c r="L6895" s="7">
        <v>0</v>
      </c>
      <c r="M6895" s="7">
        <v>0</v>
      </c>
      <c r="N6895" s="8">
        <f t="shared" si="127"/>
        <v>-200</v>
      </c>
    </row>
    <row r="6896" spans="1:14">
      <c r="A6896" t="s">
        <v>43</v>
      </c>
      <c r="B6896" s="10">
        <v>42499</v>
      </c>
      <c r="C6896" s="6">
        <v>2016</v>
      </c>
      <c r="D6896" s="6">
        <v>5</v>
      </c>
      <c r="E6896">
        <v>1</v>
      </c>
      <c r="F6896" t="s">
        <v>21</v>
      </c>
      <c r="G6896" s="7">
        <v>0</v>
      </c>
      <c r="H6896" s="7">
        <v>199215.46</v>
      </c>
      <c r="I6896" s="7">
        <v>0</v>
      </c>
      <c r="J6896" s="7">
        <v>198345.29</v>
      </c>
      <c r="K6896" s="7">
        <v>870.17</v>
      </c>
      <c r="L6896" s="7">
        <v>150</v>
      </c>
      <c r="M6896" s="7">
        <v>75</v>
      </c>
      <c r="N6896" s="8">
        <f t="shared" si="127"/>
        <v>-199215.46</v>
      </c>
    </row>
    <row r="6897" spans="1:14">
      <c r="A6897" t="s">
        <v>43</v>
      </c>
      <c r="B6897" s="10">
        <v>42499</v>
      </c>
      <c r="C6897" s="6">
        <v>2016</v>
      </c>
      <c r="D6897" s="6">
        <v>5</v>
      </c>
      <c r="E6897">
        <v>14</v>
      </c>
      <c r="F6897" t="s">
        <v>26</v>
      </c>
      <c r="G6897" s="7">
        <v>0</v>
      </c>
      <c r="H6897" s="7">
        <v>21030.47</v>
      </c>
      <c r="I6897" s="7">
        <v>0</v>
      </c>
      <c r="J6897" s="7">
        <v>4783.8</v>
      </c>
      <c r="K6897" s="7">
        <v>16246.67</v>
      </c>
      <c r="L6897" s="7">
        <v>3720</v>
      </c>
      <c r="M6897" s="7">
        <v>1195.3699999999999</v>
      </c>
      <c r="N6897" s="8">
        <f t="shared" si="127"/>
        <v>-21030.47</v>
      </c>
    </row>
    <row r="6898" spans="1:14">
      <c r="A6898" t="s">
        <v>43</v>
      </c>
      <c r="B6898" s="10">
        <v>42503</v>
      </c>
      <c r="C6898" s="6">
        <v>2016</v>
      </c>
      <c r="D6898" s="6">
        <v>5</v>
      </c>
      <c r="E6898">
        <v>14</v>
      </c>
      <c r="F6898" t="s">
        <v>26</v>
      </c>
      <c r="G6898" s="7">
        <v>0</v>
      </c>
      <c r="H6898" s="7">
        <v>10592.7</v>
      </c>
      <c r="I6898" s="7">
        <v>0</v>
      </c>
      <c r="J6898" s="7">
        <v>3075.3</v>
      </c>
      <c r="K6898" s="7">
        <v>7517.4</v>
      </c>
      <c r="L6898" s="7">
        <v>2010</v>
      </c>
      <c r="M6898" s="7">
        <v>661.7</v>
      </c>
      <c r="N6898" s="8">
        <f t="shared" si="127"/>
        <v>-10592.7</v>
      </c>
    </row>
    <row r="6899" spans="1:14">
      <c r="A6899" t="s">
        <v>43</v>
      </c>
      <c r="B6899" s="10">
        <v>42504</v>
      </c>
      <c r="C6899" s="6">
        <v>2016</v>
      </c>
      <c r="D6899" s="6">
        <v>5</v>
      </c>
      <c r="E6899">
        <v>13</v>
      </c>
      <c r="F6899" t="s">
        <v>16</v>
      </c>
      <c r="G6899" s="7">
        <v>0</v>
      </c>
      <c r="H6899" s="7">
        <v>19532.2</v>
      </c>
      <c r="I6899" s="7">
        <v>0</v>
      </c>
      <c r="J6899" s="7">
        <v>11276.1</v>
      </c>
      <c r="K6899" s="7">
        <v>8256.1</v>
      </c>
      <c r="L6899" s="7">
        <v>1590</v>
      </c>
      <c r="M6899" s="7">
        <v>2409.1</v>
      </c>
      <c r="N6899" s="8">
        <f t="shared" si="127"/>
        <v>-19532.2</v>
      </c>
    </row>
    <row r="6900" spans="1:14">
      <c r="A6900" t="s">
        <v>43</v>
      </c>
      <c r="B6900" s="10">
        <v>42506</v>
      </c>
      <c r="C6900" s="6">
        <v>2016</v>
      </c>
      <c r="D6900" s="6">
        <v>5</v>
      </c>
      <c r="E6900">
        <v>14</v>
      </c>
      <c r="F6900" t="s">
        <v>26</v>
      </c>
      <c r="G6900" s="7">
        <v>0</v>
      </c>
      <c r="H6900" s="7">
        <v>3075.3</v>
      </c>
      <c r="I6900" s="7">
        <v>0</v>
      </c>
      <c r="J6900" s="7">
        <v>2050.1999999999998</v>
      </c>
      <c r="K6900" s="7">
        <v>1025.0999999999999</v>
      </c>
      <c r="L6900" s="7">
        <v>330</v>
      </c>
      <c r="M6900" s="7">
        <v>0</v>
      </c>
      <c r="N6900" s="8">
        <f t="shared" si="127"/>
        <v>-3075.3</v>
      </c>
    </row>
    <row r="6901" spans="1:14">
      <c r="A6901" t="s">
        <v>43</v>
      </c>
      <c r="B6901" s="10">
        <v>42508</v>
      </c>
      <c r="C6901" s="6">
        <v>2016</v>
      </c>
      <c r="D6901" s="6">
        <v>5</v>
      </c>
      <c r="E6901">
        <v>1</v>
      </c>
      <c r="F6901" t="s">
        <v>21</v>
      </c>
      <c r="G6901" s="7">
        <v>0</v>
      </c>
      <c r="H6901" s="7">
        <v>1187306.1200000001</v>
      </c>
      <c r="I6901" s="7">
        <v>0</v>
      </c>
      <c r="J6901" s="7">
        <v>1186281.02</v>
      </c>
      <c r="K6901" s="7">
        <v>1025.0999999999999</v>
      </c>
      <c r="L6901" s="7">
        <v>180</v>
      </c>
      <c r="M6901" s="7">
        <v>100</v>
      </c>
      <c r="N6901" s="8">
        <f t="shared" si="127"/>
        <v>-1187306.1200000001</v>
      </c>
    </row>
    <row r="6902" spans="1:14">
      <c r="A6902" t="s">
        <v>43</v>
      </c>
      <c r="B6902" s="10">
        <v>42508</v>
      </c>
      <c r="C6902" s="6">
        <v>2016</v>
      </c>
      <c r="D6902" s="6">
        <v>5</v>
      </c>
      <c r="E6902">
        <v>14</v>
      </c>
      <c r="F6902" t="s">
        <v>26</v>
      </c>
      <c r="G6902" s="7">
        <v>0</v>
      </c>
      <c r="H6902" s="7">
        <v>10592.7</v>
      </c>
      <c r="I6902" s="7">
        <v>0</v>
      </c>
      <c r="J6902" s="7">
        <v>9909.2999999999993</v>
      </c>
      <c r="K6902" s="7">
        <v>683.4</v>
      </c>
      <c r="L6902" s="7">
        <v>150</v>
      </c>
      <c r="M6902" s="7">
        <v>130</v>
      </c>
      <c r="N6902" s="8">
        <f t="shared" si="127"/>
        <v>-10592.7</v>
      </c>
    </row>
    <row r="6903" spans="1:14">
      <c r="A6903" t="s">
        <v>43</v>
      </c>
      <c r="B6903" s="10">
        <v>42511</v>
      </c>
      <c r="C6903" s="6">
        <v>2016</v>
      </c>
      <c r="D6903" s="6">
        <v>5</v>
      </c>
      <c r="E6903">
        <v>14</v>
      </c>
      <c r="F6903" t="s">
        <v>26</v>
      </c>
      <c r="G6903" s="7">
        <v>0</v>
      </c>
      <c r="H6903" s="7">
        <v>4100.3999999999996</v>
      </c>
      <c r="I6903" s="7">
        <v>0</v>
      </c>
      <c r="J6903" s="7">
        <v>3075.3</v>
      </c>
      <c r="K6903" s="7">
        <v>1025.0999999999999</v>
      </c>
      <c r="L6903" s="7">
        <v>120</v>
      </c>
      <c r="M6903" s="7">
        <v>0</v>
      </c>
      <c r="N6903" s="8">
        <f t="shared" si="127"/>
        <v>-4100.3999999999996</v>
      </c>
    </row>
    <row r="6904" spans="1:14">
      <c r="A6904" t="s">
        <v>43</v>
      </c>
      <c r="B6904" s="10">
        <v>42515</v>
      </c>
      <c r="C6904" s="6">
        <v>2016</v>
      </c>
      <c r="D6904" s="6">
        <v>5</v>
      </c>
      <c r="E6904">
        <v>14</v>
      </c>
      <c r="F6904" t="s">
        <v>26</v>
      </c>
      <c r="G6904" s="7">
        <v>0</v>
      </c>
      <c r="H6904" s="7">
        <v>3306.87</v>
      </c>
      <c r="I6904" s="7">
        <v>0</v>
      </c>
      <c r="J6904" s="7">
        <v>1256.67</v>
      </c>
      <c r="K6904" s="7">
        <v>2050.1999999999998</v>
      </c>
      <c r="L6904" s="7">
        <v>540</v>
      </c>
      <c r="M6904" s="7">
        <v>935</v>
      </c>
      <c r="N6904" s="8">
        <f t="shared" si="127"/>
        <v>-3306.87</v>
      </c>
    </row>
    <row r="6905" spans="1:14">
      <c r="A6905" t="s">
        <v>43</v>
      </c>
      <c r="B6905" s="10">
        <v>42520</v>
      </c>
      <c r="C6905" s="6">
        <v>2016</v>
      </c>
      <c r="D6905" s="6">
        <v>5</v>
      </c>
      <c r="E6905">
        <v>2</v>
      </c>
      <c r="F6905" t="s">
        <v>15</v>
      </c>
      <c r="G6905" s="7">
        <v>0</v>
      </c>
      <c r="H6905" s="7">
        <v>246088.77999999901</v>
      </c>
      <c r="I6905" s="7">
        <v>0</v>
      </c>
      <c r="J6905" s="7">
        <v>0</v>
      </c>
      <c r="K6905" s="7">
        <v>246088.77999999901</v>
      </c>
      <c r="L6905" s="7">
        <v>240388.86</v>
      </c>
      <c r="M6905" s="7">
        <v>40565.49</v>
      </c>
      <c r="N6905" s="8">
        <f t="shared" si="127"/>
        <v>-246088.77999999901</v>
      </c>
    </row>
    <row r="6906" spans="1:14">
      <c r="A6906" t="s">
        <v>43</v>
      </c>
      <c r="B6906" s="10">
        <v>42520</v>
      </c>
      <c r="C6906" s="6">
        <v>2016</v>
      </c>
      <c r="D6906" s="6">
        <v>5</v>
      </c>
      <c r="E6906">
        <v>13</v>
      </c>
      <c r="F6906" t="s">
        <v>16</v>
      </c>
      <c r="G6906" s="7">
        <v>0</v>
      </c>
      <c r="H6906" s="7">
        <v>25104.31</v>
      </c>
      <c r="I6906" s="7">
        <v>0</v>
      </c>
      <c r="J6906" s="7">
        <v>0</v>
      </c>
      <c r="K6906" s="7">
        <v>25104.31</v>
      </c>
      <c r="L6906" s="7">
        <v>7106.32</v>
      </c>
      <c r="M6906" s="7">
        <v>3506.43</v>
      </c>
      <c r="N6906" s="8">
        <f t="shared" si="127"/>
        <v>-25104.31</v>
      </c>
    </row>
    <row r="6907" spans="1:14">
      <c r="A6907" t="s">
        <v>43</v>
      </c>
      <c r="B6907" s="10">
        <v>42520</v>
      </c>
      <c r="C6907" s="6">
        <v>2016</v>
      </c>
      <c r="D6907" s="6">
        <v>5</v>
      </c>
      <c r="E6907">
        <v>14</v>
      </c>
      <c r="F6907" t="s">
        <v>26</v>
      </c>
      <c r="G6907" s="7">
        <v>0</v>
      </c>
      <c r="H6907" s="7">
        <v>0</v>
      </c>
      <c r="I6907" s="7">
        <v>0</v>
      </c>
      <c r="J6907" s="7">
        <v>0</v>
      </c>
      <c r="K6907" s="7">
        <v>0</v>
      </c>
      <c r="L6907" s="7">
        <v>0</v>
      </c>
      <c r="M6907" s="7">
        <v>39.1</v>
      </c>
      <c r="N6907" s="8">
        <f t="shared" si="127"/>
        <v>0</v>
      </c>
    </row>
    <row r="6908" spans="1:14">
      <c r="A6908" t="s">
        <v>43</v>
      </c>
      <c r="B6908" s="10">
        <v>42525</v>
      </c>
      <c r="C6908" s="6">
        <v>2016</v>
      </c>
      <c r="D6908" s="6">
        <v>6</v>
      </c>
      <c r="E6908">
        <v>13</v>
      </c>
      <c r="F6908" t="s">
        <v>16</v>
      </c>
      <c r="G6908" s="7">
        <v>0</v>
      </c>
      <c r="H6908" s="7">
        <v>20176.900000000001</v>
      </c>
      <c r="I6908" s="7">
        <v>0</v>
      </c>
      <c r="J6908" s="7">
        <v>8900.7999999999993</v>
      </c>
      <c r="K6908" s="7">
        <v>11276.1</v>
      </c>
      <c r="L6908" s="7">
        <v>2510</v>
      </c>
      <c r="M6908" s="7">
        <v>1101.51</v>
      </c>
      <c r="N6908" s="8">
        <f t="shared" si="127"/>
        <v>-20176.900000000001</v>
      </c>
    </row>
    <row r="6909" spans="1:14">
      <c r="A6909" t="s">
        <v>43</v>
      </c>
      <c r="B6909" s="10">
        <v>42525</v>
      </c>
      <c r="C6909" s="6">
        <v>2016</v>
      </c>
      <c r="D6909" s="6">
        <v>6</v>
      </c>
      <c r="E6909">
        <v>14</v>
      </c>
      <c r="F6909" t="s">
        <v>26</v>
      </c>
      <c r="G6909" s="7">
        <v>0</v>
      </c>
      <c r="H6909" s="7">
        <v>2733.6</v>
      </c>
      <c r="I6909" s="7">
        <v>0</v>
      </c>
      <c r="J6909" s="7">
        <v>1708.5</v>
      </c>
      <c r="K6909" s="7">
        <v>1025.0999999999999</v>
      </c>
      <c r="L6909" s="7">
        <v>180</v>
      </c>
      <c r="M6909" s="7">
        <v>79.900000000000006</v>
      </c>
      <c r="N6909" s="8">
        <f t="shared" si="127"/>
        <v>-2733.6</v>
      </c>
    </row>
    <row r="6910" spans="1:14">
      <c r="A6910" t="s">
        <v>43</v>
      </c>
      <c r="B6910" s="10">
        <v>42540</v>
      </c>
      <c r="C6910" s="6">
        <v>2016</v>
      </c>
      <c r="D6910" s="6">
        <v>6</v>
      </c>
      <c r="E6910">
        <v>14</v>
      </c>
      <c r="F6910" t="s">
        <v>26</v>
      </c>
      <c r="G6910" s="7">
        <v>0</v>
      </c>
      <c r="H6910" s="7">
        <v>1025.0999999999999</v>
      </c>
      <c r="I6910" s="7">
        <v>0</v>
      </c>
      <c r="J6910" s="7">
        <v>0</v>
      </c>
      <c r="K6910" s="7">
        <v>1025.0999999999999</v>
      </c>
      <c r="L6910" s="7">
        <v>120</v>
      </c>
      <c r="M6910" s="7">
        <v>0</v>
      </c>
      <c r="N6910" s="8">
        <f t="shared" si="127"/>
        <v>-1025.0999999999999</v>
      </c>
    </row>
    <row r="6911" spans="1:14">
      <c r="A6911" t="s">
        <v>43</v>
      </c>
      <c r="B6911" s="10">
        <v>42553</v>
      </c>
      <c r="C6911" s="6">
        <v>2016</v>
      </c>
      <c r="D6911" s="6">
        <v>7</v>
      </c>
      <c r="E6911">
        <v>13</v>
      </c>
      <c r="F6911" t="s">
        <v>16</v>
      </c>
      <c r="G6911" s="7">
        <v>0</v>
      </c>
      <c r="H6911" s="7">
        <v>8542.5</v>
      </c>
      <c r="I6911" s="7">
        <v>0</v>
      </c>
      <c r="J6911" s="7">
        <v>1366.8</v>
      </c>
      <c r="K6911" s="7">
        <v>7175.7</v>
      </c>
      <c r="L6911" s="7">
        <v>2139.64</v>
      </c>
      <c r="M6911" s="7">
        <v>952.06</v>
      </c>
      <c r="N6911" s="8">
        <f t="shared" si="127"/>
        <v>-8542.5</v>
      </c>
    </row>
    <row r="6912" spans="1:14">
      <c r="A6912" t="s">
        <v>43</v>
      </c>
      <c r="B6912" s="10">
        <v>42581</v>
      </c>
      <c r="C6912" s="6">
        <v>2016</v>
      </c>
      <c r="D6912" s="6">
        <v>7</v>
      </c>
      <c r="E6912">
        <v>2</v>
      </c>
      <c r="F6912" t="s">
        <v>15</v>
      </c>
      <c r="G6912" s="7">
        <v>0</v>
      </c>
      <c r="H6912" s="7">
        <v>102851.71</v>
      </c>
      <c r="I6912" s="7">
        <v>0</v>
      </c>
      <c r="J6912" s="7">
        <v>0</v>
      </c>
      <c r="K6912" s="7">
        <v>102851.71</v>
      </c>
      <c r="L6912" s="7">
        <v>46113.67</v>
      </c>
      <c r="M6912" s="7">
        <v>17533.3</v>
      </c>
      <c r="N6912" s="8">
        <f t="shared" si="127"/>
        <v>-102851.71</v>
      </c>
    </row>
    <row r="6913" spans="1:14">
      <c r="A6913" t="s">
        <v>43</v>
      </c>
      <c r="B6913" s="10">
        <v>42581</v>
      </c>
      <c r="C6913" s="6">
        <v>2016</v>
      </c>
      <c r="D6913" s="6">
        <v>7</v>
      </c>
      <c r="E6913">
        <v>13</v>
      </c>
      <c r="F6913" t="s">
        <v>16</v>
      </c>
      <c r="G6913" s="7">
        <v>0</v>
      </c>
      <c r="H6913" s="7">
        <v>1366.8</v>
      </c>
      <c r="I6913" s="7">
        <v>0</v>
      </c>
      <c r="J6913" s="7">
        <v>0</v>
      </c>
      <c r="K6913" s="7">
        <v>1366.8</v>
      </c>
      <c r="L6913" s="7">
        <v>950</v>
      </c>
      <c r="M6913" s="7">
        <v>706.67</v>
      </c>
      <c r="N6913" s="8">
        <f t="shared" si="127"/>
        <v>-1366.8</v>
      </c>
    </row>
    <row r="6914" spans="1:14">
      <c r="A6914" t="s">
        <v>43</v>
      </c>
      <c r="B6914" s="10">
        <v>42584</v>
      </c>
      <c r="C6914" s="6">
        <v>2016</v>
      </c>
      <c r="D6914" s="6">
        <v>8</v>
      </c>
      <c r="E6914">
        <v>1</v>
      </c>
      <c r="F6914" t="s">
        <v>21</v>
      </c>
      <c r="G6914" s="7">
        <v>0</v>
      </c>
      <c r="H6914" s="7">
        <v>1091.4000000000001</v>
      </c>
      <c r="I6914" s="7">
        <v>0</v>
      </c>
      <c r="J6914" s="7">
        <v>683.4</v>
      </c>
      <c r="K6914" s="7">
        <v>408</v>
      </c>
      <c r="L6914" s="7">
        <v>0</v>
      </c>
      <c r="M6914" s="7">
        <v>0</v>
      </c>
      <c r="N6914" s="8">
        <f t="shared" si="127"/>
        <v>-1091.4000000000001</v>
      </c>
    </row>
    <row r="6915" spans="1:14">
      <c r="A6915" t="s">
        <v>43</v>
      </c>
      <c r="B6915" s="10">
        <v>42584</v>
      </c>
      <c r="C6915" s="6">
        <v>2016</v>
      </c>
      <c r="D6915" s="6">
        <v>8</v>
      </c>
      <c r="E6915">
        <v>13</v>
      </c>
      <c r="F6915" t="s">
        <v>16</v>
      </c>
      <c r="G6915" s="7">
        <v>0</v>
      </c>
      <c r="H6915" s="7">
        <v>35820.199999999997</v>
      </c>
      <c r="I6915" s="7">
        <v>0</v>
      </c>
      <c r="J6915" s="7">
        <v>2391.9</v>
      </c>
      <c r="K6915" s="7">
        <v>33428.300000000003</v>
      </c>
      <c r="L6915" s="7">
        <v>7090.33</v>
      </c>
      <c r="M6915" s="7">
        <v>3600.77</v>
      </c>
      <c r="N6915" s="8">
        <f t="shared" ref="N6915:N6978" si="128">G6915-H6915</f>
        <v>-35820.199999999997</v>
      </c>
    </row>
    <row r="6916" spans="1:14">
      <c r="A6916" t="s">
        <v>43</v>
      </c>
      <c r="B6916" s="10">
        <v>42596</v>
      </c>
      <c r="C6916" s="6">
        <v>2016</v>
      </c>
      <c r="D6916" s="6">
        <v>8</v>
      </c>
      <c r="E6916">
        <v>13</v>
      </c>
      <c r="F6916" t="s">
        <v>16</v>
      </c>
      <c r="G6916" s="7">
        <v>0</v>
      </c>
      <c r="H6916" s="7">
        <v>14693.1</v>
      </c>
      <c r="I6916" s="7">
        <v>0</v>
      </c>
      <c r="J6916" s="7">
        <v>2733.6</v>
      </c>
      <c r="K6916" s="7">
        <v>11959.5</v>
      </c>
      <c r="L6916" s="7">
        <v>2940</v>
      </c>
      <c r="M6916" s="7">
        <v>3216.86</v>
      </c>
      <c r="N6916" s="8">
        <f t="shared" si="128"/>
        <v>-14693.1</v>
      </c>
    </row>
    <row r="6917" spans="1:14">
      <c r="A6917" t="s">
        <v>43</v>
      </c>
      <c r="B6917" s="10">
        <v>42607</v>
      </c>
      <c r="C6917" s="6">
        <v>2016</v>
      </c>
      <c r="D6917" s="6">
        <v>8</v>
      </c>
      <c r="E6917">
        <v>2</v>
      </c>
      <c r="F6917" t="s">
        <v>15</v>
      </c>
      <c r="G6917" s="7">
        <v>0</v>
      </c>
      <c r="H6917" s="7">
        <v>105746.68</v>
      </c>
      <c r="I6917" s="7">
        <v>0</v>
      </c>
      <c r="J6917" s="7">
        <v>0</v>
      </c>
      <c r="K6917" s="7">
        <v>105746.68</v>
      </c>
      <c r="L6917" s="7">
        <v>17640</v>
      </c>
      <c r="M6917" s="7">
        <v>14835.98</v>
      </c>
      <c r="N6917" s="8">
        <f t="shared" si="128"/>
        <v>-105746.68</v>
      </c>
    </row>
    <row r="6918" spans="1:14">
      <c r="A6918" t="s">
        <v>43</v>
      </c>
      <c r="B6918" s="10">
        <v>42607</v>
      </c>
      <c r="C6918" s="6">
        <v>2016</v>
      </c>
      <c r="D6918" s="6">
        <v>8</v>
      </c>
      <c r="E6918">
        <v>4</v>
      </c>
      <c r="F6918" t="s">
        <v>17</v>
      </c>
      <c r="G6918" s="7">
        <v>0</v>
      </c>
      <c r="H6918" s="7">
        <v>683.4</v>
      </c>
      <c r="I6918" s="7">
        <v>0</v>
      </c>
      <c r="J6918" s="7">
        <v>0</v>
      </c>
      <c r="K6918" s="7">
        <v>683.4</v>
      </c>
      <c r="L6918" s="7">
        <v>120</v>
      </c>
      <c r="M6918" s="7">
        <v>40</v>
      </c>
      <c r="N6918" s="8">
        <f t="shared" si="128"/>
        <v>-683.4</v>
      </c>
    </row>
    <row r="6919" spans="1:14">
      <c r="A6919" t="s">
        <v>43</v>
      </c>
      <c r="B6919" s="10">
        <v>42607</v>
      </c>
      <c r="C6919" s="6">
        <v>2016</v>
      </c>
      <c r="D6919" s="6">
        <v>8</v>
      </c>
      <c r="E6919">
        <v>6</v>
      </c>
      <c r="F6919" t="s">
        <v>18</v>
      </c>
      <c r="G6919" s="7">
        <v>0</v>
      </c>
      <c r="H6919" s="7">
        <v>18954.88</v>
      </c>
      <c r="I6919" s="7">
        <v>0</v>
      </c>
      <c r="J6919" s="7">
        <v>0</v>
      </c>
      <c r="K6919" s="7">
        <v>18954.88</v>
      </c>
      <c r="L6919" s="7">
        <v>3200</v>
      </c>
      <c r="M6919" s="7">
        <v>3477.06</v>
      </c>
      <c r="N6919" s="8">
        <f t="shared" si="128"/>
        <v>-18954.88</v>
      </c>
    </row>
    <row r="6920" spans="1:14">
      <c r="A6920" t="s">
        <v>43</v>
      </c>
      <c r="B6920" s="10">
        <v>42607</v>
      </c>
      <c r="C6920" s="6">
        <v>2016</v>
      </c>
      <c r="D6920" s="6">
        <v>8</v>
      </c>
      <c r="E6920">
        <v>13</v>
      </c>
      <c r="F6920" t="s">
        <v>16</v>
      </c>
      <c r="G6920" s="7">
        <v>0</v>
      </c>
      <c r="H6920" s="7">
        <v>10934.4</v>
      </c>
      <c r="I6920" s="7">
        <v>0</v>
      </c>
      <c r="J6920" s="7">
        <v>0</v>
      </c>
      <c r="K6920" s="7">
        <v>10934.4</v>
      </c>
      <c r="L6920" s="7">
        <v>1630</v>
      </c>
      <c r="M6920" s="7">
        <v>1196.2</v>
      </c>
      <c r="N6920" s="8">
        <f t="shared" si="128"/>
        <v>-10934.4</v>
      </c>
    </row>
    <row r="6921" spans="1:14">
      <c r="A6921" t="s">
        <v>43</v>
      </c>
      <c r="B6921" s="10">
        <v>42608</v>
      </c>
      <c r="C6921" s="6">
        <v>2016</v>
      </c>
      <c r="D6921" s="6">
        <v>8</v>
      </c>
      <c r="E6921">
        <v>2</v>
      </c>
      <c r="F6921" t="s">
        <v>15</v>
      </c>
      <c r="G6921" s="7">
        <v>0</v>
      </c>
      <c r="H6921" s="7">
        <v>74229.59</v>
      </c>
      <c r="I6921" s="7">
        <v>0</v>
      </c>
      <c r="J6921" s="7">
        <v>0</v>
      </c>
      <c r="K6921" s="7">
        <v>74229.59</v>
      </c>
      <c r="L6921" s="7">
        <v>11340</v>
      </c>
      <c r="M6921" s="7">
        <v>12467.93</v>
      </c>
      <c r="N6921" s="8">
        <f t="shared" si="128"/>
        <v>-74229.59</v>
      </c>
    </row>
    <row r="6922" spans="1:14">
      <c r="A6922" t="s">
        <v>43</v>
      </c>
      <c r="B6922" s="10">
        <v>42608</v>
      </c>
      <c r="C6922" s="6">
        <v>2016</v>
      </c>
      <c r="D6922" s="6">
        <v>8</v>
      </c>
      <c r="E6922">
        <v>6</v>
      </c>
      <c r="F6922" t="s">
        <v>18</v>
      </c>
      <c r="G6922" s="7">
        <v>0</v>
      </c>
      <c r="H6922" s="7">
        <v>12642.9</v>
      </c>
      <c r="I6922" s="7">
        <v>0</v>
      </c>
      <c r="J6922" s="7">
        <v>0</v>
      </c>
      <c r="K6922" s="7">
        <v>12642.9</v>
      </c>
      <c r="L6922" s="7">
        <v>1740</v>
      </c>
      <c r="M6922" s="7">
        <v>4875.67</v>
      </c>
      <c r="N6922" s="8">
        <f t="shared" si="128"/>
        <v>-12642.9</v>
      </c>
    </row>
    <row r="6923" spans="1:14">
      <c r="A6923" t="s">
        <v>43</v>
      </c>
      <c r="B6923" s="10">
        <v>42608</v>
      </c>
      <c r="C6923" s="6">
        <v>2016</v>
      </c>
      <c r="D6923" s="6">
        <v>8</v>
      </c>
      <c r="E6923">
        <v>13</v>
      </c>
      <c r="F6923" t="s">
        <v>16</v>
      </c>
      <c r="G6923" s="7">
        <v>0</v>
      </c>
      <c r="H6923" s="7">
        <v>10934.41</v>
      </c>
      <c r="I6923" s="7">
        <v>0</v>
      </c>
      <c r="J6923" s="7">
        <v>0</v>
      </c>
      <c r="K6923" s="7">
        <v>10934.41</v>
      </c>
      <c r="L6923" s="7">
        <v>1780</v>
      </c>
      <c r="M6923" s="7">
        <v>2077.9</v>
      </c>
      <c r="N6923" s="8">
        <f t="shared" si="128"/>
        <v>-10934.41</v>
      </c>
    </row>
    <row r="6924" spans="1:14">
      <c r="A6924" t="s">
        <v>43</v>
      </c>
      <c r="B6924" s="10">
        <v>42609</v>
      </c>
      <c r="C6924" s="6">
        <v>2016</v>
      </c>
      <c r="D6924" s="6">
        <v>8</v>
      </c>
      <c r="E6924">
        <v>2</v>
      </c>
      <c r="F6924" t="s">
        <v>15</v>
      </c>
      <c r="G6924" s="7">
        <v>0</v>
      </c>
      <c r="H6924" s="7">
        <v>57225.280000000101</v>
      </c>
      <c r="I6924" s="7">
        <v>0</v>
      </c>
      <c r="J6924" s="7">
        <v>0</v>
      </c>
      <c r="K6924" s="7">
        <v>57225.280000000101</v>
      </c>
      <c r="L6924" s="7">
        <v>9950</v>
      </c>
      <c r="M6924" s="7">
        <v>9226.68</v>
      </c>
      <c r="N6924" s="8">
        <f t="shared" si="128"/>
        <v>-57225.280000000101</v>
      </c>
    </row>
    <row r="6925" spans="1:14">
      <c r="A6925" t="s">
        <v>43</v>
      </c>
      <c r="B6925" s="10">
        <v>42609</v>
      </c>
      <c r="C6925" s="6">
        <v>2016</v>
      </c>
      <c r="D6925" s="6">
        <v>8</v>
      </c>
      <c r="E6925">
        <v>6</v>
      </c>
      <c r="F6925" t="s">
        <v>18</v>
      </c>
      <c r="G6925" s="7">
        <v>0</v>
      </c>
      <c r="H6925" s="7">
        <v>9567.6</v>
      </c>
      <c r="I6925" s="7">
        <v>0</v>
      </c>
      <c r="J6925" s="7">
        <v>0</v>
      </c>
      <c r="K6925" s="7">
        <v>9567.6</v>
      </c>
      <c r="L6925" s="7">
        <v>1360</v>
      </c>
      <c r="M6925" s="7">
        <v>2920</v>
      </c>
      <c r="N6925" s="8">
        <f t="shared" si="128"/>
        <v>-9567.6</v>
      </c>
    </row>
    <row r="6926" spans="1:14">
      <c r="A6926" t="s">
        <v>43</v>
      </c>
      <c r="B6926" s="10">
        <v>42609</v>
      </c>
      <c r="C6926" s="6">
        <v>2016</v>
      </c>
      <c r="D6926" s="6">
        <v>8</v>
      </c>
      <c r="E6926">
        <v>13</v>
      </c>
      <c r="F6926" t="s">
        <v>16</v>
      </c>
      <c r="G6926" s="7">
        <v>0</v>
      </c>
      <c r="H6926" s="7">
        <v>5100.3999999999996</v>
      </c>
      <c r="I6926" s="7">
        <v>0</v>
      </c>
      <c r="J6926" s="7">
        <v>0</v>
      </c>
      <c r="K6926" s="7">
        <v>5100.3999999999996</v>
      </c>
      <c r="L6926" s="7">
        <v>780</v>
      </c>
      <c r="M6926" s="7">
        <v>602</v>
      </c>
      <c r="N6926" s="8">
        <f t="shared" si="128"/>
        <v>-5100.3999999999996</v>
      </c>
    </row>
    <row r="6927" spans="1:14">
      <c r="A6927" t="s">
        <v>43</v>
      </c>
      <c r="B6927" s="10">
        <v>42610</v>
      </c>
      <c r="C6927" s="6">
        <v>2016</v>
      </c>
      <c r="D6927" s="6">
        <v>8</v>
      </c>
      <c r="E6927">
        <v>1</v>
      </c>
      <c r="F6927" t="s">
        <v>21</v>
      </c>
      <c r="G6927" s="7">
        <v>0</v>
      </c>
      <c r="H6927" s="7">
        <v>1025.0999999999999</v>
      </c>
      <c r="I6927" s="7">
        <v>0</v>
      </c>
      <c r="J6927" s="7">
        <v>0</v>
      </c>
      <c r="K6927" s="7">
        <v>1025.0999999999999</v>
      </c>
      <c r="L6927" s="7">
        <v>180</v>
      </c>
      <c r="M6927" s="7">
        <v>0</v>
      </c>
      <c r="N6927" s="8">
        <f t="shared" si="128"/>
        <v>-1025.0999999999999</v>
      </c>
    </row>
    <row r="6928" spans="1:14">
      <c r="A6928" t="s">
        <v>43</v>
      </c>
      <c r="B6928" s="10">
        <v>42610</v>
      </c>
      <c r="C6928" s="6">
        <v>2016</v>
      </c>
      <c r="D6928" s="6">
        <v>8</v>
      </c>
      <c r="E6928">
        <v>6</v>
      </c>
      <c r="F6928" t="s">
        <v>18</v>
      </c>
      <c r="G6928" s="7">
        <v>0</v>
      </c>
      <c r="H6928" s="7">
        <v>4100.3999999999996</v>
      </c>
      <c r="I6928" s="7">
        <v>0</v>
      </c>
      <c r="J6928" s="7">
        <v>0</v>
      </c>
      <c r="K6928" s="7">
        <v>4100.3999999999996</v>
      </c>
      <c r="L6928" s="7">
        <v>720</v>
      </c>
      <c r="M6928" s="7">
        <v>533.32000000000005</v>
      </c>
      <c r="N6928" s="8">
        <f t="shared" si="128"/>
        <v>-4100.3999999999996</v>
      </c>
    </row>
    <row r="6929" spans="1:14">
      <c r="A6929" t="s">
        <v>43</v>
      </c>
      <c r="B6929" s="10">
        <v>42610</v>
      </c>
      <c r="C6929" s="6">
        <v>2016</v>
      </c>
      <c r="D6929" s="6">
        <v>8</v>
      </c>
      <c r="E6929">
        <v>13</v>
      </c>
      <c r="F6929" t="s">
        <v>16</v>
      </c>
      <c r="G6929" s="7">
        <v>0</v>
      </c>
      <c r="H6929" s="7">
        <v>1366.8</v>
      </c>
      <c r="I6929" s="7">
        <v>0</v>
      </c>
      <c r="J6929" s="7">
        <v>0</v>
      </c>
      <c r="K6929" s="7">
        <v>1366.8</v>
      </c>
      <c r="L6929" s="7">
        <v>419.99</v>
      </c>
      <c r="M6929" s="7">
        <v>333.48</v>
      </c>
      <c r="N6929" s="8">
        <f t="shared" si="128"/>
        <v>-1366.8</v>
      </c>
    </row>
    <row r="6930" spans="1:14">
      <c r="A6930" t="s">
        <v>43</v>
      </c>
      <c r="B6930" s="10">
        <v>42611</v>
      </c>
      <c r="C6930" s="6">
        <v>2016</v>
      </c>
      <c r="D6930" s="6">
        <v>8</v>
      </c>
      <c r="E6930">
        <v>2</v>
      </c>
      <c r="F6930" t="s">
        <v>15</v>
      </c>
      <c r="G6930" s="7">
        <v>0</v>
      </c>
      <c r="H6930" s="7">
        <v>63040.500000000102</v>
      </c>
      <c r="I6930" s="7">
        <v>0</v>
      </c>
      <c r="J6930" s="7">
        <v>0</v>
      </c>
      <c r="K6930" s="7">
        <v>63040.500000000102</v>
      </c>
      <c r="L6930" s="7">
        <v>10310</v>
      </c>
      <c r="M6930" s="7">
        <v>15712.54</v>
      </c>
      <c r="N6930" s="8">
        <f t="shared" si="128"/>
        <v>-63040.500000000102</v>
      </c>
    </row>
    <row r="6931" spans="1:14">
      <c r="A6931" t="s">
        <v>43</v>
      </c>
      <c r="B6931" s="10">
        <v>42611</v>
      </c>
      <c r="C6931" s="6">
        <v>2016</v>
      </c>
      <c r="D6931" s="6">
        <v>8</v>
      </c>
      <c r="E6931">
        <v>6</v>
      </c>
      <c r="F6931" t="s">
        <v>18</v>
      </c>
      <c r="G6931" s="7">
        <v>0</v>
      </c>
      <c r="H6931" s="7">
        <v>11276.1</v>
      </c>
      <c r="I6931" s="7">
        <v>0</v>
      </c>
      <c r="J6931" s="7">
        <v>0</v>
      </c>
      <c r="K6931" s="7">
        <v>11276.1</v>
      </c>
      <c r="L6931" s="7">
        <v>1810</v>
      </c>
      <c r="M6931" s="7">
        <v>2040.01</v>
      </c>
      <c r="N6931" s="8">
        <f t="shared" si="128"/>
        <v>-11276.1</v>
      </c>
    </row>
    <row r="6932" spans="1:14">
      <c r="A6932" t="s">
        <v>43</v>
      </c>
      <c r="B6932" s="10">
        <v>42611</v>
      </c>
      <c r="C6932" s="6">
        <v>2016</v>
      </c>
      <c r="D6932" s="6">
        <v>8</v>
      </c>
      <c r="E6932">
        <v>13</v>
      </c>
      <c r="F6932" t="s">
        <v>16</v>
      </c>
      <c r="G6932" s="7">
        <v>0</v>
      </c>
      <c r="H6932" s="7">
        <v>12668.01</v>
      </c>
      <c r="I6932" s="7">
        <v>0</v>
      </c>
      <c r="J6932" s="7">
        <v>0</v>
      </c>
      <c r="K6932" s="7">
        <v>12668.01</v>
      </c>
      <c r="L6932" s="7">
        <v>2230</v>
      </c>
      <c r="M6932" s="7">
        <v>1835.53</v>
      </c>
      <c r="N6932" s="8">
        <f t="shared" si="128"/>
        <v>-12668.01</v>
      </c>
    </row>
    <row r="6933" spans="1:14">
      <c r="A6933" t="s">
        <v>43</v>
      </c>
      <c r="B6933" s="10">
        <v>42612</v>
      </c>
      <c r="C6933" s="6">
        <v>2016</v>
      </c>
      <c r="D6933" s="6">
        <v>8</v>
      </c>
      <c r="E6933">
        <v>2</v>
      </c>
      <c r="F6933" t="s">
        <v>15</v>
      </c>
      <c r="G6933" s="7">
        <v>0</v>
      </c>
      <c r="H6933" s="7">
        <v>66028.790000000095</v>
      </c>
      <c r="I6933" s="7">
        <v>0</v>
      </c>
      <c r="J6933" s="7">
        <v>0</v>
      </c>
      <c r="K6933" s="7">
        <v>66028.790000000095</v>
      </c>
      <c r="L6933" s="7">
        <v>10423.33</v>
      </c>
      <c r="M6933" s="7">
        <v>11661.68</v>
      </c>
      <c r="N6933" s="8">
        <f t="shared" si="128"/>
        <v>-66028.790000000095</v>
      </c>
    </row>
    <row r="6934" spans="1:14">
      <c r="A6934" t="s">
        <v>43</v>
      </c>
      <c r="B6934" s="10">
        <v>42612</v>
      </c>
      <c r="C6934" s="6">
        <v>2016</v>
      </c>
      <c r="D6934" s="6">
        <v>8</v>
      </c>
      <c r="E6934">
        <v>6</v>
      </c>
      <c r="F6934" t="s">
        <v>18</v>
      </c>
      <c r="G6934" s="7">
        <v>0</v>
      </c>
      <c r="H6934" s="7">
        <v>6150.6</v>
      </c>
      <c r="I6934" s="7">
        <v>0</v>
      </c>
      <c r="J6934" s="7">
        <v>0</v>
      </c>
      <c r="K6934" s="7">
        <v>6150.6</v>
      </c>
      <c r="L6934" s="7">
        <v>930</v>
      </c>
      <c r="M6934" s="7">
        <v>1156.6600000000001</v>
      </c>
      <c r="N6934" s="8">
        <f t="shared" si="128"/>
        <v>-6150.6</v>
      </c>
    </row>
    <row r="6935" spans="1:14">
      <c r="A6935" t="s">
        <v>43</v>
      </c>
      <c r="B6935" s="10">
        <v>42612</v>
      </c>
      <c r="C6935" s="6">
        <v>2016</v>
      </c>
      <c r="D6935" s="6">
        <v>8</v>
      </c>
      <c r="E6935">
        <v>13</v>
      </c>
      <c r="F6935" t="s">
        <v>16</v>
      </c>
      <c r="G6935" s="7">
        <v>0</v>
      </c>
      <c r="H6935" s="7">
        <v>12277.8</v>
      </c>
      <c r="I6935" s="7">
        <v>0</v>
      </c>
      <c r="J6935" s="7">
        <v>0</v>
      </c>
      <c r="K6935" s="7">
        <v>12277.8</v>
      </c>
      <c r="L6935" s="7">
        <v>2230</v>
      </c>
      <c r="M6935" s="7">
        <v>863.87</v>
      </c>
      <c r="N6935" s="8">
        <f t="shared" si="128"/>
        <v>-12277.8</v>
      </c>
    </row>
    <row r="6936" spans="1:14">
      <c r="A6936" t="s">
        <v>43</v>
      </c>
      <c r="B6936" s="10">
        <v>42613</v>
      </c>
      <c r="C6936" s="6">
        <v>2016</v>
      </c>
      <c r="D6936" s="6">
        <v>8</v>
      </c>
      <c r="E6936">
        <v>2</v>
      </c>
      <c r="F6936" t="s">
        <v>15</v>
      </c>
      <c r="G6936" s="7">
        <v>0</v>
      </c>
      <c r="H6936" s="7">
        <v>66289.800000000105</v>
      </c>
      <c r="I6936" s="7">
        <v>0</v>
      </c>
      <c r="J6936" s="7">
        <v>0</v>
      </c>
      <c r="K6936" s="7">
        <v>66289.800000000105</v>
      </c>
      <c r="L6936" s="7">
        <v>11723.33</v>
      </c>
      <c r="M6936" s="7">
        <v>14508.99</v>
      </c>
      <c r="N6936" s="8">
        <f t="shared" si="128"/>
        <v>-66289.800000000105</v>
      </c>
    </row>
    <row r="6937" spans="1:14">
      <c r="A6937" t="s">
        <v>43</v>
      </c>
      <c r="B6937" s="10">
        <v>42613</v>
      </c>
      <c r="C6937" s="6">
        <v>2016</v>
      </c>
      <c r="D6937" s="6">
        <v>8</v>
      </c>
      <c r="E6937">
        <v>6</v>
      </c>
      <c r="F6937" t="s">
        <v>18</v>
      </c>
      <c r="G6937" s="7">
        <v>0</v>
      </c>
      <c r="H6937" s="7">
        <v>13668</v>
      </c>
      <c r="I6937" s="7">
        <v>0</v>
      </c>
      <c r="J6937" s="7">
        <v>0</v>
      </c>
      <c r="K6937" s="7">
        <v>13668</v>
      </c>
      <c r="L6937" s="7">
        <v>2640</v>
      </c>
      <c r="M6937" s="7">
        <v>3578.33</v>
      </c>
      <c r="N6937" s="8">
        <f t="shared" si="128"/>
        <v>-13668</v>
      </c>
    </row>
    <row r="6938" spans="1:14">
      <c r="A6938" t="s">
        <v>43</v>
      </c>
      <c r="B6938" s="10">
        <v>42613</v>
      </c>
      <c r="C6938" s="6">
        <v>2016</v>
      </c>
      <c r="D6938" s="6">
        <v>8</v>
      </c>
      <c r="E6938">
        <v>13</v>
      </c>
      <c r="F6938" t="s">
        <v>16</v>
      </c>
      <c r="G6938" s="7">
        <v>0</v>
      </c>
      <c r="H6938" s="7">
        <v>13168</v>
      </c>
      <c r="I6938" s="7">
        <v>0</v>
      </c>
      <c r="J6938" s="7">
        <v>0</v>
      </c>
      <c r="K6938" s="7">
        <v>13168</v>
      </c>
      <c r="L6938" s="7">
        <v>2343.1999999999998</v>
      </c>
      <c r="M6938" s="7">
        <v>1442.59</v>
      </c>
      <c r="N6938" s="8">
        <f t="shared" si="128"/>
        <v>-13168</v>
      </c>
    </row>
    <row r="6939" spans="1:14">
      <c r="A6939" t="s">
        <v>43</v>
      </c>
      <c r="B6939" s="10">
        <v>42614</v>
      </c>
      <c r="C6939" s="6">
        <v>2016</v>
      </c>
      <c r="D6939" s="6">
        <v>9</v>
      </c>
      <c r="E6939">
        <v>2</v>
      </c>
      <c r="F6939" t="s">
        <v>15</v>
      </c>
      <c r="G6939" s="7">
        <v>0</v>
      </c>
      <c r="H6939" s="7">
        <v>65848.470000000103</v>
      </c>
      <c r="I6939" s="7">
        <v>0</v>
      </c>
      <c r="J6939" s="7">
        <v>0</v>
      </c>
      <c r="K6939" s="7">
        <v>65848.470000000103</v>
      </c>
      <c r="L6939" s="7">
        <v>11740</v>
      </c>
      <c r="M6939" s="7">
        <v>15680.46</v>
      </c>
      <c r="N6939" s="8">
        <f t="shared" si="128"/>
        <v>-65848.470000000103</v>
      </c>
    </row>
    <row r="6940" spans="1:14">
      <c r="A6940" t="s">
        <v>43</v>
      </c>
      <c r="B6940" s="10">
        <v>42614</v>
      </c>
      <c r="C6940" s="6">
        <v>2016</v>
      </c>
      <c r="D6940" s="6">
        <v>9</v>
      </c>
      <c r="E6940">
        <v>6</v>
      </c>
      <c r="F6940" t="s">
        <v>18</v>
      </c>
      <c r="G6940" s="7">
        <v>0</v>
      </c>
      <c r="H6940" s="7">
        <v>12984.6</v>
      </c>
      <c r="I6940" s="7">
        <v>0</v>
      </c>
      <c r="J6940" s="7">
        <v>0</v>
      </c>
      <c r="K6940" s="7">
        <v>12984.6</v>
      </c>
      <c r="L6940" s="7">
        <v>2440</v>
      </c>
      <c r="M6940" s="7">
        <v>1673.34</v>
      </c>
      <c r="N6940" s="8">
        <f t="shared" si="128"/>
        <v>-12984.6</v>
      </c>
    </row>
    <row r="6941" spans="1:14">
      <c r="A6941" t="s">
        <v>43</v>
      </c>
      <c r="B6941" s="10">
        <v>42614</v>
      </c>
      <c r="C6941" s="6">
        <v>2016</v>
      </c>
      <c r="D6941" s="6">
        <v>9</v>
      </c>
      <c r="E6941">
        <v>13</v>
      </c>
      <c r="F6941" t="s">
        <v>16</v>
      </c>
      <c r="G6941" s="7">
        <v>0</v>
      </c>
      <c r="H6941" s="7">
        <v>8884.2000000000007</v>
      </c>
      <c r="I6941" s="7">
        <v>0</v>
      </c>
      <c r="J6941" s="7">
        <v>0</v>
      </c>
      <c r="K6941" s="7">
        <v>8884.2000000000007</v>
      </c>
      <c r="L6941" s="7">
        <v>1630</v>
      </c>
      <c r="M6941" s="7">
        <v>1398.63</v>
      </c>
      <c r="N6941" s="8">
        <f t="shared" si="128"/>
        <v>-8884.2000000000007</v>
      </c>
    </row>
    <row r="6942" spans="1:14">
      <c r="A6942" t="s">
        <v>43</v>
      </c>
      <c r="B6942" s="10">
        <v>42615</v>
      </c>
      <c r="C6942" s="6">
        <v>2016</v>
      </c>
      <c r="D6942" s="6">
        <v>9</v>
      </c>
      <c r="E6942">
        <v>2</v>
      </c>
      <c r="F6942" t="s">
        <v>15</v>
      </c>
      <c r="G6942" s="7">
        <v>0</v>
      </c>
      <c r="H6942" s="7">
        <v>65506.770000000099</v>
      </c>
      <c r="I6942" s="7">
        <v>0</v>
      </c>
      <c r="J6942" s="7">
        <v>0</v>
      </c>
      <c r="K6942" s="7">
        <v>65506.770000000099</v>
      </c>
      <c r="L6942" s="7">
        <v>11350</v>
      </c>
      <c r="M6942" s="7">
        <v>16224.08</v>
      </c>
      <c r="N6942" s="8">
        <f t="shared" si="128"/>
        <v>-65506.770000000099</v>
      </c>
    </row>
    <row r="6943" spans="1:14">
      <c r="A6943" t="s">
        <v>43</v>
      </c>
      <c r="B6943" s="10">
        <v>42615</v>
      </c>
      <c r="C6943" s="6">
        <v>2016</v>
      </c>
      <c r="D6943" s="6">
        <v>9</v>
      </c>
      <c r="E6943">
        <v>6</v>
      </c>
      <c r="F6943" t="s">
        <v>18</v>
      </c>
      <c r="G6943" s="7">
        <v>0</v>
      </c>
      <c r="H6943" s="7">
        <v>13326.3</v>
      </c>
      <c r="I6943" s="7">
        <v>0</v>
      </c>
      <c r="J6943" s="7">
        <v>0</v>
      </c>
      <c r="K6943" s="7">
        <v>13326.3</v>
      </c>
      <c r="L6943" s="7">
        <v>2300</v>
      </c>
      <c r="M6943" s="7">
        <v>3110</v>
      </c>
      <c r="N6943" s="8">
        <f t="shared" si="128"/>
        <v>-13326.3</v>
      </c>
    </row>
    <row r="6944" spans="1:14">
      <c r="A6944" t="s">
        <v>43</v>
      </c>
      <c r="B6944" s="10">
        <v>42615</v>
      </c>
      <c r="C6944" s="6">
        <v>2016</v>
      </c>
      <c r="D6944" s="6">
        <v>9</v>
      </c>
      <c r="E6944">
        <v>13</v>
      </c>
      <c r="F6944" t="s">
        <v>16</v>
      </c>
      <c r="G6944" s="7">
        <v>0</v>
      </c>
      <c r="H6944" s="7">
        <v>9567.6</v>
      </c>
      <c r="I6944" s="7">
        <v>0</v>
      </c>
      <c r="J6944" s="7">
        <v>0</v>
      </c>
      <c r="K6944" s="7">
        <v>9567.6</v>
      </c>
      <c r="L6944" s="7">
        <v>1560</v>
      </c>
      <c r="M6944" s="7">
        <v>2047.27</v>
      </c>
      <c r="N6944" s="8">
        <f t="shared" si="128"/>
        <v>-9567.6</v>
      </c>
    </row>
    <row r="6945" spans="1:14">
      <c r="A6945" t="s">
        <v>43</v>
      </c>
      <c r="B6945" s="10">
        <v>42616</v>
      </c>
      <c r="C6945" s="6">
        <v>2016</v>
      </c>
      <c r="D6945" s="6">
        <v>9</v>
      </c>
      <c r="E6945">
        <v>2</v>
      </c>
      <c r="F6945" t="s">
        <v>15</v>
      </c>
      <c r="G6945" s="7">
        <v>0</v>
      </c>
      <c r="H6945" s="7">
        <v>35195.1</v>
      </c>
      <c r="I6945" s="7">
        <v>0</v>
      </c>
      <c r="J6945" s="7">
        <v>0</v>
      </c>
      <c r="K6945" s="7">
        <v>35195.1</v>
      </c>
      <c r="L6945" s="7">
        <v>6000</v>
      </c>
      <c r="M6945" s="7">
        <v>8709.98</v>
      </c>
      <c r="N6945" s="8">
        <f t="shared" si="128"/>
        <v>-35195.1</v>
      </c>
    </row>
    <row r="6946" spans="1:14">
      <c r="A6946" t="s">
        <v>43</v>
      </c>
      <c r="B6946" s="10">
        <v>42616</v>
      </c>
      <c r="C6946" s="6">
        <v>2016</v>
      </c>
      <c r="D6946" s="6">
        <v>9</v>
      </c>
      <c r="E6946">
        <v>6</v>
      </c>
      <c r="F6946" t="s">
        <v>18</v>
      </c>
      <c r="G6946" s="7">
        <v>0</v>
      </c>
      <c r="H6946" s="7">
        <v>7759.47</v>
      </c>
      <c r="I6946" s="7">
        <v>0</v>
      </c>
      <c r="J6946" s="7">
        <v>0</v>
      </c>
      <c r="K6946" s="7">
        <v>7759.47</v>
      </c>
      <c r="L6946" s="7">
        <v>1360</v>
      </c>
      <c r="M6946" s="7">
        <v>4077.33</v>
      </c>
      <c r="N6946" s="8">
        <f t="shared" si="128"/>
        <v>-7759.47</v>
      </c>
    </row>
    <row r="6947" spans="1:14">
      <c r="A6947" t="s">
        <v>43</v>
      </c>
      <c r="B6947" s="10">
        <v>42616</v>
      </c>
      <c r="C6947" s="6">
        <v>2016</v>
      </c>
      <c r="D6947" s="6">
        <v>9</v>
      </c>
      <c r="E6947">
        <v>13</v>
      </c>
      <c r="F6947" t="s">
        <v>16</v>
      </c>
      <c r="G6947" s="7">
        <v>0</v>
      </c>
      <c r="H6947" s="7">
        <v>2733.6</v>
      </c>
      <c r="I6947" s="7">
        <v>0</v>
      </c>
      <c r="J6947" s="7">
        <v>0</v>
      </c>
      <c r="K6947" s="7">
        <v>2733.6</v>
      </c>
      <c r="L6947" s="7">
        <v>320</v>
      </c>
      <c r="M6947" s="7">
        <v>614.86</v>
      </c>
      <c r="N6947" s="8">
        <f t="shared" si="128"/>
        <v>-2733.6</v>
      </c>
    </row>
    <row r="6948" spans="1:14">
      <c r="A6948" t="s">
        <v>43</v>
      </c>
      <c r="B6948" s="10">
        <v>42617</v>
      </c>
      <c r="C6948" s="6">
        <v>2016</v>
      </c>
      <c r="D6948" s="6">
        <v>9</v>
      </c>
      <c r="E6948">
        <v>2</v>
      </c>
      <c r="F6948" t="s">
        <v>15</v>
      </c>
      <c r="G6948" s="7">
        <v>0</v>
      </c>
      <c r="H6948" s="7">
        <v>32119.8</v>
      </c>
      <c r="I6948" s="7">
        <v>0</v>
      </c>
      <c r="J6948" s="7">
        <v>0</v>
      </c>
      <c r="K6948" s="7">
        <v>32119.8</v>
      </c>
      <c r="L6948" s="7">
        <v>4960</v>
      </c>
      <c r="M6948" s="7">
        <v>7920.01</v>
      </c>
      <c r="N6948" s="8">
        <f t="shared" si="128"/>
        <v>-32119.8</v>
      </c>
    </row>
    <row r="6949" spans="1:14">
      <c r="A6949" t="s">
        <v>43</v>
      </c>
      <c r="B6949" s="10">
        <v>42617</v>
      </c>
      <c r="C6949" s="6">
        <v>2016</v>
      </c>
      <c r="D6949" s="6">
        <v>9</v>
      </c>
      <c r="E6949">
        <v>6</v>
      </c>
      <c r="F6949" t="s">
        <v>18</v>
      </c>
      <c r="G6949" s="7">
        <v>0</v>
      </c>
      <c r="H6949" s="7">
        <v>7517.4</v>
      </c>
      <c r="I6949" s="7">
        <v>0</v>
      </c>
      <c r="J6949" s="7">
        <v>0</v>
      </c>
      <c r="K6949" s="7">
        <v>7517.4</v>
      </c>
      <c r="L6949" s="7">
        <v>1220</v>
      </c>
      <c r="M6949" s="7">
        <v>1386.68</v>
      </c>
      <c r="N6949" s="8">
        <f t="shared" si="128"/>
        <v>-7517.4</v>
      </c>
    </row>
    <row r="6950" spans="1:14">
      <c r="A6950" t="s">
        <v>43</v>
      </c>
      <c r="B6950" s="10">
        <v>42617</v>
      </c>
      <c r="C6950" s="6">
        <v>2016</v>
      </c>
      <c r="D6950" s="6">
        <v>9</v>
      </c>
      <c r="E6950">
        <v>13</v>
      </c>
      <c r="F6950" t="s">
        <v>16</v>
      </c>
      <c r="G6950" s="7">
        <v>0</v>
      </c>
      <c r="H6950" s="7">
        <v>2733.6</v>
      </c>
      <c r="I6950" s="7">
        <v>0</v>
      </c>
      <c r="J6950" s="7">
        <v>0</v>
      </c>
      <c r="K6950" s="7">
        <v>2733.6</v>
      </c>
      <c r="L6950" s="7">
        <v>540</v>
      </c>
      <c r="M6950" s="7">
        <v>366.2</v>
      </c>
      <c r="N6950" s="8">
        <f t="shared" si="128"/>
        <v>-2733.6</v>
      </c>
    </row>
    <row r="6951" spans="1:14">
      <c r="A6951" t="s">
        <v>43</v>
      </c>
      <c r="B6951" s="10">
        <v>42618</v>
      </c>
      <c r="C6951" s="6">
        <v>2016</v>
      </c>
      <c r="D6951" s="6">
        <v>9</v>
      </c>
      <c r="E6951">
        <v>2</v>
      </c>
      <c r="F6951" t="s">
        <v>15</v>
      </c>
      <c r="G6951" s="7">
        <v>0</v>
      </c>
      <c r="H6951" s="7">
        <v>47496.3</v>
      </c>
      <c r="I6951" s="7">
        <v>0</v>
      </c>
      <c r="J6951" s="7">
        <v>0</v>
      </c>
      <c r="K6951" s="7">
        <v>47496.3</v>
      </c>
      <c r="L6951" s="7">
        <v>7400</v>
      </c>
      <c r="M6951" s="7">
        <v>15741.68</v>
      </c>
      <c r="N6951" s="8">
        <f t="shared" si="128"/>
        <v>-47496.3</v>
      </c>
    </row>
    <row r="6952" spans="1:14">
      <c r="A6952" t="s">
        <v>43</v>
      </c>
      <c r="B6952" s="10">
        <v>42618</v>
      </c>
      <c r="C6952" s="6">
        <v>2016</v>
      </c>
      <c r="D6952" s="6">
        <v>9</v>
      </c>
      <c r="E6952">
        <v>6</v>
      </c>
      <c r="F6952" t="s">
        <v>18</v>
      </c>
      <c r="G6952" s="7">
        <v>0</v>
      </c>
      <c r="H6952" s="7">
        <v>18874.2</v>
      </c>
      <c r="I6952" s="7">
        <v>0</v>
      </c>
      <c r="J6952" s="7">
        <v>0</v>
      </c>
      <c r="K6952" s="7">
        <v>18874.2</v>
      </c>
      <c r="L6952" s="7">
        <v>3250</v>
      </c>
      <c r="M6952" s="7">
        <v>4354.43</v>
      </c>
      <c r="N6952" s="8">
        <f t="shared" si="128"/>
        <v>-18874.2</v>
      </c>
    </row>
    <row r="6953" spans="1:14">
      <c r="A6953" t="s">
        <v>43</v>
      </c>
      <c r="B6953" s="10">
        <v>42618</v>
      </c>
      <c r="C6953" s="6">
        <v>2016</v>
      </c>
      <c r="D6953" s="6">
        <v>9</v>
      </c>
      <c r="E6953">
        <v>13</v>
      </c>
      <c r="F6953" t="s">
        <v>16</v>
      </c>
      <c r="G6953" s="7">
        <v>0</v>
      </c>
      <c r="H6953" s="7">
        <v>11617.8</v>
      </c>
      <c r="I6953" s="7">
        <v>0</v>
      </c>
      <c r="J6953" s="7">
        <v>0</v>
      </c>
      <c r="K6953" s="7">
        <v>11617.8</v>
      </c>
      <c r="L6953" s="7">
        <v>1442.19</v>
      </c>
      <c r="M6953" s="7">
        <v>1640.59</v>
      </c>
      <c r="N6953" s="8">
        <f t="shared" si="128"/>
        <v>-11617.8</v>
      </c>
    </row>
    <row r="6954" spans="1:14">
      <c r="A6954" t="s">
        <v>43</v>
      </c>
      <c r="B6954" s="10">
        <v>42619</v>
      </c>
      <c r="C6954" s="6">
        <v>2016</v>
      </c>
      <c r="D6954" s="6">
        <v>9</v>
      </c>
      <c r="E6954">
        <v>2</v>
      </c>
      <c r="F6954" t="s">
        <v>15</v>
      </c>
      <c r="G6954" s="7">
        <v>0</v>
      </c>
      <c r="H6954" s="7">
        <v>56722.200000000099</v>
      </c>
      <c r="I6954" s="7">
        <v>0</v>
      </c>
      <c r="J6954" s="7">
        <v>0</v>
      </c>
      <c r="K6954" s="7">
        <v>56722.200000000099</v>
      </c>
      <c r="L6954" s="7">
        <v>9400</v>
      </c>
      <c r="M6954" s="7">
        <v>9093.35</v>
      </c>
      <c r="N6954" s="8">
        <f t="shared" si="128"/>
        <v>-56722.200000000099</v>
      </c>
    </row>
    <row r="6955" spans="1:14">
      <c r="A6955" t="s">
        <v>43</v>
      </c>
      <c r="B6955" s="10">
        <v>42619</v>
      </c>
      <c r="C6955" s="6">
        <v>2016</v>
      </c>
      <c r="D6955" s="6">
        <v>9</v>
      </c>
      <c r="E6955">
        <v>6</v>
      </c>
      <c r="F6955" t="s">
        <v>18</v>
      </c>
      <c r="G6955" s="7">
        <v>0</v>
      </c>
      <c r="H6955" s="7">
        <v>18793.5</v>
      </c>
      <c r="I6955" s="7">
        <v>0</v>
      </c>
      <c r="J6955" s="7">
        <v>0</v>
      </c>
      <c r="K6955" s="7">
        <v>18793.5</v>
      </c>
      <c r="L6955" s="7">
        <v>3210</v>
      </c>
      <c r="M6955" s="7">
        <v>6814.98</v>
      </c>
      <c r="N6955" s="8">
        <f t="shared" si="128"/>
        <v>-18793.5</v>
      </c>
    </row>
    <row r="6956" spans="1:14">
      <c r="A6956" t="s">
        <v>43</v>
      </c>
      <c r="B6956" s="10">
        <v>42619</v>
      </c>
      <c r="C6956" s="6">
        <v>2016</v>
      </c>
      <c r="D6956" s="6">
        <v>9</v>
      </c>
      <c r="E6956">
        <v>13</v>
      </c>
      <c r="F6956" t="s">
        <v>16</v>
      </c>
      <c r="G6956" s="7">
        <v>0</v>
      </c>
      <c r="H6956" s="7">
        <v>14263.38</v>
      </c>
      <c r="I6956" s="7">
        <v>0</v>
      </c>
      <c r="J6956" s="7">
        <v>0</v>
      </c>
      <c r="K6956" s="7">
        <v>14263.38</v>
      </c>
      <c r="L6956" s="7">
        <v>2460</v>
      </c>
      <c r="M6956" s="7">
        <v>2944.88</v>
      </c>
      <c r="N6956" s="8">
        <f t="shared" si="128"/>
        <v>-14263.38</v>
      </c>
    </row>
    <row r="6957" spans="1:14">
      <c r="A6957" t="s">
        <v>43</v>
      </c>
      <c r="B6957" s="10">
        <v>42620</v>
      </c>
      <c r="C6957" s="6">
        <v>2016</v>
      </c>
      <c r="D6957" s="6">
        <v>9</v>
      </c>
      <c r="E6957">
        <v>2</v>
      </c>
      <c r="F6957" t="s">
        <v>15</v>
      </c>
      <c r="G6957" s="7">
        <v>0</v>
      </c>
      <c r="H6957" s="7">
        <v>42190.48</v>
      </c>
      <c r="I6957" s="7">
        <v>0</v>
      </c>
      <c r="J6957" s="7">
        <v>0</v>
      </c>
      <c r="K6957" s="7">
        <v>42190.48</v>
      </c>
      <c r="L6957" s="7">
        <v>6870</v>
      </c>
      <c r="M6957" s="7">
        <v>8033.26</v>
      </c>
      <c r="N6957" s="8">
        <f t="shared" si="128"/>
        <v>-42190.48</v>
      </c>
    </row>
    <row r="6958" spans="1:14">
      <c r="A6958" t="s">
        <v>43</v>
      </c>
      <c r="B6958" s="10">
        <v>42620</v>
      </c>
      <c r="C6958" s="6">
        <v>2016</v>
      </c>
      <c r="D6958" s="6">
        <v>9</v>
      </c>
      <c r="E6958">
        <v>6</v>
      </c>
      <c r="F6958" t="s">
        <v>18</v>
      </c>
      <c r="G6958" s="7">
        <v>0</v>
      </c>
      <c r="H6958" s="7">
        <v>17426.7</v>
      </c>
      <c r="I6958" s="7">
        <v>0</v>
      </c>
      <c r="J6958" s="7">
        <v>0</v>
      </c>
      <c r="K6958" s="7">
        <v>17426.7</v>
      </c>
      <c r="L6958" s="7">
        <v>2990</v>
      </c>
      <c r="M6958" s="7">
        <v>3851.57</v>
      </c>
      <c r="N6958" s="8">
        <f t="shared" si="128"/>
        <v>-17426.7</v>
      </c>
    </row>
    <row r="6959" spans="1:14">
      <c r="A6959" t="s">
        <v>43</v>
      </c>
      <c r="B6959" s="10">
        <v>42620</v>
      </c>
      <c r="C6959" s="6">
        <v>2016</v>
      </c>
      <c r="D6959" s="6">
        <v>9</v>
      </c>
      <c r="E6959">
        <v>13</v>
      </c>
      <c r="F6959" t="s">
        <v>16</v>
      </c>
      <c r="G6959" s="7">
        <v>0</v>
      </c>
      <c r="H6959" s="7">
        <v>10066.799999999999</v>
      </c>
      <c r="I6959" s="7">
        <v>0</v>
      </c>
      <c r="J6959" s="7">
        <v>0</v>
      </c>
      <c r="K6959" s="7">
        <v>10066.799999999999</v>
      </c>
      <c r="L6959" s="7">
        <v>1320.4</v>
      </c>
      <c r="M6959" s="7">
        <v>432.4</v>
      </c>
      <c r="N6959" s="8">
        <f t="shared" si="128"/>
        <v>-10066.799999999999</v>
      </c>
    </row>
    <row r="6960" spans="1:14">
      <c r="A6960" t="s">
        <v>43</v>
      </c>
      <c r="B6960" s="10">
        <v>42621</v>
      </c>
      <c r="C6960" s="6">
        <v>2016</v>
      </c>
      <c r="D6960" s="6">
        <v>9</v>
      </c>
      <c r="E6960">
        <v>2</v>
      </c>
      <c r="F6960" t="s">
        <v>15</v>
      </c>
      <c r="G6960" s="7">
        <v>0</v>
      </c>
      <c r="H6960" s="7">
        <v>50913.3</v>
      </c>
      <c r="I6960" s="7">
        <v>0</v>
      </c>
      <c r="J6960" s="7">
        <v>0</v>
      </c>
      <c r="K6960" s="7">
        <v>50913.3</v>
      </c>
      <c r="L6960" s="7">
        <v>8710</v>
      </c>
      <c r="M6960" s="7">
        <v>8251.61</v>
      </c>
      <c r="N6960" s="8">
        <f t="shared" si="128"/>
        <v>-50913.3</v>
      </c>
    </row>
    <row r="6961" spans="1:14">
      <c r="A6961" t="s">
        <v>43</v>
      </c>
      <c r="B6961" s="10">
        <v>42621</v>
      </c>
      <c r="C6961" s="6">
        <v>2016</v>
      </c>
      <c r="D6961" s="6">
        <v>9</v>
      </c>
      <c r="E6961">
        <v>6</v>
      </c>
      <c r="F6961" t="s">
        <v>18</v>
      </c>
      <c r="G6961" s="7">
        <v>0</v>
      </c>
      <c r="H6961" s="7">
        <v>13829.38</v>
      </c>
      <c r="I6961" s="7">
        <v>0</v>
      </c>
      <c r="J6961" s="7">
        <v>0</v>
      </c>
      <c r="K6961" s="7">
        <v>13829.38</v>
      </c>
      <c r="L6961" s="7">
        <v>2080</v>
      </c>
      <c r="M6961" s="7">
        <v>6560.43</v>
      </c>
      <c r="N6961" s="8">
        <f t="shared" si="128"/>
        <v>-13829.38</v>
      </c>
    </row>
    <row r="6962" spans="1:14">
      <c r="A6962" t="s">
        <v>43</v>
      </c>
      <c r="B6962" s="10">
        <v>42621</v>
      </c>
      <c r="C6962" s="6">
        <v>2016</v>
      </c>
      <c r="D6962" s="6">
        <v>9</v>
      </c>
      <c r="E6962">
        <v>13</v>
      </c>
      <c r="F6962" t="s">
        <v>16</v>
      </c>
      <c r="G6962" s="7">
        <v>0</v>
      </c>
      <c r="H6962" s="7">
        <v>17743.310000000001</v>
      </c>
      <c r="I6962" s="7">
        <v>0</v>
      </c>
      <c r="J6962" s="7">
        <v>0</v>
      </c>
      <c r="K6962" s="7">
        <v>17743.310000000001</v>
      </c>
      <c r="L6962" s="7">
        <v>2760</v>
      </c>
      <c r="M6962" s="7">
        <v>2677.41</v>
      </c>
      <c r="N6962" s="8">
        <f t="shared" si="128"/>
        <v>-17743.310000000001</v>
      </c>
    </row>
    <row r="6963" spans="1:14">
      <c r="A6963" t="s">
        <v>43</v>
      </c>
      <c r="B6963" s="10">
        <v>42622</v>
      </c>
      <c r="C6963" s="6">
        <v>2016</v>
      </c>
      <c r="D6963" s="6">
        <v>9</v>
      </c>
      <c r="E6963">
        <v>2</v>
      </c>
      <c r="F6963" t="s">
        <v>15</v>
      </c>
      <c r="G6963" s="7">
        <v>0</v>
      </c>
      <c r="H6963" s="7">
        <v>54672.000000000102</v>
      </c>
      <c r="I6963" s="7">
        <v>0</v>
      </c>
      <c r="J6963" s="7">
        <v>0</v>
      </c>
      <c r="K6963" s="7">
        <v>54672.000000000102</v>
      </c>
      <c r="L6963" s="7">
        <v>8530</v>
      </c>
      <c r="M6963" s="7">
        <v>12066.47</v>
      </c>
      <c r="N6963" s="8">
        <f t="shared" si="128"/>
        <v>-54672.000000000102</v>
      </c>
    </row>
    <row r="6964" spans="1:14">
      <c r="A6964" t="s">
        <v>43</v>
      </c>
      <c r="B6964" s="10">
        <v>42622</v>
      </c>
      <c r="C6964" s="6">
        <v>2016</v>
      </c>
      <c r="D6964" s="6">
        <v>9</v>
      </c>
      <c r="E6964">
        <v>6</v>
      </c>
      <c r="F6964" t="s">
        <v>18</v>
      </c>
      <c r="G6964" s="7">
        <v>0</v>
      </c>
      <c r="H6964" s="7">
        <v>8884.2000000000007</v>
      </c>
      <c r="I6964" s="7">
        <v>0</v>
      </c>
      <c r="J6964" s="7">
        <v>0</v>
      </c>
      <c r="K6964" s="7">
        <v>8884.2000000000007</v>
      </c>
      <c r="L6964" s="7">
        <v>1410</v>
      </c>
      <c r="M6964" s="7">
        <v>1183.32</v>
      </c>
      <c r="N6964" s="8">
        <f t="shared" si="128"/>
        <v>-8884.2000000000007</v>
      </c>
    </row>
    <row r="6965" spans="1:14">
      <c r="A6965" t="s">
        <v>43</v>
      </c>
      <c r="B6965" s="10">
        <v>42622</v>
      </c>
      <c r="C6965" s="6">
        <v>2016</v>
      </c>
      <c r="D6965" s="6">
        <v>9</v>
      </c>
      <c r="E6965">
        <v>13</v>
      </c>
      <c r="F6965" t="s">
        <v>16</v>
      </c>
      <c r="G6965" s="7">
        <v>0</v>
      </c>
      <c r="H6965" s="7">
        <v>5874</v>
      </c>
      <c r="I6965" s="7">
        <v>0</v>
      </c>
      <c r="J6965" s="7">
        <v>0</v>
      </c>
      <c r="K6965" s="7">
        <v>5874</v>
      </c>
      <c r="L6965" s="7">
        <v>879.4</v>
      </c>
      <c r="M6965" s="7">
        <v>874.53</v>
      </c>
      <c r="N6965" s="8">
        <f t="shared" si="128"/>
        <v>-5874</v>
      </c>
    </row>
    <row r="6966" spans="1:14">
      <c r="A6966" t="s">
        <v>43</v>
      </c>
      <c r="B6966" s="10">
        <v>42623</v>
      </c>
      <c r="C6966" s="6">
        <v>2016</v>
      </c>
      <c r="D6966" s="6">
        <v>9</v>
      </c>
      <c r="E6966">
        <v>2</v>
      </c>
      <c r="F6966" t="s">
        <v>15</v>
      </c>
      <c r="G6966" s="7">
        <v>0</v>
      </c>
      <c r="H6966" s="7">
        <v>33144.910000000003</v>
      </c>
      <c r="I6966" s="7">
        <v>0</v>
      </c>
      <c r="J6966" s="7">
        <v>0</v>
      </c>
      <c r="K6966" s="7">
        <v>33144.910000000003</v>
      </c>
      <c r="L6966" s="7">
        <v>5310</v>
      </c>
      <c r="M6966" s="7">
        <v>7963.32</v>
      </c>
      <c r="N6966" s="8">
        <f t="shared" si="128"/>
        <v>-33144.910000000003</v>
      </c>
    </row>
    <row r="6967" spans="1:14">
      <c r="A6967" t="s">
        <v>43</v>
      </c>
      <c r="B6967" s="10">
        <v>42623</v>
      </c>
      <c r="C6967" s="6">
        <v>2016</v>
      </c>
      <c r="D6967" s="6">
        <v>9</v>
      </c>
      <c r="E6967">
        <v>6</v>
      </c>
      <c r="F6967" t="s">
        <v>18</v>
      </c>
      <c r="G6967" s="7">
        <v>0</v>
      </c>
      <c r="H6967" s="7">
        <v>8200.7999999999993</v>
      </c>
      <c r="I6967" s="7">
        <v>0</v>
      </c>
      <c r="J6967" s="7">
        <v>0</v>
      </c>
      <c r="K6967" s="7">
        <v>8200.7999999999993</v>
      </c>
      <c r="L6967" s="7">
        <v>1270</v>
      </c>
      <c r="M6967" s="7">
        <v>2527.34</v>
      </c>
      <c r="N6967" s="8">
        <f t="shared" si="128"/>
        <v>-8200.7999999999993</v>
      </c>
    </row>
    <row r="6968" spans="1:14">
      <c r="A6968" t="s">
        <v>43</v>
      </c>
      <c r="B6968" s="10">
        <v>42623</v>
      </c>
      <c r="C6968" s="6">
        <v>2016</v>
      </c>
      <c r="D6968" s="6">
        <v>9</v>
      </c>
      <c r="E6968">
        <v>13</v>
      </c>
      <c r="F6968" t="s">
        <v>16</v>
      </c>
      <c r="G6968" s="7">
        <v>0</v>
      </c>
      <c r="H6968" s="7">
        <v>8818.51</v>
      </c>
      <c r="I6968" s="7">
        <v>0</v>
      </c>
      <c r="J6968" s="7">
        <v>0</v>
      </c>
      <c r="K6968" s="7">
        <v>8818.51</v>
      </c>
      <c r="L6968" s="7">
        <v>1350</v>
      </c>
      <c r="M6968" s="7">
        <v>1955.73</v>
      </c>
      <c r="N6968" s="8">
        <f t="shared" si="128"/>
        <v>-8818.51</v>
      </c>
    </row>
    <row r="6969" spans="1:14">
      <c r="A6969" t="s">
        <v>43</v>
      </c>
      <c r="B6969" s="10">
        <v>42624</v>
      </c>
      <c r="C6969" s="6">
        <v>2016</v>
      </c>
      <c r="D6969" s="6">
        <v>9</v>
      </c>
      <c r="E6969">
        <v>2</v>
      </c>
      <c r="F6969" t="s">
        <v>15</v>
      </c>
      <c r="G6969" s="7">
        <v>0</v>
      </c>
      <c r="H6969" s="7">
        <v>38270.400000000001</v>
      </c>
      <c r="I6969" s="7">
        <v>0</v>
      </c>
      <c r="J6969" s="7">
        <v>0</v>
      </c>
      <c r="K6969" s="7">
        <v>38270.400000000001</v>
      </c>
      <c r="L6969" s="7">
        <v>6140</v>
      </c>
      <c r="M6969" s="7">
        <v>9996.67</v>
      </c>
      <c r="N6969" s="8">
        <f t="shared" si="128"/>
        <v>-38270.400000000001</v>
      </c>
    </row>
    <row r="6970" spans="1:14">
      <c r="A6970" t="s">
        <v>43</v>
      </c>
      <c r="B6970" s="10">
        <v>42624</v>
      </c>
      <c r="C6970" s="6">
        <v>2016</v>
      </c>
      <c r="D6970" s="6">
        <v>9</v>
      </c>
      <c r="E6970">
        <v>6</v>
      </c>
      <c r="F6970" t="s">
        <v>18</v>
      </c>
      <c r="G6970" s="7">
        <v>0</v>
      </c>
      <c r="H6970" s="7">
        <v>7678.78</v>
      </c>
      <c r="I6970" s="7">
        <v>0</v>
      </c>
      <c r="J6970" s="7">
        <v>0</v>
      </c>
      <c r="K6970" s="7">
        <v>7678.78</v>
      </c>
      <c r="L6970" s="7">
        <v>1500</v>
      </c>
      <c r="M6970" s="7">
        <v>5148.74</v>
      </c>
      <c r="N6970" s="8">
        <f t="shared" si="128"/>
        <v>-7678.78</v>
      </c>
    </row>
    <row r="6971" spans="1:14">
      <c r="A6971" t="s">
        <v>43</v>
      </c>
      <c r="B6971" s="10">
        <v>42624</v>
      </c>
      <c r="C6971" s="6">
        <v>2016</v>
      </c>
      <c r="D6971" s="6">
        <v>9</v>
      </c>
      <c r="E6971">
        <v>13</v>
      </c>
      <c r="F6971" t="s">
        <v>16</v>
      </c>
      <c r="G6971" s="7">
        <v>0</v>
      </c>
      <c r="H6971" s="7">
        <v>5467.2</v>
      </c>
      <c r="I6971" s="7">
        <v>0</v>
      </c>
      <c r="J6971" s="7">
        <v>0</v>
      </c>
      <c r="K6971" s="7">
        <v>5467.2</v>
      </c>
      <c r="L6971" s="7">
        <v>1050</v>
      </c>
      <c r="M6971" s="7">
        <v>376.4</v>
      </c>
      <c r="N6971" s="8">
        <f t="shared" si="128"/>
        <v>-5467.2</v>
      </c>
    </row>
    <row r="6972" spans="1:14">
      <c r="A6972" t="s">
        <v>43</v>
      </c>
      <c r="B6972" s="10">
        <v>42625</v>
      </c>
      <c r="C6972" s="6">
        <v>2016</v>
      </c>
      <c r="D6972" s="6">
        <v>9</v>
      </c>
      <c r="E6972">
        <v>2</v>
      </c>
      <c r="F6972" t="s">
        <v>15</v>
      </c>
      <c r="G6972" s="7">
        <v>0</v>
      </c>
      <c r="H6972" s="7">
        <v>38270.400000000001</v>
      </c>
      <c r="I6972" s="7">
        <v>0</v>
      </c>
      <c r="J6972" s="7">
        <v>0</v>
      </c>
      <c r="K6972" s="7">
        <v>38270.400000000001</v>
      </c>
      <c r="L6972" s="7">
        <v>6110</v>
      </c>
      <c r="M6972" s="7">
        <v>6913.2</v>
      </c>
      <c r="N6972" s="8">
        <f t="shared" si="128"/>
        <v>-38270.400000000001</v>
      </c>
    </row>
    <row r="6973" spans="1:14">
      <c r="A6973" t="s">
        <v>43</v>
      </c>
      <c r="B6973" s="10">
        <v>42625</v>
      </c>
      <c r="C6973" s="6">
        <v>2016</v>
      </c>
      <c r="D6973" s="6">
        <v>9</v>
      </c>
      <c r="E6973">
        <v>6</v>
      </c>
      <c r="F6973" t="s">
        <v>18</v>
      </c>
      <c r="G6973" s="7">
        <v>0</v>
      </c>
      <c r="H6973" s="7">
        <v>10934.4</v>
      </c>
      <c r="I6973" s="7">
        <v>0</v>
      </c>
      <c r="J6973" s="7">
        <v>0</v>
      </c>
      <c r="K6973" s="7">
        <v>10934.4</v>
      </c>
      <c r="L6973" s="7">
        <v>1940</v>
      </c>
      <c r="M6973" s="7">
        <v>2546.67</v>
      </c>
      <c r="N6973" s="8">
        <f t="shared" si="128"/>
        <v>-10934.4</v>
      </c>
    </row>
    <row r="6974" spans="1:14">
      <c r="A6974" t="s">
        <v>43</v>
      </c>
      <c r="B6974" s="10">
        <v>42625</v>
      </c>
      <c r="C6974" s="6">
        <v>2016</v>
      </c>
      <c r="D6974" s="6">
        <v>9</v>
      </c>
      <c r="E6974">
        <v>13</v>
      </c>
      <c r="F6974" t="s">
        <v>16</v>
      </c>
      <c r="G6974" s="7">
        <v>0</v>
      </c>
      <c r="H6974" s="7">
        <v>16085</v>
      </c>
      <c r="I6974" s="7">
        <v>0</v>
      </c>
      <c r="J6974" s="7">
        <v>0</v>
      </c>
      <c r="K6974" s="7">
        <v>16085</v>
      </c>
      <c r="L6974" s="7">
        <v>2930</v>
      </c>
      <c r="M6974" s="7">
        <v>3221.35</v>
      </c>
      <c r="N6974" s="8">
        <f t="shared" si="128"/>
        <v>-16085</v>
      </c>
    </row>
    <row r="6975" spans="1:14">
      <c r="A6975" t="s">
        <v>43</v>
      </c>
      <c r="B6975" s="10">
        <v>42626</v>
      </c>
      <c r="C6975" s="6">
        <v>2016</v>
      </c>
      <c r="D6975" s="6">
        <v>9</v>
      </c>
      <c r="E6975">
        <v>2</v>
      </c>
      <c r="F6975" t="s">
        <v>15</v>
      </c>
      <c r="G6975" s="7">
        <v>0</v>
      </c>
      <c r="H6975" s="7">
        <v>45446.1000000001</v>
      </c>
      <c r="I6975" s="7">
        <v>0</v>
      </c>
      <c r="J6975" s="7">
        <v>0</v>
      </c>
      <c r="K6975" s="7">
        <v>45446.1000000001</v>
      </c>
      <c r="L6975" s="7">
        <v>7856.67</v>
      </c>
      <c r="M6975" s="7">
        <v>8486.5499999999993</v>
      </c>
      <c r="N6975" s="8">
        <f t="shared" si="128"/>
        <v>-45446.1000000001</v>
      </c>
    </row>
    <row r="6976" spans="1:14">
      <c r="A6976" t="s">
        <v>43</v>
      </c>
      <c r="B6976" s="10">
        <v>42626</v>
      </c>
      <c r="C6976" s="6">
        <v>2016</v>
      </c>
      <c r="D6976" s="6">
        <v>9</v>
      </c>
      <c r="E6976">
        <v>6</v>
      </c>
      <c r="F6976" t="s">
        <v>18</v>
      </c>
      <c r="G6976" s="7">
        <v>0</v>
      </c>
      <c r="H6976" s="7">
        <v>10934.4</v>
      </c>
      <c r="I6976" s="7">
        <v>0</v>
      </c>
      <c r="J6976" s="7">
        <v>0</v>
      </c>
      <c r="K6976" s="7">
        <v>10934.4</v>
      </c>
      <c r="L6976" s="7">
        <v>1710</v>
      </c>
      <c r="M6976" s="7">
        <v>1700.01</v>
      </c>
      <c r="N6976" s="8">
        <f t="shared" si="128"/>
        <v>-10934.4</v>
      </c>
    </row>
    <row r="6977" spans="1:14">
      <c r="A6977" t="s">
        <v>43</v>
      </c>
      <c r="B6977" s="10">
        <v>42626</v>
      </c>
      <c r="C6977" s="6">
        <v>2016</v>
      </c>
      <c r="D6977" s="6">
        <v>9</v>
      </c>
      <c r="E6977">
        <v>13</v>
      </c>
      <c r="F6977" t="s">
        <v>16</v>
      </c>
      <c r="G6977" s="7">
        <v>0</v>
      </c>
      <c r="H6977" s="7">
        <v>15493.9</v>
      </c>
      <c r="I6977" s="7">
        <v>0</v>
      </c>
      <c r="J6977" s="7">
        <v>0</v>
      </c>
      <c r="K6977" s="7">
        <v>15493.9</v>
      </c>
      <c r="L6977" s="7">
        <v>2676.6</v>
      </c>
      <c r="M6977" s="7">
        <v>1779.63</v>
      </c>
      <c r="N6977" s="8">
        <f t="shared" si="128"/>
        <v>-15493.9</v>
      </c>
    </row>
    <row r="6978" spans="1:14">
      <c r="A6978" t="s">
        <v>43</v>
      </c>
      <c r="B6978" s="10">
        <v>42627</v>
      </c>
      <c r="C6978" s="6">
        <v>2016</v>
      </c>
      <c r="D6978" s="6">
        <v>9</v>
      </c>
      <c r="E6978">
        <v>2</v>
      </c>
      <c r="F6978" t="s">
        <v>15</v>
      </c>
      <c r="G6978" s="7">
        <v>0</v>
      </c>
      <c r="H6978" s="7">
        <v>44762.7</v>
      </c>
      <c r="I6978" s="7">
        <v>0</v>
      </c>
      <c r="J6978" s="7">
        <v>0</v>
      </c>
      <c r="K6978" s="7">
        <v>44762.7</v>
      </c>
      <c r="L6978" s="7">
        <v>7320</v>
      </c>
      <c r="M6978" s="7">
        <v>11441.33</v>
      </c>
      <c r="N6978" s="8">
        <f t="shared" si="128"/>
        <v>-44762.7</v>
      </c>
    </row>
    <row r="6979" spans="1:14">
      <c r="A6979" t="s">
        <v>43</v>
      </c>
      <c r="B6979" s="10">
        <v>42627</v>
      </c>
      <c r="C6979" s="6">
        <v>2016</v>
      </c>
      <c r="D6979" s="6">
        <v>9</v>
      </c>
      <c r="E6979">
        <v>6</v>
      </c>
      <c r="F6979" t="s">
        <v>18</v>
      </c>
      <c r="G6979" s="7">
        <v>0</v>
      </c>
      <c r="H6979" s="7">
        <v>14009.7</v>
      </c>
      <c r="I6979" s="7">
        <v>0</v>
      </c>
      <c r="J6979" s="7">
        <v>0</v>
      </c>
      <c r="K6979" s="7">
        <v>14009.7</v>
      </c>
      <c r="L6979" s="7">
        <v>2540</v>
      </c>
      <c r="M6979" s="7">
        <v>6955</v>
      </c>
      <c r="N6979" s="8">
        <f t="shared" ref="N6979:N7042" si="129">G6979-H6979</f>
        <v>-14009.7</v>
      </c>
    </row>
    <row r="6980" spans="1:14">
      <c r="A6980" t="s">
        <v>43</v>
      </c>
      <c r="B6980" s="10">
        <v>42627</v>
      </c>
      <c r="C6980" s="6">
        <v>2016</v>
      </c>
      <c r="D6980" s="6">
        <v>9</v>
      </c>
      <c r="E6980">
        <v>13</v>
      </c>
      <c r="F6980" t="s">
        <v>16</v>
      </c>
      <c r="G6980" s="7">
        <v>0</v>
      </c>
      <c r="H6980" s="7">
        <v>11959.5</v>
      </c>
      <c r="I6980" s="7">
        <v>0</v>
      </c>
      <c r="J6980" s="7">
        <v>0</v>
      </c>
      <c r="K6980" s="7">
        <v>11959.5</v>
      </c>
      <c r="L6980" s="7">
        <v>1899.3</v>
      </c>
      <c r="M6980" s="7">
        <v>2841.98</v>
      </c>
      <c r="N6980" s="8">
        <f t="shared" si="129"/>
        <v>-11959.5</v>
      </c>
    </row>
    <row r="6981" spans="1:14">
      <c r="A6981" t="s">
        <v>43</v>
      </c>
      <c r="B6981" s="10">
        <v>42628</v>
      </c>
      <c r="C6981" s="6">
        <v>2016</v>
      </c>
      <c r="D6981" s="6">
        <v>9</v>
      </c>
      <c r="E6981">
        <v>2</v>
      </c>
      <c r="F6981" t="s">
        <v>15</v>
      </c>
      <c r="G6981" s="7">
        <v>0</v>
      </c>
      <c r="H6981" s="7">
        <v>25285.8</v>
      </c>
      <c r="I6981" s="7">
        <v>0</v>
      </c>
      <c r="J6981" s="7">
        <v>0</v>
      </c>
      <c r="K6981" s="7">
        <v>25285.8</v>
      </c>
      <c r="L6981" s="7">
        <v>3980</v>
      </c>
      <c r="M6981" s="7">
        <v>8443.18</v>
      </c>
      <c r="N6981" s="8">
        <f t="shared" si="129"/>
        <v>-25285.8</v>
      </c>
    </row>
    <row r="6982" spans="1:14">
      <c r="A6982" t="s">
        <v>43</v>
      </c>
      <c r="B6982" s="10">
        <v>42628</v>
      </c>
      <c r="C6982" s="6">
        <v>2016</v>
      </c>
      <c r="D6982" s="6">
        <v>9</v>
      </c>
      <c r="E6982">
        <v>6</v>
      </c>
      <c r="F6982" t="s">
        <v>18</v>
      </c>
      <c r="G6982" s="7">
        <v>0</v>
      </c>
      <c r="H6982" s="7">
        <v>3417</v>
      </c>
      <c r="I6982" s="7">
        <v>0</v>
      </c>
      <c r="J6982" s="7">
        <v>0</v>
      </c>
      <c r="K6982" s="7">
        <v>3417</v>
      </c>
      <c r="L6982" s="7">
        <v>610</v>
      </c>
      <c r="M6982" s="7">
        <v>380</v>
      </c>
      <c r="N6982" s="8">
        <f t="shared" si="129"/>
        <v>-3417</v>
      </c>
    </row>
    <row r="6983" spans="1:14">
      <c r="A6983" t="s">
        <v>43</v>
      </c>
      <c r="B6983" s="10">
        <v>42628</v>
      </c>
      <c r="C6983" s="6">
        <v>2016</v>
      </c>
      <c r="D6983" s="6">
        <v>9</v>
      </c>
      <c r="E6983">
        <v>13</v>
      </c>
      <c r="F6983" t="s">
        <v>16</v>
      </c>
      <c r="G6983" s="7">
        <v>0</v>
      </c>
      <c r="H6983" s="7">
        <v>1586.8</v>
      </c>
      <c r="I6983" s="7">
        <v>0</v>
      </c>
      <c r="J6983" s="7">
        <v>0</v>
      </c>
      <c r="K6983" s="7">
        <v>1586.8</v>
      </c>
      <c r="L6983" s="7">
        <v>140</v>
      </c>
      <c r="M6983" s="7">
        <v>43.2</v>
      </c>
      <c r="N6983" s="8">
        <f t="shared" si="129"/>
        <v>-1586.8</v>
      </c>
    </row>
    <row r="6984" spans="1:14">
      <c r="A6984" t="s">
        <v>43</v>
      </c>
      <c r="B6984" s="10">
        <v>42629</v>
      </c>
      <c r="C6984" s="6">
        <v>2016</v>
      </c>
      <c r="D6984" s="6">
        <v>9</v>
      </c>
      <c r="E6984">
        <v>2</v>
      </c>
      <c r="F6984" t="s">
        <v>15</v>
      </c>
      <c r="G6984" s="7">
        <v>0</v>
      </c>
      <c r="H6984" s="7">
        <v>15718.2</v>
      </c>
      <c r="I6984" s="7">
        <v>0</v>
      </c>
      <c r="J6984" s="7">
        <v>0</v>
      </c>
      <c r="K6984" s="7">
        <v>15718.2</v>
      </c>
      <c r="L6984" s="7">
        <v>2610</v>
      </c>
      <c r="M6984" s="7">
        <v>4820.0200000000004</v>
      </c>
      <c r="N6984" s="8">
        <f t="shared" si="129"/>
        <v>-15718.2</v>
      </c>
    </row>
    <row r="6985" spans="1:14">
      <c r="A6985" t="s">
        <v>43</v>
      </c>
      <c r="B6985" s="10">
        <v>42629</v>
      </c>
      <c r="C6985" s="6">
        <v>2016</v>
      </c>
      <c r="D6985" s="6">
        <v>9</v>
      </c>
      <c r="E6985">
        <v>6</v>
      </c>
      <c r="F6985" t="s">
        <v>18</v>
      </c>
      <c r="G6985" s="7">
        <v>0</v>
      </c>
      <c r="H6985" s="7">
        <v>6834</v>
      </c>
      <c r="I6985" s="7">
        <v>0</v>
      </c>
      <c r="J6985" s="7">
        <v>0</v>
      </c>
      <c r="K6985" s="7">
        <v>6834</v>
      </c>
      <c r="L6985" s="7">
        <v>940</v>
      </c>
      <c r="M6985" s="7">
        <v>3816.66</v>
      </c>
      <c r="N6985" s="8">
        <f t="shared" si="129"/>
        <v>-6834</v>
      </c>
    </row>
    <row r="6986" spans="1:14">
      <c r="A6986" t="s">
        <v>43</v>
      </c>
      <c r="B6986" s="10">
        <v>42629</v>
      </c>
      <c r="C6986" s="6">
        <v>2016</v>
      </c>
      <c r="D6986" s="6">
        <v>9</v>
      </c>
      <c r="E6986">
        <v>13</v>
      </c>
      <c r="F6986" t="s">
        <v>16</v>
      </c>
      <c r="G6986" s="7">
        <v>0</v>
      </c>
      <c r="H6986" s="7">
        <v>4100.3999999999996</v>
      </c>
      <c r="I6986" s="7">
        <v>0</v>
      </c>
      <c r="J6986" s="7">
        <v>0</v>
      </c>
      <c r="K6986" s="7">
        <v>4100.3999999999996</v>
      </c>
      <c r="L6986" s="7">
        <v>936.8</v>
      </c>
      <c r="M6986" s="7">
        <v>2011.26</v>
      </c>
      <c r="N6986" s="8">
        <f t="shared" si="129"/>
        <v>-4100.3999999999996</v>
      </c>
    </row>
    <row r="6987" spans="1:14">
      <c r="A6987" t="s">
        <v>43</v>
      </c>
      <c r="B6987" s="10">
        <v>42630</v>
      </c>
      <c r="C6987" s="6">
        <v>2016</v>
      </c>
      <c r="D6987" s="6">
        <v>9</v>
      </c>
      <c r="E6987">
        <v>2</v>
      </c>
      <c r="F6987" t="s">
        <v>15</v>
      </c>
      <c r="G6987" s="7">
        <v>0</v>
      </c>
      <c r="H6987" s="7">
        <v>13668</v>
      </c>
      <c r="I6987" s="7">
        <v>0</v>
      </c>
      <c r="J6987" s="7">
        <v>0</v>
      </c>
      <c r="K6987" s="7">
        <v>13668</v>
      </c>
      <c r="L6987" s="7">
        <v>2320</v>
      </c>
      <c r="M6987" s="7">
        <v>4740.01</v>
      </c>
      <c r="N6987" s="8">
        <f t="shared" si="129"/>
        <v>-13668</v>
      </c>
    </row>
    <row r="6988" spans="1:14">
      <c r="A6988" t="s">
        <v>43</v>
      </c>
      <c r="B6988" s="10">
        <v>42630</v>
      </c>
      <c r="C6988" s="6">
        <v>2016</v>
      </c>
      <c r="D6988" s="6">
        <v>9</v>
      </c>
      <c r="E6988">
        <v>6</v>
      </c>
      <c r="F6988" t="s">
        <v>18</v>
      </c>
      <c r="G6988" s="7">
        <v>0</v>
      </c>
      <c r="H6988" s="7">
        <v>4100.3999999999996</v>
      </c>
      <c r="I6988" s="7">
        <v>0</v>
      </c>
      <c r="J6988" s="7">
        <v>0</v>
      </c>
      <c r="K6988" s="7">
        <v>4100.3999999999996</v>
      </c>
      <c r="L6988" s="7">
        <v>780</v>
      </c>
      <c r="M6988" s="7">
        <v>686.67</v>
      </c>
      <c r="N6988" s="8">
        <f t="shared" si="129"/>
        <v>-4100.3999999999996</v>
      </c>
    </row>
    <row r="6989" spans="1:14">
      <c r="A6989" t="s">
        <v>43</v>
      </c>
      <c r="B6989" s="10">
        <v>42630</v>
      </c>
      <c r="C6989" s="6">
        <v>2016</v>
      </c>
      <c r="D6989" s="6">
        <v>9</v>
      </c>
      <c r="E6989">
        <v>13</v>
      </c>
      <c r="F6989" t="s">
        <v>16</v>
      </c>
      <c r="G6989" s="7">
        <v>0</v>
      </c>
      <c r="H6989" s="7">
        <v>4783.8</v>
      </c>
      <c r="I6989" s="7">
        <v>0</v>
      </c>
      <c r="J6989" s="7">
        <v>0</v>
      </c>
      <c r="K6989" s="7">
        <v>4783.8</v>
      </c>
      <c r="L6989" s="7">
        <v>630</v>
      </c>
      <c r="M6989" s="7">
        <v>955.23</v>
      </c>
      <c r="N6989" s="8">
        <f t="shared" si="129"/>
        <v>-4783.8</v>
      </c>
    </row>
    <row r="6990" spans="1:14">
      <c r="A6990" t="s">
        <v>43</v>
      </c>
      <c r="B6990" s="10">
        <v>42631</v>
      </c>
      <c r="C6990" s="6">
        <v>2016</v>
      </c>
      <c r="D6990" s="6">
        <v>9</v>
      </c>
      <c r="E6990">
        <v>2</v>
      </c>
      <c r="F6990" t="s">
        <v>15</v>
      </c>
      <c r="G6990" s="7">
        <v>0</v>
      </c>
      <c r="H6990" s="7">
        <v>19476.900000000001</v>
      </c>
      <c r="I6990" s="7">
        <v>0</v>
      </c>
      <c r="J6990" s="7">
        <v>0</v>
      </c>
      <c r="K6990" s="7">
        <v>19476.900000000001</v>
      </c>
      <c r="L6990" s="7">
        <v>3200</v>
      </c>
      <c r="M6990" s="7">
        <v>3781.32</v>
      </c>
      <c r="N6990" s="8">
        <f t="shared" si="129"/>
        <v>-19476.900000000001</v>
      </c>
    </row>
    <row r="6991" spans="1:14">
      <c r="A6991" t="s">
        <v>43</v>
      </c>
      <c r="B6991" s="10">
        <v>42631</v>
      </c>
      <c r="C6991" s="6">
        <v>2016</v>
      </c>
      <c r="D6991" s="6">
        <v>9</v>
      </c>
      <c r="E6991">
        <v>6</v>
      </c>
      <c r="F6991" t="s">
        <v>18</v>
      </c>
      <c r="G6991" s="7">
        <v>0</v>
      </c>
      <c r="H6991" s="7">
        <v>10251</v>
      </c>
      <c r="I6991" s="7">
        <v>0</v>
      </c>
      <c r="J6991" s="7">
        <v>0</v>
      </c>
      <c r="K6991" s="7">
        <v>10251</v>
      </c>
      <c r="L6991" s="7">
        <v>1600</v>
      </c>
      <c r="M6991" s="7">
        <v>3413.92</v>
      </c>
      <c r="N6991" s="8">
        <f t="shared" si="129"/>
        <v>-10251</v>
      </c>
    </row>
    <row r="6992" spans="1:14">
      <c r="A6992" t="s">
        <v>43</v>
      </c>
      <c r="B6992" s="10">
        <v>42631</v>
      </c>
      <c r="C6992" s="6">
        <v>2016</v>
      </c>
      <c r="D6992" s="6">
        <v>9</v>
      </c>
      <c r="E6992">
        <v>13</v>
      </c>
      <c r="F6992" t="s">
        <v>16</v>
      </c>
      <c r="G6992" s="7">
        <v>0</v>
      </c>
      <c r="H6992" s="7">
        <v>14667.99</v>
      </c>
      <c r="I6992" s="7">
        <v>0</v>
      </c>
      <c r="J6992" s="7">
        <v>0</v>
      </c>
      <c r="K6992" s="7">
        <v>14667.99</v>
      </c>
      <c r="L6992" s="7">
        <v>2333.4</v>
      </c>
      <c r="M6992" s="7">
        <v>1832.13</v>
      </c>
      <c r="N6992" s="8">
        <f t="shared" si="129"/>
        <v>-14667.99</v>
      </c>
    </row>
    <row r="6993" spans="1:14">
      <c r="A6993" t="s">
        <v>43</v>
      </c>
      <c r="B6993" s="10">
        <v>42632</v>
      </c>
      <c r="C6993" s="6">
        <v>2016</v>
      </c>
      <c r="D6993" s="6">
        <v>9</v>
      </c>
      <c r="E6993">
        <v>2</v>
      </c>
      <c r="F6993" t="s">
        <v>15</v>
      </c>
      <c r="G6993" s="7">
        <v>0</v>
      </c>
      <c r="H6993" s="7">
        <v>32455.200000000001</v>
      </c>
      <c r="I6993" s="7">
        <v>0</v>
      </c>
      <c r="J6993" s="7">
        <v>0</v>
      </c>
      <c r="K6993" s="7">
        <v>32455.200000000001</v>
      </c>
      <c r="L6993" s="7">
        <v>5000</v>
      </c>
      <c r="M6993" s="7">
        <v>14732.35</v>
      </c>
      <c r="N6993" s="8">
        <f t="shared" si="129"/>
        <v>-32455.200000000001</v>
      </c>
    </row>
    <row r="6994" spans="1:14">
      <c r="A6994" t="s">
        <v>43</v>
      </c>
      <c r="B6994" s="10">
        <v>42632</v>
      </c>
      <c r="C6994" s="6">
        <v>2016</v>
      </c>
      <c r="D6994" s="6">
        <v>9</v>
      </c>
      <c r="E6994">
        <v>6</v>
      </c>
      <c r="F6994" t="s">
        <v>18</v>
      </c>
      <c r="G6994" s="7">
        <v>0</v>
      </c>
      <c r="H6994" s="7">
        <v>9567.6</v>
      </c>
      <c r="I6994" s="7">
        <v>0</v>
      </c>
      <c r="J6994" s="7">
        <v>0</v>
      </c>
      <c r="K6994" s="7">
        <v>9567.6</v>
      </c>
      <c r="L6994" s="7">
        <v>1380</v>
      </c>
      <c r="M6994" s="7">
        <v>4163.34</v>
      </c>
      <c r="N6994" s="8">
        <f t="shared" si="129"/>
        <v>-9567.6</v>
      </c>
    </row>
    <row r="6995" spans="1:14">
      <c r="A6995" t="s">
        <v>43</v>
      </c>
      <c r="B6995" s="10">
        <v>42632</v>
      </c>
      <c r="C6995" s="6">
        <v>2016</v>
      </c>
      <c r="D6995" s="6">
        <v>9</v>
      </c>
      <c r="E6995">
        <v>13</v>
      </c>
      <c r="F6995" t="s">
        <v>16</v>
      </c>
      <c r="G6995" s="7">
        <v>0</v>
      </c>
      <c r="H6995" s="7">
        <v>15868.37</v>
      </c>
      <c r="I6995" s="7">
        <v>0</v>
      </c>
      <c r="J6995" s="7">
        <v>0</v>
      </c>
      <c r="K6995" s="7">
        <v>15868.37</v>
      </c>
      <c r="L6995" s="7">
        <v>2479.83</v>
      </c>
      <c r="M6995" s="7">
        <v>2330</v>
      </c>
      <c r="N6995" s="8">
        <f t="shared" si="129"/>
        <v>-15868.37</v>
      </c>
    </row>
    <row r="6996" spans="1:14">
      <c r="A6996" t="s">
        <v>43</v>
      </c>
      <c r="B6996" s="10">
        <v>42633</v>
      </c>
      <c r="C6996" s="6">
        <v>2016</v>
      </c>
      <c r="D6996" s="6">
        <v>9</v>
      </c>
      <c r="E6996">
        <v>2</v>
      </c>
      <c r="F6996" t="s">
        <v>15</v>
      </c>
      <c r="G6996" s="7">
        <v>0</v>
      </c>
      <c r="H6996" s="7">
        <v>9648.2900000000009</v>
      </c>
      <c r="I6996" s="7">
        <v>0</v>
      </c>
      <c r="J6996" s="7">
        <v>0</v>
      </c>
      <c r="K6996" s="7">
        <v>9648.2900000000009</v>
      </c>
      <c r="L6996" s="7">
        <v>1560</v>
      </c>
      <c r="M6996" s="7">
        <v>4662.26</v>
      </c>
      <c r="N6996" s="8">
        <f t="shared" si="129"/>
        <v>-9648.2900000000009</v>
      </c>
    </row>
    <row r="6997" spans="1:14">
      <c r="A6997" t="s">
        <v>43</v>
      </c>
      <c r="B6997" s="10">
        <v>42633</v>
      </c>
      <c r="C6997" s="6">
        <v>2016</v>
      </c>
      <c r="D6997" s="6">
        <v>9</v>
      </c>
      <c r="E6997">
        <v>6</v>
      </c>
      <c r="F6997" t="s">
        <v>18</v>
      </c>
      <c r="G6997" s="7">
        <v>0</v>
      </c>
      <c r="H6997" s="7">
        <v>2050.1999999999998</v>
      </c>
      <c r="I6997" s="7">
        <v>0</v>
      </c>
      <c r="J6997" s="7">
        <v>0</v>
      </c>
      <c r="K6997" s="7">
        <v>2050.1999999999998</v>
      </c>
      <c r="L6997" s="7">
        <v>420</v>
      </c>
      <c r="M6997" s="7">
        <v>630</v>
      </c>
      <c r="N6997" s="8">
        <f t="shared" si="129"/>
        <v>-2050.1999999999998</v>
      </c>
    </row>
    <row r="6998" spans="1:14">
      <c r="A6998" t="s">
        <v>43</v>
      </c>
      <c r="B6998" s="10">
        <v>42633</v>
      </c>
      <c r="C6998" s="6">
        <v>2016</v>
      </c>
      <c r="D6998" s="6">
        <v>9</v>
      </c>
      <c r="E6998">
        <v>13</v>
      </c>
      <c r="F6998" t="s">
        <v>16</v>
      </c>
      <c r="G6998" s="7">
        <v>0</v>
      </c>
      <c r="H6998" s="7">
        <v>1366.8</v>
      </c>
      <c r="I6998" s="7">
        <v>0</v>
      </c>
      <c r="J6998" s="7">
        <v>0</v>
      </c>
      <c r="K6998" s="7">
        <v>1366.8</v>
      </c>
      <c r="L6998" s="7">
        <v>300</v>
      </c>
      <c r="M6998" s="7">
        <v>66.599999999999994</v>
      </c>
      <c r="N6998" s="8">
        <f t="shared" si="129"/>
        <v>-1366.8</v>
      </c>
    </row>
    <row r="6999" spans="1:14">
      <c r="A6999" t="s">
        <v>43</v>
      </c>
      <c r="B6999" s="10">
        <v>42634</v>
      </c>
      <c r="C6999" s="6">
        <v>2016</v>
      </c>
      <c r="D6999" s="6">
        <v>9</v>
      </c>
      <c r="E6999">
        <v>2</v>
      </c>
      <c r="F6999" t="s">
        <v>15</v>
      </c>
      <c r="G6999" s="7">
        <v>0</v>
      </c>
      <c r="H6999" s="7">
        <v>6834</v>
      </c>
      <c r="I6999" s="7">
        <v>0</v>
      </c>
      <c r="J6999" s="7">
        <v>0</v>
      </c>
      <c r="K6999" s="7">
        <v>6834</v>
      </c>
      <c r="L6999" s="7">
        <v>1180</v>
      </c>
      <c r="M6999" s="7">
        <v>2509.9299999999998</v>
      </c>
      <c r="N6999" s="8">
        <f t="shared" si="129"/>
        <v>-6834</v>
      </c>
    </row>
    <row r="7000" spans="1:14">
      <c r="A7000" t="s">
        <v>43</v>
      </c>
      <c r="B7000" s="10">
        <v>42634</v>
      </c>
      <c r="C7000" s="6">
        <v>2016</v>
      </c>
      <c r="D7000" s="6">
        <v>9</v>
      </c>
      <c r="E7000">
        <v>6</v>
      </c>
      <c r="F7000" t="s">
        <v>18</v>
      </c>
      <c r="G7000" s="7">
        <v>0</v>
      </c>
      <c r="H7000" s="7">
        <v>2050.1999999999998</v>
      </c>
      <c r="I7000" s="7">
        <v>0</v>
      </c>
      <c r="J7000" s="7">
        <v>0</v>
      </c>
      <c r="K7000" s="7">
        <v>2050.1999999999998</v>
      </c>
      <c r="L7000" s="7">
        <v>450</v>
      </c>
      <c r="M7000" s="7">
        <v>3116.66</v>
      </c>
      <c r="N7000" s="8">
        <f t="shared" si="129"/>
        <v>-2050.1999999999998</v>
      </c>
    </row>
    <row r="7001" spans="1:14">
      <c r="A7001" t="s">
        <v>43</v>
      </c>
      <c r="B7001" s="10">
        <v>42635</v>
      </c>
      <c r="C7001" s="6">
        <v>2016</v>
      </c>
      <c r="D7001" s="6">
        <v>9</v>
      </c>
      <c r="E7001">
        <v>2</v>
      </c>
      <c r="F7001" t="s">
        <v>15</v>
      </c>
      <c r="G7001" s="7">
        <v>0</v>
      </c>
      <c r="H7001" s="7">
        <v>8964.89</v>
      </c>
      <c r="I7001" s="7">
        <v>0</v>
      </c>
      <c r="J7001" s="7">
        <v>0</v>
      </c>
      <c r="K7001" s="7">
        <v>8964.89</v>
      </c>
      <c r="L7001" s="7">
        <v>1300</v>
      </c>
      <c r="M7001" s="7">
        <v>10302.08</v>
      </c>
      <c r="N7001" s="8">
        <f t="shared" si="129"/>
        <v>-8964.89</v>
      </c>
    </row>
    <row r="7002" spans="1:14">
      <c r="A7002" t="s">
        <v>43</v>
      </c>
      <c r="B7002" s="10">
        <v>42635</v>
      </c>
      <c r="C7002" s="6">
        <v>2016</v>
      </c>
      <c r="D7002" s="6">
        <v>9</v>
      </c>
      <c r="E7002">
        <v>6</v>
      </c>
      <c r="F7002" t="s">
        <v>18</v>
      </c>
      <c r="G7002" s="7">
        <v>0</v>
      </c>
      <c r="H7002" s="7">
        <v>3417</v>
      </c>
      <c r="I7002" s="7">
        <v>0</v>
      </c>
      <c r="J7002" s="7">
        <v>0</v>
      </c>
      <c r="K7002" s="7">
        <v>3417</v>
      </c>
      <c r="L7002" s="7">
        <v>660</v>
      </c>
      <c r="M7002" s="7">
        <v>1763.34</v>
      </c>
      <c r="N7002" s="8">
        <f t="shared" si="129"/>
        <v>-3417</v>
      </c>
    </row>
    <row r="7003" spans="1:14">
      <c r="A7003" t="s">
        <v>43</v>
      </c>
      <c r="B7003" s="10">
        <v>42635</v>
      </c>
      <c r="C7003" s="6">
        <v>2016</v>
      </c>
      <c r="D7003" s="6">
        <v>9</v>
      </c>
      <c r="E7003">
        <v>13</v>
      </c>
      <c r="F7003" t="s">
        <v>16</v>
      </c>
      <c r="G7003" s="7">
        <v>0</v>
      </c>
      <c r="H7003" s="7">
        <v>2050.1999999999998</v>
      </c>
      <c r="I7003" s="7">
        <v>0</v>
      </c>
      <c r="J7003" s="7">
        <v>0</v>
      </c>
      <c r="K7003" s="7">
        <v>2050.1999999999998</v>
      </c>
      <c r="L7003" s="7">
        <v>420</v>
      </c>
      <c r="M7003" s="7">
        <v>333.2</v>
      </c>
      <c r="N7003" s="8">
        <f t="shared" si="129"/>
        <v>-2050.1999999999998</v>
      </c>
    </row>
    <row r="7004" spans="1:14">
      <c r="A7004" t="s">
        <v>43</v>
      </c>
      <c r="B7004" s="10">
        <v>42636</v>
      </c>
      <c r="C7004" s="6">
        <v>2016</v>
      </c>
      <c r="D7004" s="6">
        <v>9</v>
      </c>
      <c r="E7004">
        <v>2</v>
      </c>
      <c r="F7004" t="s">
        <v>15</v>
      </c>
      <c r="G7004" s="7">
        <v>0</v>
      </c>
      <c r="H7004" s="7">
        <v>4783.8</v>
      </c>
      <c r="I7004" s="7">
        <v>0</v>
      </c>
      <c r="J7004" s="7">
        <v>0</v>
      </c>
      <c r="K7004" s="7">
        <v>4783.8</v>
      </c>
      <c r="L7004" s="7">
        <v>850</v>
      </c>
      <c r="M7004" s="7">
        <v>2080.0100000000002</v>
      </c>
      <c r="N7004" s="8">
        <f t="shared" si="129"/>
        <v>-4783.8</v>
      </c>
    </row>
    <row r="7005" spans="1:14">
      <c r="A7005" t="s">
        <v>43</v>
      </c>
      <c r="B7005" s="10">
        <v>42636</v>
      </c>
      <c r="C7005" s="6">
        <v>2016</v>
      </c>
      <c r="D7005" s="6">
        <v>9</v>
      </c>
      <c r="E7005">
        <v>6</v>
      </c>
      <c r="F7005" t="s">
        <v>18</v>
      </c>
      <c r="G7005" s="7">
        <v>0</v>
      </c>
      <c r="H7005" s="7">
        <v>2391.9</v>
      </c>
      <c r="I7005" s="7">
        <v>0</v>
      </c>
      <c r="J7005" s="7">
        <v>0</v>
      </c>
      <c r="K7005" s="7">
        <v>2391.9</v>
      </c>
      <c r="L7005" s="7">
        <v>480</v>
      </c>
      <c r="M7005" s="7">
        <v>1406.67</v>
      </c>
      <c r="N7005" s="8">
        <f t="shared" si="129"/>
        <v>-2391.9</v>
      </c>
    </row>
    <row r="7006" spans="1:14">
      <c r="A7006" t="s">
        <v>43</v>
      </c>
      <c r="B7006" s="10">
        <v>42636</v>
      </c>
      <c r="C7006" s="6">
        <v>2016</v>
      </c>
      <c r="D7006" s="6">
        <v>9</v>
      </c>
      <c r="E7006">
        <v>13</v>
      </c>
      <c r="F7006" t="s">
        <v>16</v>
      </c>
      <c r="G7006" s="7">
        <v>0</v>
      </c>
      <c r="H7006" s="7">
        <v>2050.1999999999998</v>
      </c>
      <c r="I7006" s="7">
        <v>0</v>
      </c>
      <c r="J7006" s="7">
        <v>0</v>
      </c>
      <c r="K7006" s="7">
        <v>2050.1999999999998</v>
      </c>
      <c r="L7006" s="7">
        <v>390</v>
      </c>
      <c r="M7006" s="7">
        <v>267.2</v>
      </c>
      <c r="N7006" s="8">
        <f t="shared" si="129"/>
        <v>-2050.1999999999998</v>
      </c>
    </row>
    <row r="7007" spans="1:14">
      <c r="A7007" t="s">
        <v>43</v>
      </c>
      <c r="B7007" s="10">
        <v>42637</v>
      </c>
      <c r="C7007" s="6">
        <v>2016</v>
      </c>
      <c r="D7007" s="6">
        <v>9</v>
      </c>
      <c r="E7007">
        <v>2</v>
      </c>
      <c r="F7007" t="s">
        <v>15</v>
      </c>
      <c r="G7007" s="7">
        <v>0</v>
      </c>
      <c r="H7007" s="7">
        <v>5547.89</v>
      </c>
      <c r="I7007" s="7">
        <v>0</v>
      </c>
      <c r="J7007" s="7">
        <v>0</v>
      </c>
      <c r="K7007" s="7">
        <v>5547.89</v>
      </c>
      <c r="L7007" s="7">
        <v>810</v>
      </c>
      <c r="M7007" s="7">
        <v>3165.41</v>
      </c>
      <c r="N7007" s="8">
        <f t="shared" si="129"/>
        <v>-5547.89</v>
      </c>
    </row>
    <row r="7008" spans="1:14">
      <c r="A7008" t="s">
        <v>43</v>
      </c>
      <c r="B7008" s="10">
        <v>42637</v>
      </c>
      <c r="C7008" s="6">
        <v>2016</v>
      </c>
      <c r="D7008" s="6">
        <v>9</v>
      </c>
      <c r="E7008">
        <v>6</v>
      </c>
      <c r="F7008" t="s">
        <v>18</v>
      </c>
      <c r="G7008" s="7">
        <v>0</v>
      </c>
      <c r="H7008" s="7">
        <v>2391.9</v>
      </c>
      <c r="I7008" s="7">
        <v>0</v>
      </c>
      <c r="J7008" s="7">
        <v>0</v>
      </c>
      <c r="K7008" s="7">
        <v>2391.9</v>
      </c>
      <c r="L7008" s="7">
        <v>480</v>
      </c>
      <c r="M7008" s="7">
        <v>1775</v>
      </c>
      <c r="N7008" s="8">
        <f t="shared" si="129"/>
        <v>-2391.9</v>
      </c>
    </row>
    <row r="7009" spans="1:14">
      <c r="A7009" t="s">
        <v>43</v>
      </c>
      <c r="B7009" s="10">
        <v>42637</v>
      </c>
      <c r="C7009" s="6">
        <v>2016</v>
      </c>
      <c r="D7009" s="6">
        <v>9</v>
      </c>
      <c r="E7009">
        <v>13</v>
      </c>
      <c r="F7009" t="s">
        <v>16</v>
      </c>
      <c r="G7009" s="7">
        <v>0</v>
      </c>
      <c r="H7009" s="7">
        <v>582.80999999999995</v>
      </c>
      <c r="I7009" s="7">
        <v>0</v>
      </c>
      <c r="J7009" s="7">
        <v>0</v>
      </c>
      <c r="K7009" s="7">
        <v>582.80999999999995</v>
      </c>
      <c r="L7009" s="7">
        <v>299.99</v>
      </c>
      <c r="M7009" s="7">
        <v>1.19999999999999</v>
      </c>
      <c r="N7009" s="8">
        <f t="shared" si="129"/>
        <v>-582.80999999999995</v>
      </c>
    </row>
    <row r="7010" spans="1:14">
      <c r="A7010" t="s">
        <v>43</v>
      </c>
      <c r="B7010" s="10">
        <v>42638</v>
      </c>
      <c r="C7010" s="6">
        <v>2016</v>
      </c>
      <c r="D7010" s="6">
        <v>9</v>
      </c>
      <c r="E7010">
        <v>2</v>
      </c>
      <c r="F7010" t="s">
        <v>15</v>
      </c>
      <c r="G7010" s="7">
        <v>0</v>
      </c>
      <c r="H7010" s="7">
        <v>6834</v>
      </c>
      <c r="I7010" s="7">
        <v>0</v>
      </c>
      <c r="J7010" s="7">
        <v>0</v>
      </c>
      <c r="K7010" s="7">
        <v>6834</v>
      </c>
      <c r="L7010" s="7">
        <v>860</v>
      </c>
      <c r="M7010" s="7">
        <v>2473.35</v>
      </c>
      <c r="N7010" s="8">
        <f t="shared" si="129"/>
        <v>-6834</v>
      </c>
    </row>
    <row r="7011" spans="1:14">
      <c r="A7011" t="s">
        <v>43</v>
      </c>
      <c r="B7011" s="10">
        <v>42638</v>
      </c>
      <c r="C7011" s="6">
        <v>2016</v>
      </c>
      <c r="D7011" s="6">
        <v>9</v>
      </c>
      <c r="E7011">
        <v>6</v>
      </c>
      <c r="F7011" t="s">
        <v>18</v>
      </c>
      <c r="G7011" s="7">
        <v>0</v>
      </c>
      <c r="H7011" s="7">
        <v>764.09</v>
      </c>
      <c r="I7011" s="7">
        <v>0</v>
      </c>
      <c r="J7011" s="7">
        <v>0</v>
      </c>
      <c r="K7011" s="7">
        <v>764.09</v>
      </c>
      <c r="L7011" s="7">
        <v>150</v>
      </c>
      <c r="M7011" s="7">
        <v>918.75</v>
      </c>
      <c r="N7011" s="8">
        <f t="shared" si="129"/>
        <v>-764.09</v>
      </c>
    </row>
    <row r="7012" spans="1:14">
      <c r="A7012" t="s">
        <v>43</v>
      </c>
      <c r="B7012" s="10">
        <v>42639</v>
      </c>
      <c r="C7012" s="6">
        <v>2016</v>
      </c>
      <c r="D7012" s="6">
        <v>9</v>
      </c>
      <c r="E7012">
        <v>2</v>
      </c>
      <c r="F7012" t="s">
        <v>15</v>
      </c>
      <c r="G7012" s="7">
        <v>0</v>
      </c>
      <c r="H7012" s="7">
        <v>1366.8</v>
      </c>
      <c r="I7012" s="7">
        <v>0</v>
      </c>
      <c r="J7012" s="7">
        <v>0</v>
      </c>
      <c r="K7012" s="7">
        <v>1366.8</v>
      </c>
      <c r="L7012" s="7">
        <v>300</v>
      </c>
      <c r="M7012" s="7">
        <v>1346.67</v>
      </c>
      <c r="N7012" s="8">
        <f t="shared" si="129"/>
        <v>-1366.8</v>
      </c>
    </row>
    <row r="7013" spans="1:14">
      <c r="A7013" t="s">
        <v>43</v>
      </c>
      <c r="B7013" s="10">
        <v>42639</v>
      </c>
      <c r="C7013" s="6">
        <v>2016</v>
      </c>
      <c r="D7013" s="6">
        <v>9</v>
      </c>
      <c r="E7013">
        <v>6</v>
      </c>
      <c r="F7013" t="s">
        <v>18</v>
      </c>
      <c r="G7013" s="7">
        <v>0</v>
      </c>
      <c r="H7013" s="7">
        <v>4783.8</v>
      </c>
      <c r="I7013" s="7">
        <v>0</v>
      </c>
      <c r="J7013" s="7">
        <v>0</v>
      </c>
      <c r="K7013" s="7">
        <v>4783.8</v>
      </c>
      <c r="L7013" s="7">
        <v>840</v>
      </c>
      <c r="M7013" s="7">
        <v>3700.01</v>
      </c>
      <c r="N7013" s="8">
        <f t="shared" si="129"/>
        <v>-4783.8</v>
      </c>
    </row>
    <row r="7014" spans="1:14">
      <c r="A7014" t="s">
        <v>43</v>
      </c>
      <c r="B7014" s="10">
        <v>42639</v>
      </c>
      <c r="C7014" s="6">
        <v>2016</v>
      </c>
      <c r="D7014" s="6">
        <v>9</v>
      </c>
      <c r="E7014">
        <v>13</v>
      </c>
      <c r="F7014" t="s">
        <v>16</v>
      </c>
      <c r="G7014" s="7">
        <v>0</v>
      </c>
      <c r="H7014" s="7">
        <v>2050.1999999999998</v>
      </c>
      <c r="I7014" s="7">
        <v>0</v>
      </c>
      <c r="J7014" s="7">
        <v>0</v>
      </c>
      <c r="K7014" s="7">
        <v>2050.1999999999998</v>
      </c>
      <c r="L7014" s="7">
        <v>360</v>
      </c>
      <c r="M7014" s="7">
        <v>384.53</v>
      </c>
      <c r="N7014" s="8">
        <f t="shared" si="129"/>
        <v>-2050.1999999999998</v>
      </c>
    </row>
    <row r="7015" spans="1:14">
      <c r="A7015" t="s">
        <v>43</v>
      </c>
      <c r="B7015" s="10">
        <v>42640</v>
      </c>
      <c r="C7015" s="6">
        <v>2016</v>
      </c>
      <c r="D7015" s="6">
        <v>9</v>
      </c>
      <c r="E7015">
        <v>2</v>
      </c>
      <c r="F7015" t="s">
        <v>15</v>
      </c>
      <c r="G7015" s="7">
        <v>0</v>
      </c>
      <c r="H7015" s="7">
        <v>2814.29</v>
      </c>
      <c r="I7015" s="7">
        <v>0</v>
      </c>
      <c r="J7015" s="7">
        <v>0</v>
      </c>
      <c r="K7015" s="7">
        <v>2814.29</v>
      </c>
      <c r="L7015" s="7">
        <v>350</v>
      </c>
      <c r="M7015" s="7">
        <v>1704.59</v>
      </c>
      <c r="N7015" s="8">
        <f t="shared" si="129"/>
        <v>-2814.29</v>
      </c>
    </row>
    <row r="7016" spans="1:14">
      <c r="A7016" t="s">
        <v>43</v>
      </c>
      <c r="B7016" s="10">
        <v>42640</v>
      </c>
      <c r="C7016" s="6">
        <v>2016</v>
      </c>
      <c r="D7016" s="6">
        <v>9</v>
      </c>
      <c r="E7016">
        <v>6</v>
      </c>
      <c r="F7016" t="s">
        <v>18</v>
      </c>
      <c r="G7016" s="7">
        <v>0</v>
      </c>
      <c r="H7016" s="7">
        <v>2050.1999999999998</v>
      </c>
      <c r="I7016" s="7">
        <v>0</v>
      </c>
      <c r="J7016" s="7">
        <v>0</v>
      </c>
      <c r="K7016" s="7">
        <v>2050.1999999999998</v>
      </c>
      <c r="L7016" s="7">
        <v>200</v>
      </c>
      <c r="M7016" s="7">
        <v>2330</v>
      </c>
      <c r="N7016" s="8">
        <f t="shared" si="129"/>
        <v>-2050.1999999999998</v>
      </c>
    </row>
    <row r="7017" spans="1:14">
      <c r="A7017" t="s">
        <v>43</v>
      </c>
      <c r="B7017" s="10">
        <v>42640</v>
      </c>
      <c r="C7017" s="6">
        <v>2016</v>
      </c>
      <c r="D7017" s="6">
        <v>9</v>
      </c>
      <c r="E7017">
        <v>13</v>
      </c>
      <c r="F7017" t="s">
        <v>16</v>
      </c>
      <c r="G7017" s="7">
        <v>0</v>
      </c>
      <c r="H7017" s="7">
        <v>2050.1999999999998</v>
      </c>
      <c r="I7017" s="7">
        <v>0</v>
      </c>
      <c r="J7017" s="7">
        <v>0</v>
      </c>
      <c r="K7017" s="7">
        <v>2050.1999999999998</v>
      </c>
      <c r="L7017" s="7">
        <v>390</v>
      </c>
      <c r="M7017" s="7">
        <v>746.53</v>
      </c>
      <c r="N7017" s="8">
        <f t="shared" si="129"/>
        <v>-2050.1999999999998</v>
      </c>
    </row>
    <row r="7018" spans="1:14">
      <c r="A7018" t="s">
        <v>43</v>
      </c>
      <c r="B7018" s="10">
        <v>42641</v>
      </c>
      <c r="C7018" s="6">
        <v>2016</v>
      </c>
      <c r="D7018" s="6">
        <v>9</v>
      </c>
      <c r="E7018">
        <v>6</v>
      </c>
      <c r="F7018" t="s">
        <v>18</v>
      </c>
      <c r="G7018" s="7">
        <v>0</v>
      </c>
      <c r="H7018" s="7">
        <v>3417</v>
      </c>
      <c r="I7018" s="7">
        <v>0</v>
      </c>
      <c r="J7018" s="7">
        <v>0</v>
      </c>
      <c r="K7018" s="7">
        <v>3417</v>
      </c>
      <c r="L7018" s="7">
        <v>610</v>
      </c>
      <c r="M7018" s="7">
        <v>3126.67</v>
      </c>
      <c r="N7018" s="8">
        <f t="shared" si="129"/>
        <v>-3417</v>
      </c>
    </row>
    <row r="7019" spans="1:14">
      <c r="A7019" t="s">
        <v>43</v>
      </c>
      <c r="B7019" s="10">
        <v>42641</v>
      </c>
      <c r="C7019" s="6">
        <v>2016</v>
      </c>
      <c r="D7019" s="6">
        <v>9</v>
      </c>
      <c r="E7019">
        <v>13</v>
      </c>
      <c r="F7019" t="s">
        <v>16</v>
      </c>
      <c r="G7019" s="7">
        <v>0</v>
      </c>
      <c r="H7019" s="7">
        <v>1366.8</v>
      </c>
      <c r="I7019" s="7">
        <v>0</v>
      </c>
      <c r="J7019" s="7">
        <v>0</v>
      </c>
      <c r="K7019" s="7">
        <v>1366.8</v>
      </c>
      <c r="L7019" s="7">
        <v>300</v>
      </c>
      <c r="M7019" s="7">
        <v>223.93</v>
      </c>
      <c r="N7019" s="8">
        <f t="shared" si="129"/>
        <v>-1366.8</v>
      </c>
    </row>
    <row r="7020" spans="1:14">
      <c r="A7020" t="s">
        <v>43</v>
      </c>
      <c r="B7020" s="10">
        <v>42642</v>
      </c>
      <c r="C7020" s="6">
        <v>2016</v>
      </c>
      <c r="D7020" s="6">
        <v>9</v>
      </c>
      <c r="E7020">
        <v>2</v>
      </c>
      <c r="F7020" t="s">
        <v>15</v>
      </c>
      <c r="G7020" s="7">
        <v>0</v>
      </c>
      <c r="H7020" s="7">
        <v>8200.7999999999993</v>
      </c>
      <c r="I7020" s="7">
        <v>0</v>
      </c>
      <c r="J7020" s="7">
        <v>0</v>
      </c>
      <c r="K7020" s="7">
        <v>8200.7999999999993</v>
      </c>
      <c r="L7020" s="7">
        <v>1350</v>
      </c>
      <c r="M7020" s="7">
        <v>2827.01</v>
      </c>
      <c r="N7020" s="8">
        <f t="shared" si="129"/>
        <v>-8200.7999999999993</v>
      </c>
    </row>
    <row r="7021" spans="1:14">
      <c r="A7021" t="s">
        <v>43</v>
      </c>
      <c r="B7021" s="10">
        <v>42642</v>
      </c>
      <c r="C7021" s="6">
        <v>2016</v>
      </c>
      <c r="D7021" s="6">
        <v>9</v>
      </c>
      <c r="E7021">
        <v>6</v>
      </c>
      <c r="F7021" t="s">
        <v>18</v>
      </c>
      <c r="G7021" s="7">
        <v>0</v>
      </c>
      <c r="H7021" s="7">
        <v>3155.99</v>
      </c>
      <c r="I7021" s="7">
        <v>0</v>
      </c>
      <c r="J7021" s="7">
        <v>0</v>
      </c>
      <c r="K7021" s="7">
        <v>3155.99</v>
      </c>
      <c r="L7021" s="7">
        <v>600</v>
      </c>
      <c r="M7021" s="7">
        <v>2432.5</v>
      </c>
      <c r="N7021" s="8">
        <f t="shared" si="129"/>
        <v>-3155.99</v>
      </c>
    </row>
    <row r="7022" spans="1:14">
      <c r="A7022" t="s">
        <v>43</v>
      </c>
      <c r="B7022" s="10">
        <v>42642</v>
      </c>
      <c r="C7022" s="6">
        <v>2016</v>
      </c>
      <c r="D7022" s="6">
        <v>9</v>
      </c>
      <c r="E7022">
        <v>13</v>
      </c>
      <c r="F7022" t="s">
        <v>16</v>
      </c>
      <c r="G7022" s="7">
        <v>0</v>
      </c>
      <c r="H7022" s="7">
        <v>1366.8</v>
      </c>
      <c r="I7022" s="7">
        <v>0</v>
      </c>
      <c r="J7022" s="7">
        <v>0</v>
      </c>
      <c r="K7022" s="7">
        <v>1366.8</v>
      </c>
      <c r="L7022" s="7">
        <v>270</v>
      </c>
      <c r="M7022" s="7">
        <v>116.6</v>
      </c>
      <c r="N7022" s="8">
        <f t="shared" si="129"/>
        <v>-1366.8</v>
      </c>
    </row>
    <row r="7023" spans="1:14">
      <c r="A7023" t="s">
        <v>43</v>
      </c>
      <c r="B7023" s="10">
        <v>42643</v>
      </c>
      <c r="C7023" s="6">
        <v>2016</v>
      </c>
      <c r="D7023" s="6">
        <v>9</v>
      </c>
      <c r="E7023">
        <v>2</v>
      </c>
      <c r="F7023" t="s">
        <v>15</v>
      </c>
      <c r="G7023" s="7">
        <v>0</v>
      </c>
      <c r="H7023" s="7">
        <v>4783.8</v>
      </c>
      <c r="I7023" s="7">
        <v>0</v>
      </c>
      <c r="J7023" s="7">
        <v>0</v>
      </c>
      <c r="K7023" s="7">
        <v>4783.8</v>
      </c>
      <c r="L7023" s="7">
        <v>930</v>
      </c>
      <c r="M7023" s="7">
        <v>1473.33</v>
      </c>
      <c r="N7023" s="8">
        <f t="shared" si="129"/>
        <v>-4783.8</v>
      </c>
    </row>
    <row r="7024" spans="1:14">
      <c r="A7024" t="s">
        <v>43</v>
      </c>
      <c r="B7024" s="10">
        <v>42643</v>
      </c>
      <c r="C7024" s="6">
        <v>2016</v>
      </c>
      <c r="D7024" s="6">
        <v>9</v>
      </c>
      <c r="E7024">
        <v>6</v>
      </c>
      <c r="F7024" t="s">
        <v>18</v>
      </c>
      <c r="G7024" s="7">
        <v>0</v>
      </c>
      <c r="H7024" s="7">
        <v>4783.8</v>
      </c>
      <c r="I7024" s="7">
        <v>0</v>
      </c>
      <c r="J7024" s="7">
        <v>0</v>
      </c>
      <c r="K7024" s="7">
        <v>4783.8</v>
      </c>
      <c r="L7024" s="7">
        <v>360</v>
      </c>
      <c r="M7024" s="7">
        <v>2960</v>
      </c>
      <c r="N7024" s="8">
        <f t="shared" si="129"/>
        <v>-4783.8</v>
      </c>
    </row>
    <row r="7025" spans="1:14">
      <c r="A7025" t="s">
        <v>43</v>
      </c>
      <c r="B7025" s="10">
        <v>42644</v>
      </c>
      <c r="C7025" s="6">
        <v>2016</v>
      </c>
      <c r="D7025" s="6">
        <v>10</v>
      </c>
      <c r="E7025">
        <v>2</v>
      </c>
      <c r="F7025" t="s">
        <v>15</v>
      </c>
      <c r="G7025" s="7">
        <v>0</v>
      </c>
      <c r="H7025" s="7">
        <v>4181.09</v>
      </c>
      <c r="I7025" s="7">
        <v>0</v>
      </c>
      <c r="J7025" s="7">
        <v>0</v>
      </c>
      <c r="K7025" s="7">
        <v>4181.09</v>
      </c>
      <c r="L7025" s="7">
        <v>840</v>
      </c>
      <c r="M7025" s="7">
        <v>2375</v>
      </c>
      <c r="N7025" s="8">
        <f t="shared" si="129"/>
        <v>-4181.09</v>
      </c>
    </row>
    <row r="7026" spans="1:14">
      <c r="A7026" t="s">
        <v>43</v>
      </c>
      <c r="B7026" s="10">
        <v>42644</v>
      </c>
      <c r="C7026" s="6">
        <v>2016</v>
      </c>
      <c r="D7026" s="6">
        <v>10</v>
      </c>
      <c r="E7026">
        <v>6</v>
      </c>
      <c r="F7026" t="s">
        <v>18</v>
      </c>
      <c r="G7026" s="7">
        <v>0</v>
      </c>
      <c r="H7026" s="7">
        <v>1528.18</v>
      </c>
      <c r="I7026" s="7">
        <v>0</v>
      </c>
      <c r="J7026" s="7">
        <v>0</v>
      </c>
      <c r="K7026" s="7">
        <v>1528.18</v>
      </c>
      <c r="L7026" s="7">
        <v>300</v>
      </c>
      <c r="M7026" s="7">
        <v>2709.32</v>
      </c>
      <c r="N7026" s="8">
        <f t="shared" si="129"/>
        <v>-1528.18</v>
      </c>
    </row>
    <row r="7027" spans="1:14">
      <c r="A7027" t="s">
        <v>43</v>
      </c>
      <c r="B7027" s="10">
        <v>42644</v>
      </c>
      <c r="C7027" s="6">
        <v>2016</v>
      </c>
      <c r="D7027" s="6">
        <v>10</v>
      </c>
      <c r="E7027">
        <v>13</v>
      </c>
      <c r="F7027" t="s">
        <v>16</v>
      </c>
      <c r="G7027" s="7">
        <v>0</v>
      </c>
      <c r="H7027" s="7">
        <v>683.4</v>
      </c>
      <c r="I7027" s="7">
        <v>0</v>
      </c>
      <c r="J7027" s="7">
        <v>0</v>
      </c>
      <c r="K7027" s="7">
        <v>683.4</v>
      </c>
      <c r="L7027" s="7">
        <v>40</v>
      </c>
      <c r="M7027" s="7">
        <v>76.599999999999994</v>
      </c>
      <c r="N7027" s="8">
        <f t="shared" si="129"/>
        <v>-683.4</v>
      </c>
    </row>
    <row r="7028" spans="1:14">
      <c r="A7028" t="s">
        <v>43</v>
      </c>
      <c r="B7028" s="10">
        <v>42645</v>
      </c>
      <c r="C7028" s="6">
        <v>2016</v>
      </c>
      <c r="D7028" s="6">
        <v>10</v>
      </c>
      <c r="E7028">
        <v>2</v>
      </c>
      <c r="F7028" t="s">
        <v>15</v>
      </c>
      <c r="G7028" s="7">
        <v>0</v>
      </c>
      <c r="H7028" s="7">
        <v>2050.1999999999998</v>
      </c>
      <c r="I7028" s="7">
        <v>0</v>
      </c>
      <c r="J7028" s="7">
        <v>0</v>
      </c>
      <c r="K7028" s="7">
        <v>2050.1999999999998</v>
      </c>
      <c r="L7028" s="7">
        <v>450</v>
      </c>
      <c r="M7028" s="7">
        <v>2450</v>
      </c>
      <c r="N7028" s="8">
        <f t="shared" si="129"/>
        <v>-2050.1999999999998</v>
      </c>
    </row>
    <row r="7029" spans="1:14">
      <c r="A7029" t="s">
        <v>43</v>
      </c>
      <c r="B7029" s="10">
        <v>42645</v>
      </c>
      <c r="C7029" s="6">
        <v>2016</v>
      </c>
      <c r="D7029" s="6">
        <v>10</v>
      </c>
      <c r="E7029">
        <v>6</v>
      </c>
      <c r="F7029" t="s">
        <v>18</v>
      </c>
      <c r="G7029" s="7">
        <v>0</v>
      </c>
      <c r="H7029" s="7">
        <v>2050.1999999999998</v>
      </c>
      <c r="I7029" s="7">
        <v>0</v>
      </c>
      <c r="J7029" s="7">
        <v>0</v>
      </c>
      <c r="K7029" s="7">
        <v>2050.1999999999998</v>
      </c>
      <c r="L7029" s="7">
        <v>360</v>
      </c>
      <c r="M7029" s="7">
        <v>2230</v>
      </c>
      <c r="N7029" s="8">
        <f t="shared" si="129"/>
        <v>-2050.1999999999998</v>
      </c>
    </row>
    <row r="7030" spans="1:14">
      <c r="A7030" t="s">
        <v>43</v>
      </c>
      <c r="B7030" s="10">
        <v>42646</v>
      </c>
      <c r="C7030" s="6">
        <v>2016</v>
      </c>
      <c r="D7030" s="6">
        <v>10</v>
      </c>
      <c r="E7030">
        <v>2</v>
      </c>
      <c r="F7030" t="s">
        <v>15</v>
      </c>
      <c r="G7030" s="7">
        <v>0</v>
      </c>
      <c r="H7030" s="7">
        <v>2211.58</v>
      </c>
      <c r="I7030" s="7">
        <v>0</v>
      </c>
      <c r="J7030" s="7">
        <v>0</v>
      </c>
      <c r="K7030" s="7">
        <v>2211.58</v>
      </c>
      <c r="L7030" s="7">
        <v>420</v>
      </c>
      <c r="M7030" s="7">
        <v>3485</v>
      </c>
      <c r="N7030" s="8">
        <f t="shared" si="129"/>
        <v>-2211.58</v>
      </c>
    </row>
    <row r="7031" spans="1:14">
      <c r="A7031" t="s">
        <v>43</v>
      </c>
      <c r="B7031" s="10">
        <v>42646</v>
      </c>
      <c r="C7031" s="6">
        <v>2016</v>
      </c>
      <c r="D7031" s="6">
        <v>10</v>
      </c>
      <c r="E7031">
        <v>6</v>
      </c>
      <c r="F7031" t="s">
        <v>18</v>
      </c>
      <c r="G7031" s="7">
        <v>0</v>
      </c>
      <c r="H7031" s="7">
        <v>2050.1999999999998</v>
      </c>
      <c r="I7031" s="7">
        <v>0</v>
      </c>
      <c r="J7031" s="7">
        <v>0</v>
      </c>
      <c r="K7031" s="7">
        <v>2050.1999999999998</v>
      </c>
      <c r="L7031" s="7">
        <v>360</v>
      </c>
      <c r="M7031" s="7">
        <v>2915</v>
      </c>
      <c r="N7031" s="8">
        <f t="shared" si="129"/>
        <v>-2050.1999999999998</v>
      </c>
    </row>
    <row r="7032" spans="1:14">
      <c r="A7032" t="s">
        <v>43</v>
      </c>
      <c r="B7032" s="10">
        <v>42647</v>
      </c>
      <c r="C7032" s="6">
        <v>2016</v>
      </c>
      <c r="D7032" s="6">
        <v>10</v>
      </c>
      <c r="E7032">
        <v>2</v>
      </c>
      <c r="F7032" t="s">
        <v>15</v>
      </c>
      <c r="G7032" s="7">
        <v>0</v>
      </c>
      <c r="H7032" s="7">
        <v>1366.8</v>
      </c>
      <c r="I7032" s="7">
        <v>0</v>
      </c>
      <c r="J7032" s="7">
        <v>0</v>
      </c>
      <c r="K7032" s="7">
        <v>1366.8</v>
      </c>
      <c r="L7032" s="7">
        <v>300</v>
      </c>
      <c r="M7032" s="7">
        <v>636.66999999999996</v>
      </c>
      <c r="N7032" s="8">
        <f t="shared" si="129"/>
        <v>-1366.8</v>
      </c>
    </row>
    <row r="7033" spans="1:14">
      <c r="A7033" t="s">
        <v>43</v>
      </c>
      <c r="B7033" s="10">
        <v>42648</v>
      </c>
      <c r="C7033" s="6">
        <v>2016</v>
      </c>
      <c r="D7033" s="6">
        <v>10</v>
      </c>
      <c r="E7033">
        <v>2</v>
      </c>
      <c r="F7033" t="s">
        <v>15</v>
      </c>
      <c r="G7033" s="7">
        <v>0</v>
      </c>
      <c r="H7033" s="7">
        <v>683.4</v>
      </c>
      <c r="I7033" s="7">
        <v>0</v>
      </c>
      <c r="J7033" s="7">
        <v>0</v>
      </c>
      <c r="K7033" s="7">
        <v>683.4</v>
      </c>
      <c r="L7033" s="7">
        <v>120</v>
      </c>
      <c r="M7033" s="7">
        <v>196.67</v>
      </c>
      <c r="N7033" s="8">
        <f t="shared" si="129"/>
        <v>-683.4</v>
      </c>
    </row>
    <row r="7034" spans="1:14">
      <c r="A7034" t="s">
        <v>43</v>
      </c>
      <c r="B7034" s="10">
        <v>42648</v>
      </c>
      <c r="C7034" s="6">
        <v>2016</v>
      </c>
      <c r="D7034" s="6">
        <v>10</v>
      </c>
      <c r="E7034">
        <v>6</v>
      </c>
      <c r="F7034" t="s">
        <v>18</v>
      </c>
      <c r="G7034" s="7">
        <v>0</v>
      </c>
      <c r="H7034" s="7">
        <v>1366.8</v>
      </c>
      <c r="I7034" s="7">
        <v>0</v>
      </c>
      <c r="J7034" s="7">
        <v>0</v>
      </c>
      <c r="K7034" s="7">
        <v>1366.8</v>
      </c>
      <c r="L7034" s="7">
        <v>160</v>
      </c>
      <c r="M7034" s="7">
        <v>543.34</v>
      </c>
      <c r="N7034" s="8">
        <f t="shared" si="129"/>
        <v>-1366.8</v>
      </c>
    </row>
    <row r="7035" spans="1:14">
      <c r="A7035" t="s">
        <v>43</v>
      </c>
      <c r="B7035" s="10">
        <v>42649</v>
      </c>
      <c r="C7035" s="6">
        <v>2016</v>
      </c>
      <c r="D7035" s="6">
        <v>10</v>
      </c>
      <c r="E7035">
        <v>2</v>
      </c>
      <c r="F7035" t="s">
        <v>15</v>
      </c>
      <c r="G7035" s="7">
        <v>0</v>
      </c>
      <c r="H7035" s="7">
        <v>2050.1999999999998</v>
      </c>
      <c r="I7035" s="7">
        <v>0</v>
      </c>
      <c r="J7035" s="7">
        <v>0</v>
      </c>
      <c r="K7035" s="7">
        <v>2050.1999999999998</v>
      </c>
      <c r="L7035" s="7">
        <v>420</v>
      </c>
      <c r="M7035" s="7">
        <v>897</v>
      </c>
      <c r="N7035" s="8">
        <f t="shared" si="129"/>
        <v>-2050.1999999999998</v>
      </c>
    </row>
    <row r="7036" spans="1:14">
      <c r="A7036" t="s">
        <v>43</v>
      </c>
      <c r="B7036" s="10">
        <v>42650</v>
      </c>
      <c r="C7036" s="6">
        <v>2016</v>
      </c>
      <c r="D7036" s="6">
        <v>10</v>
      </c>
      <c r="E7036">
        <v>2</v>
      </c>
      <c r="F7036" t="s">
        <v>15</v>
      </c>
      <c r="G7036" s="7">
        <v>0</v>
      </c>
      <c r="H7036" s="7">
        <v>1366.8</v>
      </c>
      <c r="I7036" s="7">
        <v>0</v>
      </c>
      <c r="J7036" s="7">
        <v>0</v>
      </c>
      <c r="K7036" s="7">
        <v>1366.8</v>
      </c>
      <c r="L7036" s="7">
        <v>300</v>
      </c>
      <c r="M7036" s="7">
        <v>856.66</v>
      </c>
      <c r="N7036" s="8">
        <f t="shared" si="129"/>
        <v>-1366.8</v>
      </c>
    </row>
    <row r="7037" spans="1:14">
      <c r="A7037" t="s">
        <v>43</v>
      </c>
      <c r="B7037" s="10">
        <v>42650</v>
      </c>
      <c r="C7037" s="6">
        <v>2016</v>
      </c>
      <c r="D7037" s="6">
        <v>10</v>
      </c>
      <c r="E7037">
        <v>6</v>
      </c>
      <c r="F7037" t="s">
        <v>18</v>
      </c>
      <c r="G7037" s="7">
        <v>0</v>
      </c>
      <c r="H7037" s="7">
        <v>4100.3999999999996</v>
      </c>
      <c r="I7037" s="7">
        <v>0</v>
      </c>
      <c r="J7037" s="7">
        <v>0</v>
      </c>
      <c r="K7037" s="7">
        <v>4100.3999999999996</v>
      </c>
      <c r="L7037" s="7">
        <v>720</v>
      </c>
      <c r="M7037" s="7">
        <v>7563.34</v>
      </c>
      <c r="N7037" s="8">
        <f t="shared" si="129"/>
        <v>-4100.3999999999996</v>
      </c>
    </row>
    <row r="7038" spans="1:14">
      <c r="A7038" t="s">
        <v>43</v>
      </c>
      <c r="B7038" s="10">
        <v>42650</v>
      </c>
      <c r="C7038" s="6">
        <v>2016</v>
      </c>
      <c r="D7038" s="6">
        <v>10</v>
      </c>
      <c r="E7038">
        <v>13</v>
      </c>
      <c r="F7038" t="s">
        <v>16</v>
      </c>
      <c r="G7038" s="7">
        <v>0</v>
      </c>
      <c r="H7038" s="7">
        <v>683.4</v>
      </c>
      <c r="I7038" s="7">
        <v>0</v>
      </c>
      <c r="J7038" s="7">
        <v>0</v>
      </c>
      <c r="K7038" s="7">
        <v>683.4</v>
      </c>
      <c r="L7038" s="7">
        <v>40</v>
      </c>
      <c r="M7038" s="7">
        <v>0.59999999999999398</v>
      </c>
      <c r="N7038" s="8">
        <f t="shared" si="129"/>
        <v>-683.4</v>
      </c>
    </row>
    <row r="7039" spans="1:14">
      <c r="A7039" t="s">
        <v>43</v>
      </c>
      <c r="B7039" s="10">
        <v>42651</v>
      </c>
      <c r="C7039" s="6">
        <v>2016</v>
      </c>
      <c r="D7039" s="6">
        <v>10</v>
      </c>
      <c r="E7039">
        <v>2</v>
      </c>
      <c r="F7039" t="s">
        <v>15</v>
      </c>
      <c r="G7039" s="7">
        <v>0</v>
      </c>
      <c r="H7039" s="7">
        <v>2733.6</v>
      </c>
      <c r="I7039" s="7">
        <v>0</v>
      </c>
      <c r="J7039" s="7">
        <v>0</v>
      </c>
      <c r="K7039" s="7">
        <v>2733.6</v>
      </c>
      <c r="L7039" s="7">
        <v>350</v>
      </c>
      <c r="M7039" s="7">
        <v>816.67</v>
      </c>
      <c r="N7039" s="8">
        <f t="shared" si="129"/>
        <v>-2733.6</v>
      </c>
    </row>
    <row r="7040" spans="1:14">
      <c r="A7040" t="s">
        <v>43</v>
      </c>
      <c r="B7040" s="10">
        <v>42651</v>
      </c>
      <c r="C7040" s="6">
        <v>2016</v>
      </c>
      <c r="D7040" s="6">
        <v>10</v>
      </c>
      <c r="E7040">
        <v>6</v>
      </c>
      <c r="F7040" t="s">
        <v>18</v>
      </c>
      <c r="G7040" s="7">
        <v>0</v>
      </c>
      <c r="H7040" s="7">
        <v>2050.1999999999998</v>
      </c>
      <c r="I7040" s="7">
        <v>0</v>
      </c>
      <c r="J7040" s="7">
        <v>0</v>
      </c>
      <c r="K7040" s="7">
        <v>2050.1999999999998</v>
      </c>
      <c r="L7040" s="7">
        <v>420</v>
      </c>
      <c r="M7040" s="7">
        <v>2296.67</v>
      </c>
      <c r="N7040" s="8">
        <f t="shared" si="129"/>
        <v>-2050.1999999999998</v>
      </c>
    </row>
    <row r="7041" spans="1:14">
      <c r="A7041" t="s">
        <v>43</v>
      </c>
      <c r="B7041" s="10">
        <v>42651</v>
      </c>
      <c r="C7041" s="6">
        <v>2016</v>
      </c>
      <c r="D7041" s="6">
        <v>10</v>
      </c>
      <c r="E7041">
        <v>13</v>
      </c>
      <c r="F7041" t="s">
        <v>16</v>
      </c>
      <c r="G7041" s="7">
        <v>0</v>
      </c>
      <c r="H7041" s="7">
        <v>1366.8</v>
      </c>
      <c r="I7041" s="7">
        <v>0</v>
      </c>
      <c r="J7041" s="7">
        <v>0</v>
      </c>
      <c r="K7041" s="7">
        <v>1366.8</v>
      </c>
      <c r="L7041" s="7">
        <v>160</v>
      </c>
      <c r="M7041" s="7">
        <v>446.6</v>
      </c>
      <c r="N7041" s="8">
        <f t="shared" si="129"/>
        <v>-1366.8</v>
      </c>
    </row>
    <row r="7042" spans="1:14">
      <c r="A7042" t="s">
        <v>43</v>
      </c>
      <c r="B7042" s="10">
        <v>42652</v>
      </c>
      <c r="C7042" s="6">
        <v>2016</v>
      </c>
      <c r="D7042" s="6">
        <v>10</v>
      </c>
      <c r="E7042">
        <v>2</v>
      </c>
      <c r="F7042" t="s">
        <v>15</v>
      </c>
      <c r="G7042" s="7">
        <v>0</v>
      </c>
      <c r="H7042" s="7">
        <v>5467.2</v>
      </c>
      <c r="I7042" s="7">
        <v>0</v>
      </c>
      <c r="J7042" s="7">
        <v>0</v>
      </c>
      <c r="K7042" s="7">
        <v>5467.2</v>
      </c>
      <c r="L7042" s="7">
        <v>910</v>
      </c>
      <c r="M7042" s="7">
        <v>2316.66</v>
      </c>
      <c r="N7042" s="8">
        <f t="shared" si="129"/>
        <v>-5467.2</v>
      </c>
    </row>
    <row r="7043" spans="1:14">
      <c r="A7043" t="s">
        <v>43</v>
      </c>
      <c r="B7043" s="10">
        <v>42652</v>
      </c>
      <c r="C7043" s="6">
        <v>2016</v>
      </c>
      <c r="D7043" s="6">
        <v>10</v>
      </c>
      <c r="E7043">
        <v>6</v>
      </c>
      <c r="F7043" t="s">
        <v>18</v>
      </c>
      <c r="G7043" s="7">
        <v>0</v>
      </c>
      <c r="H7043" s="7">
        <v>4100.3999999999996</v>
      </c>
      <c r="I7043" s="7">
        <v>0</v>
      </c>
      <c r="J7043" s="7">
        <v>0</v>
      </c>
      <c r="K7043" s="7">
        <v>4100.3999999999996</v>
      </c>
      <c r="L7043" s="7">
        <v>900</v>
      </c>
      <c r="M7043" s="7">
        <v>4246.66</v>
      </c>
      <c r="N7043" s="8">
        <f t="shared" ref="N7043:N7106" si="130">G7043-H7043</f>
        <v>-4100.3999999999996</v>
      </c>
    </row>
    <row r="7044" spans="1:14">
      <c r="A7044" t="s">
        <v>43</v>
      </c>
      <c r="B7044" s="10">
        <v>42652</v>
      </c>
      <c r="C7044" s="6">
        <v>2016</v>
      </c>
      <c r="D7044" s="6">
        <v>10</v>
      </c>
      <c r="E7044">
        <v>13</v>
      </c>
      <c r="F7044" t="s">
        <v>16</v>
      </c>
      <c r="G7044" s="7">
        <v>0</v>
      </c>
      <c r="H7044" s="7">
        <v>683.4</v>
      </c>
      <c r="I7044" s="7">
        <v>0</v>
      </c>
      <c r="J7044" s="7">
        <v>0</v>
      </c>
      <c r="K7044" s="7">
        <v>683.4</v>
      </c>
      <c r="L7044" s="7">
        <v>120</v>
      </c>
      <c r="M7044" s="7">
        <v>223.33</v>
      </c>
      <c r="N7044" s="8">
        <f t="shared" si="130"/>
        <v>-683.4</v>
      </c>
    </row>
    <row r="7045" spans="1:14">
      <c r="A7045" t="s">
        <v>43</v>
      </c>
      <c r="B7045" s="10">
        <v>42653</v>
      </c>
      <c r="C7045" s="6">
        <v>2016</v>
      </c>
      <c r="D7045" s="6">
        <v>10</v>
      </c>
      <c r="E7045">
        <v>2</v>
      </c>
      <c r="F7045" t="s">
        <v>15</v>
      </c>
      <c r="G7045" s="7">
        <v>0</v>
      </c>
      <c r="H7045" s="7">
        <v>4100.3999999999996</v>
      </c>
      <c r="I7045" s="7">
        <v>0</v>
      </c>
      <c r="J7045" s="7">
        <v>0</v>
      </c>
      <c r="K7045" s="7">
        <v>4100.3999999999996</v>
      </c>
      <c r="L7045" s="7">
        <v>560</v>
      </c>
      <c r="M7045" s="7">
        <v>3526.67</v>
      </c>
      <c r="N7045" s="8">
        <f t="shared" si="130"/>
        <v>-4100.3999999999996</v>
      </c>
    </row>
    <row r="7046" spans="1:14">
      <c r="A7046" t="s">
        <v>43</v>
      </c>
      <c r="B7046" s="10">
        <v>42653</v>
      </c>
      <c r="C7046" s="6">
        <v>2016</v>
      </c>
      <c r="D7046" s="6">
        <v>10</v>
      </c>
      <c r="E7046">
        <v>13</v>
      </c>
      <c r="F7046" t="s">
        <v>16</v>
      </c>
      <c r="G7046" s="7">
        <v>0</v>
      </c>
      <c r="H7046" s="7">
        <v>683.4</v>
      </c>
      <c r="I7046" s="7">
        <v>0</v>
      </c>
      <c r="J7046" s="7">
        <v>0</v>
      </c>
      <c r="K7046" s="7">
        <v>683.4</v>
      </c>
      <c r="L7046" s="7">
        <v>120</v>
      </c>
      <c r="M7046" s="7">
        <v>18.600000000000001</v>
      </c>
      <c r="N7046" s="8">
        <f t="shared" si="130"/>
        <v>-683.4</v>
      </c>
    </row>
    <row r="7047" spans="1:14">
      <c r="A7047" t="s">
        <v>43</v>
      </c>
      <c r="B7047" s="10">
        <v>42654</v>
      </c>
      <c r="C7047" s="6">
        <v>2016</v>
      </c>
      <c r="D7047" s="6">
        <v>10</v>
      </c>
      <c r="E7047">
        <v>2</v>
      </c>
      <c r="F7047" t="s">
        <v>15</v>
      </c>
      <c r="G7047" s="7">
        <v>0</v>
      </c>
      <c r="H7047" s="7">
        <v>2733.6</v>
      </c>
      <c r="I7047" s="7">
        <v>0</v>
      </c>
      <c r="J7047" s="7">
        <v>0</v>
      </c>
      <c r="K7047" s="7">
        <v>2733.6</v>
      </c>
      <c r="L7047" s="7">
        <v>480</v>
      </c>
      <c r="M7047" s="7">
        <v>2723.34</v>
      </c>
      <c r="N7047" s="8">
        <f t="shared" si="130"/>
        <v>-2733.6</v>
      </c>
    </row>
    <row r="7048" spans="1:14">
      <c r="A7048" t="s">
        <v>43</v>
      </c>
      <c r="B7048" s="10">
        <v>42654</v>
      </c>
      <c r="C7048" s="6">
        <v>2016</v>
      </c>
      <c r="D7048" s="6">
        <v>10</v>
      </c>
      <c r="E7048">
        <v>6</v>
      </c>
      <c r="F7048" t="s">
        <v>18</v>
      </c>
      <c r="G7048" s="7">
        <v>0</v>
      </c>
      <c r="H7048" s="7">
        <v>1366.8</v>
      </c>
      <c r="I7048" s="7">
        <v>0</v>
      </c>
      <c r="J7048" s="7">
        <v>0</v>
      </c>
      <c r="K7048" s="7">
        <v>1366.8</v>
      </c>
      <c r="L7048" s="7">
        <v>160</v>
      </c>
      <c r="M7048" s="7">
        <v>426.67</v>
      </c>
      <c r="N7048" s="8">
        <f t="shared" si="130"/>
        <v>-1366.8</v>
      </c>
    </row>
    <row r="7049" spans="1:14">
      <c r="A7049" t="s">
        <v>43</v>
      </c>
      <c r="B7049" s="10">
        <v>42654</v>
      </c>
      <c r="C7049" s="6">
        <v>2016</v>
      </c>
      <c r="D7049" s="6">
        <v>10</v>
      </c>
      <c r="E7049">
        <v>13</v>
      </c>
      <c r="F7049" t="s">
        <v>16</v>
      </c>
      <c r="G7049" s="7">
        <v>0</v>
      </c>
      <c r="H7049" s="7">
        <v>3417</v>
      </c>
      <c r="I7049" s="7">
        <v>0</v>
      </c>
      <c r="J7049" s="7">
        <v>0</v>
      </c>
      <c r="K7049" s="7">
        <v>3417</v>
      </c>
      <c r="L7049" s="7">
        <v>520</v>
      </c>
      <c r="M7049" s="7">
        <v>219.93</v>
      </c>
      <c r="N7049" s="8">
        <f t="shared" si="130"/>
        <v>-3417</v>
      </c>
    </row>
    <row r="7050" spans="1:14">
      <c r="A7050" t="s">
        <v>43</v>
      </c>
      <c r="B7050" s="10">
        <v>42655</v>
      </c>
      <c r="C7050" s="6">
        <v>2016</v>
      </c>
      <c r="D7050" s="6">
        <v>10</v>
      </c>
      <c r="E7050">
        <v>2</v>
      </c>
      <c r="F7050" t="s">
        <v>15</v>
      </c>
      <c r="G7050" s="7">
        <v>0</v>
      </c>
      <c r="H7050" s="7">
        <v>6914.69</v>
      </c>
      <c r="I7050" s="7">
        <v>0</v>
      </c>
      <c r="J7050" s="7">
        <v>0</v>
      </c>
      <c r="K7050" s="7">
        <v>6914.69</v>
      </c>
      <c r="L7050" s="7">
        <v>920</v>
      </c>
      <c r="M7050" s="7">
        <v>2295.92</v>
      </c>
      <c r="N7050" s="8">
        <f t="shared" si="130"/>
        <v>-6914.69</v>
      </c>
    </row>
    <row r="7051" spans="1:14">
      <c r="A7051" t="s">
        <v>43</v>
      </c>
      <c r="B7051" s="10">
        <v>42655</v>
      </c>
      <c r="C7051" s="6">
        <v>2016</v>
      </c>
      <c r="D7051" s="6">
        <v>10</v>
      </c>
      <c r="E7051">
        <v>6</v>
      </c>
      <c r="F7051" t="s">
        <v>18</v>
      </c>
      <c r="G7051" s="7">
        <v>0</v>
      </c>
      <c r="H7051" s="7">
        <v>1366.8</v>
      </c>
      <c r="I7051" s="7">
        <v>0</v>
      </c>
      <c r="J7051" s="7">
        <v>0</v>
      </c>
      <c r="K7051" s="7">
        <v>1366.8</v>
      </c>
      <c r="L7051" s="7">
        <v>160</v>
      </c>
      <c r="M7051" s="7">
        <v>626.66</v>
      </c>
      <c r="N7051" s="8">
        <f t="shared" si="130"/>
        <v>-1366.8</v>
      </c>
    </row>
    <row r="7052" spans="1:14">
      <c r="A7052" t="s">
        <v>43</v>
      </c>
      <c r="B7052" s="10">
        <v>42655</v>
      </c>
      <c r="C7052" s="6">
        <v>2016</v>
      </c>
      <c r="D7052" s="6">
        <v>10</v>
      </c>
      <c r="E7052">
        <v>13</v>
      </c>
      <c r="F7052" t="s">
        <v>16</v>
      </c>
      <c r="G7052" s="7">
        <v>0</v>
      </c>
      <c r="H7052" s="7">
        <v>983.4</v>
      </c>
      <c r="I7052" s="7">
        <v>0</v>
      </c>
      <c r="J7052" s="7">
        <v>0</v>
      </c>
      <c r="K7052" s="7">
        <v>983.4</v>
      </c>
      <c r="L7052" s="7">
        <v>119.6</v>
      </c>
      <c r="M7052" s="7">
        <v>0</v>
      </c>
      <c r="N7052" s="8">
        <f t="shared" si="130"/>
        <v>-983.4</v>
      </c>
    </row>
    <row r="7053" spans="1:14">
      <c r="A7053" t="s">
        <v>43</v>
      </c>
      <c r="B7053" s="10">
        <v>42656</v>
      </c>
      <c r="C7053" s="6">
        <v>2016</v>
      </c>
      <c r="D7053" s="6">
        <v>10</v>
      </c>
      <c r="E7053">
        <v>2</v>
      </c>
      <c r="F7053" t="s">
        <v>15</v>
      </c>
      <c r="G7053" s="7">
        <v>0</v>
      </c>
      <c r="H7053" s="7">
        <v>4864.49</v>
      </c>
      <c r="I7053" s="7">
        <v>0</v>
      </c>
      <c r="J7053" s="7">
        <v>0</v>
      </c>
      <c r="K7053" s="7">
        <v>4864.49</v>
      </c>
      <c r="L7053" s="7">
        <v>910</v>
      </c>
      <c r="M7053" s="7">
        <v>4110.01</v>
      </c>
      <c r="N7053" s="8">
        <f t="shared" si="130"/>
        <v>-4864.49</v>
      </c>
    </row>
    <row r="7054" spans="1:14">
      <c r="A7054" t="s">
        <v>43</v>
      </c>
      <c r="B7054" s="10">
        <v>42656</v>
      </c>
      <c r="C7054" s="6">
        <v>2016</v>
      </c>
      <c r="D7054" s="6">
        <v>10</v>
      </c>
      <c r="E7054">
        <v>13</v>
      </c>
      <c r="F7054" t="s">
        <v>16</v>
      </c>
      <c r="G7054" s="7">
        <v>0</v>
      </c>
      <c r="H7054" s="7">
        <v>3417</v>
      </c>
      <c r="I7054" s="7">
        <v>0</v>
      </c>
      <c r="J7054" s="7">
        <v>0</v>
      </c>
      <c r="K7054" s="7">
        <v>3417</v>
      </c>
      <c r="L7054" s="7">
        <v>520</v>
      </c>
      <c r="M7054" s="7">
        <v>4866.3999999999996</v>
      </c>
      <c r="N7054" s="8">
        <f t="shared" si="130"/>
        <v>-3417</v>
      </c>
    </row>
    <row r="7055" spans="1:14">
      <c r="A7055" t="s">
        <v>43</v>
      </c>
      <c r="B7055" s="10">
        <v>42657</v>
      </c>
      <c r="C7055" s="6">
        <v>2016</v>
      </c>
      <c r="D7055" s="6">
        <v>10</v>
      </c>
      <c r="E7055">
        <v>2</v>
      </c>
      <c r="F7055" t="s">
        <v>15</v>
      </c>
      <c r="G7055" s="7">
        <v>0</v>
      </c>
      <c r="H7055" s="7">
        <v>3497.69</v>
      </c>
      <c r="I7055" s="7">
        <v>0</v>
      </c>
      <c r="J7055" s="7">
        <v>0</v>
      </c>
      <c r="K7055" s="7">
        <v>3497.69</v>
      </c>
      <c r="L7055" s="7">
        <v>720</v>
      </c>
      <c r="M7055" s="7">
        <v>4024.17</v>
      </c>
      <c r="N7055" s="8">
        <f t="shared" si="130"/>
        <v>-3497.69</v>
      </c>
    </row>
    <row r="7056" spans="1:14">
      <c r="A7056" t="s">
        <v>43</v>
      </c>
      <c r="B7056" s="10">
        <v>42657</v>
      </c>
      <c r="C7056" s="6">
        <v>2016</v>
      </c>
      <c r="D7056" s="6">
        <v>10</v>
      </c>
      <c r="E7056">
        <v>6</v>
      </c>
      <c r="F7056" t="s">
        <v>18</v>
      </c>
      <c r="G7056" s="7">
        <v>0</v>
      </c>
      <c r="H7056" s="7">
        <v>683.4</v>
      </c>
      <c r="I7056" s="7">
        <v>0</v>
      </c>
      <c r="J7056" s="7">
        <v>0</v>
      </c>
      <c r="K7056" s="7">
        <v>683.4</v>
      </c>
      <c r="L7056" s="7">
        <v>120</v>
      </c>
      <c r="M7056" s="7">
        <v>940</v>
      </c>
      <c r="N7056" s="8">
        <f t="shared" si="130"/>
        <v>-683.4</v>
      </c>
    </row>
    <row r="7057" spans="1:14">
      <c r="A7057" t="s">
        <v>43</v>
      </c>
      <c r="B7057" s="10">
        <v>42657</v>
      </c>
      <c r="C7057" s="6">
        <v>2016</v>
      </c>
      <c r="D7057" s="6">
        <v>10</v>
      </c>
      <c r="E7057">
        <v>13</v>
      </c>
      <c r="F7057" t="s">
        <v>16</v>
      </c>
      <c r="G7057" s="7">
        <v>0</v>
      </c>
      <c r="H7057" s="7">
        <v>2130.89</v>
      </c>
      <c r="I7057" s="7">
        <v>0</v>
      </c>
      <c r="J7057" s="7">
        <v>0</v>
      </c>
      <c r="K7057" s="7">
        <v>2130.89</v>
      </c>
      <c r="L7057" s="7">
        <v>230</v>
      </c>
      <c r="M7057" s="7">
        <v>1001.11</v>
      </c>
      <c r="N7057" s="8">
        <f t="shared" si="130"/>
        <v>-2130.89</v>
      </c>
    </row>
    <row r="7058" spans="1:14">
      <c r="A7058" t="s">
        <v>43</v>
      </c>
      <c r="B7058" s="10">
        <v>42658</v>
      </c>
      <c r="C7058" s="6">
        <v>2016</v>
      </c>
      <c r="D7058" s="6">
        <v>10</v>
      </c>
      <c r="E7058">
        <v>2</v>
      </c>
      <c r="F7058" t="s">
        <v>15</v>
      </c>
      <c r="G7058" s="7">
        <v>0</v>
      </c>
      <c r="H7058" s="7">
        <v>683.4</v>
      </c>
      <c r="I7058" s="7">
        <v>0</v>
      </c>
      <c r="J7058" s="7">
        <v>0</v>
      </c>
      <c r="K7058" s="7">
        <v>683.4</v>
      </c>
      <c r="L7058" s="7">
        <v>150</v>
      </c>
      <c r="M7058" s="7">
        <v>210</v>
      </c>
      <c r="N7058" s="8">
        <f t="shared" si="130"/>
        <v>-683.4</v>
      </c>
    </row>
    <row r="7059" spans="1:14">
      <c r="A7059" t="s">
        <v>43</v>
      </c>
      <c r="B7059" s="10">
        <v>42658</v>
      </c>
      <c r="C7059" s="6">
        <v>2016</v>
      </c>
      <c r="D7059" s="6">
        <v>10</v>
      </c>
      <c r="E7059">
        <v>6</v>
      </c>
      <c r="F7059" t="s">
        <v>18</v>
      </c>
      <c r="G7059" s="7">
        <v>0</v>
      </c>
      <c r="H7059" s="7">
        <v>5709.27</v>
      </c>
      <c r="I7059" s="7">
        <v>0</v>
      </c>
      <c r="J7059" s="7">
        <v>0</v>
      </c>
      <c r="K7059" s="7">
        <v>5709.27</v>
      </c>
      <c r="L7059" s="7">
        <v>840</v>
      </c>
      <c r="M7059" s="7">
        <v>7172.08</v>
      </c>
      <c r="N7059" s="8">
        <f t="shared" si="130"/>
        <v>-5709.27</v>
      </c>
    </row>
    <row r="7060" spans="1:14">
      <c r="A7060" t="s">
        <v>43</v>
      </c>
      <c r="B7060" s="10">
        <v>42659</v>
      </c>
      <c r="C7060" s="6">
        <v>2016</v>
      </c>
      <c r="D7060" s="6">
        <v>10</v>
      </c>
      <c r="E7060">
        <v>2</v>
      </c>
      <c r="F7060" t="s">
        <v>15</v>
      </c>
      <c r="G7060" s="7">
        <v>0</v>
      </c>
      <c r="H7060" s="7">
        <v>2050.1999999999998</v>
      </c>
      <c r="I7060" s="7">
        <v>0</v>
      </c>
      <c r="J7060" s="7">
        <v>0</v>
      </c>
      <c r="K7060" s="7">
        <v>2050.1999999999998</v>
      </c>
      <c r="L7060" s="7">
        <v>230</v>
      </c>
      <c r="M7060" s="7">
        <v>1260</v>
      </c>
      <c r="N7060" s="8">
        <f t="shared" si="130"/>
        <v>-2050.1999999999998</v>
      </c>
    </row>
    <row r="7061" spans="1:14">
      <c r="A7061" t="s">
        <v>43</v>
      </c>
      <c r="B7061" s="10">
        <v>42659</v>
      </c>
      <c r="C7061" s="6">
        <v>2016</v>
      </c>
      <c r="D7061" s="6">
        <v>10</v>
      </c>
      <c r="E7061">
        <v>6</v>
      </c>
      <c r="F7061" t="s">
        <v>18</v>
      </c>
      <c r="G7061" s="7">
        <v>0</v>
      </c>
      <c r="H7061" s="7">
        <v>2894.98</v>
      </c>
      <c r="I7061" s="7">
        <v>0</v>
      </c>
      <c r="J7061" s="7">
        <v>0</v>
      </c>
      <c r="K7061" s="7">
        <v>2894.98</v>
      </c>
      <c r="L7061" s="7">
        <v>600</v>
      </c>
      <c r="M7061" s="7">
        <v>4116.25</v>
      </c>
      <c r="N7061" s="8">
        <f t="shared" si="130"/>
        <v>-2894.98</v>
      </c>
    </row>
    <row r="7062" spans="1:14">
      <c r="A7062" t="s">
        <v>43</v>
      </c>
      <c r="B7062" s="10">
        <v>42659</v>
      </c>
      <c r="C7062" s="6">
        <v>2016</v>
      </c>
      <c r="D7062" s="6">
        <v>10</v>
      </c>
      <c r="E7062">
        <v>13</v>
      </c>
      <c r="F7062" t="s">
        <v>16</v>
      </c>
      <c r="G7062" s="7">
        <v>0</v>
      </c>
      <c r="H7062" s="7">
        <v>2050.1999999999998</v>
      </c>
      <c r="I7062" s="7">
        <v>0</v>
      </c>
      <c r="J7062" s="7">
        <v>0</v>
      </c>
      <c r="K7062" s="7">
        <v>2050.1999999999998</v>
      </c>
      <c r="L7062" s="7">
        <v>200</v>
      </c>
      <c r="M7062" s="7">
        <v>96.6</v>
      </c>
      <c r="N7062" s="8">
        <f t="shared" si="130"/>
        <v>-2050.1999999999998</v>
      </c>
    </row>
    <row r="7063" spans="1:14">
      <c r="A7063" t="s">
        <v>43</v>
      </c>
      <c r="B7063" s="10">
        <v>42660</v>
      </c>
      <c r="C7063" s="6">
        <v>2016</v>
      </c>
      <c r="D7063" s="6">
        <v>10</v>
      </c>
      <c r="E7063">
        <v>2</v>
      </c>
      <c r="F7063" t="s">
        <v>15</v>
      </c>
      <c r="G7063" s="7">
        <v>0</v>
      </c>
      <c r="H7063" s="7">
        <v>10412.379999999999</v>
      </c>
      <c r="I7063" s="7">
        <v>0</v>
      </c>
      <c r="J7063" s="7">
        <v>0</v>
      </c>
      <c r="K7063" s="7">
        <v>10412.379999999999</v>
      </c>
      <c r="L7063" s="7">
        <v>1730</v>
      </c>
      <c r="M7063" s="7">
        <v>12562.08</v>
      </c>
      <c r="N7063" s="8">
        <f t="shared" si="130"/>
        <v>-10412.379999999999</v>
      </c>
    </row>
    <row r="7064" spans="1:14">
      <c r="A7064" t="s">
        <v>43</v>
      </c>
      <c r="B7064" s="10">
        <v>42660</v>
      </c>
      <c r="C7064" s="6">
        <v>2016</v>
      </c>
      <c r="D7064" s="6">
        <v>10</v>
      </c>
      <c r="E7064">
        <v>6</v>
      </c>
      <c r="F7064" t="s">
        <v>18</v>
      </c>
      <c r="G7064" s="7">
        <v>0</v>
      </c>
      <c r="H7064" s="7">
        <v>2211.58</v>
      </c>
      <c r="I7064" s="7">
        <v>0</v>
      </c>
      <c r="J7064" s="7">
        <v>0</v>
      </c>
      <c r="K7064" s="7">
        <v>2211.58</v>
      </c>
      <c r="L7064" s="7">
        <v>420</v>
      </c>
      <c r="M7064" s="7">
        <v>3746.25</v>
      </c>
      <c r="N7064" s="8">
        <f t="shared" si="130"/>
        <v>-2211.58</v>
      </c>
    </row>
    <row r="7065" spans="1:14">
      <c r="A7065" t="s">
        <v>43</v>
      </c>
      <c r="B7065" s="10">
        <v>42660</v>
      </c>
      <c r="C7065" s="6">
        <v>2016</v>
      </c>
      <c r="D7065" s="6">
        <v>10</v>
      </c>
      <c r="E7065">
        <v>13</v>
      </c>
      <c r="F7065" t="s">
        <v>16</v>
      </c>
      <c r="G7065" s="7">
        <v>0</v>
      </c>
      <c r="H7065" s="7">
        <v>9832.43</v>
      </c>
      <c r="I7065" s="7">
        <v>0</v>
      </c>
      <c r="J7065" s="7">
        <v>0</v>
      </c>
      <c r="K7065" s="7">
        <v>9832.43</v>
      </c>
      <c r="L7065" s="7">
        <v>1890</v>
      </c>
      <c r="M7065" s="7">
        <v>12868.39</v>
      </c>
      <c r="N7065" s="8">
        <f t="shared" si="130"/>
        <v>-9832.43</v>
      </c>
    </row>
    <row r="7066" spans="1:14">
      <c r="A7066" t="s">
        <v>43</v>
      </c>
      <c r="B7066" s="10">
        <v>42661</v>
      </c>
      <c r="C7066" s="6">
        <v>2016</v>
      </c>
      <c r="D7066" s="6">
        <v>10</v>
      </c>
      <c r="E7066">
        <v>2</v>
      </c>
      <c r="F7066" t="s">
        <v>15</v>
      </c>
      <c r="G7066" s="7">
        <v>0</v>
      </c>
      <c r="H7066" s="7">
        <v>6834</v>
      </c>
      <c r="I7066" s="7">
        <v>0</v>
      </c>
      <c r="J7066" s="7">
        <v>0</v>
      </c>
      <c r="K7066" s="7">
        <v>6834</v>
      </c>
      <c r="L7066" s="7">
        <v>1440</v>
      </c>
      <c r="M7066" s="7">
        <v>5213.33</v>
      </c>
      <c r="N7066" s="8">
        <f t="shared" si="130"/>
        <v>-6834</v>
      </c>
    </row>
    <row r="7067" spans="1:14">
      <c r="A7067" t="s">
        <v>43</v>
      </c>
      <c r="B7067" s="10">
        <v>42661</v>
      </c>
      <c r="C7067" s="6">
        <v>2016</v>
      </c>
      <c r="D7067" s="6">
        <v>10</v>
      </c>
      <c r="E7067">
        <v>13</v>
      </c>
      <c r="F7067" t="s">
        <v>16</v>
      </c>
      <c r="G7067" s="7">
        <v>0</v>
      </c>
      <c r="H7067" s="7">
        <v>7951.54</v>
      </c>
      <c r="I7067" s="7">
        <v>0</v>
      </c>
      <c r="J7067" s="7">
        <v>0</v>
      </c>
      <c r="K7067" s="7">
        <v>7951.54</v>
      </c>
      <c r="L7067" s="7">
        <v>1500</v>
      </c>
      <c r="M7067" s="7">
        <v>17345.849999999999</v>
      </c>
      <c r="N7067" s="8">
        <f t="shared" si="130"/>
        <v>-7951.54</v>
      </c>
    </row>
    <row r="7068" spans="1:14">
      <c r="A7068" t="s">
        <v>43</v>
      </c>
      <c r="B7068" s="10">
        <v>42662</v>
      </c>
      <c r="C7068" s="6">
        <v>2016</v>
      </c>
      <c r="D7068" s="6">
        <v>10</v>
      </c>
      <c r="E7068">
        <v>2</v>
      </c>
      <c r="F7068" t="s">
        <v>15</v>
      </c>
      <c r="G7068" s="7">
        <v>0</v>
      </c>
      <c r="H7068" s="7">
        <v>6473.36</v>
      </c>
      <c r="I7068" s="7">
        <v>0</v>
      </c>
      <c r="J7068" s="7">
        <v>0</v>
      </c>
      <c r="K7068" s="7">
        <v>6473.36</v>
      </c>
      <c r="L7068" s="7">
        <v>990</v>
      </c>
      <c r="M7068" s="7">
        <v>7484.67</v>
      </c>
      <c r="N7068" s="8">
        <f t="shared" si="130"/>
        <v>-6473.36</v>
      </c>
    </row>
    <row r="7069" spans="1:14">
      <c r="A7069" t="s">
        <v>43</v>
      </c>
      <c r="B7069" s="10">
        <v>42662</v>
      </c>
      <c r="C7069" s="6">
        <v>2016</v>
      </c>
      <c r="D7069" s="6">
        <v>10</v>
      </c>
      <c r="E7069">
        <v>6</v>
      </c>
      <c r="F7069" t="s">
        <v>18</v>
      </c>
      <c r="G7069" s="7">
        <v>0</v>
      </c>
      <c r="H7069" s="7">
        <v>7076.07</v>
      </c>
      <c r="I7069" s="7">
        <v>0</v>
      </c>
      <c r="J7069" s="7">
        <v>0</v>
      </c>
      <c r="K7069" s="7">
        <v>7076.07</v>
      </c>
      <c r="L7069" s="7">
        <v>1350</v>
      </c>
      <c r="M7069" s="7">
        <v>12665.09</v>
      </c>
      <c r="N7069" s="8">
        <f t="shared" si="130"/>
        <v>-7076.07</v>
      </c>
    </row>
    <row r="7070" spans="1:14">
      <c r="A7070" t="s">
        <v>43</v>
      </c>
      <c r="B7070" s="10">
        <v>42662</v>
      </c>
      <c r="C7070" s="6">
        <v>2016</v>
      </c>
      <c r="D7070" s="6">
        <v>10</v>
      </c>
      <c r="E7070">
        <v>13</v>
      </c>
      <c r="F7070" t="s">
        <v>16</v>
      </c>
      <c r="G7070" s="7">
        <v>0</v>
      </c>
      <c r="H7070" s="7">
        <v>8420.85</v>
      </c>
      <c r="I7070" s="7">
        <v>0</v>
      </c>
      <c r="J7070" s="7">
        <v>0</v>
      </c>
      <c r="K7070" s="7">
        <v>8420.85</v>
      </c>
      <c r="L7070" s="7">
        <v>1470</v>
      </c>
      <c r="M7070" s="7">
        <v>11772.35</v>
      </c>
      <c r="N7070" s="8">
        <f t="shared" si="130"/>
        <v>-8420.85</v>
      </c>
    </row>
    <row r="7071" spans="1:14">
      <c r="A7071" t="s">
        <v>43</v>
      </c>
      <c r="B7071" s="10">
        <v>42663</v>
      </c>
      <c r="C7071" s="6">
        <v>2016</v>
      </c>
      <c r="D7071" s="6">
        <v>10</v>
      </c>
      <c r="E7071">
        <v>2</v>
      </c>
      <c r="F7071" t="s">
        <v>15</v>
      </c>
      <c r="G7071" s="7">
        <v>0</v>
      </c>
      <c r="H7071" s="7">
        <v>4342.47</v>
      </c>
      <c r="I7071" s="7">
        <v>0</v>
      </c>
      <c r="J7071" s="7">
        <v>0</v>
      </c>
      <c r="K7071" s="7">
        <v>4342.47</v>
      </c>
      <c r="L7071" s="7">
        <v>840</v>
      </c>
      <c r="M7071" s="7">
        <v>5097.09</v>
      </c>
      <c r="N7071" s="8">
        <f t="shared" si="130"/>
        <v>-4342.47</v>
      </c>
    </row>
    <row r="7072" spans="1:14">
      <c r="A7072" t="s">
        <v>43</v>
      </c>
      <c r="B7072" s="10">
        <v>42663</v>
      </c>
      <c r="C7072" s="6">
        <v>2016</v>
      </c>
      <c r="D7072" s="6">
        <v>10</v>
      </c>
      <c r="E7072">
        <v>6</v>
      </c>
      <c r="F7072" t="s">
        <v>18</v>
      </c>
      <c r="G7072" s="7">
        <v>0</v>
      </c>
      <c r="H7072" s="7">
        <v>3056.36</v>
      </c>
      <c r="I7072" s="7">
        <v>0</v>
      </c>
      <c r="J7072" s="7">
        <v>0</v>
      </c>
      <c r="K7072" s="7">
        <v>3056.36</v>
      </c>
      <c r="L7072" s="7">
        <v>600</v>
      </c>
      <c r="M7072" s="7">
        <v>5238.75</v>
      </c>
      <c r="N7072" s="8">
        <f t="shared" si="130"/>
        <v>-3056.36</v>
      </c>
    </row>
    <row r="7073" spans="1:14">
      <c r="A7073" t="s">
        <v>43</v>
      </c>
      <c r="B7073" s="10">
        <v>42663</v>
      </c>
      <c r="C7073" s="6">
        <v>2016</v>
      </c>
      <c r="D7073" s="6">
        <v>10</v>
      </c>
      <c r="E7073">
        <v>13</v>
      </c>
      <c r="F7073" t="s">
        <v>16</v>
      </c>
      <c r="G7073" s="7">
        <v>0</v>
      </c>
      <c r="H7073" s="7">
        <v>3417</v>
      </c>
      <c r="I7073" s="7">
        <v>0</v>
      </c>
      <c r="J7073" s="7">
        <v>0</v>
      </c>
      <c r="K7073" s="7">
        <v>3417</v>
      </c>
      <c r="L7073" s="7">
        <v>660</v>
      </c>
      <c r="M7073" s="7">
        <v>2259.4</v>
      </c>
      <c r="N7073" s="8">
        <f t="shared" si="130"/>
        <v>-3417</v>
      </c>
    </row>
    <row r="7074" spans="1:14">
      <c r="A7074" t="s">
        <v>43</v>
      </c>
      <c r="B7074" s="10">
        <v>42664</v>
      </c>
      <c r="C7074" s="6">
        <v>2016</v>
      </c>
      <c r="D7074" s="6">
        <v>10</v>
      </c>
      <c r="E7074">
        <v>2</v>
      </c>
      <c r="F7074" t="s">
        <v>15</v>
      </c>
      <c r="G7074" s="7">
        <v>0</v>
      </c>
      <c r="H7074" s="7">
        <v>2050.1999999999998</v>
      </c>
      <c r="I7074" s="7">
        <v>0</v>
      </c>
      <c r="J7074" s="7">
        <v>0</v>
      </c>
      <c r="K7074" s="7">
        <v>2050.1999999999998</v>
      </c>
      <c r="L7074" s="7">
        <v>360</v>
      </c>
      <c r="M7074" s="7">
        <v>1080</v>
      </c>
      <c r="N7074" s="8">
        <f t="shared" si="130"/>
        <v>-2050.1999999999998</v>
      </c>
    </row>
    <row r="7075" spans="1:14">
      <c r="A7075" t="s">
        <v>43</v>
      </c>
      <c r="B7075" s="10">
        <v>42664</v>
      </c>
      <c r="C7075" s="6">
        <v>2016</v>
      </c>
      <c r="D7075" s="6">
        <v>10</v>
      </c>
      <c r="E7075">
        <v>6</v>
      </c>
      <c r="F7075" t="s">
        <v>18</v>
      </c>
      <c r="G7075" s="7">
        <v>0</v>
      </c>
      <c r="H7075" s="7">
        <v>3497.69</v>
      </c>
      <c r="I7075" s="7">
        <v>0</v>
      </c>
      <c r="J7075" s="7">
        <v>0</v>
      </c>
      <c r="K7075" s="7">
        <v>3497.69</v>
      </c>
      <c r="L7075" s="7">
        <v>660</v>
      </c>
      <c r="M7075" s="7">
        <v>6784.59</v>
      </c>
      <c r="N7075" s="8">
        <f t="shared" si="130"/>
        <v>-3497.69</v>
      </c>
    </row>
    <row r="7076" spans="1:14">
      <c r="A7076" t="s">
        <v>43</v>
      </c>
      <c r="B7076" s="10">
        <v>42664</v>
      </c>
      <c r="C7076" s="6">
        <v>2016</v>
      </c>
      <c r="D7076" s="6">
        <v>10</v>
      </c>
      <c r="E7076">
        <v>13</v>
      </c>
      <c r="F7076" t="s">
        <v>16</v>
      </c>
      <c r="G7076" s="7">
        <v>0</v>
      </c>
      <c r="H7076" s="7">
        <v>5643.8</v>
      </c>
      <c r="I7076" s="7">
        <v>0</v>
      </c>
      <c r="J7076" s="7">
        <v>0</v>
      </c>
      <c r="K7076" s="7">
        <v>5643.8</v>
      </c>
      <c r="L7076" s="7">
        <v>1110</v>
      </c>
      <c r="M7076" s="7">
        <v>8629.43</v>
      </c>
      <c r="N7076" s="8">
        <f t="shared" si="130"/>
        <v>-5643.8</v>
      </c>
    </row>
    <row r="7077" spans="1:14">
      <c r="A7077" t="s">
        <v>43</v>
      </c>
      <c r="B7077" s="10">
        <v>42665</v>
      </c>
      <c r="C7077" s="6">
        <v>2016</v>
      </c>
      <c r="D7077" s="6">
        <v>10</v>
      </c>
      <c r="E7077">
        <v>2</v>
      </c>
      <c r="F7077" t="s">
        <v>15</v>
      </c>
      <c r="G7077" s="7">
        <v>0</v>
      </c>
      <c r="H7077" s="7">
        <v>2211.58</v>
      </c>
      <c r="I7077" s="7">
        <v>0</v>
      </c>
      <c r="J7077" s="7">
        <v>0</v>
      </c>
      <c r="K7077" s="7">
        <v>2211.58</v>
      </c>
      <c r="L7077" s="7">
        <v>420</v>
      </c>
      <c r="M7077" s="7">
        <v>2886.25</v>
      </c>
      <c r="N7077" s="8">
        <f t="shared" si="130"/>
        <v>-2211.58</v>
      </c>
    </row>
    <row r="7078" spans="1:14">
      <c r="A7078" t="s">
        <v>43</v>
      </c>
      <c r="B7078" s="10">
        <v>42665</v>
      </c>
      <c r="C7078" s="6">
        <v>2016</v>
      </c>
      <c r="D7078" s="6">
        <v>10</v>
      </c>
      <c r="E7078">
        <v>6</v>
      </c>
      <c r="F7078" t="s">
        <v>18</v>
      </c>
      <c r="G7078" s="7">
        <v>0</v>
      </c>
      <c r="H7078" s="7">
        <v>3417</v>
      </c>
      <c r="I7078" s="7">
        <v>0</v>
      </c>
      <c r="J7078" s="7">
        <v>0</v>
      </c>
      <c r="K7078" s="7">
        <v>3417</v>
      </c>
      <c r="L7078" s="7">
        <v>690</v>
      </c>
      <c r="M7078" s="7">
        <v>2543.33</v>
      </c>
      <c r="N7078" s="8">
        <f t="shared" si="130"/>
        <v>-3417</v>
      </c>
    </row>
    <row r="7079" spans="1:14">
      <c r="A7079" t="s">
        <v>43</v>
      </c>
      <c r="B7079" s="10">
        <v>42665</v>
      </c>
      <c r="C7079" s="6">
        <v>2016</v>
      </c>
      <c r="D7079" s="6">
        <v>10</v>
      </c>
      <c r="E7079">
        <v>13</v>
      </c>
      <c r="F7079" t="s">
        <v>16</v>
      </c>
      <c r="G7079" s="7">
        <v>0</v>
      </c>
      <c r="H7079" s="7">
        <v>6038.83</v>
      </c>
      <c r="I7079" s="7">
        <v>0</v>
      </c>
      <c r="J7079" s="7">
        <v>0</v>
      </c>
      <c r="K7079" s="7">
        <v>6038.83</v>
      </c>
      <c r="L7079" s="7">
        <v>1170</v>
      </c>
      <c r="M7079" s="7">
        <v>10465.93</v>
      </c>
      <c r="N7079" s="8">
        <f t="shared" si="130"/>
        <v>-6038.83</v>
      </c>
    </row>
    <row r="7080" spans="1:14">
      <c r="A7080" t="s">
        <v>43</v>
      </c>
      <c r="B7080" s="10">
        <v>42666</v>
      </c>
      <c r="C7080" s="6">
        <v>2016</v>
      </c>
      <c r="D7080" s="6">
        <v>10</v>
      </c>
      <c r="E7080">
        <v>2</v>
      </c>
      <c r="F7080" t="s">
        <v>15</v>
      </c>
      <c r="G7080" s="7">
        <v>0</v>
      </c>
      <c r="H7080" s="7">
        <v>3497.69</v>
      </c>
      <c r="I7080" s="7">
        <v>0</v>
      </c>
      <c r="J7080" s="7">
        <v>0</v>
      </c>
      <c r="K7080" s="7">
        <v>3497.69</v>
      </c>
      <c r="L7080" s="7">
        <v>390</v>
      </c>
      <c r="M7080" s="7">
        <v>1147.44</v>
      </c>
      <c r="N7080" s="8">
        <f t="shared" si="130"/>
        <v>-3497.69</v>
      </c>
    </row>
    <row r="7081" spans="1:14">
      <c r="A7081" t="s">
        <v>43</v>
      </c>
      <c r="B7081" s="10">
        <v>42666</v>
      </c>
      <c r="C7081" s="6">
        <v>2016</v>
      </c>
      <c r="D7081" s="6">
        <v>10</v>
      </c>
      <c r="E7081">
        <v>6</v>
      </c>
      <c r="F7081" t="s">
        <v>18</v>
      </c>
      <c r="G7081" s="7">
        <v>0</v>
      </c>
      <c r="H7081" s="7">
        <v>4603.4799999999996</v>
      </c>
      <c r="I7081" s="7">
        <v>0</v>
      </c>
      <c r="J7081" s="7">
        <v>0</v>
      </c>
      <c r="K7081" s="7">
        <v>4603.4799999999996</v>
      </c>
      <c r="L7081" s="7">
        <v>900</v>
      </c>
      <c r="M7081" s="7">
        <v>5307.5</v>
      </c>
      <c r="N7081" s="8">
        <f t="shared" si="130"/>
        <v>-4603.4799999999996</v>
      </c>
    </row>
    <row r="7082" spans="1:14">
      <c r="A7082" t="s">
        <v>43</v>
      </c>
      <c r="B7082" s="10">
        <v>42666</v>
      </c>
      <c r="C7082" s="6">
        <v>2016</v>
      </c>
      <c r="D7082" s="6">
        <v>10</v>
      </c>
      <c r="E7082">
        <v>13</v>
      </c>
      <c r="F7082" t="s">
        <v>16</v>
      </c>
      <c r="G7082" s="7">
        <v>0</v>
      </c>
      <c r="H7082" s="7">
        <v>4261.78</v>
      </c>
      <c r="I7082" s="7">
        <v>0</v>
      </c>
      <c r="J7082" s="7">
        <v>0</v>
      </c>
      <c r="K7082" s="7">
        <v>4261.78</v>
      </c>
      <c r="L7082" s="7">
        <v>660</v>
      </c>
      <c r="M7082" s="7">
        <v>3467.08</v>
      </c>
      <c r="N7082" s="8">
        <f t="shared" si="130"/>
        <v>-4261.78</v>
      </c>
    </row>
    <row r="7083" spans="1:14">
      <c r="A7083" t="s">
        <v>43</v>
      </c>
      <c r="B7083" s="10">
        <v>42667</v>
      </c>
      <c r="C7083" s="6">
        <v>2016</v>
      </c>
      <c r="D7083" s="6">
        <v>10</v>
      </c>
      <c r="E7083">
        <v>2</v>
      </c>
      <c r="F7083" t="s">
        <v>15</v>
      </c>
      <c r="G7083" s="7">
        <v>0</v>
      </c>
      <c r="H7083" s="7">
        <v>8542.5</v>
      </c>
      <c r="I7083" s="7">
        <v>0</v>
      </c>
      <c r="J7083" s="7">
        <v>0</v>
      </c>
      <c r="K7083" s="7">
        <v>8542.5</v>
      </c>
      <c r="L7083" s="7">
        <v>1160</v>
      </c>
      <c r="M7083" s="7">
        <v>14424.98</v>
      </c>
      <c r="N7083" s="8">
        <f t="shared" si="130"/>
        <v>-8542.5</v>
      </c>
    </row>
    <row r="7084" spans="1:14">
      <c r="A7084" t="s">
        <v>43</v>
      </c>
      <c r="B7084" s="10">
        <v>42667</v>
      </c>
      <c r="C7084" s="6">
        <v>2016</v>
      </c>
      <c r="D7084" s="6">
        <v>10</v>
      </c>
      <c r="E7084">
        <v>6</v>
      </c>
      <c r="F7084" t="s">
        <v>18</v>
      </c>
      <c r="G7084" s="7">
        <v>0</v>
      </c>
      <c r="H7084" s="7">
        <v>4945.2</v>
      </c>
      <c r="I7084" s="7">
        <v>0</v>
      </c>
      <c r="J7084" s="7">
        <v>0</v>
      </c>
      <c r="K7084" s="7">
        <v>4945.2</v>
      </c>
      <c r="L7084" s="7">
        <v>700</v>
      </c>
      <c r="M7084" s="7">
        <v>5634.17</v>
      </c>
      <c r="N7084" s="8">
        <f t="shared" si="130"/>
        <v>-4945.2</v>
      </c>
    </row>
    <row r="7085" spans="1:14">
      <c r="A7085" t="s">
        <v>43</v>
      </c>
      <c r="B7085" s="10">
        <v>42667</v>
      </c>
      <c r="C7085" s="6">
        <v>2016</v>
      </c>
      <c r="D7085" s="6">
        <v>10</v>
      </c>
      <c r="E7085">
        <v>13</v>
      </c>
      <c r="F7085" t="s">
        <v>16</v>
      </c>
      <c r="G7085" s="7">
        <v>0</v>
      </c>
      <c r="H7085" s="7">
        <v>3739.76</v>
      </c>
      <c r="I7085" s="7">
        <v>0</v>
      </c>
      <c r="J7085" s="7">
        <v>0</v>
      </c>
      <c r="K7085" s="7">
        <v>3739.76</v>
      </c>
      <c r="L7085" s="7">
        <v>720</v>
      </c>
      <c r="M7085" s="7">
        <v>4503.42</v>
      </c>
      <c r="N7085" s="8">
        <f t="shared" si="130"/>
        <v>-3739.76</v>
      </c>
    </row>
    <row r="7086" spans="1:14">
      <c r="A7086" t="s">
        <v>43</v>
      </c>
      <c r="B7086" s="10">
        <v>42668</v>
      </c>
      <c r="C7086" s="6">
        <v>2016</v>
      </c>
      <c r="D7086" s="6">
        <v>10</v>
      </c>
      <c r="E7086">
        <v>2</v>
      </c>
      <c r="F7086" t="s">
        <v>15</v>
      </c>
      <c r="G7086" s="7">
        <v>0</v>
      </c>
      <c r="H7086" s="7">
        <v>7840.16</v>
      </c>
      <c r="I7086" s="7">
        <v>0</v>
      </c>
      <c r="J7086" s="7">
        <v>0</v>
      </c>
      <c r="K7086" s="7">
        <v>7840.16</v>
      </c>
      <c r="L7086" s="7">
        <v>1280</v>
      </c>
      <c r="M7086" s="7">
        <v>9437.08</v>
      </c>
      <c r="N7086" s="8">
        <f t="shared" si="130"/>
        <v>-7840.16</v>
      </c>
    </row>
    <row r="7087" spans="1:14">
      <c r="A7087" t="s">
        <v>43</v>
      </c>
      <c r="B7087" s="10">
        <v>42668</v>
      </c>
      <c r="C7087" s="6">
        <v>2016</v>
      </c>
      <c r="D7087" s="6">
        <v>10</v>
      </c>
      <c r="E7087">
        <v>6</v>
      </c>
      <c r="F7087" t="s">
        <v>18</v>
      </c>
      <c r="G7087" s="7">
        <v>0</v>
      </c>
      <c r="H7087" s="7">
        <v>5106.5600000000004</v>
      </c>
      <c r="I7087" s="7">
        <v>0</v>
      </c>
      <c r="J7087" s="7">
        <v>0</v>
      </c>
      <c r="K7087" s="7">
        <v>5106.5600000000004</v>
      </c>
      <c r="L7087" s="7">
        <v>960</v>
      </c>
      <c r="M7087" s="7">
        <v>8159.66</v>
      </c>
      <c r="N7087" s="8">
        <f t="shared" si="130"/>
        <v>-5106.5600000000004</v>
      </c>
    </row>
    <row r="7088" spans="1:14">
      <c r="A7088" t="s">
        <v>43</v>
      </c>
      <c r="B7088" s="10">
        <v>42668</v>
      </c>
      <c r="C7088" s="6">
        <v>2016</v>
      </c>
      <c r="D7088" s="6">
        <v>10</v>
      </c>
      <c r="E7088">
        <v>13</v>
      </c>
      <c r="F7088" t="s">
        <v>16</v>
      </c>
      <c r="G7088" s="7">
        <v>0</v>
      </c>
      <c r="H7088" s="7">
        <v>764.09</v>
      </c>
      <c r="I7088" s="7">
        <v>0</v>
      </c>
      <c r="J7088" s="7">
        <v>0</v>
      </c>
      <c r="K7088" s="7">
        <v>764.09</v>
      </c>
      <c r="L7088" s="7">
        <v>150</v>
      </c>
      <c r="M7088" s="7">
        <v>1838.91</v>
      </c>
      <c r="N7088" s="8">
        <f t="shared" si="130"/>
        <v>-764.09</v>
      </c>
    </row>
    <row r="7089" spans="1:14">
      <c r="A7089" t="s">
        <v>43</v>
      </c>
      <c r="B7089" s="10">
        <v>42669</v>
      </c>
      <c r="C7089" s="6">
        <v>2016</v>
      </c>
      <c r="D7089" s="6">
        <v>10</v>
      </c>
      <c r="E7089">
        <v>2</v>
      </c>
      <c r="F7089" t="s">
        <v>15</v>
      </c>
      <c r="G7089" s="7">
        <v>0</v>
      </c>
      <c r="H7089" s="7">
        <v>4342.47</v>
      </c>
      <c r="I7089" s="7">
        <v>0</v>
      </c>
      <c r="J7089" s="7">
        <v>0</v>
      </c>
      <c r="K7089" s="7">
        <v>4342.47</v>
      </c>
      <c r="L7089" s="7">
        <v>810</v>
      </c>
      <c r="M7089" s="7">
        <v>4660</v>
      </c>
      <c r="N7089" s="8">
        <f t="shared" si="130"/>
        <v>-4342.47</v>
      </c>
    </row>
    <row r="7090" spans="1:14">
      <c r="A7090" t="s">
        <v>43</v>
      </c>
      <c r="B7090" s="10">
        <v>42669</v>
      </c>
      <c r="C7090" s="6">
        <v>2016</v>
      </c>
      <c r="D7090" s="6">
        <v>10</v>
      </c>
      <c r="E7090">
        <v>6</v>
      </c>
      <c r="F7090" t="s">
        <v>18</v>
      </c>
      <c r="G7090" s="7">
        <v>0</v>
      </c>
      <c r="H7090" s="7">
        <v>3497.69</v>
      </c>
      <c r="I7090" s="7">
        <v>0</v>
      </c>
      <c r="J7090" s="7">
        <v>0</v>
      </c>
      <c r="K7090" s="7">
        <v>3497.69</v>
      </c>
      <c r="L7090" s="7">
        <v>630</v>
      </c>
      <c r="M7090" s="7">
        <v>4555</v>
      </c>
      <c r="N7090" s="8">
        <f t="shared" si="130"/>
        <v>-3497.69</v>
      </c>
    </row>
    <row r="7091" spans="1:14">
      <c r="A7091" t="s">
        <v>43</v>
      </c>
      <c r="B7091" s="10">
        <v>42669</v>
      </c>
      <c r="C7091" s="6">
        <v>2016</v>
      </c>
      <c r="D7091" s="6">
        <v>10</v>
      </c>
      <c r="E7091">
        <v>13</v>
      </c>
      <c r="F7091" t="s">
        <v>16</v>
      </c>
      <c r="G7091" s="7">
        <v>0</v>
      </c>
      <c r="H7091" s="7">
        <v>6392.67</v>
      </c>
      <c r="I7091" s="7">
        <v>0</v>
      </c>
      <c r="J7091" s="7">
        <v>0</v>
      </c>
      <c r="K7091" s="7">
        <v>6392.67</v>
      </c>
      <c r="L7091" s="7">
        <v>1260</v>
      </c>
      <c r="M7091" s="7">
        <v>5410.76</v>
      </c>
      <c r="N7091" s="8">
        <f t="shared" si="130"/>
        <v>-6392.67</v>
      </c>
    </row>
    <row r="7092" spans="1:14">
      <c r="A7092" t="s">
        <v>43</v>
      </c>
      <c r="B7092" s="10">
        <v>42670</v>
      </c>
      <c r="C7092" s="6">
        <v>2016</v>
      </c>
      <c r="D7092" s="6">
        <v>10</v>
      </c>
      <c r="E7092">
        <v>2</v>
      </c>
      <c r="F7092" t="s">
        <v>15</v>
      </c>
      <c r="G7092" s="7">
        <v>0</v>
      </c>
      <c r="H7092" s="7">
        <v>2292.27</v>
      </c>
      <c r="I7092" s="7">
        <v>0</v>
      </c>
      <c r="J7092" s="7">
        <v>0</v>
      </c>
      <c r="K7092" s="7">
        <v>2292.27</v>
      </c>
      <c r="L7092" s="7">
        <v>450</v>
      </c>
      <c r="M7092" s="7">
        <v>4158.75</v>
      </c>
      <c r="N7092" s="8">
        <f t="shared" si="130"/>
        <v>-2292.27</v>
      </c>
    </row>
    <row r="7093" spans="1:14">
      <c r="A7093" t="s">
        <v>43</v>
      </c>
      <c r="B7093" s="10">
        <v>42670</v>
      </c>
      <c r="C7093" s="6">
        <v>2016</v>
      </c>
      <c r="D7093" s="6">
        <v>10</v>
      </c>
      <c r="E7093">
        <v>6</v>
      </c>
      <c r="F7093" t="s">
        <v>18</v>
      </c>
      <c r="G7093" s="7">
        <v>0</v>
      </c>
      <c r="H7093" s="7">
        <v>1528.18</v>
      </c>
      <c r="I7093" s="7">
        <v>0</v>
      </c>
      <c r="J7093" s="7">
        <v>0</v>
      </c>
      <c r="K7093" s="7">
        <v>1528.18</v>
      </c>
      <c r="L7093" s="7">
        <v>300</v>
      </c>
      <c r="M7093" s="7">
        <v>3243.75</v>
      </c>
      <c r="N7093" s="8">
        <f t="shared" si="130"/>
        <v>-1528.18</v>
      </c>
    </row>
    <row r="7094" spans="1:14">
      <c r="A7094" t="s">
        <v>43</v>
      </c>
      <c r="B7094" s="10">
        <v>42670</v>
      </c>
      <c r="C7094" s="6">
        <v>2016</v>
      </c>
      <c r="D7094" s="6">
        <v>10</v>
      </c>
      <c r="E7094">
        <v>13</v>
      </c>
      <c r="F7094" t="s">
        <v>16</v>
      </c>
      <c r="G7094" s="7">
        <v>0</v>
      </c>
      <c r="H7094" s="7">
        <v>10451.74</v>
      </c>
      <c r="I7094" s="7">
        <v>0</v>
      </c>
      <c r="J7094" s="7">
        <v>0</v>
      </c>
      <c r="K7094" s="7">
        <v>10451.74</v>
      </c>
      <c r="L7094" s="7">
        <v>1721.82</v>
      </c>
      <c r="M7094" s="7">
        <v>11219.26</v>
      </c>
      <c r="N7094" s="8">
        <f t="shared" si="130"/>
        <v>-10451.74</v>
      </c>
    </row>
    <row r="7095" spans="1:14">
      <c r="A7095" t="s">
        <v>43</v>
      </c>
      <c r="B7095" s="10">
        <v>42671</v>
      </c>
      <c r="C7095" s="6">
        <v>2016</v>
      </c>
      <c r="D7095" s="6">
        <v>10</v>
      </c>
      <c r="E7095">
        <v>2</v>
      </c>
      <c r="F7095" t="s">
        <v>15</v>
      </c>
      <c r="G7095" s="7">
        <v>0</v>
      </c>
      <c r="H7095" s="7">
        <v>3417</v>
      </c>
      <c r="I7095" s="7">
        <v>0</v>
      </c>
      <c r="J7095" s="7">
        <v>0</v>
      </c>
      <c r="K7095" s="7">
        <v>3417</v>
      </c>
      <c r="L7095" s="7">
        <v>360</v>
      </c>
      <c r="M7095" s="7">
        <v>1686.67</v>
      </c>
      <c r="N7095" s="8">
        <f t="shared" si="130"/>
        <v>-3417</v>
      </c>
    </row>
    <row r="7096" spans="1:14">
      <c r="A7096" t="s">
        <v>43</v>
      </c>
      <c r="B7096" s="10">
        <v>42671</v>
      </c>
      <c r="C7096" s="6">
        <v>2016</v>
      </c>
      <c r="D7096" s="6">
        <v>10</v>
      </c>
      <c r="E7096">
        <v>6</v>
      </c>
      <c r="F7096" t="s">
        <v>18</v>
      </c>
      <c r="G7096" s="7">
        <v>0</v>
      </c>
      <c r="H7096" s="7">
        <v>3659.07</v>
      </c>
      <c r="I7096" s="7">
        <v>0</v>
      </c>
      <c r="J7096" s="7">
        <v>0</v>
      </c>
      <c r="K7096" s="7">
        <v>3659.07</v>
      </c>
      <c r="L7096" s="7">
        <v>750</v>
      </c>
      <c r="M7096" s="7">
        <v>5872.92</v>
      </c>
      <c r="N7096" s="8">
        <f t="shared" si="130"/>
        <v>-3659.07</v>
      </c>
    </row>
    <row r="7097" spans="1:14">
      <c r="A7097" t="s">
        <v>43</v>
      </c>
      <c r="B7097" s="10">
        <v>42671</v>
      </c>
      <c r="C7097" s="6">
        <v>2016</v>
      </c>
      <c r="D7097" s="6">
        <v>10</v>
      </c>
      <c r="E7097">
        <v>13</v>
      </c>
      <c r="F7097" t="s">
        <v>16</v>
      </c>
      <c r="G7097" s="7">
        <v>0</v>
      </c>
      <c r="H7097" s="7">
        <v>6647.89</v>
      </c>
      <c r="I7097" s="7">
        <v>0</v>
      </c>
      <c r="J7097" s="7">
        <v>0</v>
      </c>
      <c r="K7097" s="7">
        <v>6647.89</v>
      </c>
      <c r="L7097" s="7">
        <v>750</v>
      </c>
      <c r="M7097" s="7">
        <v>6497.11</v>
      </c>
      <c r="N7097" s="8">
        <f t="shared" si="130"/>
        <v>-6647.89</v>
      </c>
    </row>
    <row r="7098" spans="1:14">
      <c r="A7098" t="s">
        <v>43</v>
      </c>
      <c r="B7098" s="10">
        <v>42672</v>
      </c>
      <c r="C7098" s="6">
        <v>2016</v>
      </c>
      <c r="D7098" s="6">
        <v>10</v>
      </c>
      <c r="E7098">
        <v>6</v>
      </c>
      <c r="F7098" t="s">
        <v>18</v>
      </c>
      <c r="G7098" s="7">
        <v>0</v>
      </c>
      <c r="H7098" s="7">
        <v>5354.97</v>
      </c>
      <c r="I7098" s="7">
        <v>0</v>
      </c>
      <c r="J7098" s="7">
        <v>0</v>
      </c>
      <c r="K7098" s="7">
        <v>5354.97</v>
      </c>
      <c r="L7098" s="7">
        <v>897.5</v>
      </c>
      <c r="M7098" s="7">
        <v>11041.66</v>
      </c>
      <c r="N7098" s="8">
        <f t="shared" si="130"/>
        <v>-5354.97</v>
      </c>
    </row>
    <row r="7099" spans="1:14">
      <c r="A7099" t="s">
        <v>43</v>
      </c>
      <c r="B7099" s="10">
        <v>42672</v>
      </c>
      <c r="C7099" s="6">
        <v>2016</v>
      </c>
      <c r="D7099" s="6">
        <v>10</v>
      </c>
      <c r="E7099">
        <v>13</v>
      </c>
      <c r="F7099" t="s">
        <v>16</v>
      </c>
      <c r="G7099" s="7">
        <v>0</v>
      </c>
      <c r="H7099" s="7">
        <v>2894.98</v>
      </c>
      <c r="I7099" s="7">
        <v>0</v>
      </c>
      <c r="J7099" s="7">
        <v>0</v>
      </c>
      <c r="K7099" s="7">
        <v>2894.98</v>
      </c>
      <c r="L7099" s="7">
        <v>540</v>
      </c>
      <c r="M7099" s="7">
        <v>3825.02</v>
      </c>
      <c r="N7099" s="8">
        <f t="shared" si="130"/>
        <v>-2894.98</v>
      </c>
    </row>
    <row r="7100" spans="1:14">
      <c r="A7100" t="s">
        <v>43</v>
      </c>
      <c r="B7100" s="10">
        <v>42673</v>
      </c>
      <c r="C7100" s="6">
        <v>2016</v>
      </c>
      <c r="D7100" s="6">
        <v>10</v>
      </c>
      <c r="E7100">
        <v>13</v>
      </c>
      <c r="F7100" t="s">
        <v>16</v>
      </c>
      <c r="G7100" s="7">
        <v>0</v>
      </c>
      <c r="H7100" s="7">
        <v>1164.0899999999999</v>
      </c>
      <c r="I7100" s="7">
        <v>0</v>
      </c>
      <c r="J7100" s="7">
        <v>0</v>
      </c>
      <c r="K7100" s="7">
        <v>1164.0899999999999</v>
      </c>
      <c r="L7100" s="7">
        <v>150</v>
      </c>
      <c r="M7100" s="7">
        <v>952.91</v>
      </c>
      <c r="N7100" s="8">
        <f t="shared" si="130"/>
        <v>-1164.0899999999999</v>
      </c>
    </row>
    <row r="7101" spans="1:14">
      <c r="A7101" t="s">
        <v>43</v>
      </c>
      <c r="B7101" s="10">
        <v>42674</v>
      </c>
      <c r="C7101" s="6">
        <v>2016</v>
      </c>
      <c r="D7101" s="6">
        <v>10</v>
      </c>
      <c r="E7101">
        <v>2</v>
      </c>
      <c r="F7101" t="s">
        <v>15</v>
      </c>
      <c r="G7101" s="7">
        <v>0</v>
      </c>
      <c r="H7101" s="7">
        <v>2391.9</v>
      </c>
      <c r="I7101" s="7">
        <v>0</v>
      </c>
      <c r="J7101" s="7">
        <v>0</v>
      </c>
      <c r="K7101" s="7">
        <v>2391.9</v>
      </c>
      <c r="L7101" s="7">
        <v>480</v>
      </c>
      <c r="M7101" s="7">
        <v>1560</v>
      </c>
      <c r="N7101" s="8">
        <f t="shared" si="130"/>
        <v>-2391.9</v>
      </c>
    </row>
    <row r="7102" spans="1:14">
      <c r="A7102" t="s">
        <v>43</v>
      </c>
      <c r="B7102" s="10">
        <v>42674</v>
      </c>
      <c r="C7102" s="6">
        <v>2016</v>
      </c>
      <c r="D7102" s="6">
        <v>10</v>
      </c>
      <c r="E7102">
        <v>6</v>
      </c>
      <c r="F7102" t="s">
        <v>18</v>
      </c>
      <c r="G7102" s="7">
        <v>0</v>
      </c>
      <c r="H7102" s="7">
        <v>1528.18</v>
      </c>
      <c r="I7102" s="7">
        <v>0</v>
      </c>
      <c r="J7102" s="7">
        <v>0</v>
      </c>
      <c r="K7102" s="7">
        <v>1528.18</v>
      </c>
      <c r="L7102" s="7">
        <v>300</v>
      </c>
      <c r="M7102" s="7">
        <v>3390</v>
      </c>
      <c r="N7102" s="8">
        <f t="shared" si="130"/>
        <v>-1528.18</v>
      </c>
    </row>
    <row r="7103" spans="1:14">
      <c r="A7103" t="s">
        <v>43</v>
      </c>
      <c r="B7103" s="10">
        <v>42674</v>
      </c>
      <c r="C7103" s="6">
        <v>2016</v>
      </c>
      <c r="D7103" s="6">
        <v>10</v>
      </c>
      <c r="E7103">
        <v>13</v>
      </c>
      <c r="F7103" t="s">
        <v>16</v>
      </c>
      <c r="G7103" s="7">
        <v>0</v>
      </c>
      <c r="H7103" s="7">
        <v>8555.19</v>
      </c>
      <c r="I7103" s="7">
        <v>0</v>
      </c>
      <c r="J7103" s="7">
        <v>0</v>
      </c>
      <c r="K7103" s="7">
        <v>8555.19</v>
      </c>
      <c r="L7103" s="7">
        <v>1860</v>
      </c>
      <c r="M7103" s="7">
        <v>16268.93</v>
      </c>
      <c r="N7103" s="8">
        <f t="shared" si="130"/>
        <v>-8555.19</v>
      </c>
    </row>
    <row r="7104" spans="1:14">
      <c r="A7104" t="s">
        <v>43</v>
      </c>
      <c r="B7104" s="10">
        <v>42675</v>
      </c>
      <c r="C7104" s="6">
        <v>2016</v>
      </c>
      <c r="D7104" s="6">
        <v>11</v>
      </c>
      <c r="E7104">
        <v>6</v>
      </c>
      <c r="F7104" t="s">
        <v>18</v>
      </c>
      <c r="G7104" s="7">
        <v>0</v>
      </c>
      <c r="H7104" s="7">
        <v>2050.1999999999998</v>
      </c>
      <c r="I7104" s="7">
        <v>0</v>
      </c>
      <c r="J7104" s="7">
        <v>0</v>
      </c>
      <c r="K7104" s="7">
        <v>2050.1999999999998</v>
      </c>
      <c r="L7104" s="7">
        <v>360</v>
      </c>
      <c r="M7104" s="7">
        <v>3385</v>
      </c>
      <c r="N7104" s="8">
        <f t="shared" si="130"/>
        <v>-2050.1999999999998</v>
      </c>
    </row>
    <row r="7105" spans="1:14">
      <c r="A7105" t="s">
        <v>43</v>
      </c>
      <c r="B7105" s="10">
        <v>42675</v>
      </c>
      <c r="C7105" s="6">
        <v>2016</v>
      </c>
      <c r="D7105" s="6">
        <v>11</v>
      </c>
      <c r="E7105">
        <v>13</v>
      </c>
      <c r="F7105" t="s">
        <v>16</v>
      </c>
      <c r="G7105" s="7">
        <v>0</v>
      </c>
      <c r="H7105" s="7">
        <v>10070.68</v>
      </c>
      <c r="I7105" s="7">
        <v>0</v>
      </c>
      <c r="J7105" s="7">
        <v>0</v>
      </c>
      <c r="K7105" s="7">
        <v>10070.68</v>
      </c>
      <c r="L7105" s="7">
        <v>1530</v>
      </c>
      <c r="M7105" s="7">
        <v>15382.25</v>
      </c>
      <c r="N7105" s="8">
        <f t="shared" si="130"/>
        <v>-10070.68</v>
      </c>
    </row>
    <row r="7106" spans="1:14">
      <c r="A7106" t="s">
        <v>43</v>
      </c>
      <c r="B7106" s="10">
        <v>42676</v>
      </c>
      <c r="C7106" s="6">
        <v>2016</v>
      </c>
      <c r="D7106" s="6">
        <v>11</v>
      </c>
      <c r="E7106">
        <v>2</v>
      </c>
      <c r="F7106" t="s">
        <v>15</v>
      </c>
      <c r="G7106" s="7">
        <v>0</v>
      </c>
      <c r="H7106" s="7">
        <v>4342.47</v>
      </c>
      <c r="I7106" s="7">
        <v>0</v>
      </c>
      <c r="J7106" s="7">
        <v>0</v>
      </c>
      <c r="K7106" s="7">
        <v>4342.47</v>
      </c>
      <c r="L7106" s="7">
        <v>810</v>
      </c>
      <c r="M7106" s="7">
        <v>6786.67</v>
      </c>
      <c r="N7106" s="8">
        <f t="shared" si="130"/>
        <v>-4342.47</v>
      </c>
    </row>
    <row r="7107" spans="1:14">
      <c r="A7107" t="s">
        <v>43</v>
      </c>
      <c r="B7107" s="10">
        <v>42676</v>
      </c>
      <c r="C7107" s="6">
        <v>2016</v>
      </c>
      <c r="D7107" s="6">
        <v>11</v>
      </c>
      <c r="E7107">
        <v>6</v>
      </c>
      <c r="F7107" t="s">
        <v>18</v>
      </c>
      <c r="G7107" s="7">
        <v>0</v>
      </c>
      <c r="H7107" s="7">
        <v>2050.1999999999998</v>
      </c>
      <c r="I7107" s="7">
        <v>0</v>
      </c>
      <c r="J7107" s="7">
        <v>0</v>
      </c>
      <c r="K7107" s="7">
        <v>2050.1999999999998</v>
      </c>
      <c r="L7107" s="7">
        <v>280</v>
      </c>
      <c r="M7107" s="7">
        <v>1963.34</v>
      </c>
      <c r="N7107" s="8">
        <f t="shared" ref="N7107:N7170" si="131">G7107-H7107</f>
        <v>-2050.1999999999998</v>
      </c>
    </row>
    <row r="7108" spans="1:14">
      <c r="A7108" t="s">
        <v>43</v>
      </c>
      <c r="B7108" s="10">
        <v>42676</v>
      </c>
      <c r="C7108" s="6">
        <v>2016</v>
      </c>
      <c r="D7108" s="6">
        <v>11</v>
      </c>
      <c r="E7108">
        <v>13</v>
      </c>
      <c r="F7108" t="s">
        <v>16</v>
      </c>
      <c r="G7108" s="7">
        <v>0</v>
      </c>
      <c r="H7108" s="7">
        <v>6995.38</v>
      </c>
      <c r="I7108" s="7">
        <v>0</v>
      </c>
      <c r="J7108" s="7">
        <v>0</v>
      </c>
      <c r="K7108" s="7">
        <v>6995.38</v>
      </c>
      <c r="L7108" s="7">
        <v>1020</v>
      </c>
      <c r="M7108" s="7">
        <v>8798.02</v>
      </c>
      <c r="N7108" s="8">
        <f t="shared" si="131"/>
        <v>-6995.38</v>
      </c>
    </row>
    <row r="7109" spans="1:14">
      <c r="A7109" t="s">
        <v>43</v>
      </c>
      <c r="B7109" s="10">
        <v>42677</v>
      </c>
      <c r="C7109" s="6">
        <v>2016</v>
      </c>
      <c r="D7109" s="6">
        <v>11</v>
      </c>
      <c r="E7109">
        <v>2</v>
      </c>
      <c r="F7109" t="s">
        <v>15</v>
      </c>
      <c r="G7109" s="7">
        <v>0</v>
      </c>
      <c r="H7109" s="7">
        <v>3739.76</v>
      </c>
      <c r="I7109" s="7">
        <v>0</v>
      </c>
      <c r="J7109" s="7">
        <v>0</v>
      </c>
      <c r="K7109" s="7">
        <v>3739.76</v>
      </c>
      <c r="L7109" s="7">
        <v>750</v>
      </c>
      <c r="M7109" s="7">
        <v>6718.75</v>
      </c>
      <c r="N7109" s="8">
        <f t="shared" si="131"/>
        <v>-3739.76</v>
      </c>
    </row>
    <row r="7110" spans="1:14">
      <c r="A7110" t="s">
        <v>43</v>
      </c>
      <c r="B7110" s="10">
        <v>42677</v>
      </c>
      <c r="C7110" s="6">
        <v>2016</v>
      </c>
      <c r="D7110" s="6">
        <v>11</v>
      </c>
      <c r="E7110">
        <v>6</v>
      </c>
      <c r="F7110" t="s">
        <v>18</v>
      </c>
      <c r="G7110" s="7">
        <v>0</v>
      </c>
      <c r="H7110" s="7">
        <v>2050.1999999999998</v>
      </c>
      <c r="I7110" s="7">
        <v>0</v>
      </c>
      <c r="J7110" s="7">
        <v>0</v>
      </c>
      <c r="K7110" s="7">
        <v>2050.1999999999998</v>
      </c>
      <c r="L7110" s="7">
        <v>120</v>
      </c>
      <c r="M7110" s="7">
        <v>3270</v>
      </c>
      <c r="N7110" s="8">
        <f t="shared" si="131"/>
        <v>-2050.1999999999998</v>
      </c>
    </row>
    <row r="7111" spans="1:14">
      <c r="A7111" t="s">
        <v>43</v>
      </c>
      <c r="B7111" s="10">
        <v>42678</v>
      </c>
      <c r="C7111" s="6">
        <v>2016</v>
      </c>
      <c r="D7111" s="6">
        <v>11</v>
      </c>
      <c r="E7111">
        <v>2</v>
      </c>
      <c r="F7111" t="s">
        <v>15</v>
      </c>
      <c r="G7111" s="7">
        <v>0</v>
      </c>
      <c r="H7111" s="7">
        <v>683.4</v>
      </c>
      <c r="I7111" s="7">
        <v>0</v>
      </c>
      <c r="J7111" s="7">
        <v>0</v>
      </c>
      <c r="K7111" s="7">
        <v>683.4</v>
      </c>
      <c r="L7111" s="7">
        <v>150</v>
      </c>
      <c r="M7111" s="7">
        <v>413.33</v>
      </c>
      <c r="N7111" s="8">
        <f t="shared" si="131"/>
        <v>-683.4</v>
      </c>
    </row>
    <row r="7112" spans="1:14">
      <c r="A7112" t="s">
        <v>43</v>
      </c>
      <c r="B7112" s="10">
        <v>42678</v>
      </c>
      <c r="C7112" s="6">
        <v>2016</v>
      </c>
      <c r="D7112" s="6">
        <v>11</v>
      </c>
      <c r="E7112">
        <v>6</v>
      </c>
      <c r="F7112" t="s">
        <v>18</v>
      </c>
      <c r="G7112" s="7">
        <v>0</v>
      </c>
      <c r="H7112" s="7">
        <v>764.09</v>
      </c>
      <c r="I7112" s="7">
        <v>0</v>
      </c>
      <c r="J7112" s="7">
        <v>0</v>
      </c>
      <c r="K7112" s="7">
        <v>764.09</v>
      </c>
      <c r="L7112" s="7">
        <v>150</v>
      </c>
      <c r="M7112" s="7">
        <v>1110</v>
      </c>
      <c r="N7112" s="8">
        <f t="shared" si="131"/>
        <v>-764.09</v>
      </c>
    </row>
    <row r="7113" spans="1:14">
      <c r="A7113" t="s">
        <v>43</v>
      </c>
      <c r="B7113" s="10">
        <v>42678</v>
      </c>
      <c r="C7113" s="6">
        <v>2016</v>
      </c>
      <c r="D7113" s="6">
        <v>11</v>
      </c>
      <c r="E7113">
        <v>13</v>
      </c>
      <c r="F7113" t="s">
        <v>16</v>
      </c>
      <c r="G7113" s="7">
        <v>0</v>
      </c>
      <c r="H7113" s="7">
        <v>5286.88</v>
      </c>
      <c r="I7113" s="7">
        <v>0</v>
      </c>
      <c r="J7113" s="7">
        <v>0</v>
      </c>
      <c r="K7113" s="7">
        <v>5286.88</v>
      </c>
      <c r="L7113" s="7">
        <v>960</v>
      </c>
      <c r="M7113" s="7">
        <v>7131.22</v>
      </c>
      <c r="N7113" s="8">
        <f t="shared" si="131"/>
        <v>-5286.88</v>
      </c>
    </row>
    <row r="7114" spans="1:14">
      <c r="A7114" t="s">
        <v>43</v>
      </c>
      <c r="B7114" s="10">
        <v>42679</v>
      </c>
      <c r="C7114" s="6">
        <v>2016</v>
      </c>
      <c r="D7114" s="6">
        <v>11</v>
      </c>
      <c r="E7114">
        <v>2</v>
      </c>
      <c r="F7114" t="s">
        <v>15</v>
      </c>
      <c r="G7114" s="7">
        <v>0</v>
      </c>
      <c r="H7114" s="7">
        <v>683.4</v>
      </c>
      <c r="I7114" s="7">
        <v>0</v>
      </c>
      <c r="J7114" s="7">
        <v>0</v>
      </c>
      <c r="K7114" s="7">
        <v>683.4</v>
      </c>
      <c r="L7114" s="7">
        <v>150</v>
      </c>
      <c r="M7114" s="7">
        <v>283.33</v>
      </c>
      <c r="N7114" s="8">
        <f t="shared" si="131"/>
        <v>-683.4</v>
      </c>
    </row>
    <row r="7115" spans="1:14">
      <c r="A7115" t="s">
        <v>43</v>
      </c>
      <c r="B7115" s="10">
        <v>42679</v>
      </c>
      <c r="C7115" s="6">
        <v>2016</v>
      </c>
      <c r="D7115" s="6">
        <v>11</v>
      </c>
      <c r="E7115">
        <v>13</v>
      </c>
      <c r="F7115" t="s">
        <v>16</v>
      </c>
      <c r="G7115" s="7">
        <v>0</v>
      </c>
      <c r="H7115" s="7">
        <v>764.09</v>
      </c>
      <c r="I7115" s="7">
        <v>0</v>
      </c>
      <c r="J7115" s="7">
        <v>0</v>
      </c>
      <c r="K7115" s="7">
        <v>764.09</v>
      </c>
      <c r="L7115" s="7">
        <v>150</v>
      </c>
      <c r="M7115" s="7">
        <v>1895.91</v>
      </c>
      <c r="N7115" s="8">
        <f t="shared" si="131"/>
        <v>-764.09</v>
      </c>
    </row>
    <row r="7116" spans="1:14">
      <c r="A7116" t="s">
        <v>43</v>
      </c>
      <c r="B7116" s="10">
        <v>42680</v>
      </c>
      <c r="C7116" s="6">
        <v>2016</v>
      </c>
      <c r="D7116" s="6">
        <v>11</v>
      </c>
      <c r="E7116">
        <v>2</v>
      </c>
      <c r="F7116" t="s">
        <v>15</v>
      </c>
      <c r="G7116" s="7">
        <v>0</v>
      </c>
      <c r="H7116" s="7">
        <v>1366.8</v>
      </c>
      <c r="I7116" s="7">
        <v>0</v>
      </c>
      <c r="J7116" s="7">
        <v>0</v>
      </c>
      <c r="K7116" s="7">
        <v>1366.8</v>
      </c>
      <c r="L7116" s="7">
        <v>80</v>
      </c>
      <c r="M7116" s="7">
        <v>1066.6600000000001</v>
      </c>
      <c r="N7116" s="8">
        <f t="shared" si="131"/>
        <v>-1366.8</v>
      </c>
    </row>
    <row r="7117" spans="1:14">
      <c r="A7117" t="s">
        <v>43</v>
      </c>
      <c r="B7117" s="10">
        <v>42680</v>
      </c>
      <c r="C7117" s="6">
        <v>2016</v>
      </c>
      <c r="D7117" s="6">
        <v>11</v>
      </c>
      <c r="E7117">
        <v>6</v>
      </c>
      <c r="F7117" t="s">
        <v>18</v>
      </c>
      <c r="G7117" s="7">
        <v>0</v>
      </c>
      <c r="H7117" s="7">
        <v>764.09</v>
      </c>
      <c r="I7117" s="7">
        <v>0</v>
      </c>
      <c r="J7117" s="7">
        <v>0</v>
      </c>
      <c r="K7117" s="7">
        <v>764.09</v>
      </c>
      <c r="L7117" s="7">
        <v>150</v>
      </c>
      <c r="M7117" s="7">
        <v>1143.75</v>
      </c>
      <c r="N7117" s="8">
        <f t="shared" si="131"/>
        <v>-764.09</v>
      </c>
    </row>
    <row r="7118" spans="1:14">
      <c r="A7118" t="s">
        <v>43</v>
      </c>
      <c r="B7118" s="10">
        <v>42681</v>
      </c>
      <c r="C7118" s="6">
        <v>2016</v>
      </c>
      <c r="D7118" s="6">
        <v>11</v>
      </c>
      <c r="E7118">
        <v>2</v>
      </c>
      <c r="F7118" t="s">
        <v>15</v>
      </c>
      <c r="G7118" s="7">
        <v>0</v>
      </c>
      <c r="H7118" s="7">
        <v>764.09</v>
      </c>
      <c r="I7118" s="7">
        <v>0</v>
      </c>
      <c r="J7118" s="7">
        <v>0</v>
      </c>
      <c r="K7118" s="7">
        <v>764.09</v>
      </c>
      <c r="L7118" s="7">
        <v>150</v>
      </c>
      <c r="M7118" s="7">
        <v>1170</v>
      </c>
      <c r="N7118" s="8">
        <f t="shared" si="131"/>
        <v>-764.09</v>
      </c>
    </row>
    <row r="7119" spans="1:14">
      <c r="A7119" t="s">
        <v>43</v>
      </c>
      <c r="B7119" s="10">
        <v>42681</v>
      </c>
      <c r="C7119" s="6">
        <v>2016</v>
      </c>
      <c r="D7119" s="6">
        <v>11</v>
      </c>
      <c r="E7119">
        <v>6</v>
      </c>
      <c r="F7119" t="s">
        <v>18</v>
      </c>
      <c r="G7119" s="7">
        <v>0</v>
      </c>
      <c r="H7119" s="7">
        <v>4342.47</v>
      </c>
      <c r="I7119" s="7">
        <v>0</v>
      </c>
      <c r="J7119" s="7">
        <v>0</v>
      </c>
      <c r="K7119" s="7">
        <v>4342.47</v>
      </c>
      <c r="L7119" s="7">
        <v>730</v>
      </c>
      <c r="M7119" s="7">
        <v>6159.17</v>
      </c>
      <c r="N7119" s="8">
        <f t="shared" si="131"/>
        <v>-4342.47</v>
      </c>
    </row>
    <row r="7120" spans="1:14">
      <c r="A7120" t="s">
        <v>43</v>
      </c>
      <c r="B7120" s="10">
        <v>42681</v>
      </c>
      <c r="C7120" s="6">
        <v>2016</v>
      </c>
      <c r="D7120" s="6">
        <v>11</v>
      </c>
      <c r="E7120">
        <v>13</v>
      </c>
      <c r="F7120" t="s">
        <v>16</v>
      </c>
      <c r="G7120" s="7">
        <v>0</v>
      </c>
      <c r="H7120" s="7">
        <v>3984.54</v>
      </c>
      <c r="I7120" s="7">
        <v>0</v>
      </c>
      <c r="J7120" s="7">
        <v>0</v>
      </c>
      <c r="K7120" s="7">
        <v>3984.54</v>
      </c>
      <c r="L7120" s="7">
        <v>900</v>
      </c>
      <c r="M7120" s="7">
        <v>6594.55</v>
      </c>
      <c r="N7120" s="8">
        <f t="shared" si="131"/>
        <v>-3984.54</v>
      </c>
    </row>
    <row r="7121" spans="1:14">
      <c r="A7121" t="s">
        <v>43</v>
      </c>
      <c r="B7121" s="10">
        <v>42682</v>
      </c>
      <c r="C7121" s="6">
        <v>2016</v>
      </c>
      <c r="D7121" s="6">
        <v>11</v>
      </c>
      <c r="E7121">
        <v>2</v>
      </c>
      <c r="F7121" t="s">
        <v>15</v>
      </c>
      <c r="G7121" s="7">
        <v>0</v>
      </c>
      <c r="H7121" s="7">
        <v>1447.49</v>
      </c>
      <c r="I7121" s="7">
        <v>0</v>
      </c>
      <c r="J7121" s="7">
        <v>0</v>
      </c>
      <c r="K7121" s="7">
        <v>1447.49</v>
      </c>
      <c r="L7121" s="7">
        <v>190</v>
      </c>
      <c r="M7121" s="7">
        <v>1381.25</v>
      </c>
      <c r="N7121" s="8">
        <f t="shared" si="131"/>
        <v>-1447.49</v>
      </c>
    </row>
    <row r="7122" spans="1:14">
      <c r="A7122" t="s">
        <v>43</v>
      </c>
      <c r="B7122" s="10">
        <v>42682</v>
      </c>
      <c r="C7122" s="6">
        <v>2016</v>
      </c>
      <c r="D7122" s="6">
        <v>11</v>
      </c>
      <c r="E7122">
        <v>6</v>
      </c>
      <c r="F7122" t="s">
        <v>18</v>
      </c>
      <c r="G7122" s="7">
        <v>0</v>
      </c>
      <c r="H7122" s="7">
        <v>764.09</v>
      </c>
      <c r="I7122" s="7">
        <v>0</v>
      </c>
      <c r="J7122" s="7">
        <v>0</v>
      </c>
      <c r="K7122" s="7">
        <v>764.09</v>
      </c>
      <c r="L7122" s="7">
        <v>150</v>
      </c>
      <c r="M7122" s="7">
        <v>1072.5</v>
      </c>
      <c r="N7122" s="8">
        <f t="shared" si="131"/>
        <v>-764.09</v>
      </c>
    </row>
    <row r="7123" spans="1:14">
      <c r="A7123" t="s">
        <v>43</v>
      </c>
      <c r="B7123" s="10">
        <v>42682</v>
      </c>
      <c r="C7123" s="6">
        <v>2016</v>
      </c>
      <c r="D7123" s="6">
        <v>11</v>
      </c>
      <c r="E7123">
        <v>13</v>
      </c>
      <c r="F7123" t="s">
        <v>16</v>
      </c>
      <c r="G7123" s="7">
        <v>0</v>
      </c>
      <c r="H7123" s="7">
        <v>4178.38</v>
      </c>
      <c r="I7123" s="7">
        <v>0</v>
      </c>
      <c r="J7123" s="7">
        <v>0</v>
      </c>
      <c r="K7123" s="7">
        <v>4178.38</v>
      </c>
      <c r="L7123" s="7">
        <v>660</v>
      </c>
      <c r="M7123" s="7">
        <v>5537.62</v>
      </c>
      <c r="N7123" s="8">
        <f t="shared" si="131"/>
        <v>-4178.38</v>
      </c>
    </row>
    <row r="7124" spans="1:14">
      <c r="A7124" t="s">
        <v>43</v>
      </c>
      <c r="B7124" s="10">
        <v>42683</v>
      </c>
      <c r="C7124" s="6">
        <v>2016</v>
      </c>
      <c r="D7124" s="6">
        <v>11</v>
      </c>
      <c r="E7124">
        <v>2</v>
      </c>
      <c r="F7124" t="s">
        <v>15</v>
      </c>
      <c r="G7124" s="7">
        <v>0</v>
      </c>
      <c r="H7124" s="7">
        <v>2894.98</v>
      </c>
      <c r="I7124" s="7">
        <v>0</v>
      </c>
      <c r="J7124" s="7">
        <v>0</v>
      </c>
      <c r="K7124" s="7">
        <v>2894.98</v>
      </c>
      <c r="L7124" s="7">
        <v>540</v>
      </c>
      <c r="M7124" s="7">
        <v>4566.67</v>
      </c>
      <c r="N7124" s="8">
        <f t="shared" si="131"/>
        <v>-2894.98</v>
      </c>
    </row>
    <row r="7125" spans="1:14">
      <c r="A7125" t="s">
        <v>43</v>
      </c>
      <c r="B7125" s="10">
        <v>42683</v>
      </c>
      <c r="C7125" s="6">
        <v>2016</v>
      </c>
      <c r="D7125" s="6">
        <v>11</v>
      </c>
      <c r="E7125">
        <v>6</v>
      </c>
      <c r="F7125" t="s">
        <v>18</v>
      </c>
      <c r="G7125" s="7">
        <v>0</v>
      </c>
      <c r="H7125" s="7">
        <v>1528.18</v>
      </c>
      <c r="I7125" s="7">
        <v>0</v>
      </c>
      <c r="J7125" s="7">
        <v>0</v>
      </c>
      <c r="K7125" s="7">
        <v>1528.18</v>
      </c>
      <c r="L7125" s="7">
        <v>300</v>
      </c>
      <c r="M7125" s="7">
        <v>3148.07</v>
      </c>
      <c r="N7125" s="8">
        <f t="shared" si="131"/>
        <v>-1528.18</v>
      </c>
    </row>
    <row r="7126" spans="1:14">
      <c r="A7126" t="s">
        <v>43</v>
      </c>
      <c r="B7126" s="10">
        <v>42683</v>
      </c>
      <c r="C7126" s="6">
        <v>2016</v>
      </c>
      <c r="D7126" s="6">
        <v>11</v>
      </c>
      <c r="E7126">
        <v>13</v>
      </c>
      <c r="F7126" t="s">
        <v>16</v>
      </c>
      <c r="G7126" s="7">
        <v>0</v>
      </c>
      <c r="H7126" s="7">
        <v>3056.36</v>
      </c>
      <c r="I7126" s="7">
        <v>0</v>
      </c>
      <c r="J7126" s="7">
        <v>0</v>
      </c>
      <c r="K7126" s="7">
        <v>3056.36</v>
      </c>
      <c r="L7126" s="7">
        <v>600</v>
      </c>
      <c r="M7126" s="7">
        <v>4412.6400000000003</v>
      </c>
      <c r="N7126" s="8">
        <f t="shared" si="131"/>
        <v>-3056.36</v>
      </c>
    </row>
    <row r="7127" spans="1:14">
      <c r="A7127" t="s">
        <v>43</v>
      </c>
      <c r="B7127" s="10">
        <v>42684</v>
      </c>
      <c r="C7127" s="6">
        <v>2016</v>
      </c>
      <c r="D7127" s="6">
        <v>11</v>
      </c>
      <c r="E7127">
        <v>2</v>
      </c>
      <c r="F7127" t="s">
        <v>15</v>
      </c>
      <c r="G7127" s="7">
        <v>0</v>
      </c>
      <c r="H7127" s="7">
        <v>2050.1999999999998</v>
      </c>
      <c r="I7127" s="7">
        <v>0</v>
      </c>
      <c r="J7127" s="7">
        <v>0</v>
      </c>
      <c r="K7127" s="7">
        <v>2050.1999999999998</v>
      </c>
      <c r="L7127" s="7">
        <v>120</v>
      </c>
      <c r="M7127" s="7">
        <v>2516.67</v>
      </c>
      <c r="N7127" s="8">
        <f t="shared" si="131"/>
        <v>-2050.1999999999998</v>
      </c>
    </row>
    <row r="7128" spans="1:14">
      <c r="A7128" t="s">
        <v>43</v>
      </c>
      <c r="B7128" s="10">
        <v>42684</v>
      </c>
      <c r="C7128" s="6">
        <v>2016</v>
      </c>
      <c r="D7128" s="6">
        <v>11</v>
      </c>
      <c r="E7128">
        <v>6</v>
      </c>
      <c r="F7128" t="s">
        <v>18</v>
      </c>
      <c r="G7128" s="7">
        <v>0</v>
      </c>
      <c r="H7128" s="7">
        <v>5789.96</v>
      </c>
      <c r="I7128" s="7">
        <v>0</v>
      </c>
      <c r="J7128" s="7">
        <v>0</v>
      </c>
      <c r="K7128" s="7">
        <v>5789.96</v>
      </c>
      <c r="L7128" s="7">
        <v>1140</v>
      </c>
      <c r="M7128" s="7">
        <v>9693.32</v>
      </c>
      <c r="N7128" s="8">
        <f t="shared" si="131"/>
        <v>-5789.96</v>
      </c>
    </row>
    <row r="7129" spans="1:14">
      <c r="A7129" t="s">
        <v>43</v>
      </c>
      <c r="B7129" s="10">
        <v>42684</v>
      </c>
      <c r="C7129" s="6">
        <v>2016</v>
      </c>
      <c r="D7129" s="6">
        <v>11</v>
      </c>
      <c r="E7129">
        <v>13</v>
      </c>
      <c r="F7129" t="s">
        <v>16</v>
      </c>
      <c r="G7129" s="7">
        <v>0</v>
      </c>
      <c r="H7129" s="7">
        <v>6715.43</v>
      </c>
      <c r="I7129" s="7">
        <v>0</v>
      </c>
      <c r="J7129" s="7">
        <v>0</v>
      </c>
      <c r="K7129" s="7">
        <v>6715.43</v>
      </c>
      <c r="L7129" s="7">
        <v>1304.0899999999999</v>
      </c>
      <c r="M7129" s="7">
        <v>13549.41</v>
      </c>
      <c r="N7129" s="8">
        <f t="shared" si="131"/>
        <v>-6715.43</v>
      </c>
    </row>
    <row r="7130" spans="1:14">
      <c r="A7130" t="s">
        <v>43</v>
      </c>
      <c r="B7130" s="10">
        <v>42685</v>
      </c>
      <c r="C7130" s="6">
        <v>2016</v>
      </c>
      <c r="D7130" s="6">
        <v>11</v>
      </c>
      <c r="E7130">
        <v>2</v>
      </c>
      <c r="F7130" t="s">
        <v>15</v>
      </c>
      <c r="G7130" s="7">
        <v>0</v>
      </c>
      <c r="H7130" s="7">
        <v>3497.69</v>
      </c>
      <c r="I7130" s="7">
        <v>0</v>
      </c>
      <c r="J7130" s="7">
        <v>0</v>
      </c>
      <c r="K7130" s="7">
        <v>3497.69</v>
      </c>
      <c r="L7130" s="7">
        <v>720</v>
      </c>
      <c r="M7130" s="7">
        <v>3654.17</v>
      </c>
      <c r="N7130" s="8">
        <f t="shared" si="131"/>
        <v>-3497.69</v>
      </c>
    </row>
    <row r="7131" spans="1:14">
      <c r="A7131" t="s">
        <v>43</v>
      </c>
      <c r="B7131" s="10">
        <v>42685</v>
      </c>
      <c r="C7131" s="6">
        <v>2016</v>
      </c>
      <c r="D7131" s="6">
        <v>11</v>
      </c>
      <c r="E7131">
        <v>6</v>
      </c>
      <c r="F7131" t="s">
        <v>18</v>
      </c>
      <c r="G7131" s="7">
        <v>0</v>
      </c>
      <c r="H7131" s="7">
        <v>4603.4799999999996</v>
      </c>
      <c r="I7131" s="7">
        <v>0</v>
      </c>
      <c r="J7131" s="7">
        <v>0</v>
      </c>
      <c r="K7131" s="7">
        <v>4603.4799999999996</v>
      </c>
      <c r="L7131" s="7">
        <v>840</v>
      </c>
      <c r="M7131" s="7">
        <v>10387.92</v>
      </c>
      <c r="N7131" s="8">
        <f t="shared" si="131"/>
        <v>-4603.4799999999996</v>
      </c>
    </row>
    <row r="7132" spans="1:14">
      <c r="A7132" t="s">
        <v>43</v>
      </c>
      <c r="B7132" s="10">
        <v>42685</v>
      </c>
      <c r="C7132" s="6">
        <v>2016</v>
      </c>
      <c r="D7132" s="6">
        <v>11</v>
      </c>
      <c r="E7132">
        <v>13</v>
      </c>
      <c r="F7132" t="s">
        <v>16</v>
      </c>
      <c r="G7132" s="7">
        <v>0</v>
      </c>
      <c r="H7132" s="7">
        <v>3659.07</v>
      </c>
      <c r="I7132" s="7">
        <v>0</v>
      </c>
      <c r="J7132" s="7">
        <v>0</v>
      </c>
      <c r="K7132" s="7">
        <v>3659.07</v>
      </c>
      <c r="L7132" s="7">
        <v>675.91</v>
      </c>
      <c r="M7132" s="7">
        <v>7675.02</v>
      </c>
      <c r="N7132" s="8">
        <f t="shared" si="131"/>
        <v>-3659.07</v>
      </c>
    </row>
    <row r="7133" spans="1:14">
      <c r="A7133" t="s">
        <v>43</v>
      </c>
      <c r="B7133" s="10">
        <v>42686</v>
      </c>
      <c r="C7133" s="6">
        <v>2016</v>
      </c>
      <c r="D7133" s="6">
        <v>11</v>
      </c>
      <c r="E7133">
        <v>2</v>
      </c>
      <c r="F7133" t="s">
        <v>15</v>
      </c>
      <c r="G7133" s="7">
        <v>0</v>
      </c>
      <c r="H7133" s="7">
        <v>1025.0999999999999</v>
      </c>
      <c r="I7133" s="7">
        <v>0</v>
      </c>
      <c r="J7133" s="7">
        <v>0</v>
      </c>
      <c r="K7133" s="7">
        <v>1025.0999999999999</v>
      </c>
      <c r="L7133" s="7">
        <v>180</v>
      </c>
      <c r="M7133" s="7">
        <v>1125</v>
      </c>
      <c r="N7133" s="8">
        <f t="shared" si="131"/>
        <v>-1025.0999999999999</v>
      </c>
    </row>
    <row r="7134" spans="1:14">
      <c r="A7134" t="s">
        <v>43</v>
      </c>
      <c r="B7134" s="10">
        <v>42686</v>
      </c>
      <c r="C7134" s="6">
        <v>2016</v>
      </c>
      <c r="D7134" s="6">
        <v>11</v>
      </c>
      <c r="E7134">
        <v>6</v>
      </c>
      <c r="F7134" t="s">
        <v>18</v>
      </c>
      <c r="G7134" s="7">
        <v>0</v>
      </c>
      <c r="H7134" s="7">
        <v>3417</v>
      </c>
      <c r="I7134" s="7">
        <v>0</v>
      </c>
      <c r="J7134" s="7">
        <v>0</v>
      </c>
      <c r="K7134" s="7">
        <v>3417</v>
      </c>
      <c r="L7134" s="7">
        <v>610</v>
      </c>
      <c r="M7134" s="7">
        <v>3740</v>
      </c>
      <c r="N7134" s="8">
        <f t="shared" si="131"/>
        <v>-3417</v>
      </c>
    </row>
    <row r="7135" spans="1:14">
      <c r="A7135" t="s">
        <v>43</v>
      </c>
      <c r="B7135" s="10">
        <v>42686</v>
      </c>
      <c r="C7135" s="6">
        <v>2016</v>
      </c>
      <c r="D7135" s="6">
        <v>11</v>
      </c>
      <c r="E7135">
        <v>13</v>
      </c>
      <c r="F7135" t="s">
        <v>16</v>
      </c>
      <c r="G7135" s="7">
        <v>0</v>
      </c>
      <c r="H7135" s="7">
        <v>2292.27</v>
      </c>
      <c r="I7135" s="7">
        <v>0</v>
      </c>
      <c r="J7135" s="7">
        <v>0</v>
      </c>
      <c r="K7135" s="7">
        <v>2292.27</v>
      </c>
      <c r="L7135" s="7">
        <v>450</v>
      </c>
      <c r="M7135" s="7">
        <v>2533.5300000000002</v>
      </c>
      <c r="N7135" s="8">
        <f t="shared" si="131"/>
        <v>-2292.27</v>
      </c>
    </row>
    <row r="7136" spans="1:14">
      <c r="A7136" t="s">
        <v>43</v>
      </c>
      <c r="B7136" s="10">
        <v>42688</v>
      </c>
      <c r="C7136" s="6">
        <v>2016</v>
      </c>
      <c r="D7136" s="6">
        <v>11</v>
      </c>
      <c r="E7136">
        <v>2</v>
      </c>
      <c r="F7136" t="s">
        <v>15</v>
      </c>
      <c r="G7136" s="7">
        <v>0</v>
      </c>
      <c r="H7136" s="7">
        <v>1366.8</v>
      </c>
      <c r="I7136" s="7">
        <v>0</v>
      </c>
      <c r="J7136" s="7">
        <v>0</v>
      </c>
      <c r="K7136" s="7">
        <v>1366.8</v>
      </c>
      <c r="L7136" s="7">
        <v>240</v>
      </c>
      <c r="M7136" s="7">
        <v>1226.67</v>
      </c>
      <c r="N7136" s="8">
        <f t="shared" si="131"/>
        <v>-1366.8</v>
      </c>
    </row>
    <row r="7137" spans="1:14">
      <c r="A7137" t="s">
        <v>43</v>
      </c>
      <c r="B7137" s="10">
        <v>42688</v>
      </c>
      <c r="C7137" s="6">
        <v>2016</v>
      </c>
      <c r="D7137" s="6">
        <v>11</v>
      </c>
      <c r="E7137">
        <v>6</v>
      </c>
      <c r="F7137" t="s">
        <v>18</v>
      </c>
      <c r="G7137" s="7">
        <v>0</v>
      </c>
      <c r="H7137" s="7">
        <v>7517.4</v>
      </c>
      <c r="I7137" s="7">
        <v>0</v>
      </c>
      <c r="J7137" s="7">
        <v>0</v>
      </c>
      <c r="K7137" s="7">
        <v>7517.4</v>
      </c>
      <c r="L7137" s="7">
        <v>1320</v>
      </c>
      <c r="M7137" s="7">
        <v>8423.0400000000009</v>
      </c>
      <c r="N7137" s="8">
        <f t="shared" si="131"/>
        <v>-7517.4</v>
      </c>
    </row>
    <row r="7138" spans="1:14">
      <c r="A7138" t="s">
        <v>43</v>
      </c>
      <c r="B7138" s="10">
        <v>42689</v>
      </c>
      <c r="C7138" s="6">
        <v>2016</v>
      </c>
      <c r="D7138" s="6">
        <v>11</v>
      </c>
      <c r="E7138">
        <v>2</v>
      </c>
      <c r="F7138" t="s">
        <v>15</v>
      </c>
      <c r="G7138" s="7">
        <v>0</v>
      </c>
      <c r="H7138" s="7">
        <v>683.4</v>
      </c>
      <c r="I7138" s="7">
        <v>0</v>
      </c>
      <c r="J7138" s="7">
        <v>0</v>
      </c>
      <c r="K7138" s="7">
        <v>683.4</v>
      </c>
      <c r="L7138" s="7">
        <v>40</v>
      </c>
      <c r="M7138" s="7">
        <v>343.33</v>
      </c>
      <c r="N7138" s="8">
        <f t="shared" si="131"/>
        <v>-683.4</v>
      </c>
    </row>
    <row r="7139" spans="1:14">
      <c r="A7139" t="s">
        <v>43</v>
      </c>
      <c r="B7139" s="10">
        <v>42689</v>
      </c>
      <c r="C7139" s="6">
        <v>2016</v>
      </c>
      <c r="D7139" s="6">
        <v>11</v>
      </c>
      <c r="E7139">
        <v>6</v>
      </c>
      <c r="F7139" t="s">
        <v>18</v>
      </c>
      <c r="G7139" s="7">
        <v>0</v>
      </c>
      <c r="H7139" s="7">
        <v>2050.1999999999998</v>
      </c>
      <c r="I7139" s="7">
        <v>0</v>
      </c>
      <c r="J7139" s="7">
        <v>0</v>
      </c>
      <c r="K7139" s="7">
        <v>2050.1999999999998</v>
      </c>
      <c r="L7139" s="7">
        <v>390</v>
      </c>
      <c r="M7139" s="7">
        <v>1830</v>
      </c>
      <c r="N7139" s="8">
        <f t="shared" si="131"/>
        <v>-2050.1999999999998</v>
      </c>
    </row>
    <row r="7140" spans="1:14">
      <c r="A7140" t="s">
        <v>43</v>
      </c>
      <c r="B7140" s="10">
        <v>42689</v>
      </c>
      <c r="C7140" s="6">
        <v>2016</v>
      </c>
      <c r="D7140" s="6">
        <v>11</v>
      </c>
      <c r="E7140">
        <v>13</v>
      </c>
      <c r="F7140" t="s">
        <v>16</v>
      </c>
      <c r="G7140" s="7">
        <v>0</v>
      </c>
      <c r="H7140" s="7">
        <v>764.09</v>
      </c>
      <c r="I7140" s="7">
        <v>0</v>
      </c>
      <c r="J7140" s="7">
        <v>0</v>
      </c>
      <c r="K7140" s="7">
        <v>764.09</v>
      </c>
      <c r="L7140" s="7">
        <v>150</v>
      </c>
      <c r="M7140" s="7">
        <v>985.91</v>
      </c>
      <c r="N7140" s="8">
        <f t="shared" si="131"/>
        <v>-764.09</v>
      </c>
    </row>
    <row r="7141" spans="1:14">
      <c r="A7141" t="s">
        <v>43</v>
      </c>
      <c r="B7141" s="10">
        <v>42690</v>
      </c>
      <c r="C7141" s="6">
        <v>2016</v>
      </c>
      <c r="D7141" s="6">
        <v>11</v>
      </c>
      <c r="E7141">
        <v>2</v>
      </c>
      <c r="F7141" t="s">
        <v>15</v>
      </c>
      <c r="G7141" s="7">
        <v>0</v>
      </c>
      <c r="H7141" s="7">
        <v>1366.8</v>
      </c>
      <c r="I7141" s="7">
        <v>0</v>
      </c>
      <c r="J7141" s="7">
        <v>0</v>
      </c>
      <c r="K7141" s="7">
        <v>1366.8</v>
      </c>
      <c r="L7141" s="7">
        <v>80</v>
      </c>
      <c r="M7141" s="7">
        <v>1116.67</v>
      </c>
      <c r="N7141" s="8">
        <f t="shared" si="131"/>
        <v>-1366.8</v>
      </c>
    </row>
    <row r="7142" spans="1:14">
      <c r="A7142" t="s">
        <v>43</v>
      </c>
      <c r="B7142" s="10">
        <v>42690</v>
      </c>
      <c r="C7142" s="6">
        <v>2016</v>
      </c>
      <c r="D7142" s="6">
        <v>11</v>
      </c>
      <c r="E7142">
        <v>6</v>
      </c>
      <c r="F7142" t="s">
        <v>18</v>
      </c>
      <c r="G7142" s="7">
        <v>0</v>
      </c>
      <c r="H7142" s="7">
        <v>4181.09</v>
      </c>
      <c r="I7142" s="7">
        <v>0</v>
      </c>
      <c r="J7142" s="7">
        <v>0</v>
      </c>
      <c r="K7142" s="7">
        <v>4181.09</v>
      </c>
      <c r="L7142" s="7">
        <v>900</v>
      </c>
      <c r="M7142" s="7">
        <v>5890.42</v>
      </c>
      <c r="N7142" s="8">
        <f t="shared" si="131"/>
        <v>-4181.09</v>
      </c>
    </row>
    <row r="7143" spans="1:14">
      <c r="A7143" t="s">
        <v>43</v>
      </c>
      <c r="B7143" s="10">
        <v>42691</v>
      </c>
      <c r="C7143" s="6">
        <v>2016</v>
      </c>
      <c r="D7143" s="6">
        <v>11</v>
      </c>
      <c r="E7143">
        <v>2</v>
      </c>
      <c r="F7143" t="s">
        <v>15</v>
      </c>
      <c r="G7143" s="7">
        <v>0</v>
      </c>
      <c r="H7143" s="7">
        <v>2050.1999999999998</v>
      </c>
      <c r="I7143" s="7">
        <v>0</v>
      </c>
      <c r="J7143" s="7">
        <v>0</v>
      </c>
      <c r="K7143" s="7">
        <v>2050.1999999999998</v>
      </c>
      <c r="L7143" s="7">
        <v>450</v>
      </c>
      <c r="M7143" s="7">
        <v>2736.67</v>
      </c>
      <c r="N7143" s="8">
        <f t="shared" si="131"/>
        <v>-2050.1999999999998</v>
      </c>
    </row>
    <row r="7144" spans="1:14">
      <c r="A7144" t="s">
        <v>43</v>
      </c>
      <c r="B7144" s="10">
        <v>42691</v>
      </c>
      <c r="C7144" s="6">
        <v>2016</v>
      </c>
      <c r="D7144" s="6">
        <v>11</v>
      </c>
      <c r="E7144">
        <v>6</v>
      </c>
      <c r="F7144" t="s">
        <v>18</v>
      </c>
      <c r="G7144" s="7">
        <v>0</v>
      </c>
      <c r="H7144" s="7">
        <v>3417</v>
      </c>
      <c r="I7144" s="7">
        <v>0</v>
      </c>
      <c r="J7144" s="7">
        <v>0</v>
      </c>
      <c r="K7144" s="7">
        <v>3417</v>
      </c>
      <c r="L7144" s="7">
        <v>600</v>
      </c>
      <c r="M7144" s="7">
        <v>2183</v>
      </c>
      <c r="N7144" s="8">
        <f t="shared" si="131"/>
        <v>-3417</v>
      </c>
    </row>
    <row r="7145" spans="1:14">
      <c r="A7145" t="s">
        <v>43</v>
      </c>
      <c r="B7145" s="10">
        <v>42692</v>
      </c>
      <c r="C7145" s="6">
        <v>2016</v>
      </c>
      <c r="D7145" s="6">
        <v>11</v>
      </c>
      <c r="E7145">
        <v>2</v>
      </c>
      <c r="F7145" t="s">
        <v>15</v>
      </c>
      <c r="G7145" s="7">
        <v>0</v>
      </c>
      <c r="H7145" s="7">
        <v>2733.6</v>
      </c>
      <c r="I7145" s="7">
        <v>0</v>
      </c>
      <c r="J7145" s="7">
        <v>0</v>
      </c>
      <c r="K7145" s="7">
        <v>2733.6</v>
      </c>
      <c r="L7145" s="7">
        <v>540</v>
      </c>
      <c r="M7145" s="7">
        <v>3103.87</v>
      </c>
      <c r="N7145" s="8">
        <f t="shared" si="131"/>
        <v>-2733.6</v>
      </c>
    </row>
    <row r="7146" spans="1:14">
      <c r="A7146" t="s">
        <v>43</v>
      </c>
      <c r="B7146" s="10">
        <v>42692</v>
      </c>
      <c r="C7146" s="6">
        <v>2016</v>
      </c>
      <c r="D7146" s="6">
        <v>11</v>
      </c>
      <c r="E7146">
        <v>6</v>
      </c>
      <c r="F7146" t="s">
        <v>18</v>
      </c>
      <c r="G7146" s="7">
        <v>0</v>
      </c>
      <c r="H7146" s="7">
        <v>4342.47</v>
      </c>
      <c r="I7146" s="7">
        <v>0</v>
      </c>
      <c r="J7146" s="7">
        <v>0</v>
      </c>
      <c r="K7146" s="7">
        <v>4342.47</v>
      </c>
      <c r="L7146" s="7">
        <v>900</v>
      </c>
      <c r="M7146" s="7">
        <v>7315.41</v>
      </c>
      <c r="N7146" s="8">
        <f t="shared" si="131"/>
        <v>-4342.47</v>
      </c>
    </row>
    <row r="7147" spans="1:14">
      <c r="A7147" t="s">
        <v>43</v>
      </c>
      <c r="B7147" s="10">
        <v>42693</v>
      </c>
      <c r="C7147" s="6">
        <v>2016</v>
      </c>
      <c r="D7147" s="6">
        <v>11</v>
      </c>
      <c r="E7147">
        <v>2</v>
      </c>
      <c r="F7147" t="s">
        <v>15</v>
      </c>
      <c r="G7147" s="7">
        <v>0</v>
      </c>
      <c r="H7147" s="7">
        <v>2814.29</v>
      </c>
      <c r="I7147" s="7">
        <v>0</v>
      </c>
      <c r="J7147" s="7">
        <v>0</v>
      </c>
      <c r="K7147" s="7">
        <v>2814.29</v>
      </c>
      <c r="L7147" s="7">
        <v>570</v>
      </c>
      <c r="M7147" s="7">
        <v>2710.42</v>
      </c>
      <c r="N7147" s="8">
        <f t="shared" si="131"/>
        <v>-2814.29</v>
      </c>
    </row>
    <row r="7148" spans="1:14">
      <c r="A7148" t="s">
        <v>43</v>
      </c>
      <c r="B7148" s="10">
        <v>42693</v>
      </c>
      <c r="C7148" s="6">
        <v>2016</v>
      </c>
      <c r="D7148" s="6">
        <v>11</v>
      </c>
      <c r="E7148">
        <v>6</v>
      </c>
      <c r="F7148" t="s">
        <v>18</v>
      </c>
      <c r="G7148" s="7">
        <v>0</v>
      </c>
      <c r="H7148" s="7">
        <v>1025.0999999999999</v>
      </c>
      <c r="I7148" s="7">
        <v>0</v>
      </c>
      <c r="J7148" s="7">
        <v>0</v>
      </c>
      <c r="K7148" s="7">
        <v>1025.0999999999999</v>
      </c>
      <c r="L7148" s="7">
        <v>180</v>
      </c>
      <c r="M7148" s="7">
        <v>1090</v>
      </c>
      <c r="N7148" s="8">
        <f t="shared" si="131"/>
        <v>-1025.0999999999999</v>
      </c>
    </row>
    <row r="7149" spans="1:14">
      <c r="A7149" t="s">
        <v>43</v>
      </c>
      <c r="B7149" s="10">
        <v>42694</v>
      </c>
      <c r="C7149" s="6">
        <v>2016</v>
      </c>
      <c r="D7149" s="6">
        <v>11</v>
      </c>
      <c r="E7149">
        <v>2</v>
      </c>
      <c r="F7149" t="s">
        <v>15</v>
      </c>
      <c r="G7149" s="7">
        <v>0</v>
      </c>
      <c r="H7149" s="7">
        <v>2050.1999999999998</v>
      </c>
      <c r="I7149" s="7">
        <v>0</v>
      </c>
      <c r="J7149" s="7">
        <v>0</v>
      </c>
      <c r="K7149" s="7">
        <v>2050.1999999999998</v>
      </c>
      <c r="L7149" s="7">
        <v>360</v>
      </c>
      <c r="M7149" s="7">
        <v>3230</v>
      </c>
      <c r="N7149" s="8">
        <f t="shared" si="131"/>
        <v>-2050.1999999999998</v>
      </c>
    </row>
    <row r="7150" spans="1:14">
      <c r="A7150" t="s">
        <v>43</v>
      </c>
      <c r="B7150" s="10">
        <v>42694</v>
      </c>
      <c r="C7150" s="6">
        <v>2016</v>
      </c>
      <c r="D7150" s="6">
        <v>11</v>
      </c>
      <c r="E7150">
        <v>6</v>
      </c>
      <c r="F7150" t="s">
        <v>18</v>
      </c>
      <c r="G7150" s="7">
        <v>0</v>
      </c>
      <c r="H7150" s="7">
        <v>764.09</v>
      </c>
      <c r="I7150" s="7">
        <v>0</v>
      </c>
      <c r="J7150" s="7">
        <v>0</v>
      </c>
      <c r="K7150" s="7">
        <v>764.09</v>
      </c>
      <c r="L7150" s="7">
        <v>150</v>
      </c>
      <c r="M7150" s="7">
        <v>1012.5</v>
      </c>
      <c r="N7150" s="8">
        <f t="shared" si="131"/>
        <v>-764.09</v>
      </c>
    </row>
    <row r="7151" spans="1:14">
      <c r="A7151" t="s">
        <v>43</v>
      </c>
      <c r="B7151" s="10">
        <v>42695</v>
      </c>
      <c r="C7151" s="6">
        <v>2016</v>
      </c>
      <c r="D7151" s="6">
        <v>11</v>
      </c>
      <c r="E7151">
        <v>2</v>
      </c>
      <c r="F7151" t="s">
        <v>15</v>
      </c>
      <c r="G7151" s="7">
        <v>0</v>
      </c>
      <c r="H7151" s="7">
        <v>2050.1999999999998</v>
      </c>
      <c r="I7151" s="7">
        <v>0</v>
      </c>
      <c r="J7151" s="7">
        <v>0</v>
      </c>
      <c r="K7151" s="7">
        <v>2050.1999999999998</v>
      </c>
      <c r="L7151" s="7">
        <v>120</v>
      </c>
      <c r="M7151" s="7">
        <v>2916.67</v>
      </c>
      <c r="N7151" s="8">
        <f t="shared" si="131"/>
        <v>-2050.1999999999998</v>
      </c>
    </row>
    <row r="7152" spans="1:14">
      <c r="A7152" t="s">
        <v>43</v>
      </c>
      <c r="B7152" s="10">
        <v>42695</v>
      </c>
      <c r="C7152" s="6">
        <v>2016</v>
      </c>
      <c r="D7152" s="6">
        <v>11</v>
      </c>
      <c r="E7152">
        <v>6</v>
      </c>
      <c r="F7152" t="s">
        <v>18</v>
      </c>
      <c r="G7152" s="7">
        <v>0</v>
      </c>
      <c r="H7152" s="7">
        <v>3578.38</v>
      </c>
      <c r="I7152" s="7">
        <v>0</v>
      </c>
      <c r="J7152" s="7">
        <v>0</v>
      </c>
      <c r="K7152" s="7">
        <v>3578.38</v>
      </c>
      <c r="L7152" s="7">
        <v>690</v>
      </c>
      <c r="M7152" s="7">
        <v>4618.4799999999996</v>
      </c>
      <c r="N7152" s="8">
        <f t="shared" si="131"/>
        <v>-3578.38</v>
      </c>
    </row>
    <row r="7153" spans="1:14">
      <c r="A7153" t="s">
        <v>43</v>
      </c>
      <c r="B7153" s="10">
        <v>42696</v>
      </c>
      <c r="C7153" s="6">
        <v>2016</v>
      </c>
      <c r="D7153" s="6">
        <v>11</v>
      </c>
      <c r="E7153">
        <v>1</v>
      </c>
      <c r="F7153" t="s">
        <v>21</v>
      </c>
      <c r="G7153" s="7">
        <v>0</v>
      </c>
      <c r="H7153" s="7">
        <v>683.4</v>
      </c>
      <c r="I7153" s="7">
        <v>0</v>
      </c>
      <c r="J7153" s="7">
        <v>0</v>
      </c>
      <c r="K7153" s="7">
        <v>683.4</v>
      </c>
      <c r="L7153" s="7">
        <v>150</v>
      </c>
      <c r="M7153" s="7">
        <v>0</v>
      </c>
      <c r="N7153" s="8">
        <f t="shared" si="131"/>
        <v>-683.4</v>
      </c>
    </row>
    <row r="7154" spans="1:14">
      <c r="A7154" t="s">
        <v>43</v>
      </c>
      <c r="B7154" s="10">
        <v>42696</v>
      </c>
      <c r="C7154" s="6">
        <v>2016</v>
      </c>
      <c r="D7154" s="6">
        <v>11</v>
      </c>
      <c r="E7154">
        <v>2</v>
      </c>
      <c r="F7154" t="s">
        <v>15</v>
      </c>
      <c r="G7154" s="7">
        <v>0</v>
      </c>
      <c r="H7154" s="7">
        <v>683.4</v>
      </c>
      <c r="I7154" s="7">
        <v>0</v>
      </c>
      <c r="J7154" s="7">
        <v>0</v>
      </c>
      <c r="K7154" s="7">
        <v>683.4</v>
      </c>
      <c r="L7154" s="7">
        <v>150</v>
      </c>
      <c r="M7154" s="7">
        <v>640</v>
      </c>
      <c r="N7154" s="8">
        <f t="shared" si="131"/>
        <v>-683.4</v>
      </c>
    </row>
    <row r="7155" spans="1:14">
      <c r="A7155" t="s">
        <v>43</v>
      </c>
      <c r="B7155" s="10">
        <v>42696</v>
      </c>
      <c r="C7155" s="6">
        <v>2016</v>
      </c>
      <c r="D7155" s="6">
        <v>11</v>
      </c>
      <c r="E7155">
        <v>6</v>
      </c>
      <c r="F7155" t="s">
        <v>18</v>
      </c>
      <c r="G7155" s="7">
        <v>0</v>
      </c>
      <c r="H7155" s="7">
        <v>764.09</v>
      </c>
      <c r="I7155" s="7">
        <v>0</v>
      </c>
      <c r="J7155" s="7">
        <v>0</v>
      </c>
      <c r="K7155" s="7">
        <v>764.09</v>
      </c>
      <c r="L7155" s="7">
        <v>150</v>
      </c>
      <c r="M7155" s="7">
        <v>1020</v>
      </c>
      <c r="N7155" s="8">
        <f t="shared" si="131"/>
        <v>-764.09</v>
      </c>
    </row>
    <row r="7156" spans="1:14">
      <c r="A7156" t="s">
        <v>43</v>
      </c>
      <c r="B7156" s="10">
        <v>42697</v>
      </c>
      <c r="C7156" s="6">
        <v>2016</v>
      </c>
      <c r="D7156" s="6">
        <v>11</v>
      </c>
      <c r="E7156">
        <v>6</v>
      </c>
      <c r="F7156" t="s">
        <v>18</v>
      </c>
      <c r="G7156" s="7">
        <v>0</v>
      </c>
      <c r="H7156" s="7">
        <v>2814.29</v>
      </c>
      <c r="I7156" s="7">
        <v>0</v>
      </c>
      <c r="J7156" s="7">
        <v>0</v>
      </c>
      <c r="K7156" s="7">
        <v>2814.29</v>
      </c>
      <c r="L7156" s="7">
        <v>600</v>
      </c>
      <c r="M7156" s="7">
        <v>3874.99</v>
      </c>
      <c r="N7156" s="8">
        <f t="shared" si="131"/>
        <v>-2814.29</v>
      </c>
    </row>
    <row r="7157" spans="1:14">
      <c r="A7157" t="s">
        <v>43</v>
      </c>
      <c r="B7157" s="10">
        <v>42699</v>
      </c>
      <c r="C7157" s="6">
        <v>2016</v>
      </c>
      <c r="D7157" s="6">
        <v>11</v>
      </c>
      <c r="E7157">
        <v>2</v>
      </c>
      <c r="F7157" t="s">
        <v>15</v>
      </c>
      <c r="G7157" s="7">
        <v>0</v>
      </c>
      <c r="H7157" s="7">
        <v>1366.8</v>
      </c>
      <c r="I7157" s="7">
        <v>0</v>
      </c>
      <c r="J7157" s="7">
        <v>0</v>
      </c>
      <c r="K7157" s="7">
        <v>1366.8</v>
      </c>
      <c r="L7157" s="7">
        <v>240</v>
      </c>
      <c r="M7157" s="7">
        <v>1316.67</v>
      </c>
      <c r="N7157" s="8">
        <f t="shared" si="131"/>
        <v>-1366.8</v>
      </c>
    </row>
    <row r="7158" spans="1:14">
      <c r="A7158" t="s">
        <v>43</v>
      </c>
      <c r="B7158" s="10">
        <v>42700</v>
      </c>
      <c r="C7158" s="6">
        <v>2016</v>
      </c>
      <c r="D7158" s="6">
        <v>11</v>
      </c>
      <c r="E7158">
        <v>6</v>
      </c>
      <c r="F7158" t="s">
        <v>18</v>
      </c>
      <c r="G7158" s="7">
        <v>0</v>
      </c>
      <c r="H7158" s="7">
        <v>3417</v>
      </c>
      <c r="I7158" s="7">
        <v>0</v>
      </c>
      <c r="J7158" s="7">
        <v>0</v>
      </c>
      <c r="K7158" s="7">
        <v>3417</v>
      </c>
      <c r="L7158" s="7">
        <v>660</v>
      </c>
      <c r="M7158" s="7">
        <v>4366.66</v>
      </c>
      <c r="N7158" s="8">
        <f t="shared" si="131"/>
        <v>-3417</v>
      </c>
    </row>
    <row r="7159" spans="1:14">
      <c r="A7159" t="s">
        <v>43</v>
      </c>
      <c r="B7159" s="10">
        <v>42701</v>
      </c>
      <c r="C7159" s="6">
        <v>2016</v>
      </c>
      <c r="D7159" s="6">
        <v>11</v>
      </c>
      <c r="E7159">
        <v>2</v>
      </c>
      <c r="F7159" t="s">
        <v>15</v>
      </c>
      <c r="G7159" s="7">
        <v>0</v>
      </c>
      <c r="H7159" s="7">
        <v>764.09</v>
      </c>
      <c r="I7159" s="7">
        <v>0</v>
      </c>
      <c r="J7159" s="7">
        <v>0</v>
      </c>
      <c r="K7159" s="7">
        <v>764.09</v>
      </c>
      <c r="L7159" s="7">
        <v>150</v>
      </c>
      <c r="M7159" s="7">
        <v>1038.75</v>
      </c>
      <c r="N7159" s="8">
        <f t="shared" si="131"/>
        <v>-764.09</v>
      </c>
    </row>
    <row r="7160" spans="1:14">
      <c r="A7160" t="s">
        <v>43</v>
      </c>
      <c r="B7160" s="10">
        <v>42702</v>
      </c>
      <c r="C7160" s="6">
        <v>2016</v>
      </c>
      <c r="D7160" s="6">
        <v>11</v>
      </c>
      <c r="E7160">
        <v>6</v>
      </c>
      <c r="F7160" t="s">
        <v>18</v>
      </c>
      <c r="G7160" s="7">
        <v>0</v>
      </c>
      <c r="H7160" s="7">
        <v>764.09</v>
      </c>
      <c r="I7160" s="7">
        <v>0</v>
      </c>
      <c r="J7160" s="7">
        <v>0</v>
      </c>
      <c r="K7160" s="7">
        <v>764.09</v>
      </c>
      <c r="L7160" s="7">
        <v>150</v>
      </c>
      <c r="M7160" s="7">
        <v>1057.5</v>
      </c>
      <c r="N7160" s="8">
        <f t="shared" si="131"/>
        <v>-764.09</v>
      </c>
    </row>
    <row r="7161" spans="1:14">
      <c r="A7161" t="s">
        <v>43</v>
      </c>
      <c r="B7161" s="10">
        <v>42703</v>
      </c>
      <c r="C7161" s="6">
        <v>2016</v>
      </c>
      <c r="D7161" s="6">
        <v>11</v>
      </c>
      <c r="E7161">
        <v>2</v>
      </c>
      <c r="F7161" t="s">
        <v>15</v>
      </c>
      <c r="G7161" s="7">
        <v>0</v>
      </c>
      <c r="H7161" s="7">
        <v>1366.8</v>
      </c>
      <c r="I7161" s="7">
        <v>0</v>
      </c>
      <c r="J7161" s="7">
        <v>0</v>
      </c>
      <c r="K7161" s="7">
        <v>1366.8</v>
      </c>
      <c r="L7161" s="7">
        <v>300</v>
      </c>
      <c r="M7161" s="7">
        <v>1336.67</v>
      </c>
      <c r="N7161" s="8">
        <f t="shared" si="131"/>
        <v>-1366.8</v>
      </c>
    </row>
    <row r="7162" spans="1:14">
      <c r="A7162" t="s">
        <v>43</v>
      </c>
      <c r="B7162" s="10">
        <v>42704</v>
      </c>
      <c r="C7162" s="6">
        <v>2016</v>
      </c>
      <c r="D7162" s="6">
        <v>11</v>
      </c>
      <c r="E7162">
        <v>6</v>
      </c>
      <c r="F7162" t="s">
        <v>18</v>
      </c>
      <c r="G7162" s="7">
        <v>0</v>
      </c>
      <c r="H7162" s="7">
        <v>4423.16</v>
      </c>
      <c r="I7162" s="7">
        <v>0</v>
      </c>
      <c r="J7162" s="7">
        <v>0</v>
      </c>
      <c r="K7162" s="7">
        <v>4423.16</v>
      </c>
      <c r="L7162" s="7">
        <v>900</v>
      </c>
      <c r="M7162" s="7">
        <v>8307.91</v>
      </c>
      <c r="N7162" s="8">
        <f t="shared" si="131"/>
        <v>-4423.16</v>
      </c>
    </row>
    <row r="7163" spans="1:14">
      <c r="A7163" t="s">
        <v>43</v>
      </c>
      <c r="B7163" s="10">
        <v>42705</v>
      </c>
      <c r="C7163" s="6">
        <v>2016</v>
      </c>
      <c r="D7163" s="6">
        <v>12</v>
      </c>
      <c r="E7163">
        <v>2</v>
      </c>
      <c r="F7163" t="s">
        <v>15</v>
      </c>
      <c r="G7163" s="7">
        <v>0</v>
      </c>
      <c r="H7163" s="7">
        <v>1366.8</v>
      </c>
      <c r="I7163" s="7">
        <v>0</v>
      </c>
      <c r="J7163" s="7">
        <v>0</v>
      </c>
      <c r="K7163" s="7">
        <v>1366.8</v>
      </c>
      <c r="L7163" s="7">
        <v>240</v>
      </c>
      <c r="M7163" s="7">
        <v>1436.67</v>
      </c>
      <c r="N7163" s="8">
        <f t="shared" si="131"/>
        <v>-1366.8</v>
      </c>
    </row>
    <row r="7164" spans="1:14">
      <c r="A7164" t="s">
        <v>43</v>
      </c>
      <c r="B7164" s="10">
        <v>42705</v>
      </c>
      <c r="C7164" s="6">
        <v>2016</v>
      </c>
      <c r="D7164" s="6">
        <v>12</v>
      </c>
      <c r="E7164">
        <v>6</v>
      </c>
      <c r="F7164" t="s">
        <v>18</v>
      </c>
      <c r="G7164" s="7">
        <v>0</v>
      </c>
      <c r="H7164" s="7">
        <v>1366.8</v>
      </c>
      <c r="I7164" s="7">
        <v>0</v>
      </c>
      <c r="J7164" s="7">
        <v>0</v>
      </c>
      <c r="K7164" s="7">
        <v>1366.8</v>
      </c>
      <c r="L7164" s="7">
        <v>240</v>
      </c>
      <c r="M7164" s="7">
        <v>3183.21</v>
      </c>
      <c r="N7164" s="8">
        <f t="shared" si="131"/>
        <v>-1366.8</v>
      </c>
    </row>
    <row r="7165" spans="1:14">
      <c r="A7165" t="s">
        <v>43</v>
      </c>
      <c r="B7165" s="10">
        <v>42706</v>
      </c>
      <c r="C7165" s="6">
        <v>2016</v>
      </c>
      <c r="D7165" s="6">
        <v>12</v>
      </c>
      <c r="E7165">
        <v>2</v>
      </c>
      <c r="F7165" t="s">
        <v>15</v>
      </c>
      <c r="G7165" s="7">
        <v>0</v>
      </c>
      <c r="H7165" s="7">
        <v>3417</v>
      </c>
      <c r="I7165" s="7">
        <v>0</v>
      </c>
      <c r="J7165" s="7">
        <v>0</v>
      </c>
      <c r="K7165" s="7">
        <v>3417</v>
      </c>
      <c r="L7165" s="7">
        <v>660</v>
      </c>
      <c r="M7165" s="7">
        <v>4113.33</v>
      </c>
      <c r="N7165" s="8">
        <f t="shared" si="131"/>
        <v>-3417</v>
      </c>
    </row>
    <row r="7166" spans="1:14">
      <c r="A7166" t="s">
        <v>43</v>
      </c>
      <c r="B7166" s="10">
        <v>42706</v>
      </c>
      <c r="C7166" s="6">
        <v>2016</v>
      </c>
      <c r="D7166" s="6">
        <v>12</v>
      </c>
      <c r="E7166">
        <v>6</v>
      </c>
      <c r="F7166" t="s">
        <v>18</v>
      </c>
      <c r="G7166" s="7">
        <v>0</v>
      </c>
      <c r="H7166" s="7">
        <v>3068.98</v>
      </c>
      <c r="I7166" s="7">
        <v>0</v>
      </c>
      <c r="J7166" s="7">
        <v>0</v>
      </c>
      <c r="K7166" s="7">
        <v>3068.98</v>
      </c>
      <c r="L7166" s="7">
        <v>650</v>
      </c>
      <c r="M7166" s="7">
        <v>5417.88</v>
      </c>
      <c r="N7166" s="8">
        <f t="shared" si="131"/>
        <v>-3068.98</v>
      </c>
    </row>
    <row r="7167" spans="1:14">
      <c r="A7167" t="s">
        <v>43</v>
      </c>
      <c r="B7167" s="10">
        <v>42707</v>
      </c>
      <c r="C7167" s="6">
        <v>2016</v>
      </c>
      <c r="D7167" s="6">
        <v>12</v>
      </c>
      <c r="E7167">
        <v>6</v>
      </c>
      <c r="F7167" t="s">
        <v>18</v>
      </c>
      <c r="G7167" s="7">
        <v>0</v>
      </c>
      <c r="H7167" s="7">
        <v>3417</v>
      </c>
      <c r="I7167" s="7">
        <v>0</v>
      </c>
      <c r="J7167" s="7">
        <v>0</v>
      </c>
      <c r="K7167" s="7">
        <v>3417</v>
      </c>
      <c r="L7167" s="7">
        <v>660</v>
      </c>
      <c r="M7167" s="7">
        <v>5806.67</v>
      </c>
      <c r="N7167" s="8">
        <f t="shared" si="131"/>
        <v>-3417</v>
      </c>
    </row>
    <row r="7168" spans="1:14">
      <c r="A7168" t="s">
        <v>43</v>
      </c>
      <c r="B7168" s="10">
        <v>42708</v>
      </c>
      <c r="C7168" s="6">
        <v>2016</v>
      </c>
      <c r="D7168" s="6">
        <v>12</v>
      </c>
      <c r="E7168">
        <v>2</v>
      </c>
      <c r="F7168" t="s">
        <v>15</v>
      </c>
      <c r="G7168" s="7">
        <v>0</v>
      </c>
      <c r="H7168" s="7">
        <v>4100.3999999999996</v>
      </c>
      <c r="I7168" s="7">
        <v>0</v>
      </c>
      <c r="J7168" s="7">
        <v>0</v>
      </c>
      <c r="K7168" s="7">
        <v>4100.3999999999996</v>
      </c>
      <c r="L7168" s="7">
        <v>480</v>
      </c>
      <c r="M7168" s="7">
        <v>5910</v>
      </c>
      <c r="N7168" s="8">
        <f t="shared" si="131"/>
        <v>-4100.3999999999996</v>
      </c>
    </row>
    <row r="7169" spans="1:14">
      <c r="A7169" t="s">
        <v>43</v>
      </c>
      <c r="B7169" s="10">
        <v>42710</v>
      </c>
      <c r="C7169" s="6">
        <v>2016</v>
      </c>
      <c r="D7169" s="6">
        <v>12</v>
      </c>
      <c r="E7169">
        <v>13</v>
      </c>
      <c r="F7169" t="s">
        <v>16</v>
      </c>
      <c r="G7169" s="7">
        <v>0</v>
      </c>
      <c r="H7169" s="7">
        <v>2733.6</v>
      </c>
      <c r="I7169" s="7">
        <v>0</v>
      </c>
      <c r="J7169" s="7">
        <v>0</v>
      </c>
      <c r="K7169" s="7">
        <v>2733.6</v>
      </c>
      <c r="L7169" s="7">
        <v>510</v>
      </c>
      <c r="M7169" s="7">
        <v>2256.4</v>
      </c>
      <c r="N7169" s="8">
        <f t="shared" si="131"/>
        <v>-2733.6</v>
      </c>
    </row>
    <row r="7170" spans="1:14">
      <c r="A7170" t="s">
        <v>43</v>
      </c>
      <c r="B7170" s="10">
        <v>42711</v>
      </c>
      <c r="C7170" s="6">
        <v>2016</v>
      </c>
      <c r="D7170" s="6">
        <v>12</v>
      </c>
      <c r="E7170">
        <v>2</v>
      </c>
      <c r="F7170" t="s">
        <v>15</v>
      </c>
      <c r="G7170" s="7">
        <v>0</v>
      </c>
      <c r="H7170" s="7">
        <v>3417</v>
      </c>
      <c r="I7170" s="7">
        <v>0</v>
      </c>
      <c r="J7170" s="7">
        <v>0</v>
      </c>
      <c r="K7170" s="7">
        <v>3417</v>
      </c>
      <c r="L7170" s="7">
        <v>630</v>
      </c>
      <c r="M7170" s="7">
        <v>5320</v>
      </c>
      <c r="N7170" s="8">
        <f t="shared" si="131"/>
        <v>-3417</v>
      </c>
    </row>
    <row r="7171" spans="1:14">
      <c r="A7171" t="s">
        <v>43</v>
      </c>
      <c r="B7171" s="10">
        <v>42712</v>
      </c>
      <c r="C7171" s="6">
        <v>2016</v>
      </c>
      <c r="D7171" s="6">
        <v>12</v>
      </c>
      <c r="E7171">
        <v>2</v>
      </c>
      <c r="F7171" t="s">
        <v>15</v>
      </c>
      <c r="G7171" s="7">
        <v>0</v>
      </c>
      <c r="H7171" s="7">
        <v>1366.8</v>
      </c>
      <c r="I7171" s="7">
        <v>0</v>
      </c>
      <c r="J7171" s="7">
        <v>0</v>
      </c>
      <c r="K7171" s="7">
        <v>1366.8</v>
      </c>
      <c r="L7171" s="7">
        <v>300</v>
      </c>
      <c r="M7171" s="7">
        <v>1296.67</v>
      </c>
      <c r="N7171" s="8">
        <f t="shared" ref="N7171:N7234" si="132">G7171-H7171</f>
        <v>-1366.8</v>
      </c>
    </row>
    <row r="7172" spans="1:14">
      <c r="A7172" t="s">
        <v>43</v>
      </c>
      <c r="B7172" s="10">
        <v>42713</v>
      </c>
      <c r="C7172" s="6">
        <v>2016</v>
      </c>
      <c r="D7172" s="6">
        <v>12</v>
      </c>
      <c r="E7172">
        <v>2</v>
      </c>
      <c r="F7172" t="s">
        <v>15</v>
      </c>
      <c r="G7172" s="7">
        <v>0</v>
      </c>
      <c r="H7172" s="7">
        <v>5870.65</v>
      </c>
      <c r="I7172" s="7">
        <v>0</v>
      </c>
      <c r="J7172" s="7">
        <v>0</v>
      </c>
      <c r="K7172" s="7">
        <v>5870.65</v>
      </c>
      <c r="L7172" s="7">
        <v>1110</v>
      </c>
      <c r="M7172" s="7">
        <v>11241.66</v>
      </c>
      <c r="N7172" s="8">
        <f t="shared" si="132"/>
        <v>-5870.65</v>
      </c>
    </row>
    <row r="7173" spans="1:14">
      <c r="A7173" t="s">
        <v>43</v>
      </c>
      <c r="B7173" s="10">
        <v>42713</v>
      </c>
      <c r="C7173" s="6">
        <v>2016</v>
      </c>
      <c r="D7173" s="6">
        <v>12</v>
      </c>
      <c r="E7173">
        <v>6</v>
      </c>
      <c r="F7173" t="s">
        <v>18</v>
      </c>
      <c r="G7173" s="7">
        <v>0</v>
      </c>
      <c r="H7173" s="7">
        <v>2559.59</v>
      </c>
      <c r="I7173" s="7">
        <v>0</v>
      </c>
      <c r="J7173" s="7">
        <v>0</v>
      </c>
      <c r="K7173" s="7">
        <v>2559.59</v>
      </c>
      <c r="L7173" s="7">
        <v>460</v>
      </c>
      <c r="M7173" s="7">
        <v>2876.67</v>
      </c>
      <c r="N7173" s="8">
        <f t="shared" si="132"/>
        <v>-2559.59</v>
      </c>
    </row>
    <row r="7174" spans="1:14">
      <c r="A7174" t="s">
        <v>43</v>
      </c>
      <c r="B7174" s="10">
        <v>42714</v>
      </c>
      <c r="C7174" s="6">
        <v>2016</v>
      </c>
      <c r="D7174" s="6">
        <v>12</v>
      </c>
      <c r="E7174">
        <v>6</v>
      </c>
      <c r="F7174" t="s">
        <v>18</v>
      </c>
      <c r="G7174" s="7">
        <v>0</v>
      </c>
      <c r="H7174" s="7">
        <v>3417</v>
      </c>
      <c r="I7174" s="7">
        <v>0</v>
      </c>
      <c r="J7174" s="7">
        <v>0</v>
      </c>
      <c r="K7174" s="7">
        <v>3417</v>
      </c>
      <c r="L7174" s="7">
        <v>600</v>
      </c>
      <c r="M7174" s="7">
        <v>9989.99</v>
      </c>
      <c r="N7174" s="8">
        <f t="shared" si="132"/>
        <v>-3417</v>
      </c>
    </row>
    <row r="7175" spans="1:14">
      <c r="A7175" t="s">
        <v>43</v>
      </c>
      <c r="B7175" s="10">
        <v>42715</v>
      </c>
      <c r="C7175" s="6">
        <v>2016</v>
      </c>
      <c r="D7175" s="6">
        <v>12</v>
      </c>
      <c r="E7175">
        <v>2</v>
      </c>
      <c r="F7175" t="s">
        <v>15</v>
      </c>
      <c r="G7175" s="7">
        <v>0</v>
      </c>
      <c r="H7175" s="7">
        <v>1366.8</v>
      </c>
      <c r="I7175" s="7">
        <v>0</v>
      </c>
      <c r="J7175" s="7">
        <v>0</v>
      </c>
      <c r="K7175" s="7">
        <v>1366.8</v>
      </c>
      <c r="L7175" s="7">
        <v>240</v>
      </c>
      <c r="M7175" s="7">
        <v>1346.66</v>
      </c>
      <c r="N7175" s="8">
        <f t="shared" si="132"/>
        <v>-1366.8</v>
      </c>
    </row>
    <row r="7176" spans="1:14">
      <c r="A7176" t="s">
        <v>43</v>
      </c>
      <c r="B7176" s="10">
        <v>42715</v>
      </c>
      <c r="C7176" s="6">
        <v>2016</v>
      </c>
      <c r="D7176" s="6">
        <v>12</v>
      </c>
      <c r="E7176">
        <v>6</v>
      </c>
      <c r="F7176" t="s">
        <v>18</v>
      </c>
      <c r="G7176" s="7">
        <v>0</v>
      </c>
      <c r="H7176" s="7">
        <v>2050.1999999999998</v>
      </c>
      <c r="I7176" s="7">
        <v>0</v>
      </c>
      <c r="J7176" s="7">
        <v>0</v>
      </c>
      <c r="K7176" s="7">
        <v>2050.1999999999998</v>
      </c>
      <c r="L7176" s="7">
        <v>360</v>
      </c>
      <c r="M7176" s="7">
        <v>3356.66</v>
      </c>
      <c r="N7176" s="8">
        <f t="shared" si="132"/>
        <v>-2050.1999999999998</v>
      </c>
    </row>
    <row r="7177" spans="1:14">
      <c r="A7177" t="s">
        <v>43</v>
      </c>
      <c r="B7177" s="10">
        <v>42716</v>
      </c>
      <c r="C7177" s="6">
        <v>2016</v>
      </c>
      <c r="D7177" s="6">
        <v>12</v>
      </c>
      <c r="E7177">
        <v>2</v>
      </c>
      <c r="F7177" t="s">
        <v>15</v>
      </c>
      <c r="G7177" s="7">
        <v>0</v>
      </c>
      <c r="H7177" s="7">
        <v>2733.6</v>
      </c>
      <c r="I7177" s="7">
        <v>0</v>
      </c>
      <c r="J7177" s="7">
        <v>0</v>
      </c>
      <c r="K7177" s="7">
        <v>2733.6</v>
      </c>
      <c r="L7177" s="7">
        <v>570</v>
      </c>
      <c r="M7177" s="7">
        <v>4776.67</v>
      </c>
      <c r="N7177" s="8">
        <f t="shared" si="132"/>
        <v>-2733.6</v>
      </c>
    </row>
    <row r="7178" spans="1:14">
      <c r="A7178" t="s">
        <v>43</v>
      </c>
      <c r="B7178" s="10">
        <v>42716</v>
      </c>
      <c r="C7178" s="6">
        <v>2016</v>
      </c>
      <c r="D7178" s="6">
        <v>12</v>
      </c>
      <c r="E7178">
        <v>6</v>
      </c>
      <c r="F7178" t="s">
        <v>18</v>
      </c>
      <c r="G7178" s="7">
        <v>0</v>
      </c>
      <c r="H7178" s="7">
        <v>1192.79</v>
      </c>
      <c r="I7178" s="7">
        <v>0</v>
      </c>
      <c r="J7178" s="7">
        <v>0</v>
      </c>
      <c r="K7178" s="7">
        <v>1192.79</v>
      </c>
      <c r="L7178" s="7">
        <v>220</v>
      </c>
      <c r="M7178" s="7">
        <v>1765.83</v>
      </c>
      <c r="N7178" s="8">
        <f t="shared" si="132"/>
        <v>-1192.79</v>
      </c>
    </row>
    <row r="7179" spans="1:14">
      <c r="A7179" t="s">
        <v>43</v>
      </c>
      <c r="B7179" s="10">
        <v>42717</v>
      </c>
      <c r="C7179" s="6">
        <v>2016</v>
      </c>
      <c r="D7179" s="6">
        <v>12</v>
      </c>
      <c r="E7179">
        <v>2</v>
      </c>
      <c r="F7179" t="s">
        <v>15</v>
      </c>
      <c r="G7179" s="7">
        <v>0</v>
      </c>
      <c r="H7179" s="7">
        <v>2814.29</v>
      </c>
      <c r="I7179" s="7">
        <v>0</v>
      </c>
      <c r="J7179" s="7">
        <v>0</v>
      </c>
      <c r="K7179" s="7">
        <v>2814.29</v>
      </c>
      <c r="L7179" s="7">
        <v>510</v>
      </c>
      <c r="M7179" s="7">
        <v>4590.42</v>
      </c>
      <c r="N7179" s="8">
        <f t="shared" si="132"/>
        <v>-2814.29</v>
      </c>
    </row>
    <row r="7180" spans="1:14">
      <c r="A7180" t="s">
        <v>43</v>
      </c>
      <c r="B7180" s="10">
        <v>42717</v>
      </c>
      <c r="C7180" s="6">
        <v>2016</v>
      </c>
      <c r="D7180" s="6">
        <v>12</v>
      </c>
      <c r="E7180">
        <v>6</v>
      </c>
      <c r="F7180" t="s">
        <v>18</v>
      </c>
      <c r="G7180" s="7">
        <v>0</v>
      </c>
      <c r="H7180" s="7">
        <v>1025.0999999999999</v>
      </c>
      <c r="I7180" s="7">
        <v>0</v>
      </c>
      <c r="J7180" s="7">
        <v>0</v>
      </c>
      <c r="K7180" s="7">
        <v>1025.0999999999999</v>
      </c>
      <c r="L7180" s="7">
        <v>180</v>
      </c>
      <c r="M7180" s="7">
        <v>905</v>
      </c>
      <c r="N7180" s="8">
        <f t="shared" si="132"/>
        <v>-1025.0999999999999</v>
      </c>
    </row>
    <row r="7181" spans="1:14">
      <c r="A7181" t="s">
        <v>43</v>
      </c>
      <c r="B7181" s="10">
        <v>42717</v>
      </c>
      <c r="C7181" s="6">
        <v>2016</v>
      </c>
      <c r="D7181" s="6">
        <v>12</v>
      </c>
      <c r="E7181">
        <v>13</v>
      </c>
      <c r="F7181" t="s">
        <v>16</v>
      </c>
      <c r="G7181" s="7">
        <v>0</v>
      </c>
      <c r="H7181" s="7">
        <v>683.4</v>
      </c>
      <c r="I7181" s="7">
        <v>0</v>
      </c>
      <c r="J7181" s="7">
        <v>0</v>
      </c>
      <c r="K7181" s="7">
        <v>683.4</v>
      </c>
      <c r="L7181" s="7">
        <v>120</v>
      </c>
      <c r="M7181" s="7">
        <v>940</v>
      </c>
      <c r="N7181" s="8">
        <f t="shared" si="132"/>
        <v>-683.4</v>
      </c>
    </row>
    <row r="7182" spans="1:14">
      <c r="A7182" t="s">
        <v>43</v>
      </c>
      <c r="B7182" s="10">
        <v>42718</v>
      </c>
      <c r="C7182" s="6">
        <v>2016</v>
      </c>
      <c r="D7182" s="6">
        <v>12</v>
      </c>
      <c r="E7182">
        <v>2</v>
      </c>
      <c r="F7182" t="s">
        <v>15</v>
      </c>
      <c r="G7182" s="7">
        <v>0</v>
      </c>
      <c r="H7182" s="7">
        <v>764.09</v>
      </c>
      <c r="I7182" s="7">
        <v>0</v>
      </c>
      <c r="J7182" s="7">
        <v>0</v>
      </c>
      <c r="K7182" s="7">
        <v>764.09</v>
      </c>
      <c r="L7182" s="7">
        <v>150</v>
      </c>
      <c r="M7182" s="7">
        <v>1237.5</v>
      </c>
      <c r="N7182" s="8">
        <f t="shared" si="132"/>
        <v>-764.09</v>
      </c>
    </row>
    <row r="7183" spans="1:14">
      <c r="A7183" t="s">
        <v>43</v>
      </c>
      <c r="B7183" s="10">
        <v>42719</v>
      </c>
      <c r="C7183" s="6">
        <v>2016</v>
      </c>
      <c r="D7183" s="6">
        <v>12</v>
      </c>
      <c r="E7183">
        <v>6</v>
      </c>
      <c r="F7183" t="s">
        <v>18</v>
      </c>
      <c r="G7183" s="7">
        <v>0</v>
      </c>
      <c r="H7183" s="7">
        <v>683.4</v>
      </c>
      <c r="I7183" s="7">
        <v>0</v>
      </c>
      <c r="J7183" s="7">
        <v>0</v>
      </c>
      <c r="K7183" s="7">
        <v>683.4</v>
      </c>
      <c r="L7183" s="7">
        <v>120</v>
      </c>
      <c r="M7183" s="7">
        <v>603.33000000000004</v>
      </c>
      <c r="N7183" s="8">
        <f t="shared" si="132"/>
        <v>-683.4</v>
      </c>
    </row>
    <row r="7184" spans="1:14">
      <c r="A7184" t="s">
        <v>43</v>
      </c>
      <c r="B7184" s="10">
        <v>42719</v>
      </c>
      <c r="C7184" s="6">
        <v>2016</v>
      </c>
      <c r="D7184" s="6">
        <v>12</v>
      </c>
      <c r="E7184">
        <v>13</v>
      </c>
      <c r="F7184" t="s">
        <v>16</v>
      </c>
      <c r="G7184" s="7">
        <v>0</v>
      </c>
      <c r="H7184" s="7">
        <v>683.4</v>
      </c>
      <c r="I7184" s="7">
        <v>0</v>
      </c>
      <c r="J7184" s="7">
        <v>0</v>
      </c>
      <c r="K7184" s="7">
        <v>683.4</v>
      </c>
      <c r="L7184" s="7">
        <v>40</v>
      </c>
      <c r="M7184" s="7">
        <v>413.33</v>
      </c>
      <c r="N7184" s="8">
        <f t="shared" si="132"/>
        <v>-683.4</v>
      </c>
    </row>
    <row r="7185" spans="1:14">
      <c r="A7185" t="s">
        <v>43</v>
      </c>
      <c r="B7185" s="10">
        <v>42720</v>
      </c>
      <c r="C7185" s="6">
        <v>2016</v>
      </c>
      <c r="D7185" s="6">
        <v>12</v>
      </c>
      <c r="E7185">
        <v>2</v>
      </c>
      <c r="F7185" t="s">
        <v>15</v>
      </c>
      <c r="G7185" s="7">
        <v>0</v>
      </c>
      <c r="H7185" s="7">
        <v>2733.6</v>
      </c>
      <c r="I7185" s="7">
        <v>0</v>
      </c>
      <c r="J7185" s="7">
        <v>0</v>
      </c>
      <c r="K7185" s="7">
        <v>2733.6</v>
      </c>
      <c r="L7185" s="7">
        <v>160</v>
      </c>
      <c r="M7185" s="7">
        <v>6636.67</v>
      </c>
      <c r="N7185" s="8">
        <f t="shared" si="132"/>
        <v>-2733.6</v>
      </c>
    </row>
    <row r="7186" spans="1:14">
      <c r="A7186" t="s">
        <v>43</v>
      </c>
      <c r="B7186" s="10">
        <v>42721</v>
      </c>
      <c r="C7186" s="6">
        <v>2016</v>
      </c>
      <c r="D7186" s="6">
        <v>12</v>
      </c>
      <c r="E7186">
        <v>2</v>
      </c>
      <c r="F7186" t="s">
        <v>15</v>
      </c>
      <c r="G7186" s="7">
        <v>0</v>
      </c>
      <c r="H7186" s="7">
        <v>1025.0999999999999</v>
      </c>
      <c r="I7186" s="7">
        <v>0</v>
      </c>
      <c r="J7186" s="7">
        <v>0</v>
      </c>
      <c r="K7186" s="7">
        <v>1025.0999999999999</v>
      </c>
      <c r="L7186" s="7">
        <v>180</v>
      </c>
      <c r="M7186" s="7">
        <v>1075</v>
      </c>
      <c r="N7186" s="8">
        <f t="shared" si="132"/>
        <v>-1025.0999999999999</v>
      </c>
    </row>
    <row r="7187" spans="1:14">
      <c r="A7187" t="s">
        <v>43</v>
      </c>
      <c r="B7187" s="10">
        <v>42722</v>
      </c>
      <c r="C7187" s="6">
        <v>2016</v>
      </c>
      <c r="D7187" s="6">
        <v>12</v>
      </c>
      <c r="E7187">
        <v>2</v>
      </c>
      <c r="F7187" t="s">
        <v>15</v>
      </c>
      <c r="G7187" s="7">
        <v>0</v>
      </c>
      <c r="H7187" s="7">
        <v>1366.8</v>
      </c>
      <c r="I7187" s="7">
        <v>0</v>
      </c>
      <c r="J7187" s="7">
        <v>0</v>
      </c>
      <c r="K7187" s="7">
        <v>1366.8</v>
      </c>
      <c r="L7187" s="7">
        <v>80</v>
      </c>
      <c r="M7187" s="7">
        <v>1416.67</v>
      </c>
      <c r="N7187" s="8">
        <f t="shared" si="132"/>
        <v>-1366.8</v>
      </c>
    </row>
    <row r="7188" spans="1:14">
      <c r="A7188" t="s">
        <v>43</v>
      </c>
      <c r="B7188" s="10">
        <v>42722</v>
      </c>
      <c r="C7188" s="6">
        <v>2016</v>
      </c>
      <c r="D7188" s="6">
        <v>12</v>
      </c>
      <c r="E7188">
        <v>6</v>
      </c>
      <c r="F7188" t="s">
        <v>18</v>
      </c>
      <c r="G7188" s="7">
        <v>0</v>
      </c>
      <c r="H7188" s="7">
        <v>764.09</v>
      </c>
      <c r="I7188" s="7">
        <v>0</v>
      </c>
      <c r="J7188" s="7">
        <v>0</v>
      </c>
      <c r="K7188" s="7">
        <v>764.09</v>
      </c>
      <c r="L7188" s="7">
        <v>150</v>
      </c>
      <c r="M7188" s="7">
        <v>1233.75</v>
      </c>
      <c r="N7188" s="8">
        <f t="shared" si="132"/>
        <v>-764.09</v>
      </c>
    </row>
    <row r="7189" spans="1:14">
      <c r="A7189" t="s">
        <v>43</v>
      </c>
      <c r="B7189" s="10">
        <v>42723</v>
      </c>
      <c r="C7189" s="6">
        <v>2016</v>
      </c>
      <c r="D7189" s="6">
        <v>12</v>
      </c>
      <c r="E7189">
        <v>2</v>
      </c>
      <c r="F7189" t="s">
        <v>15</v>
      </c>
      <c r="G7189" s="7">
        <v>0</v>
      </c>
      <c r="H7189" s="7">
        <v>764.09</v>
      </c>
      <c r="I7189" s="7">
        <v>0</v>
      </c>
      <c r="J7189" s="7">
        <v>0</v>
      </c>
      <c r="K7189" s="7">
        <v>764.09</v>
      </c>
      <c r="L7189" s="7">
        <v>150</v>
      </c>
      <c r="M7189" s="7">
        <v>1162.5</v>
      </c>
      <c r="N7189" s="8">
        <f t="shared" si="132"/>
        <v>-764.09</v>
      </c>
    </row>
    <row r="7190" spans="1:14">
      <c r="A7190" t="s">
        <v>43</v>
      </c>
      <c r="B7190" s="10">
        <v>42723</v>
      </c>
      <c r="C7190" s="6">
        <v>2016</v>
      </c>
      <c r="D7190" s="6">
        <v>12</v>
      </c>
      <c r="E7190">
        <v>6</v>
      </c>
      <c r="F7190" t="s">
        <v>18</v>
      </c>
      <c r="G7190" s="7">
        <v>0</v>
      </c>
      <c r="H7190" s="7">
        <v>2050.1999999999998</v>
      </c>
      <c r="I7190" s="7">
        <v>0</v>
      </c>
      <c r="J7190" s="7">
        <v>0</v>
      </c>
      <c r="K7190" s="7">
        <v>2050.1999999999998</v>
      </c>
      <c r="L7190" s="7">
        <v>450</v>
      </c>
      <c r="M7190" s="7">
        <v>5706.67</v>
      </c>
      <c r="N7190" s="8">
        <f t="shared" si="132"/>
        <v>-2050.1999999999998</v>
      </c>
    </row>
    <row r="7191" spans="1:14">
      <c r="A7191" t="s">
        <v>43</v>
      </c>
      <c r="B7191" s="10">
        <v>42724</v>
      </c>
      <c r="C7191" s="6">
        <v>2016</v>
      </c>
      <c r="D7191" s="6">
        <v>12</v>
      </c>
      <c r="E7191">
        <v>6</v>
      </c>
      <c r="F7191" t="s">
        <v>18</v>
      </c>
      <c r="G7191" s="7">
        <v>0</v>
      </c>
      <c r="H7191" s="7">
        <v>2553.2800000000002</v>
      </c>
      <c r="I7191" s="7">
        <v>0</v>
      </c>
      <c r="J7191" s="7">
        <v>0</v>
      </c>
      <c r="K7191" s="7">
        <v>2553.2800000000002</v>
      </c>
      <c r="L7191" s="7">
        <v>480</v>
      </c>
      <c r="M7191" s="7">
        <v>4863.75</v>
      </c>
      <c r="N7191" s="8">
        <f t="shared" si="132"/>
        <v>-2553.2800000000002</v>
      </c>
    </row>
    <row r="7192" spans="1:14">
      <c r="A7192" t="s">
        <v>43</v>
      </c>
      <c r="B7192" s="10">
        <v>42726</v>
      </c>
      <c r="C7192" s="6">
        <v>2016</v>
      </c>
      <c r="D7192" s="6">
        <v>12</v>
      </c>
      <c r="E7192">
        <v>2</v>
      </c>
      <c r="F7192" t="s">
        <v>15</v>
      </c>
      <c r="G7192" s="7">
        <v>0</v>
      </c>
      <c r="H7192" s="7">
        <v>2050.1999999999998</v>
      </c>
      <c r="I7192" s="7">
        <v>0</v>
      </c>
      <c r="J7192" s="7">
        <v>0</v>
      </c>
      <c r="K7192" s="7">
        <v>2050.1999999999998</v>
      </c>
      <c r="L7192" s="7">
        <v>390</v>
      </c>
      <c r="M7192" s="7">
        <v>1673.26</v>
      </c>
      <c r="N7192" s="8">
        <f t="shared" si="132"/>
        <v>-2050.1999999999998</v>
      </c>
    </row>
    <row r="7193" spans="1:14">
      <c r="A7193" t="s">
        <v>43</v>
      </c>
      <c r="B7193" s="10">
        <v>42727</v>
      </c>
      <c r="C7193" s="6">
        <v>2016</v>
      </c>
      <c r="D7193" s="6">
        <v>12</v>
      </c>
      <c r="E7193">
        <v>6</v>
      </c>
      <c r="F7193" t="s">
        <v>18</v>
      </c>
      <c r="G7193" s="7">
        <v>0</v>
      </c>
      <c r="H7193" s="7">
        <v>683.4</v>
      </c>
      <c r="I7193" s="7">
        <v>0</v>
      </c>
      <c r="J7193" s="7">
        <v>0</v>
      </c>
      <c r="K7193" s="7">
        <v>683.4</v>
      </c>
      <c r="L7193" s="7">
        <v>120</v>
      </c>
      <c r="M7193" s="7">
        <v>1076.67</v>
      </c>
      <c r="N7193" s="8">
        <f t="shared" si="132"/>
        <v>-683.4</v>
      </c>
    </row>
    <row r="7194" spans="1:14">
      <c r="A7194" t="s">
        <v>43</v>
      </c>
      <c r="B7194" s="10">
        <v>42728</v>
      </c>
      <c r="C7194" s="6">
        <v>2016</v>
      </c>
      <c r="D7194" s="6">
        <v>12</v>
      </c>
      <c r="E7194">
        <v>6</v>
      </c>
      <c r="F7194" t="s">
        <v>18</v>
      </c>
      <c r="G7194" s="7">
        <v>0</v>
      </c>
      <c r="H7194" s="7">
        <v>2050.1999999999998</v>
      </c>
      <c r="I7194" s="7">
        <v>0</v>
      </c>
      <c r="J7194" s="7">
        <v>0</v>
      </c>
      <c r="K7194" s="7">
        <v>2050.1999999999998</v>
      </c>
      <c r="L7194" s="7">
        <v>360</v>
      </c>
      <c r="M7194" s="7">
        <v>3830</v>
      </c>
      <c r="N7194" s="8">
        <f t="shared" si="132"/>
        <v>-2050.1999999999998</v>
      </c>
    </row>
    <row r="7195" spans="1:14">
      <c r="A7195" t="s">
        <v>43</v>
      </c>
      <c r="B7195" s="10">
        <v>42729</v>
      </c>
      <c r="C7195" s="6">
        <v>2016</v>
      </c>
      <c r="D7195" s="6">
        <v>12</v>
      </c>
      <c r="E7195">
        <v>2</v>
      </c>
      <c r="F7195" t="s">
        <v>15</v>
      </c>
      <c r="G7195" s="7">
        <v>0</v>
      </c>
      <c r="H7195" s="7">
        <v>3075.3</v>
      </c>
      <c r="I7195" s="7">
        <v>0</v>
      </c>
      <c r="J7195" s="7">
        <v>0</v>
      </c>
      <c r="K7195" s="7">
        <v>3075.3</v>
      </c>
      <c r="L7195" s="7">
        <v>540</v>
      </c>
      <c r="M7195" s="7">
        <v>6435</v>
      </c>
      <c r="N7195" s="8">
        <f t="shared" si="132"/>
        <v>-3075.3</v>
      </c>
    </row>
    <row r="7196" spans="1:14">
      <c r="A7196" t="s">
        <v>43</v>
      </c>
      <c r="B7196" s="10">
        <v>42730</v>
      </c>
      <c r="C7196" s="6">
        <v>2016</v>
      </c>
      <c r="D7196" s="6">
        <v>12</v>
      </c>
      <c r="E7196">
        <v>2</v>
      </c>
      <c r="F7196" t="s">
        <v>15</v>
      </c>
      <c r="G7196" s="7">
        <v>0</v>
      </c>
      <c r="H7196" s="7">
        <v>3578.38</v>
      </c>
      <c r="I7196" s="7">
        <v>0</v>
      </c>
      <c r="J7196" s="7">
        <v>0</v>
      </c>
      <c r="K7196" s="7">
        <v>3578.38</v>
      </c>
      <c r="L7196" s="7">
        <v>660</v>
      </c>
      <c r="M7196" s="7">
        <v>4242.3</v>
      </c>
      <c r="N7196" s="8">
        <f t="shared" si="132"/>
        <v>-3578.38</v>
      </c>
    </row>
    <row r="7197" spans="1:14">
      <c r="A7197" t="s">
        <v>43</v>
      </c>
      <c r="B7197" s="10">
        <v>42730</v>
      </c>
      <c r="C7197" s="6">
        <v>2016</v>
      </c>
      <c r="D7197" s="6">
        <v>12</v>
      </c>
      <c r="E7197">
        <v>13</v>
      </c>
      <c r="F7197" t="s">
        <v>16</v>
      </c>
      <c r="G7197" s="7">
        <v>0</v>
      </c>
      <c r="H7197" s="7">
        <v>683.4</v>
      </c>
      <c r="I7197" s="7">
        <v>0</v>
      </c>
      <c r="J7197" s="7">
        <v>0</v>
      </c>
      <c r="K7197" s="7">
        <v>683.4</v>
      </c>
      <c r="L7197" s="7">
        <v>150</v>
      </c>
      <c r="M7197" s="7">
        <v>1466.6</v>
      </c>
      <c r="N7197" s="8">
        <f t="shared" si="132"/>
        <v>-683.4</v>
      </c>
    </row>
    <row r="7198" spans="1:14">
      <c r="A7198" t="s">
        <v>43</v>
      </c>
      <c r="B7198" s="10">
        <v>42731</v>
      </c>
      <c r="C7198" s="6">
        <v>2016</v>
      </c>
      <c r="D7198" s="6">
        <v>12</v>
      </c>
      <c r="E7198">
        <v>6</v>
      </c>
      <c r="F7198" t="s">
        <v>18</v>
      </c>
      <c r="G7198" s="7">
        <v>0</v>
      </c>
      <c r="H7198" s="7">
        <v>1447.49</v>
      </c>
      <c r="I7198" s="7">
        <v>0</v>
      </c>
      <c r="J7198" s="7">
        <v>0</v>
      </c>
      <c r="K7198" s="7">
        <v>1447.49</v>
      </c>
      <c r="L7198" s="7">
        <v>270</v>
      </c>
      <c r="M7198" s="7">
        <v>2396.25</v>
      </c>
      <c r="N7198" s="8">
        <f t="shared" si="132"/>
        <v>-1447.49</v>
      </c>
    </row>
    <row r="7199" spans="1:14">
      <c r="A7199" t="s">
        <v>43</v>
      </c>
      <c r="B7199" s="10">
        <v>42732</v>
      </c>
      <c r="C7199" s="6">
        <v>2016</v>
      </c>
      <c r="D7199" s="6">
        <v>12</v>
      </c>
      <c r="E7199">
        <v>2</v>
      </c>
      <c r="F7199" t="s">
        <v>15</v>
      </c>
      <c r="G7199" s="7">
        <v>0</v>
      </c>
      <c r="H7199" s="7">
        <v>683.4</v>
      </c>
      <c r="I7199" s="7">
        <v>0</v>
      </c>
      <c r="J7199" s="7">
        <v>0</v>
      </c>
      <c r="K7199" s="7">
        <v>683.4</v>
      </c>
      <c r="L7199" s="7">
        <v>40</v>
      </c>
      <c r="M7199" s="7">
        <v>276.60000000000002</v>
      </c>
      <c r="N7199" s="8">
        <f t="shared" si="132"/>
        <v>-683.4</v>
      </c>
    </row>
    <row r="7200" spans="1:14">
      <c r="A7200" t="s">
        <v>43</v>
      </c>
      <c r="B7200" s="10">
        <v>42732</v>
      </c>
      <c r="C7200" s="6">
        <v>2016</v>
      </c>
      <c r="D7200" s="6">
        <v>12</v>
      </c>
      <c r="E7200">
        <v>13</v>
      </c>
      <c r="F7200" t="s">
        <v>16</v>
      </c>
      <c r="G7200" s="7">
        <v>0</v>
      </c>
      <c r="H7200" s="7">
        <v>2050.1999999999998</v>
      </c>
      <c r="I7200" s="7">
        <v>0</v>
      </c>
      <c r="J7200" s="7">
        <v>0</v>
      </c>
      <c r="K7200" s="7">
        <v>2050.1999999999998</v>
      </c>
      <c r="L7200" s="7">
        <v>360</v>
      </c>
      <c r="M7200" s="7">
        <v>1589.8</v>
      </c>
      <c r="N7200" s="8">
        <f t="shared" si="132"/>
        <v>-2050.1999999999998</v>
      </c>
    </row>
    <row r="7201" spans="1:14">
      <c r="A7201" t="s">
        <v>43</v>
      </c>
      <c r="B7201" s="10">
        <v>42733</v>
      </c>
      <c r="C7201" s="6">
        <v>2016</v>
      </c>
      <c r="D7201" s="6">
        <v>12</v>
      </c>
      <c r="E7201">
        <v>2</v>
      </c>
      <c r="F7201" t="s">
        <v>15</v>
      </c>
      <c r="G7201" s="7">
        <v>0</v>
      </c>
      <c r="H7201" s="7">
        <v>1366.8</v>
      </c>
      <c r="I7201" s="7">
        <v>0</v>
      </c>
      <c r="J7201" s="7">
        <v>0</v>
      </c>
      <c r="K7201" s="7">
        <v>1366.8</v>
      </c>
      <c r="L7201" s="7">
        <v>300</v>
      </c>
      <c r="M7201" s="7">
        <v>1910</v>
      </c>
      <c r="N7201" s="8">
        <f t="shared" si="132"/>
        <v>-1366.8</v>
      </c>
    </row>
    <row r="7202" spans="1:14">
      <c r="A7202" t="s">
        <v>43</v>
      </c>
      <c r="B7202" s="10">
        <v>42733</v>
      </c>
      <c r="C7202" s="6">
        <v>2016</v>
      </c>
      <c r="D7202" s="6">
        <v>12</v>
      </c>
      <c r="E7202">
        <v>6</v>
      </c>
      <c r="F7202" t="s">
        <v>18</v>
      </c>
      <c r="G7202" s="7">
        <v>0</v>
      </c>
      <c r="H7202" s="7">
        <v>1366.8</v>
      </c>
      <c r="I7202" s="7">
        <v>0</v>
      </c>
      <c r="J7202" s="7">
        <v>0</v>
      </c>
      <c r="K7202" s="7">
        <v>1366.8</v>
      </c>
      <c r="L7202" s="7">
        <v>240</v>
      </c>
      <c r="M7202" s="7">
        <v>2630</v>
      </c>
      <c r="N7202" s="8">
        <f t="shared" si="132"/>
        <v>-1366.8</v>
      </c>
    </row>
    <row r="7203" spans="1:14">
      <c r="A7203" t="s">
        <v>43</v>
      </c>
      <c r="B7203" s="10">
        <v>42733</v>
      </c>
      <c r="C7203" s="6">
        <v>2016</v>
      </c>
      <c r="D7203" s="6">
        <v>12</v>
      </c>
      <c r="E7203">
        <v>13</v>
      </c>
      <c r="F7203" t="s">
        <v>16</v>
      </c>
      <c r="G7203" s="7">
        <v>0</v>
      </c>
      <c r="H7203" s="7">
        <v>683.4</v>
      </c>
      <c r="I7203" s="7">
        <v>0</v>
      </c>
      <c r="J7203" s="7">
        <v>0</v>
      </c>
      <c r="K7203" s="7">
        <v>683.4</v>
      </c>
      <c r="L7203" s="7">
        <v>150</v>
      </c>
      <c r="M7203" s="7">
        <v>166.6</v>
      </c>
      <c r="N7203" s="8">
        <f t="shared" si="132"/>
        <v>-683.4</v>
      </c>
    </row>
    <row r="7204" spans="1:14">
      <c r="A7204" t="s">
        <v>43</v>
      </c>
      <c r="B7204" s="10">
        <v>42734</v>
      </c>
      <c r="C7204" s="6">
        <v>2016</v>
      </c>
      <c r="D7204" s="6">
        <v>12</v>
      </c>
      <c r="E7204">
        <v>2</v>
      </c>
      <c r="F7204" t="s">
        <v>15</v>
      </c>
      <c r="G7204" s="7">
        <v>0</v>
      </c>
      <c r="H7204" s="7">
        <v>2050.1999999999998</v>
      </c>
      <c r="I7204" s="7">
        <v>0</v>
      </c>
      <c r="J7204" s="7">
        <v>0</v>
      </c>
      <c r="K7204" s="7">
        <v>2050.1999999999998</v>
      </c>
      <c r="L7204" s="7">
        <v>360</v>
      </c>
      <c r="M7204" s="7">
        <v>6703.14</v>
      </c>
      <c r="N7204" s="8">
        <f t="shared" si="132"/>
        <v>-2050.1999999999998</v>
      </c>
    </row>
    <row r="7205" spans="1:14">
      <c r="A7205" t="s">
        <v>43</v>
      </c>
      <c r="B7205" s="10">
        <v>42735</v>
      </c>
      <c r="C7205" s="6">
        <v>2016</v>
      </c>
      <c r="D7205" s="6">
        <v>12</v>
      </c>
      <c r="E7205">
        <v>6</v>
      </c>
      <c r="F7205" t="s">
        <v>18</v>
      </c>
      <c r="G7205" s="7">
        <v>0</v>
      </c>
      <c r="H7205" s="7">
        <v>764.09</v>
      </c>
      <c r="I7205" s="7">
        <v>0</v>
      </c>
      <c r="J7205" s="7">
        <v>0</v>
      </c>
      <c r="K7205" s="7">
        <v>764.09</v>
      </c>
      <c r="L7205" s="7">
        <v>150</v>
      </c>
      <c r="M7205" s="7">
        <v>1207.5</v>
      </c>
      <c r="N7205" s="8">
        <f t="shared" si="132"/>
        <v>-764.09</v>
      </c>
    </row>
    <row r="7206" spans="1:14">
      <c r="A7206" t="s">
        <v>43</v>
      </c>
      <c r="B7206" s="10">
        <v>42290</v>
      </c>
      <c r="C7206" s="6">
        <v>2015</v>
      </c>
      <c r="D7206" s="6">
        <v>10</v>
      </c>
      <c r="E7206">
        <v>1</v>
      </c>
      <c r="F7206" t="s">
        <v>21</v>
      </c>
      <c r="G7206" s="7">
        <v>0</v>
      </c>
      <c r="H7206" s="7">
        <v>683.4</v>
      </c>
      <c r="I7206" s="7">
        <v>0</v>
      </c>
      <c r="J7206" s="7">
        <v>683.4</v>
      </c>
      <c r="K7206" s="7">
        <v>0</v>
      </c>
      <c r="L7206" s="7">
        <v>3480</v>
      </c>
      <c r="M7206" s="7">
        <v>0</v>
      </c>
      <c r="N7206" s="8">
        <f t="shared" si="132"/>
        <v>-683.4</v>
      </c>
    </row>
    <row r="7207" spans="1:14">
      <c r="A7207" t="s">
        <v>43</v>
      </c>
      <c r="B7207" s="10">
        <v>42293</v>
      </c>
      <c r="C7207" s="6">
        <v>2015</v>
      </c>
      <c r="D7207" s="6">
        <v>10</v>
      </c>
      <c r="E7207">
        <v>14</v>
      </c>
      <c r="F7207" t="s">
        <v>26</v>
      </c>
      <c r="G7207" s="7">
        <v>0</v>
      </c>
      <c r="H7207" s="7">
        <v>341.7</v>
      </c>
      <c r="I7207" s="7">
        <v>0</v>
      </c>
      <c r="J7207" s="7">
        <v>341.7</v>
      </c>
      <c r="K7207" s="7">
        <v>0</v>
      </c>
      <c r="L7207" s="7">
        <v>0</v>
      </c>
      <c r="M7207" s="7">
        <v>0</v>
      </c>
      <c r="N7207" s="8">
        <f t="shared" si="132"/>
        <v>-341.7</v>
      </c>
    </row>
    <row r="7208" spans="1:14">
      <c r="A7208" t="s">
        <v>43</v>
      </c>
      <c r="B7208" s="10">
        <v>42302</v>
      </c>
      <c r="C7208" s="6">
        <v>2015</v>
      </c>
      <c r="D7208" s="6">
        <v>10</v>
      </c>
      <c r="E7208">
        <v>14</v>
      </c>
      <c r="F7208" t="s">
        <v>26</v>
      </c>
      <c r="G7208" s="7">
        <v>0</v>
      </c>
      <c r="H7208" s="7">
        <v>1018.78</v>
      </c>
      <c r="I7208" s="7">
        <v>0</v>
      </c>
      <c r="J7208" s="7">
        <v>1018.78</v>
      </c>
      <c r="K7208" s="7">
        <v>0</v>
      </c>
      <c r="L7208" s="7">
        <v>0</v>
      </c>
      <c r="M7208" s="7">
        <v>0</v>
      </c>
      <c r="N7208" s="8">
        <f t="shared" si="132"/>
        <v>-1018.78</v>
      </c>
    </row>
    <row r="7209" spans="1:14">
      <c r="A7209" t="s">
        <v>43</v>
      </c>
      <c r="B7209" s="10">
        <v>42308</v>
      </c>
      <c r="C7209" s="6">
        <v>2015</v>
      </c>
      <c r="D7209" s="6">
        <v>10</v>
      </c>
      <c r="E7209">
        <v>14</v>
      </c>
      <c r="F7209" t="s">
        <v>26</v>
      </c>
      <c r="G7209" s="7">
        <v>0</v>
      </c>
      <c r="H7209" s="7">
        <v>683.4</v>
      </c>
      <c r="I7209" s="7">
        <v>0</v>
      </c>
      <c r="J7209" s="7">
        <v>683.4</v>
      </c>
      <c r="K7209" s="7">
        <v>0</v>
      </c>
      <c r="L7209" s="7">
        <v>0</v>
      </c>
      <c r="M7209" s="7">
        <v>0</v>
      </c>
      <c r="N7209" s="8">
        <f t="shared" si="132"/>
        <v>-683.4</v>
      </c>
    </row>
    <row r="7210" spans="1:14">
      <c r="A7210" t="s">
        <v>43</v>
      </c>
      <c r="B7210" s="10">
        <v>42309</v>
      </c>
      <c r="C7210" s="6">
        <v>2015</v>
      </c>
      <c r="D7210" s="6">
        <v>11</v>
      </c>
      <c r="E7210">
        <v>14</v>
      </c>
      <c r="F7210" t="s">
        <v>26</v>
      </c>
      <c r="G7210" s="7">
        <v>0</v>
      </c>
      <c r="H7210" s="7">
        <v>509.39</v>
      </c>
      <c r="I7210" s="7">
        <v>0</v>
      </c>
      <c r="J7210" s="7">
        <v>509.39</v>
      </c>
      <c r="K7210" s="7">
        <v>0</v>
      </c>
      <c r="L7210" s="7">
        <v>0</v>
      </c>
      <c r="M7210" s="7">
        <v>0</v>
      </c>
      <c r="N7210" s="8">
        <f t="shared" si="132"/>
        <v>-509.39</v>
      </c>
    </row>
    <row r="7211" spans="1:14">
      <c r="A7211" t="s">
        <v>43</v>
      </c>
      <c r="B7211" s="10">
        <v>42329</v>
      </c>
      <c r="C7211" s="6">
        <v>2015</v>
      </c>
      <c r="D7211" s="6">
        <v>11</v>
      </c>
      <c r="E7211">
        <v>14</v>
      </c>
      <c r="F7211" t="s">
        <v>26</v>
      </c>
      <c r="G7211" s="7">
        <v>0</v>
      </c>
      <c r="H7211" s="7">
        <v>851.09</v>
      </c>
      <c r="I7211" s="7">
        <v>0</v>
      </c>
      <c r="J7211" s="7">
        <v>851.09</v>
      </c>
      <c r="K7211" s="7">
        <v>0</v>
      </c>
      <c r="L7211" s="7">
        <v>0</v>
      </c>
      <c r="M7211" s="7">
        <v>0</v>
      </c>
      <c r="N7211" s="8">
        <f t="shared" si="132"/>
        <v>-851.09</v>
      </c>
    </row>
    <row r="7212" spans="1:14">
      <c r="A7212" t="s">
        <v>43</v>
      </c>
      <c r="B7212" s="10">
        <v>42330</v>
      </c>
      <c r="C7212" s="6">
        <v>2015</v>
      </c>
      <c r="D7212" s="6">
        <v>11</v>
      </c>
      <c r="E7212">
        <v>14</v>
      </c>
      <c r="F7212" t="s">
        <v>26</v>
      </c>
      <c r="G7212" s="7">
        <v>0</v>
      </c>
      <c r="H7212" s="7">
        <v>509.39</v>
      </c>
      <c r="I7212" s="7">
        <v>0</v>
      </c>
      <c r="J7212" s="7">
        <v>509.39</v>
      </c>
      <c r="K7212" s="7">
        <v>0</v>
      </c>
      <c r="L7212" s="7">
        <v>0</v>
      </c>
      <c r="M7212" s="7">
        <v>0</v>
      </c>
      <c r="N7212" s="8">
        <f t="shared" si="132"/>
        <v>-509.39</v>
      </c>
    </row>
    <row r="7213" spans="1:14">
      <c r="A7213" t="s">
        <v>43</v>
      </c>
      <c r="B7213" s="10">
        <v>42336</v>
      </c>
      <c r="C7213" s="6">
        <v>2015</v>
      </c>
      <c r="D7213" s="6">
        <v>11</v>
      </c>
      <c r="E7213">
        <v>14</v>
      </c>
      <c r="F7213" t="s">
        <v>26</v>
      </c>
      <c r="G7213" s="7">
        <v>0</v>
      </c>
      <c r="H7213" s="7">
        <v>750</v>
      </c>
      <c r="I7213" s="7">
        <v>0</v>
      </c>
      <c r="J7213" s="7">
        <v>750</v>
      </c>
      <c r="K7213" s="7">
        <v>0</v>
      </c>
      <c r="L7213" s="7">
        <v>0</v>
      </c>
      <c r="M7213" s="7">
        <v>0</v>
      </c>
      <c r="N7213" s="8">
        <f t="shared" si="132"/>
        <v>-750</v>
      </c>
    </row>
    <row r="7214" spans="1:14">
      <c r="A7214" t="s">
        <v>43</v>
      </c>
      <c r="B7214" s="10">
        <v>42337</v>
      </c>
      <c r="C7214" s="6">
        <v>2015</v>
      </c>
      <c r="D7214" s="6">
        <v>11</v>
      </c>
      <c r="E7214">
        <v>14</v>
      </c>
      <c r="F7214" t="s">
        <v>26</v>
      </c>
      <c r="G7214" s="7">
        <v>0</v>
      </c>
      <c r="H7214" s="7">
        <v>683.4</v>
      </c>
      <c r="I7214" s="7">
        <v>0</v>
      </c>
      <c r="J7214" s="7">
        <v>683.4</v>
      </c>
      <c r="K7214" s="7">
        <v>0</v>
      </c>
      <c r="L7214" s="7">
        <v>120</v>
      </c>
      <c r="M7214" s="7">
        <v>0</v>
      </c>
      <c r="N7214" s="8">
        <f t="shared" si="132"/>
        <v>-683.4</v>
      </c>
    </row>
    <row r="7215" spans="1:14">
      <c r="A7215" t="s">
        <v>43</v>
      </c>
      <c r="B7215" s="10">
        <v>42337</v>
      </c>
      <c r="C7215" s="6">
        <v>2015</v>
      </c>
      <c r="D7215" s="6">
        <v>11</v>
      </c>
      <c r="E7215">
        <v>15</v>
      </c>
      <c r="F7215" t="s">
        <v>24</v>
      </c>
      <c r="G7215" s="7">
        <v>0</v>
      </c>
      <c r="H7215" s="7">
        <v>683.4</v>
      </c>
      <c r="I7215" s="7">
        <v>0</v>
      </c>
      <c r="J7215" s="7">
        <v>683.4</v>
      </c>
      <c r="K7215" s="7">
        <v>0</v>
      </c>
      <c r="L7215" s="7">
        <v>0</v>
      </c>
      <c r="M7215" s="7">
        <v>0</v>
      </c>
      <c r="N7215" s="8">
        <f t="shared" si="132"/>
        <v>-683.4</v>
      </c>
    </row>
    <row r="7216" spans="1:14">
      <c r="A7216" t="s">
        <v>43</v>
      </c>
      <c r="B7216" s="10">
        <v>42338</v>
      </c>
      <c r="C7216" s="6">
        <v>2015</v>
      </c>
      <c r="D7216" s="6">
        <v>11</v>
      </c>
      <c r="E7216">
        <v>13</v>
      </c>
      <c r="F7216" t="s">
        <v>16</v>
      </c>
      <c r="G7216" s="7">
        <v>0</v>
      </c>
      <c r="H7216" s="7">
        <v>1018.78</v>
      </c>
      <c r="I7216" s="7">
        <v>0</v>
      </c>
      <c r="J7216" s="7">
        <v>1018.78</v>
      </c>
      <c r="K7216" s="7">
        <v>0</v>
      </c>
      <c r="L7216" s="7">
        <v>0</v>
      </c>
      <c r="M7216" s="7">
        <v>0</v>
      </c>
      <c r="N7216" s="8">
        <f t="shared" si="132"/>
        <v>-1018.78</v>
      </c>
    </row>
    <row r="7217" spans="1:14">
      <c r="A7217" t="s">
        <v>43</v>
      </c>
      <c r="B7217" s="10">
        <v>42344</v>
      </c>
      <c r="C7217" s="6">
        <v>2015</v>
      </c>
      <c r="D7217" s="6">
        <v>12</v>
      </c>
      <c r="E7217">
        <v>14</v>
      </c>
      <c r="F7217" t="s">
        <v>26</v>
      </c>
      <c r="G7217" s="7">
        <v>0</v>
      </c>
      <c r="H7217" s="7">
        <v>2981.98</v>
      </c>
      <c r="I7217" s="7">
        <v>0</v>
      </c>
      <c r="J7217" s="7">
        <v>2981.98</v>
      </c>
      <c r="K7217" s="7">
        <v>0</v>
      </c>
      <c r="L7217" s="7">
        <v>0</v>
      </c>
      <c r="M7217" s="7">
        <v>0</v>
      </c>
      <c r="N7217" s="8">
        <f t="shared" si="132"/>
        <v>-2981.98</v>
      </c>
    </row>
    <row r="7218" spans="1:14">
      <c r="A7218" t="s">
        <v>43</v>
      </c>
      <c r="B7218" s="10">
        <v>42358</v>
      </c>
      <c r="C7218" s="6">
        <v>2015</v>
      </c>
      <c r="D7218" s="6">
        <v>12</v>
      </c>
      <c r="E7218">
        <v>13</v>
      </c>
      <c r="F7218" t="s">
        <v>16</v>
      </c>
      <c r="G7218" s="7">
        <v>0</v>
      </c>
      <c r="H7218" s="7">
        <v>683.4</v>
      </c>
      <c r="I7218" s="7">
        <v>0</v>
      </c>
      <c r="J7218" s="7">
        <v>683.4</v>
      </c>
      <c r="K7218" s="7">
        <v>0</v>
      </c>
      <c r="L7218" s="7">
        <v>0</v>
      </c>
      <c r="M7218" s="7">
        <v>0</v>
      </c>
      <c r="N7218" s="8">
        <f t="shared" si="132"/>
        <v>-683.4</v>
      </c>
    </row>
    <row r="7219" spans="1:14">
      <c r="A7219" t="s">
        <v>43</v>
      </c>
      <c r="B7219" s="10">
        <v>42365</v>
      </c>
      <c r="C7219" s="6">
        <v>2015</v>
      </c>
      <c r="D7219" s="6">
        <v>12</v>
      </c>
      <c r="E7219">
        <v>15</v>
      </c>
      <c r="F7219" t="s">
        <v>24</v>
      </c>
      <c r="G7219" s="7">
        <v>0</v>
      </c>
      <c r="H7219" s="7">
        <v>764.09</v>
      </c>
      <c r="I7219" s="7">
        <v>0</v>
      </c>
      <c r="J7219" s="7">
        <v>764.09</v>
      </c>
      <c r="K7219" s="7">
        <v>0</v>
      </c>
      <c r="L7219" s="7">
        <v>0</v>
      </c>
      <c r="M7219" s="7">
        <v>0</v>
      </c>
      <c r="N7219" s="8">
        <f t="shared" si="132"/>
        <v>-764.09</v>
      </c>
    </row>
    <row r="7220" spans="1:14">
      <c r="A7220" t="s">
        <v>43</v>
      </c>
      <c r="B7220" s="10">
        <v>42372</v>
      </c>
      <c r="C7220" s="6">
        <v>2016</v>
      </c>
      <c r="D7220" s="6">
        <v>1</v>
      </c>
      <c r="E7220">
        <v>14</v>
      </c>
      <c r="F7220" t="s">
        <v>26</v>
      </c>
      <c r="G7220" s="7">
        <v>0</v>
      </c>
      <c r="H7220" s="7">
        <v>2197.4899999999998</v>
      </c>
      <c r="I7220" s="7">
        <v>0</v>
      </c>
      <c r="J7220" s="7">
        <v>2197.4899999999998</v>
      </c>
      <c r="K7220" s="7">
        <v>0</v>
      </c>
      <c r="L7220" s="7">
        <v>0</v>
      </c>
      <c r="M7220" s="7">
        <v>0</v>
      </c>
      <c r="N7220" s="8">
        <f t="shared" si="132"/>
        <v>-2197.4899999999998</v>
      </c>
    </row>
    <row r="7221" spans="1:14">
      <c r="A7221" t="s">
        <v>43</v>
      </c>
      <c r="B7221" s="10">
        <v>42378</v>
      </c>
      <c r="C7221" s="6">
        <v>2016</v>
      </c>
      <c r="D7221" s="6">
        <v>1</v>
      </c>
      <c r="E7221">
        <v>13</v>
      </c>
      <c r="F7221" t="s">
        <v>16</v>
      </c>
      <c r="G7221" s="7">
        <v>0</v>
      </c>
      <c r="H7221" s="7">
        <v>683.4</v>
      </c>
      <c r="I7221" s="7">
        <v>0</v>
      </c>
      <c r="J7221" s="7">
        <v>683.4</v>
      </c>
      <c r="K7221" s="7">
        <v>0</v>
      </c>
      <c r="L7221" s="7">
        <v>0</v>
      </c>
      <c r="M7221" s="7">
        <v>0</v>
      </c>
      <c r="N7221" s="8">
        <f t="shared" si="132"/>
        <v>-683.4</v>
      </c>
    </row>
    <row r="7222" spans="1:14">
      <c r="A7222" t="s">
        <v>43</v>
      </c>
      <c r="B7222" s="10">
        <v>42379</v>
      </c>
      <c r="C7222" s="6">
        <v>2016</v>
      </c>
      <c r="D7222" s="6">
        <v>1</v>
      </c>
      <c r="E7222">
        <v>13</v>
      </c>
      <c r="F7222" t="s">
        <v>16</v>
      </c>
      <c r="G7222" s="7">
        <v>0</v>
      </c>
      <c r="H7222" s="7">
        <v>683.4</v>
      </c>
      <c r="I7222" s="7">
        <v>0</v>
      </c>
      <c r="J7222" s="7">
        <v>683.4</v>
      </c>
      <c r="K7222" s="7">
        <v>0</v>
      </c>
      <c r="L7222" s="7">
        <v>0</v>
      </c>
      <c r="M7222" s="7">
        <v>0</v>
      </c>
      <c r="N7222" s="8">
        <f t="shared" si="132"/>
        <v>-683.4</v>
      </c>
    </row>
    <row r="7223" spans="1:14">
      <c r="A7223" t="s">
        <v>43</v>
      </c>
      <c r="B7223" s="10">
        <v>42385</v>
      </c>
      <c r="C7223" s="6">
        <v>2016</v>
      </c>
      <c r="D7223" s="6">
        <v>1</v>
      </c>
      <c r="E7223">
        <v>13</v>
      </c>
      <c r="F7223" t="s">
        <v>16</v>
      </c>
      <c r="G7223" s="7">
        <v>0</v>
      </c>
      <c r="H7223" s="7">
        <v>484.5</v>
      </c>
      <c r="I7223" s="7">
        <v>0</v>
      </c>
      <c r="J7223" s="7">
        <v>484.5</v>
      </c>
      <c r="K7223" s="7">
        <v>0</v>
      </c>
      <c r="L7223" s="7">
        <v>120</v>
      </c>
      <c r="M7223" s="7">
        <v>0</v>
      </c>
      <c r="N7223" s="8">
        <f t="shared" si="132"/>
        <v>-484.5</v>
      </c>
    </row>
    <row r="7224" spans="1:14">
      <c r="A7224" t="s">
        <v>43</v>
      </c>
      <c r="B7224" s="10">
        <v>42394</v>
      </c>
      <c r="C7224" s="6">
        <v>2016</v>
      </c>
      <c r="D7224" s="6">
        <v>1</v>
      </c>
      <c r="E7224">
        <v>13</v>
      </c>
      <c r="F7224" t="s">
        <v>16</v>
      </c>
      <c r="G7224" s="7">
        <v>0</v>
      </c>
      <c r="H7224" s="7">
        <v>683.4</v>
      </c>
      <c r="I7224" s="7">
        <v>0</v>
      </c>
      <c r="J7224" s="7">
        <v>683.4</v>
      </c>
      <c r="K7224" s="7">
        <v>0</v>
      </c>
      <c r="L7224" s="7">
        <v>150</v>
      </c>
      <c r="M7224" s="7">
        <v>0</v>
      </c>
      <c r="N7224" s="8">
        <f t="shared" si="132"/>
        <v>-683.4</v>
      </c>
    </row>
    <row r="7225" spans="1:14">
      <c r="A7225" t="s">
        <v>43</v>
      </c>
      <c r="B7225" s="10">
        <v>42395</v>
      </c>
      <c r="C7225" s="6">
        <v>2016</v>
      </c>
      <c r="D7225" s="6">
        <v>1</v>
      </c>
      <c r="E7225">
        <v>13</v>
      </c>
      <c r="F7225" t="s">
        <v>16</v>
      </c>
      <c r="G7225" s="7">
        <v>0</v>
      </c>
      <c r="H7225" s="7">
        <v>683.4</v>
      </c>
      <c r="I7225" s="7">
        <v>0</v>
      </c>
      <c r="J7225" s="7">
        <v>683.4</v>
      </c>
      <c r="K7225" s="7">
        <v>0</v>
      </c>
      <c r="L7225" s="7">
        <v>0</v>
      </c>
      <c r="M7225" s="7">
        <v>0</v>
      </c>
      <c r="N7225" s="8">
        <f t="shared" si="132"/>
        <v>-683.4</v>
      </c>
    </row>
    <row r="7226" spans="1:14">
      <c r="A7226" t="s">
        <v>43</v>
      </c>
      <c r="B7226" s="10">
        <v>42399</v>
      </c>
      <c r="C7226" s="6">
        <v>2016</v>
      </c>
      <c r="D7226" s="6">
        <v>1</v>
      </c>
      <c r="E7226">
        <v>13</v>
      </c>
      <c r="F7226" t="s">
        <v>16</v>
      </c>
      <c r="G7226" s="7">
        <v>0</v>
      </c>
      <c r="H7226" s="7">
        <v>764.09</v>
      </c>
      <c r="I7226" s="7">
        <v>0</v>
      </c>
      <c r="J7226" s="7">
        <v>764.09</v>
      </c>
      <c r="K7226" s="7">
        <v>0</v>
      </c>
      <c r="L7226" s="7">
        <v>150</v>
      </c>
      <c r="M7226" s="7">
        <v>0.90999999999999703</v>
      </c>
      <c r="N7226" s="8">
        <f t="shared" si="132"/>
        <v>-764.09</v>
      </c>
    </row>
    <row r="7227" spans="1:14">
      <c r="A7227" t="s">
        <v>43</v>
      </c>
      <c r="B7227" s="10">
        <v>42400</v>
      </c>
      <c r="C7227" s="6">
        <v>2016</v>
      </c>
      <c r="D7227" s="6">
        <v>1</v>
      </c>
      <c r="E7227">
        <v>15</v>
      </c>
      <c r="F7227" t="s">
        <v>24</v>
      </c>
      <c r="G7227" s="7">
        <v>0</v>
      </c>
      <c r="H7227" s="7">
        <v>683.4</v>
      </c>
      <c r="I7227" s="7">
        <v>0</v>
      </c>
      <c r="J7227" s="7">
        <v>683.4</v>
      </c>
      <c r="K7227" s="7">
        <v>0</v>
      </c>
      <c r="L7227" s="7">
        <v>0</v>
      </c>
      <c r="M7227" s="7">
        <v>0</v>
      </c>
      <c r="N7227" s="8">
        <f t="shared" si="132"/>
        <v>-683.4</v>
      </c>
    </row>
    <row r="7228" spans="1:14">
      <c r="A7228" t="s">
        <v>43</v>
      </c>
      <c r="B7228" s="10">
        <v>42404</v>
      </c>
      <c r="C7228" s="6">
        <v>2016</v>
      </c>
      <c r="D7228" s="6">
        <v>2</v>
      </c>
      <c r="E7228">
        <v>13</v>
      </c>
      <c r="F7228" t="s">
        <v>16</v>
      </c>
      <c r="G7228" s="7">
        <v>0</v>
      </c>
      <c r="H7228" s="7">
        <v>764.09</v>
      </c>
      <c r="I7228" s="7">
        <v>0</v>
      </c>
      <c r="J7228" s="7">
        <v>764.09</v>
      </c>
      <c r="K7228" s="7">
        <v>0</v>
      </c>
      <c r="L7228" s="7">
        <v>0</v>
      </c>
      <c r="M7228" s="7">
        <v>0</v>
      </c>
      <c r="N7228" s="8">
        <f t="shared" si="132"/>
        <v>-764.09</v>
      </c>
    </row>
    <row r="7229" spans="1:14">
      <c r="A7229" t="s">
        <v>43</v>
      </c>
      <c r="B7229" s="10">
        <v>42407</v>
      </c>
      <c r="C7229" s="6">
        <v>2016</v>
      </c>
      <c r="D7229" s="6">
        <v>2</v>
      </c>
      <c r="E7229">
        <v>14</v>
      </c>
      <c r="F7229" t="s">
        <v>26</v>
      </c>
      <c r="G7229" s="7">
        <v>0</v>
      </c>
      <c r="H7229" s="7">
        <v>4805.8999999999996</v>
      </c>
      <c r="I7229" s="7">
        <v>0</v>
      </c>
      <c r="J7229" s="7">
        <v>4805.8999999999996</v>
      </c>
      <c r="K7229" s="7">
        <v>0</v>
      </c>
      <c r="L7229" s="7">
        <v>0</v>
      </c>
      <c r="M7229" s="7">
        <v>0</v>
      </c>
      <c r="N7229" s="8">
        <f t="shared" si="132"/>
        <v>-4805.8999999999996</v>
      </c>
    </row>
    <row r="7230" spans="1:14">
      <c r="A7230" t="s">
        <v>43</v>
      </c>
      <c r="B7230" s="10">
        <v>42407</v>
      </c>
      <c r="C7230" s="6">
        <v>2016</v>
      </c>
      <c r="D7230" s="6">
        <v>2</v>
      </c>
      <c r="E7230">
        <v>15</v>
      </c>
      <c r="F7230" t="s">
        <v>24</v>
      </c>
      <c r="G7230" s="7">
        <v>0</v>
      </c>
      <c r="H7230" s="7">
        <v>683.4</v>
      </c>
      <c r="I7230" s="7">
        <v>0</v>
      </c>
      <c r="J7230" s="7">
        <v>683.4</v>
      </c>
      <c r="K7230" s="7">
        <v>0</v>
      </c>
      <c r="L7230" s="7">
        <v>0</v>
      </c>
      <c r="M7230" s="7">
        <v>0</v>
      </c>
      <c r="N7230" s="8">
        <f t="shared" si="132"/>
        <v>-683.4</v>
      </c>
    </row>
    <row r="7231" spans="1:14">
      <c r="A7231" t="s">
        <v>43</v>
      </c>
      <c r="B7231" s="10">
        <v>42408</v>
      </c>
      <c r="C7231" s="6">
        <v>2016</v>
      </c>
      <c r="D7231" s="6">
        <v>2</v>
      </c>
      <c r="E7231">
        <v>14</v>
      </c>
      <c r="F7231" t="s">
        <v>26</v>
      </c>
      <c r="G7231" s="7">
        <v>0</v>
      </c>
      <c r="H7231" s="7">
        <v>3789.19</v>
      </c>
      <c r="I7231" s="7">
        <v>0</v>
      </c>
      <c r="J7231" s="7">
        <v>3789.19</v>
      </c>
      <c r="K7231" s="7">
        <v>0</v>
      </c>
      <c r="L7231" s="7">
        <v>0</v>
      </c>
      <c r="M7231" s="7">
        <v>0</v>
      </c>
      <c r="N7231" s="8">
        <f t="shared" si="132"/>
        <v>-3789.19</v>
      </c>
    </row>
    <row r="7232" spans="1:14">
      <c r="A7232" t="s">
        <v>43</v>
      </c>
      <c r="B7232" s="10">
        <v>42409</v>
      </c>
      <c r="C7232" s="6">
        <v>2016</v>
      </c>
      <c r="D7232" s="6">
        <v>2</v>
      </c>
      <c r="E7232">
        <v>13</v>
      </c>
      <c r="F7232" t="s">
        <v>16</v>
      </c>
      <c r="G7232" s="7">
        <v>0</v>
      </c>
      <c r="H7232" s="7">
        <v>0</v>
      </c>
      <c r="I7232" s="7">
        <v>0</v>
      </c>
      <c r="J7232" s="7">
        <v>0</v>
      </c>
      <c r="K7232" s="7">
        <v>0</v>
      </c>
      <c r="L7232" s="7">
        <v>150.01</v>
      </c>
      <c r="M7232" s="7">
        <v>0</v>
      </c>
      <c r="N7232" s="8">
        <f t="shared" si="132"/>
        <v>0</v>
      </c>
    </row>
    <row r="7233" spans="1:14">
      <c r="A7233" t="s">
        <v>43</v>
      </c>
      <c r="B7233" s="10">
        <v>42409</v>
      </c>
      <c r="C7233" s="6">
        <v>2016</v>
      </c>
      <c r="D7233" s="6">
        <v>2</v>
      </c>
      <c r="E7233">
        <v>14</v>
      </c>
      <c r="F7233" t="s">
        <v>26</v>
      </c>
      <c r="G7233" s="7">
        <v>0</v>
      </c>
      <c r="H7233" s="7">
        <v>2472.59</v>
      </c>
      <c r="I7233" s="7">
        <v>0</v>
      </c>
      <c r="J7233" s="7">
        <v>2472.59</v>
      </c>
      <c r="K7233" s="7">
        <v>0</v>
      </c>
      <c r="L7233" s="7">
        <v>0</v>
      </c>
      <c r="M7233" s="7">
        <v>0</v>
      </c>
      <c r="N7233" s="8">
        <f t="shared" si="132"/>
        <v>-2472.59</v>
      </c>
    </row>
    <row r="7234" spans="1:14">
      <c r="A7234" t="s">
        <v>43</v>
      </c>
      <c r="B7234" s="10">
        <v>42410</v>
      </c>
      <c r="C7234" s="6">
        <v>2016</v>
      </c>
      <c r="D7234" s="6">
        <v>2</v>
      </c>
      <c r="E7234">
        <v>13</v>
      </c>
      <c r="F7234" t="s">
        <v>16</v>
      </c>
      <c r="G7234" s="7">
        <v>0</v>
      </c>
      <c r="H7234" s="7">
        <v>1708.5</v>
      </c>
      <c r="I7234" s="7">
        <v>0</v>
      </c>
      <c r="J7234" s="7">
        <v>1708.5</v>
      </c>
      <c r="K7234" s="7">
        <v>0</v>
      </c>
      <c r="L7234" s="7">
        <v>0</v>
      </c>
      <c r="M7234" s="7">
        <v>0</v>
      </c>
      <c r="N7234" s="8">
        <f t="shared" si="132"/>
        <v>-1708.5</v>
      </c>
    </row>
    <row r="7235" spans="1:14">
      <c r="A7235" t="s">
        <v>43</v>
      </c>
      <c r="B7235" s="10">
        <v>42411</v>
      </c>
      <c r="C7235" s="6">
        <v>2016</v>
      </c>
      <c r="D7235" s="6">
        <v>2</v>
      </c>
      <c r="E7235">
        <v>14</v>
      </c>
      <c r="F7235" t="s">
        <v>26</v>
      </c>
      <c r="G7235" s="7">
        <v>0</v>
      </c>
      <c r="H7235" s="7">
        <v>683.4</v>
      </c>
      <c r="I7235" s="7">
        <v>0</v>
      </c>
      <c r="J7235" s="7">
        <v>683.4</v>
      </c>
      <c r="K7235" s="7">
        <v>0</v>
      </c>
      <c r="L7235" s="7">
        <v>0</v>
      </c>
      <c r="M7235" s="7">
        <v>0</v>
      </c>
      <c r="N7235" s="8">
        <f t="shared" ref="N7235:N7298" si="133">G7235-H7235</f>
        <v>-683.4</v>
      </c>
    </row>
    <row r="7236" spans="1:14">
      <c r="A7236" t="s">
        <v>43</v>
      </c>
      <c r="B7236" s="10">
        <v>42413</v>
      </c>
      <c r="C7236" s="6">
        <v>2016</v>
      </c>
      <c r="D7236" s="6">
        <v>2</v>
      </c>
      <c r="E7236">
        <v>14</v>
      </c>
      <c r="F7236" t="s">
        <v>26</v>
      </c>
      <c r="G7236" s="7">
        <v>0</v>
      </c>
      <c r="H7236" s="7">
        <v>3392.2</v>
      </c>
      <c r="I7236" s="7">
        <v>0</v>
      </c>
      <c r="J7236" s="7">
        <v>3392.2</v>
      </c>
      <c r="K7236" s="7">
        <v>0</v>
      </c>
      <c r="L7236" s="7">
        <v>0</v>
      </c>
      <c r="M7236" s="7">
        <v>0</v>
      </c>
      <c r="N7236" s="8">
        <f t="shared" si="133"/>
        <v>-3392.2</v>
      </c>
    </row>
    <row r="7237" spans="1:14">
      <c r="A7237" t="s">
        <v>43</v>
      </c>
      <c r="B7237" s="10">
        <v>42415</v>
      </c>
      <c r="C7237" s="6">
        <v>2016</v>
      </c>
      <c r="D7237" s="6">
        <v>2</v>
      </c>
      <c r="E7237">
        <v>13</v>
      </c>
      <c r="F7237" t="s">
        <v>16</v>
      </c>
      <c r="G7237" s="7">
        <v>0</v>
      </c>
      <c r="H7237" s="7">
        <v>683.4</v>
      </c>
      <c r="I7237" s="7">
        <v>0</v>
      </c>
      <c r="J7237" s="7">
        <v>683.4</v>
      </c>
      <c r="K7237" s="7">
        <v>0</v>
      </c>
      <c r="L7237" s="7">
        <v>0</v>
      </c>
      <c r="M7237" s="7">
        <v>0</v>
      </c>
      <c r="N7237" s="8">
        <f t="shared" si="133"/>
        <v>-683.4</v>
      </c>
    </row>
    <row r="7238" spans="1:14">
      <c r="A7238" t="s">
        <v>43</v>
      </c>
      <c r="B7238" s="10">
        <v>42432</v>
      </c>
      <c r="C7238" s="6">
        <v>2016</v>
      </c>
      <c r="D7238" s="6">
        <v>3</v>
      </c>
      <c r="E7238">
        <v>13</v>
      </c>
      <c r="F7238" t="s">
        <v>16</v>
      </c>
      <c r="G7238" s="7">
        <v>0</v>
      </c>
      <c r="H7238" s="7">
        <v>1025.0999999999999</v>
      </c>
      <c r="I7238" s="7">
        <v>0</v>
      </c>
      <c r="J7238" s="7">
        <v>1025.0999999999999</v>
      </c>
      <c r="K7238" s="7">
        <v>0</v>
      </c>
      <c r="L7238" s="7">
        <v>300</v>
      </c>
      <c r="M7238" s="7">
        <v>0</v>
      </c>
      <c r="N7238" s="8">
        <f t="shared" si="133"/>
        <v>-1025.0999999999999</v>
      </c>
    </row>
    <row r="7239" spans="1:14">
      <c r="A7239" t="s">
        <v>43</v>
      </c>
      <c r="B7239" s="10">
        <v>42435</v>
      </c>
      <c r="C7239" s="6">
        <v>2016</v>
      </c>
      <c r="D7239" s="6">
        <v>3</v>
      </c>
      <c r="E7239">
        <v>13</v>
      </c>
      <c r="F7239" t="s">
        <v>16</v>
      </c>
      <c r="G7239" s="7">
        <v>0</v>
      </c>
      <c r="H7239" s="7">
        <v>870.17</v>
      </c>
      <c r="I7239" s="7">
        <v>0</v>
      </c>
      <c r="J7239" s="7">
        <v>870.17</v>
      </c>
      <c r="K7239" s="7">
        <v>0</v>
      </c>
      <c r="L7239" s="7">
        <v>180</v>
      </c>
      <c r="M7239" s="7">
        <v>0</v>
      </c>
      <c r="N7239" s="8">
        <f t="shared" si="133"/>
        <v>-870.17</v>
      </c>
    </row>
    <row r="7240" spans="1:14">
      <c r="A7240" t="s">
        <v>43</v>
      </c>
      <c r="B7240" s="10">
        <v>42438</v>
      </c>
      <c r="C7240" s="6">
        <v>2016</v>
      </c>
      <c r="D7240" s="6">
        <v>3</v>
      </c>
      <c r="E7240">
        <v>13</v>
      </c>
      <c r="F7240" t="s">
        <v>16</v>
      </c>
      <c r="G7240" s="7">
        <v>0</v>
      </c>
      <c r="H7240" s="7">
        <v>0</v>
      </c>
      <c r="I7240" s="7">
        <v>0</v>
      </c>
      <c r="J7240" s="7">
        <v>0</v>
      </c>
      <c r="K7240" s="7">
        <v>0</v>
      </c>
      <c r="L7240" s="7">
        <v>0</v>
      </c>
      <c r="M7240" s="7">
        <v>0</v>
      </c>
      <c r="N7240" s="8">
        <f t="shared" si="133"/>
        <v>0</v>
      </c>
    </row>
    <row r="7241" spans="1:14">
      <c r="A7241" t="s">
        <v>43</v>
      </c>
      <c r="B7241" s="10">
        <v>42445</v>
      </c>
      <c r="C7241" s="6">
        <v>2016</v>
      </c>
      <c r="D7241" s="6">
        <v>3</v>
      </c>
      <c r="E7241">
        <v>13</v>
      </c>
      <c r="F7241" t="s">
        <v>16</v>
      </c>
      <c r="G7241" s="7">
        <v>0</v>
      </c>
      <c r="H7241" s="7">
        <v>1025.0999999999999</v>
      </c>
      <c r="I7241" s="7">
        <v>0</v>
      </c>
      <c r="J7241" s="7">
        <v>1025.0999999999999</v>
      </c>
      <c r="K7241" s="7">
        <v>0</v>
      </c>
      <c r="L7241" s="7">
        <v>0</v>
      </c>
      <c r="M7241" s="7">
        <v>0</v>
      </c>
      <c r="N7241" s="8">
        <f t="shared" si="133"/>
        <v>-1025.0999999999999</v>
      </c>
    </row>
    <row r="7242" spans="1:14">
      <c r="A7242" t="s">
        <v>43</v>
      </c>
      <c r="B7242" s="10">
        <v>42447</v>
      </c>
      <c r="C7242" s="6">
        <v>2016</v>
      </c>
      <c r="D7242" s="6">
        <v>3</v>
      </c>
      <c r="E7242">
        <v>13</v>
      </c>
      <c r="F7242" t="s">
        <v>16</v>
      </c>
      <c r="G7242" s="7">
        <v>0</v>
      </c>
      <c r="H7242" s="7">
        <v>683.4</v>
      </c>
      <c r="I7242" s="7">
        <v>0</v>
      </c>
      <c r="J7242" s="7">
        <v>683.4</v>
      </c>
      <c r="K7242" s="7">
        <v>0</v>
      </c>
      <c r="L7242" s="7">
        <v>180</v>
      </c>
      <c r="M7242" s="7">
        <v>0</v>
      </c>
      <c r="N7242" s="8">
        <f t="shared" si="133"/>
        <v>-683.4</v>
      </c>
    </row>
    <row r="7243" spans="1:14">
      <c r="A7243" t="s">
        <v>43</v>
      </c>
      <c r="B7243" s="10">
        <v>42449</v>
      </c>
      <c r="C7243" s="6">
        <v>2016</v>
      </c>
      <c r="D7243" s="6">
        <v>3</v>
      </c>
      <c r="E7243">
        <v>13</v>
      </c>
      <c r="F7243" t="s">
        <v>16</v>
      </c>
      <c r="G7243" s="7">
        <v>0</v>
      </c>
      <c r="H7243" s="7">
        <v>1025.0999999999999</v>
      </c>
      <c r="I7243" s="7">
        <v>0</v>
      </c>
      <c r="J7243" s="7">
        <v>1025.0999999999999</v>
      </c>
      <c r="K7243" s="7">
        <v>0</v>
      </c>
      <c r="L7243" s="7">
        <v>240</v>
      </c>
      <c r="M7243" s="7">
        <v>0</v>
      </c>
      <c r="N7243" s="8">
        <f t="shared" si="133"/>
        <v>-1025.0999999999999</v>
      </c>
    </row>
    <row r="7244" spans="1:14">
      <c r="A7244" t="s">
        <v>43</v>
      </c>
      <c r="B7244" s="10">
        <v>42456</v>
      </c>
      <c r="C7244" s="6">
        <v>2016</v>
      </c>
      <c r="D7244" s="6">
        <v>3</v>
      </c>
      <c r="E7244">
        <v>13</v>
      </c>
      <c r="F7244" t="s">
        <v>16</v>
      </c>
      <c r="G7244" s="7">
        <v>0</v>
      </c>
      <c r="H7244" s="7">
        <v>683.4</v>
      </c>
      <c r="I7244" s="7">
        <v>0</v>
      </c>
      <c r="J7244" s="7">
        <v>683.4</v>
      </c>
      <c r="K7244" s="7">
        <v>0</v>
      </c>
      <c r="L7244" s="7">
        <v>0</v>
      </c>
      <c r="M7244" s="7">
        <v>0</v>
      </c>
      <c r="N7244" s="8">
        <f t="shared" si="133"/>
        <v>-683.4</v>
      </c>
    </row>
    <row r="7245" spans="1:14">
      <c r="A7245" t="s">
        <v>43</v>
      </c>
      <c r="B7245" s="10">
        <v>42463</v>
      </c>
      <c r="C7245" s="6">
        <v>2016</v>
      </c>
      <c r="D7245" s="6">
        <v>4</v>
      </c>
      <c r="E7245">
        <v>13</v>
      </c>
      <c r="F7245" t="s">
        <v>16</v>
      </c>
      <c r="G7245" s="7">
        <v>0</v>
      </c>
      <c r="H7245" s="7">
        <v>401.7</v>
      </c>
      <c r="I7245" s="7">
        <v>0</v>
      </c>
      <c r="J7245" s="7">
        <v>401.7</v>
      </c>
      <c r="K7245" s="7">
        <v>0</v>
      </c>
      <c r="L7245" s="7">
        <v>0</v>
      </c>
      <c r="M7245" s="7">
        <v>0</v>
      </c>
      <c r="N7245" s="8">
        <f t="shared" si="133"/>
        <v>-401.7</v>
      </c>
    </row>
    <row r="7246" spans="1:14">
      <c r="A7246" t="s">
        <v>43</v>
      </c>
      <c r="B7246" s="10">
        <v>42480</v>
      </c>
      <c r="C7246" s="6">
        <v>2016</v>
      </c>
      <c r="D7246" s="6">
        <v>4</v>
      </c>
      <c r="E7246">
        <v>13</v>
      </c>
      <c r="F7246" t="s">
        <v>16</v>
      </c>
      <c r="G7246" s="7">
        <v>0</v>
      </c>
      <c r="H7246" s="7">
        <v>3075.3</v>
      </c>
      <c r="I7246" s="7">
        <v>0</v>
      </c>
      <c r="J7246" s="7">
        <v>3075.3</v>
      </c>
      <c r="K7246" s="7">
        <v>0</v>
      </c>
      <c r="L7246" s="7">
        <v>0</v>
      </c>
      <c r="M7246" s="7">
        <v>0</v>
      </c>
      <c r="N7246" s="8">
        <f t="shared" si="133"/>
        <v>-3075.3</v>
      </c>
    </row>
    <row r="7247" spans="1:14">
      <c r="A7247" t="s">
        <v>43</v>
      </c>
      <c r="B7247" s="10">
        <v>42481</v>
      </c>
      <c r="C7247" s="6">
        <v>2016</v>
      </c>
      <c r="D7247" s="6">
        <v>4</v>
      </c>
      <c r="E7247">
        <v>13</v>
      </c>
      <c r="F7247" t="s">
        <v>16</v>
      </c>
      <c r="G7247" s="7">
        <v>0</v>
      </c>
      <c r="H7247" s="7">
        <v>2050.1999999999998</v>
      </c>
      <c r="I7247" s="7">
        <v>0</v>
      </c>
      <c r="J7247" s="7">
        <v>2050.1999999999998</v>
      </c>
      <c r="K7247" s="7">
        <v>0</v>
      </c>
      <c r="L7247" s="7">
        <v>0</v>
      </c>
      <c r="M7247" s="7">
        <v>0</v>
      </c>
      <c r="N7247" s="8">
        <f t="shared" si="133"/>
        <v>-2050.1999999999998</v>
      </c>
    </row>
    <row r="7248" spans="1:14">
      <c r="A7248" t="s">
        <v>43</v>
      </c>
      <c r="B7248" s="10">
        <v>42500</v>
      </c>
      <c r="C7248" s="6">
        <v>2016</v>
      </c>
      <c r="D7248" s="6">
        <v>5</v>
      </c>
      <c r="E7248">
        <v>1</v>
      </c>
      <c r="F7248" t="s">
        <v>21</v>
      </c>
      <c r="G7248" s="7">
        <v>0</v>
      </c>
      <c r="H7248" s="7">
        <v>134228.75</v>
      </c>
      <c r="I7248" s="7">
        <v>0</v>
      </c>
      <c r="J7248" s="7">
        <v>134228.75</v>
      </c>
      <c r="K7248" s="7">
        <v>0</v>
      </c>
      <c r="L7248" s="7">
        <v>0</v>
      </c>
      <c r="M7248" s="7">
        <v>0</v>
      </c>
      <c r="N7248" s="8">
        <f t="shared" si="133"/>
        <v>-134228.75</v>
      </c>
    </row>
    <row r="7249" spans="1:14">
      <c r="A7249" t="s">
        <v>43</v>
      </c>
      <c r="B7249" s="10">
        <v>42503</v>
      </c>
      <c r="C7249" s="6">
        <v>2016</v>
      </c>
      <c r="D7249" s="6">
        <v>5</v>
      </c>
      <c r="E7249">
        <v>1</v>
      </c>
      <c r="F7249" t="s">
        <v>21</v>
      </c>
      <c r="G7249" s="7">
        <v>0</v>
      </c>
      <c r="H7249" s="7">
        <v>128201.19</v>
      </c>
      <c r="I7249" s="7">
        <v>0</v>
      </c>
      <c r="J7249" s="7">
        <v>128201.19</v>
      </c>
      <c r="K7249" s="7">
        <v>0</v>
      </c>
      <c r="L7249" s="7">
        <v>150</v>
      </c>
      <c r="M7249" s="7">
        <v>0</v>
      </c>
      <c r="N7249" s="8">
        <f t="shared" si="133"/>
        <v>-128201.19</v>
      </c>
    </row>
    <row r="7250" spans="1:14">
      <c r="A7250" t="s">
        <v>43</v>
      </c>
      <c r="B7250" s="10">
        <v>42504</v>
      </c>
      <c r="C7250" s="6">
        <v>2016</v>
      </c>
      <c r="D7250" s="6">
        <v>5</v>
      </c>
      <c r="E7250">
        <v>1</v>
      </c>
      <c r="F7250" t="s">
        <v>21</v>
      </c>
      <c r="G7250" s="7">
        <v>0</v>
      </c>
      <c r="H7250" s="7">
        <v>134133.17000000001</v>
      </c>
      <c r="I7250" s="7">
        <v>0</v>
      </c>
      <c r="J7250" s="7">
        <v>134133.17000000001</v>
      </c>
      <c r="K7250" s="7">
        <v>0</v>
      </c>
      <c r="L7250" s="7">
        <v>0</v>
      </c>
      <c r="M7250" s="7">
        <v>0</v>
      </c>
      <c r="N7250" s="8">
        <f t="shared" si="133"/>
        <v>-134133.17000000001</v>
      </c>
    </row>
    <row r="7251" spans="1:14">
      <c r="A7251" t="s">
        <v>43</v>
      </c>
      <c r="B7251" s="10">
        <v>42504</v>
      </c>
      <c r="C7251" s="6">
        <v>2016</v>
      </c>
      <c r="D7251" s="6">
        <v>5</v>
      </c>
      <c r="E7251">
        <v>14</v>
      </c>
      <c r="F7251" t="s">
        <v>26</v>
      </c>
      <c r="G7251" s="7">
        <v>0</v>
      </c>
      <c r="H7251" s="7">
        <v>1553.57</v>
      </c>
      <c r="I7251" s="7">
        <v>0</v>
      </c>
      <c r="J7251" s="7">
        <v>1553.57</v>
      </c>
      <c r="K7251" s="7">
        <v>0</v>
      </c>
      <c r="L7251" s="7">
        <v>0</v>
      </c>
      <c r="M7251" s="7">
        <v>0</v>
      </c>
      <c r="N7251" s="8">
        <f t="shared" si="133"/>
        <v>-1553.57</v>
      </c>
    </row>
    <row r="7252" spans="1:14">
      <c r="A7252" t="s">
        <v>43</v>
      </c>
      <c r="B7252" s="10">
        <v>42505</v>
      </c>
      <c r="C7252" s="6">
        <v>2016</v>
      </c>
      <c r="D7252" s="6">
        <v>5</v>
      </c>
      <c r="E7252">
        <v>1</v>
      </c>
      <c r="F7252" t="s">
        <v>21</v>
      </c>
      <c r="G7252" s="7">
        <v>0</v>
      </c>
      <c r="H7252" s="7">
        <v>668893.679999999</v>
      </c>
      <c r="I7252" s="7">
        <v>0</v>
      </c>
      <c r="J7252" s="7">
        <v>668893.679999999</v>
      </c>
      <c r="K7252" s="7">
        <v>0</v>
      </c>
      <c r="L7252" s="7">
        <v>0</v>
      </c>
      <c r="M7252" s="7">
        <v>0</v>
      </c>
      <c r="N7252" s="8">
        <f t="shared" si="133"/>
        <v>-668893.679999999</v>
      </c>
    </row>
    <row r="7253" spans="1:14">
      <c r="A7253" t="s">
        <v>43</v>
      </c>
      <c r="B7253" s="10">
        <v>42505</v>
      </c>
      <c r="C7253" s="6">
        <v>2016</v>
      </c>
      <c r="D7253" s="6">
        <v>5</v>
      </c>
      <c r="E7253">
        <v>14</v>
      </c>
      <c r="F7253" t="s">
        <v>26</v>
      </c>
      <c r="G7253" s="7">
        <v>0</v>
      </c>
      <c r="H7253" s="7">
        <v>11276.1</v>
      </c>
      <c r="I7253" s="7">
        <v>0</v>
      </c>
      <c r="J7253" s="7">
        <v>11276.1</v>
      </c>
      <c r="K7253" s="7">
        <v>0</v>
      </c>
      <c r="L7253" s="7">
        <v>0</v>
      </c>
      <c r="M7253" s="7">
        <v>0</v>
      </c>
      <c r="N7253" s="8">
        <f t="shared" si="133"/>
        <v>-11276.1</v>
      </c>
    </row>
    <row r="7254" spans="1:14">
      <c r="A7254" t="s">
        <v>43</v>
      </c>
      <c r="B7254" s="10">
        <v>42506</v>
      </c>
      <c r="C7254" s="6">
        <v>2016</v>
      </c>
      <c r="D7254" s="6">
        <v>5</v>
      </c>
      <c r="E7254">
        <v>1</v>
      </c>
      <c r="F7254" t="s">
        <v>21</v>
      </c>
      <c r="G7254" s="7">
        <v>0</v>
      </c>
      <c r="H7254" s="7">
        <v>147836.10999999999</v>
      </c>
      <c r="I7254" s="7">
        <v>0</v>
      </c>
      <c r="J7254" s="7">
        <v>147836.10999999999</v>
      </c>
      <c r="K7254" s="7">
        <v>0</v>
      </c>
      <c r="L7254" s="7">
        <v>330</v>
      </c>
      <c r="M7254" s="7">
        <v>0</v>
      </c>
      <c r="N7254" s="8">
        <f t="shared" si="133"/>
        <v>-147836.10999999999</v>
      </c>
    </row>
    <row r="7255" spans="1:14">
      <c r="A7255" t="s">
        <v>43</v>
      </c>
      <c r="B7255" s="10">
        <v>42507</v>
      </c>
      <c r="C7255" s="6">
        <v>2016</v>
      </c>
      <c r="D7255" s="6">
        <v>5</v>
      </c>
      <c r="E7255">
        <v>1</v>
      </c>
      <c r="F7255" t="s">
        <v>21</v>
      </c>
      <c r="G7255" s="7">
        <v>0</v>
      </c>
      <c r="H7255" s="7">
        <v>147574.43</v>
      </c>
      <c r="I7255" s="7">
        <v>0</v>
      </c>
      <c r="J7255" s="7">
        <v>147574.43</v>
      </c>
      <c r="K7255" s="7">
        <v>0</v>
      </c>
      <c r="L7255" s="7">
        <v>0</v>
      </c>
      <c r="M7255" s="7">
        <v>0</v>
      </c>
      <c r="N7255" s="8">
        <f t="shared" si="133"/>
        <v>-147574.43</v>
      </c>
    </row>
    <row r="7256" spans="1:14">
      <c r="A7256" t="s">
        <v>43</v>
      </c>
      <c r="B7256" s="10">
        <v>42507</v>
      </c>
      <c r="C7256" s="6">
        <v>2016</v>
      </c>
      <c r="D7256" s="6">
        <v>5</v>
      </c>
      <c r="E7256">
        <v>14</v>
      </c>
      <c r="F7256" t="s">
        <v>26</v>
      </c>
      <c r="G7256" s="7">
        <v>0</v>
      </c>
      <c r="H7256" s="7">
        <v>4100.3999999999996</v>
      </c>
      <c r="I7256" s="7">
        <v>0</v>
      </c>
      <c r="J7256" s="7">
        <v>4100.3999999999996</v>
      </c>
      <c r="K7256" s="7">
        <v>0</v>
      </c>
      <c r="L7256" s="7">
        <v>0</v>
      </c>
      <c r="M7256" s="7">
        <v>0</v>
      </c>
      <c r="N7256" s="8">
        <f t="shared" si="133"/>
        <v>-4100.3999999999996</v>
      </c>
    </row>
    <row r="7257" spans="1:14">
      <c r="A7257" t="s">
        <v>43</v>
      </c>
      <c r="B7257" s="10">
        <v>42509</v>
      </c>
      <c r="C7257" s="6">
        <v>2016</v>
      </c>
      <c r="D7257" s="6">
        <v>5</v>
      </c>
      <c r="E7257">
        <v>1</v>
      </c>
      <c r="F7257" t="s">
        <v>21</v>
      </c>
      <c r="G7257" s="7">
        <v>0</v>
      </c>
      <c r="H7257" s="7">
        <v>517537.21000000101</v>
      </c>
      <c r="I7257" s="7">
        <v>0</v>
      </c>
      <c r="J7257" s="7">
        <v>517537.21000000101</v>
      </c>
      <c r="K7257" s="7">
        <v>0</v>
      </c>
      <c r="L7257" s="7">
        <v>0</v>
      </c>
      <c r="M7257" s="7">
        <v>0</v>
      </c>
      <c r="N7257" s="8">
        <f t="shared" si="133"/>
        <v>-517537.21000000101</v>
      </c>
    </row>
    <row r="7258" spans="1:14">
      <c r="A7258" t="s">
        <v>43</v>
      </c>
      <c r="B7258" s="10">
        <v>42510</v>
      </c>
      <c r="C7258" s="6">
        <v>2016</v>
      </c>
      <c r="D7258" s="6">
        <v>5</v>
      </c>
      <c r="E7258">
        <v>1</v>
      </c>
      <c r="F7258" t="s">
        <v>21</v>
      </c>
      <c r="G7258" s="7">
        <v>0</v>
      </c>
      <c r="H7258" s="7">
        <v>148471.34</v>
      </c>
      <c r="I7258" s="7">
        <v>0</v>
      </c>
      <c r="J7258" s="7">
        <v>148471.34</v>
      </c>
      <c r="K7258" s="7">
        <v>0</v>
      </c>
      <c r="L7258" s="7">
        <v>0</v>
      </c>
      <c r="M7258" s="7">
        <v>0</v>
      </c>
      <c r="N7258" s="8">
        <f t="shared" si="133"/>
        <v>-148471.34</v>
      </c>
    </row>
    <row r="7259" spans="1:14">
      <c r="A7259" t="s">
        <v>43</v>
      </c>
      <c r="B7259" s="10">
        <v>42511</v>
      </c>
      <c r="C7259" s="6">
        <v>2016</v>
      </c>
      <c r="D7259" s="6">
        <v>5</v>
      </c>
      <c r="E7259">
        <v>1</v>
      </c>
      <c r="F7259" t="s">
        <v>21</v>
      </c>
      <c r="G7259" s="7">
        <v>0</v>
      </c>
      <c r="H7259" s="7">
        <v>58899.17</v>
      </c>
      <c r="I7259" s="7">
        <v>0</v>
      </c>
      <c r="J7259" s="7">
        <v>58899.17</v>
      </c>
      <c r="K7259" s="7">
        <v>0</v>
      </c>
      <c r="L7259" s="7">
        <v>40</v>
      </c>
      <c r="M7259" s="7">
        <v>0</v>
      </c>
      <c r="N7259" s="8">
        <f t="shared" si="133"/>
        <v>-58899.17</v>
      </c>
    </row>
    <row r="7260" spans="1:14">
      <c r="A7260" t="s">
        <v>43</v>
      </c>
      <c r="B7260" s="10">
        <v>42512</v>
      </c>
      <c r="C7260" s="6">
        <v>2016</v>
      </c>
      <c r="D7260" s="6">
        <v>5</v>
      </c>
      <c r="E7260">
        <v>1</v>
      </c>
      <c r="F7260" t="s">
        <v>21</v>
      </c>
      <c r="G7260" s="7">
        <v>0</v>
      </c>
      <c r="H7260" s="7">
        <v>295148.81</v>
      </c>
      <c r="I7260" s="7">
        <v>0</v>
      </c>
      <c r="J7260" s="7">
        <v>295148.81</v>
      </c>
      <c r="K7260" s="7">
        <v>0</v>
      </c>
      <c r="L7260" s="7">
        <v>120</v>
      </c>
      <c r="M7260" s="7">
        <v>0</v>
      </c>
      <c r="N7260" s="8">
        <f t="shared" si="133"/>
        <v>-295148.81</v>
      </c>
    </row>
    <row r="7261" spans="1:14">
      <c r="A7261" t="s">
        <v>43</v>
      </c>
      <c r="B7261" s="10">
        <v>42512</v>
      </c>
      <c r="C7261" s="6">
        <v>2016</v>
      </c>
      <c r="D7261" s="6">
        <v>5</v>
      </c>
      <c r="E7261">
        <v>14</v>
      </c>
      <c r="F7261" t="s">
        <v>26</v>
      </c>
      <c r="G7261" s="7">
        <v>0</v>
      </c>
      <c r="H7261" s="7">
        <v>3075.3</v>
      </c>
      <c r="I7261" s="7">
        <v>0</v>
      </c>
      <c r="J7261" s="7">
        <v>3075.3</v>
      </c>
      <c r="K7261" s="7">
        <v>0</v>
      </c>
      <c r="L7261" s="7">
        <v>0</v>
      </c>
      <c r="M7261" s="7">
        <v>0</v>
      </c>
      <c r="N7261" s="8">
        <f t="shared" si="133"/>
        <v>-3075.3</v>
      </c>
    </row>
    <row r="7262" spans="1:14">
      <c r="A7262" t="s">
        <v>43</v>
      </c>
      <c r="B7262" s="10">
        <v>42513</v>
      </c>
      <c r="C7262" s="6">
        <v>2016</v>
      </c>
      <c r="D7262" s="6">
        <v>5</v>
      </c>
      <c r="E7262">
        <v>1</v>
      </c>
      <c r="F7262" t="s">
        <v>21</v>
      </c>
      <c r="G7262" s="7">
        <v>0</v>
      </c>
      <c r="H7262" s="7">
        <v>243290.41</v>
      </c>
      <c r="I7262" s="7">
        <v>0</v>
      </c>
      <c r="J7262" s="7">
        <v>243290.41</v>
      </c>
      <c r="K7262" s="7">
        <v>0</v>
      </c>
      <c r="L7262" s="7">
        <v>0</v>
      </c>
      <c r="M7262" s="7">
        <v>0</v>
      </c>
      <c r="N7262" s="8">
        <f t="shared" si="133"/>
        <v>-243290.41</v>
      </c>
    </row>
    <row r="7263" spans="1:14">
      <c r="A7263" t="s">
        <v>43</v>
      </c>
      <c r="B7263" s="10">
        <v>42514</v>
      </c>
      <c r="C7263" s="6">
        <v>2016</v>
      </c>
      <c r="D7263" s="6">
        <v>5</v>
      </c>
      <c r="E7263">
        <v>1</v>
      </c>
      <c r="F7263" t="s">
        <v>21</v>
      </c>
      <c r="G7263" s="7">
        <v>0</v>
      </c>
      <c r="H7263" s="7">
        <v>189745.21</v>
      </c>
      <c r="I7263" s="7">
        <v>0</v>
      </c>
      <c r="J7263" s="7">
        <v>189745.21</v>
      </c>
      <c r="K7263" s="7">
        <v>0</v>
      </c>
      <c r="L7263" s="7">
        <v>0</v>
      </c>
      <c r="M7263" s="7">
        <v>0</v>
      </c>
      <c r="N7263" s="8">
        <f t="shared" si="133"/>
        <v>-189745.21</v>
      </c>
    </row>
    <row r="7264" spans="1:14">
      <c r="A7264" t="s">
        <v>43</v>
      </c>
      <c r="B7264" s="10">
        <v>42514</v>
      </c>
      <c r="C7264" s="6">
        <v>2016</v>
      </c>
      <c r="D7264" s="6">
        <v>5</v>
      </c>
      <c r="E7264">
        <v>14</v>
      </c>
      <c r="F7264" t="s">
        <v>26</v>
      </c>
      <c r="G7264" s="7">
        <v>0</v>
      </c>
      <c r="H7264" s="7">
        <v>6125.5</v>
      </c>
      <c r="I7264" s="7">
        <v>0</v>
      </c>
      <c r="J7264" s="7">
        <v>6125.5</v>
      </c>
      <c r="K7264" s="7">
        <v>0</v>
      </c>
      <c r="L7264" s="7">
        <v>0</v>
      </c>
      <c r="M7264" s="7">
        <v>0</v>
      </c>
      <c r="N7264" s="8">
        <f t="shared" si="133"/>
        <v>-6125.5</v>
      </c>
    </row>
    <row r="7265" spans="1:14">
      <c r="A7265" t="s">
        <v>43</v>
      </c>
      <c r="B7265" s="10">
        <v>42515</v>
      </c>
      <c r="C7265" s="6">
        <v>2016</v>
      </c>
      <c r="D7265" s="6">
        <v>5</v>
      </c>
      <c r="E7265">
        <v>1</v>
      </c>
      <c r="F7265" t="s">
        <v>21</v>
      </c>
      <c r="G7265" s="7">
        <v>0</v>
      </c>
      <c r="H7265" s="7">
        <v>109685.7</v>
      </c>
      <c r="I7265" s="7">
        <v>0</v>
      </c>
      <c r="J7265" s="7">
        <v>109685.7</v>
      </c>
      <c r="K7265" s="7">
        <v>0</v>
      </c>
      <c r="L7265" s="7">
        <v>0</v>
      </c>
      <c r="M7265" s="7">
        <v>0</v>
      </c>
      <c r="N7265" s="8">
        <f t="shared" si="133"/>
        <v>-109685.7</v>
      </c>
    </row>
    <row r="7266" spans="1:14">
      <c r="A7266" t="s">
        <v>43</v>
      </c>
      <c r="B7266" s="10">
        <v>42517</v>
      </c>
      <c r="C7266" s="6">
        <v>2016</v>
      </c>
      <c r="D7266" s="6">
        <v>5</v>
      </c>
      <c r="E7266">
        <v>1</v>
      </c>
      <c r="F7266" t="s">
        <v>21</v>
      </c>
      <c r="G7266" s="7">
        <v>0</v>
      </c>
      <c r="H7266" s="7">
        <v>29667.9</v>
      </c>
      <c r="I7266" s="7">
        <v>0</v>
      </c>
      <c r="J7266" s="7">
        <v>29667.9</v>
      </c>
      <c r="K7266" s="7">
        <v>0</v>
      </c>
      <c r="L7266" s="7">
        <v>150</v>
      </c>
      <c r="M7266" s="7">
        <v>0</v>
      </c>
      <c r="N7266" s="8">
        <f t="shared" si="133"/>
        <v>-29667.9</v>
      </c>
    </row>
    <row r="7267" spans="1:14">
      <c r="A7267" t="s">
        <v>43</v>
      </c>
      <c r="B7267" s="10">
        <v>42517</v>
      </c>
      <c r="C7267" s="6">
        <v>2016</v>
      </c>
      <c r="D7267" s="6">
        <v>5</v>
      </c>
      <c r="E7267">
        <v>14</v>
      </c>
      <c r="F7267" t="s">
        <v>26</v>
      </c>
      <c r="G7267" s="7">
        <v>0</v>
      </c>
      <c r="H7267" s="7">
        <v>683.4</v>
      </c>
      <c r="I7267" s="7">
        <v>0</v>
      </c>
      <c r="J7267" s="7">
        <v>683.4</v>
      </c>
      <c r="K7267" s="7">
        <v>0</v>
      </c>
      <c r="L7267" s="7">
        <v>0</v>
      </c>
      <c r="M7267" s="7">
        <v>0</v>
      </c>
      <c r="N7267" s="8">
        <f t="shared" si="133"/>
        <v>-683.4</v>
      </c>
    </row>
    <row r="7268" spans="1:14">
      <c r="A7268" t="s">
        <v>43</v>
      </c>
      <c r="B7268" s="10">
        <v>42518</v>
      </c>
      <c r="C7268" s="6">
        <v>2016</v>
      </c>
      <c r="D7268" s="6">
        <v>5</v>
      </c>
      <c r="E7268">
        <v>1</v>
      </c>
      <c r="F7268" t="s">
        <v>21</v>
      </c>
      <c r="G7268" s="7">
        <v>0</v>
      </c>
      <c r="H7268" s="7">
        <v>35301.870000000003</v>
      </c>
      <c r="I7268" s="7">
        <v>0</v>
      </c>
      <c r="J7268" s="7">
        <v>35301.870000000003</v>
      </c>
      <c r="K7268" s="7">
        <v>0</v>
      </c>
      <c r="L7268" s="7">
        <v>0</v>
      </c>
      <c r="M7268" s="7">
        <v>0</v>
      </c>
      <c r="N7268" s="8">
        <f t="shared" si="133"/>
        <v>-35301.870000000003</v>
      </c>
    </row>
    <row r="7269" spans="1:14">
      <c r="A7269" t="s">
        <v>43</v>
      </c>
      <c r="B7269" s="10">
        <v>42519</v>
      </c>
      <c r="C7269" s="6">
        <v>2016</v>
      </c>
      <c r="D7269" s="6">
        <v>5</v>
      </c>
      <c r="E7269">
        <v>1</v>
      </c>
      <c r="F7269" t="s">
        <v>21</v>
      </c>
      <c r="G7269" s="7">
        <v>0</v>
      </c>
      <c r="H7269" s="7">
        <v>24260.71</v>
      </c>
      <c r="I7269" s="7">
        <v>0</v>
      </c>
      <c r="J7269" s="7">
        <v>24260.71</v>
      </c>
      <c r="K7269" s="7">
        <v>0</v>
      </c>
      <c r="L7269" s="7">
        <v>0</v>
      </c>
      <c r="M7269" s="7">
        <v>0</v>
      </c>
      <c r="N7269" s="8">
        <f t="shared" si="133"/>
        <v>-24260.71</v>
      </c>
    </row>
    <row r="7270" spans="1:14">
      <c r="A7270" t="s">
        <v>43</v>
      </c>
      <c r="B7270" s="10">
        <v>42521</v>
      </c>
      <c r="C7270" s="6">
        <v>2016</v>
      </c>
      <c r="D7270" s="6">
        <v>5</v>
      </c>
      <c r="E7270">
        <v>1</v>
      </c>
      <c r="F7270" t="s">
        <v>21</v>
      </c>
      <c r="G7270" s="7">
        <v>0</v>
      </c>
      <c r="H7270" s="7">
        <v>395775.52000000101</v>
      </c>
      <c r="I7270" s="7">
        <v>0</v>
      </c>
      <c r="J7270" s="7">
        <v>395775.52000000101</v>
      </c>
      <c r="K7270" s="7">
        <v>0</v>
      </c>
      <c r="L7270" s="7">
        <v>0</v>
      </c>
      <c r="M7270" s="7">
        <v>0</v>
      </c>
      <c r="N7270" s="8">
        <f t="shared" si="133"/>
        <v>-395775.52000000101</v>
      </c>
    </row>
    <row r="7271" spans="1:14">
      <c r="A7271" t="s">
        <v>43</v>
      </c>
      <c r="B7271" s="10">
        <v>42521</v>
      </c>
      <c r="C7271" s="6">
        <v>2016</v>
      </c>
      <c r="D7271" s="6">
        <v>5</v>
      </c>
      <c r="E7271">
        <v>14</v>
      </c>
      <c r="F7271" t="s">
        <v>26</v>
      </c>
      <c r="G7271" s="7">
        <v>0</v>
      </c>
      <c r="H7271" s="7">
        <v>7483.94</v>
      </c>
      <c r="I7271" s="7">
        <v>0</v>
      </c>
      <c r="J7271" s="7">
        <v>7483.94</v>
      </c>
      <c r="K7271" s="7">
        <v>0</v>
      </c>
      <c r="L7271" s="7">
        <v>0</v>
      </c>
      <c r="M7271" s="7">
        <v>0</v>
      </c>
      <c r="N7271" s="8">
        <f t="shared" si="133"/>
        <v>-7483.94</v>
      </c>
    </row>
    <row r="7272" spans="1:14">
      <c r="A7272" t="s">
        <v>43</v>
      </c>
      <c r="B7272" s="10">
        <v>42522</v>
      </c>
      <c r="C7272" s="6">
        <v>2016</v>
      </c>
      <c r="D7272" s="6">
        <v>6</v>
      </c>
      <c r="E7272">
        <v>1</v>
      </c>
      <c r="F7272" t="s">
        <v>21</v>
      </c>
      <c r="G7272" s="7">
        <v>0</v>
      </c>
      <c r="H7272" s="7">
        <v>342041.82</v>
      </c>
      <c r="I7272" s="7">
        <v>0</v>
      </c>
      <c r="J7272" s="7">
        <v>342041.82</v>
      </c>
      <c r="K7272" s="7">
        <v>0</v>
      </c>
      <c r="L7272" s="7">
        <v>0</v>
      </c>
      <c r="M7272" s="7">
        <v>0</v>
      </c>
      <c r="N7272" s="8">
        <f t="shared" si="133"/>
        <v>-342041.82</v>
      </c>
    </row>
    <row r="7273" spans="1:14">
      <c r="A7273" t="s">
        <v>43</v>
      </c>
      <c r="B7273" s="10">
        <v>42522</v>
      </c>
      <c r="C7273" s="6">
        <v>2016</v>
      </c>
      <c r="D7273" s="6">
        <v>6</v>
      </c>
      <c r="E7273">
        <v>14</v>
      </c>
      <c r="F7273" t="s">
        <v>26</v>
      </c>
      <c r="G7273" s="7">
        <v>0</v>
      </c>
      <c r="H7273" s="7">
        <v>5125.5</v>
      </c>
      <c r="I7273" s="7">
        <v>0</v>
      </c>
      <c r="J7273" s="7">
        <v>5125.5</v>
      </c>
      <c r="K7273" s="7">
        <v>0</v>
      </c>
      <c r="L7273" s="7">
        <v>0</v>
      </c>
      <c r="M7273" s="7">
        <v>0</v>
      </c>
      <c r="N7273" s="8">
        <f t="shared" si="133"/>
        <v>-5125.5</v>
      </c>
    </row>
    <row r="7274" spans="1:14">
      <c r="A7274" t="s">
        <v>43</v>
      </c>
      <c r="B7274" s="10">
        <v>42523</v>
      </c>
      <c r="C7274" s="6">
        <v>2016</v>
      </c>
      <c r="D7274" s="6">
        <v>6</v>
      </c>
      <c r="E7274">
        <v>1</v>
      </c>
      <c r="F7274" t="s">
        <v>21</v>
      </c>
      <c r="G7274" s="7">
        <v>0</v>
      </c>
      <c r="H7274" s="7">
        <v>274385.17</v>
      </c>
      <c r="I7274" s="7">
        <v>0</v>
      </c>
      <c r="J7274" s="7">
        <v>274385.17</v>
      </c>
      <c r="K7274" s="7">
        <v>0</v>
      </c>
      <c r="L7274" s="7">
        <v>0</v>
      </c>
      <c r="M7274" s="7">
        <v>0</v>
      </c>
      <c r="N7274" s="8">
        <f t="shared" si="133"/>
        <v>-274385.17</v>
      </c>
    </row>
    <row r="7275" spans="1:14">
      <c r="A7275" t="s">
        <v>43</v>
      </c>
      <c r="B7275" s="10">
        <v>42523</v>
      </c>
      <c r="C7275" s="6">
        <v>2016</v>
      </c>
      <c r="D7275" s="6">
        <v>6</v>
      </c>
      <c r="E7275">
        <v>14</v>
      </c>
      <c r="F7275" t="s">
        <v>26</v>
      </c>
      <c r="G7275" s="7">
        <v>0</v>
      </c>
      <c r="H7275" s="7">
        <v>683.4</v>
      </c>
      <c r="I7275" s="7">
        <v>0</v>
      </c>
      <c r="J7275" s="7">
        <v>683.4</v>
      </c>
      <c r="K7275" s="7">
        <v>0</v>
      </c>
      <c r="L7275" s="7">
        <v>0</v>
      </c>
      <c r="M7275" s="7">
        <v>0</v>
      </c>
      <c r="N7275" s="8">
        <f t="shared" si="133"/>
        <v>-683.4</v>
      </c>
    </row>
    <row r="7276" spans="1:14">
      <c r="A7276" t="s">
        <v>43</v>
      </c>
      <c r="B7276" s="10">
        <v>42524</v>
      </c>
      <c r="C7276" s="6">
        <v>2016</v>
      </c>
      <c r="D7276" s="6">
        <v>6</v>
      </c>
      <c r="E7276">
        <v>1</v>
      </c>
      <c r="F7276" t="s">
        <v>21</v>
      </c>
      <c r="G7276" s="7">
        <v>0</v>
      </c>
      <c r="H7276" s="7">
        <v>344092.05000000098</v>
      </c>
      <c r="I7276" s="7">
        <v>0</v>
      </c>
      <c r="J7276" s="7">
        <v>344092.05000000098</v>
      </c>
      <c r="K7276" s="7">
        <v>0</v>
      </c>
      <c r="L7276" s="7">
        <v>0</v>
      </c>
      <c r="M7276" s="7">
        <v>0</v>
      </c>
      <c r="N7276" s="8">
        <f t="shared" si="133"/>
        <v>-344092.05000000098</v>
      </c>
    </row>
    <row r="7277" spans="1:14">
      <c r="A7277" t="s">
        <v>43</v>
      </c>
      <c r="B7277" s="10">
        <v>42524</v>
      </c>
      <c r="C7277" s="6">
        <v>2016</v>
      </c>
      <c r="D7277" s="6">
        <v>6</v>
      </c>
      <c r="E7277">
        <v>14</v>
      </c>
      <c r="F7277" t="s">
        <v>26</v>
      </c>
      <c r="G7277" s="7">
        <v>0</v>
      </c>
      <c r="H7277" s="7">
        <v>6150.6</v>
      </c>
      <c r="I7277" s="7">
        <v>0</v>
      </c>
      <c r="J7277" s="7">
        <v>6150.6</v>
      </c>
      <c r="K7277" s="7">
        <v>0</v>
      </c>
      <c r="L7277" s="7">
        <v>0</v>
      </c>
      <c r="M7277" s="7">
        <v>0</v>
      </c>
      <c r="N7277" s="8">
        <f t="shared" si="133"/>
        <v>-6150.6</v>
      </c>
    </row>
    <row r="7278" spans="1:14">
      <c r="A7278" t="s">
        <v>43</v>
      </c>
      <c r="B7278" s="10">
        <v>42525</v>
      </c>
      <c r="C7278" s="6">
        <v>2016</v>
      </c>
      <c r="D7278" s="6">
        <v>6</v>
      </c>
      <c r="E7278">
        <v>1</v>
      </c>
      <c r="F7278" t="s">
        <v>21</v>
      </c>
      <c r="G7278" s="7">
        <v>0</v>
      </c>
      <c r="H7278" s="7">
        <v>60016.12</v>
      </c>
      <c r="I7278" s="7">
        <v>0</v>
      </c>
      <c r="J7278" s="7">
        <v>60016.12</v>
      </c>
      <c r="K7278" s="7">
        <v>0</v>
      </c>
      <c r="L7278" s="7">
        <v>0</v>
      </c>
      <c r="M7278" s="7">
        <v>0</v>
      </c>
      <c r="N7278" s="8">
        <f t="shared" si="133"/>
        <v>-60016.12</v>
      </c>
    </row>
    <row r="7279" spans="1:14">
      <c r="A7279" t="s">
        <v>43</v>
      </c>
      <c r="B7279" s="10">
        <v>42526</v>
      </c>
      <c r="C7279" s="6">
        <v>2016</v>
      </c>
      <c r="D7279" s="6">
        <v>6</v>
      </c>
      <c r="E7279">
        <v>1</v>
      </c>
      <c r="F7279" t="s">
        <v>21</v>
      </c>
      <c r="G7279" s="7">
        <v>0</v>
      </c>
      <c r="H7279" s="7">
        <v>127454.19</v>
      </c>
      <c r="I7279" s="7">
        <v>0</v>
      </c>
      <c r="J7279" s="7">
        <v>127454.19</v>
      </c>
      <c r="K7279" s="7">
        <v>0</v>
      </c>
      <c r="L7279" s="7">
        <v>60</v>
      </c>
      <c r="M7279" s="7">
        <v>0</v>
      </c>
      <c r="N7279" s="8">
        <f t="shared" si="133"/>
        <v>-127454.19</v>
      </c>
    </row>
    <row r="7280" spans="1:14">
      <c r="A7280" t="s">
        <v>43</v>
      </c>
      <c r="B7280" s="10">
        <v>42526</v>
      </c>
      <c r="C7280" s="6">
        <v>2016</v>
      </c>
      <c r="D7280" s="6">
        <v>6</v>
      </c>
      <c r="E7280">
        <v>14</v>
      </c>
      <c r="F7280" t="s">
        <v>26</v>
      </c>
      <c r="G7280" s="7">
        <v>0</v>
      </c>
      <c r="H7280" s="7">
        <v>683.4</v>
      </c>
      <c r="I7280" s="7">
        <v>0</v>
      </c>
      <c r="J7280" s="7">
        <v>683.4</v>
      </c>
      <c r="K7280" s="7">
        <v>0</v>
      </c>
      <c r="L7280" s="7">
        <v>0</v>
      </c>
      <c r="M7280" s="7">
        <v>0</v>
      </c>
      <c r="N7280" s="8">
        <f t="shared" si="133"/>
        <v>-683.4</v>
      </c>
    </row>
    <row r="7281" spans="1:14">
      <c r="A7281" t="s">
        <v>43</v>
      </c>
      <c r="B7281" s="10">
        <v>42527</v>
      </c>
      <c r="C7281" s="6">
        <v>2016</v>
      </c>
      <c r="D7281" s="6">
        <v>6</v>
      </c>
      <c r="E7281">
        <v>1</v>
      </c>
      <c r="F7281" t="s">
        <v>21</v>
      </c>
      <c r="G7281" s="7">
        <v>0</v>
      </c>
      <c r="H7281" s="7">
        <v>62717.91</v>
      </c>
      <c r="I7281" s="7">
        <v>0</v>
      </c>
      <c r="J7281" s="7">
        <v>62717.91</v>
      </c>
      <c r="K7281" s="7">
        <v>0</v>
      </c>
      <c r="L7281" s="7">
        <v>60</v>
      </c>
      <c r="M7281" s="7">
        <v>0</v>
      </c>
      <c r="N7281" s="8">
        <f t="shared" si="133"/>
        <v>-62717.91</v>
      </c>
    </row>
    <row r="7282" spans="1:14">
      <c r="A7282" t="s">
        <v>43</v>
      </c>
      <c r="B7282" s="10">
        <v>42527</v>
      </c>
      <c r="C7282" s="6">
        <v>2016</v>
      </c>
      <c r="D7282" s="6">
        <v>6</v>
      </c>
      <c r="E7282">
        <v>14</v>
      </c>
      <c r="F7282" t="s">
        <v>26</v>
      </c>
      <c r="G7282" s="7">
        <v>0</v>
      </c>
      <c r="H7282" s="7">
        <v>1708.51</v>
      </c>
      <c r="I7282" s="7">
        <v>0</v>
      </c>
      <c r="J7282" s="7">
        <v>1708.51</v>
      </c>
      <c r="K7282" s="7">
        <v>0</v>
      </c>
      <c r="L7282" s="7">
        <v>0</v>
      </c>
      <c r="M7282" s="7">
        <v>0</v>
      </c>
      <c r="N7282" s="8">
        <f t="shared" si="133"/>
        <v>-1708.51</v>
      </c>
    </row>
    <row r="7283" spans="1:14">
      <c r="A7283" t="s">
        <v>43</v>
      </c>
      <c r="B7283" s="10">
        <v>42528</v>
      </c>
      <c r="C7283" s="6">
        <v>2016</v>
      </c>
      <c r="D7283" s="6">
        <v>6</v>
      </c>
      <c r="E7283">
        <v>1</v>
      </c>
      <c r="F7283" t="s">
        <v>21</v>
      </c>
      <c r="G7283" s="7">
        <v>0</v>
      </c>
      <c r="H7283" s="7">
        <v>172963.99</v>
      </c>
      <c r="I7283" s="7">
        <v>0</v>
      </c>
      <c r="J7283" s="7">
        <v>172963.99</v>
      </c>
      <c r="K7283" s="7">
        <v>0</v>
      </c>
      <c r="L7283" s="7">
        <v>0</v>
      </c>
      <c r="M7283" s="7">
        <v>0</v>
      </c>
      <c r="N7283" s="8">
        <f t="shared" si="133"/>
        <v>-172963.99</v>
      </c>
    </row>
    <row r="7284" spans="1:14">
      <c r="A7284" t="s">
        <v>43</v>
      </c>
      <c r="B7284" s="10">
        <v>42528</v>
      </c>
      <c r="C7284" s="6">
        <v>2016</v>
      </c>
      <c r="D7284" s="6">
        <v>6</v>
      </c>
      <c r="E7284">
        <v>14</v>
      </c>
      <c r="F7284" t="s">
        <v>26</v>
      </c>
      <c r="G7284" s="7">
        <v>0</v>
      </c>
      <c r="H7284" s="7">
        <v>6492.31</v>
      </c>
      <c r="I7284" s="7">
        <v>0</v>
      </c>
      <c r="J7284" s="7">
        <v>6492.31</v>
      </c>
      <c r="K7284" s="7">
        <v>0</v>
      </c>
      <c r="L7284" s="7">
        <v>0</v>
      </c>
      <c r="M7284" s="7">
        <v>0</v>
      </c>
      <c r="N7284" s="8">
        <f t="shared" si="133"/>
        <v>-6492.31</v>
      </c>
    </row>
    <row r="7285" spans="1:14">
      <c r="A7285" t="s">
        <v>43</v>
      </c>
      <c r="B7285" s="10">
        <v>42529</v>
      </c>
      <c r="C7285" s="6">
        <v>2016</v>
      </c>
      <c r="D7285" s="6">
        <v>6</v>
      </c>
      <c r="E7285">
        <v>1</v>
      </c>
      <c r="F7285" t="s">
        <v>21</v>
      </c>
      <c r="G7285" s="7">
        <v>0</v>
      </c>
      <c r="H7285" s="7">
        <v>247041</v>
      </c>
      <c r="I7285" s="7">
        <v>0</v>
      </c>
      <c r="J7285" s="7">
        <v>247041</v>
      </c>
      <c r="K7285" s="7">
        <v>0</v>
      </c>
      <c r="L7285" s="7">
        <v>0</v>
      </c>
      <c r="M7285" s="7">
        <v>0</v>
      </c>
      <c r="N7285" s="8">
        <f t="shared" si="133"/>
        <v>-247041</v>
      </c>
    </row>
    <row r="7286" spans="1:14">
      <c r="A7286" t="s">
        <v>43</v>
      </c>
      <c r="B7286" s="10">
        <v>42530</v>
      </c>
      <c r="C7286" s="6">
        <v>2016</v>
      </c>
      <c r="D7286" s="6">
        <v>6</v>
      </c>
      <c r="E7286">
        <v>1</v>
      </c>
      <c r="F7286" t="s">
        <v>21</v>
      </c>
      <c r="G7286" s="7">
        <v>0</v>
      </c>
      <c r="H7286" s="7">
        <v>51103.77</v>
      </c>
      <c r="I7286" s="7">
        <v>0</v>
      </c>
      <c r="J7286" s="7">
        <v>51103.77</v>
      </c>
      <c r="K7286" s="7">
        <v>0</v>
      </c>
      <c r="L7286" s="7">
        <v>0</v>
      </c>
      <c r="M7286" s="7">
        <v>0</v>
      </c>
      <c r="N7286" s="8">
        <f t="shared" si="133"/>
        <v>-51103.77</v>
      </c>
    </row>
    <row r="7287" spans="1:14">
      <c r="A7287" t="s">
        <v>43</v>
      </c>
      <c r="B7287" s="10">
        <v>42530</v>
      </c>
      <c r="C7287" s="6">
        <v>2016</v>
      </c>
      <c r="D7287" s="6">
        <v>6</v>
      </c>
      <c r="E7287">
        <v>14</v>
      </c>
      <c r="F7287" t="s">
        <v>26</v>
      </c>
      <c r="G7287" s="7">
        <v>0</v>
      </c>
      <c r="H7287" s="7">
        <v>683.4</v>
      </c>
      <c r="I7287" s="7">
        <v>0</v>
      </c>
      <c r="J7287" s="7">
        <v>683.4</v>
      </c>
      <c r="K7287" s="7">
        <v>0</v>
      </c>
      <c r="L7287" s="7">
        <v>0</v>
      </c>
      <c r="M7287" s="7">
        <v>0</v>
      </c>
      <c r="N7287" s="8">
        <f t="shared" si="133"/>
        <v>-683.4</v>
      </c>
    </row>
    <row r="7288" spans="1:14">
      <c r="A7288" t="s">
        <v>43</v>
      </c>
      <c r="B7288" s="10">
        <v>42531</v>
      </c>
      <c r="C7288" s="6">
        <v>2016</v>
      </c>
      <c r="D7288" s="6">
        <v>6</v>
      </c>
      <c r="E7288">
        <v>1</v>
      </c>
      <c r="F7288" t="s">
        <v>21</v>
      </c>
      <c r="G7288" s="7">
        <v>0</v>
      </c>
      <c r="H7288" s="7">
        <v>32338.42</v>
      </c>
      <c r="I7288" s="7">
        <v>0</v>
      </c>
      <c r="J7288" s="7">
        <v>32338.42</v>
      </c>
      <c r="K7288" s="7">
        <v>0</v>
      </c>
      <c r="L7288" s="7">
        <v>0</v>
      </c>
      <c r="M7288" s="7">
        <v>0</v>
      </c>
      <c r="N7288" s="8">
        <f t="shared" si="133"/>
        <v>-32338.42</v>
      </c>
    </row>
    <row r="7289" spans="1:14">
      <c r="A7289" t="s">
        <v>43</v>
      </c>
      <c r="B7289" s="10">
        <v>42531</v>
      </c>
      <c r="C7289" s="6">
        <v>2016</v>
      </c>
      <c r="D7289" s="6">
        <v>6</v>
      </c>
      <c r="E7289">
        <v>14</v>
      </c>
      <c r="F7289" t="s">
        <v>26</v>
      </c>
      <c r="G7289" s="7">
        <v>0</v>
      </c>
      <c r="H7289" s="7">
        <v>2366.77</v>
      </c>
      <c r="I7289" s="7">
        <v>0</v>
      </c>
      <c r="J7289" s="7">
        <v>2366.77</v>
      </c>
      <c r="K7289" s="7">
        <v>0</v>
      </c>
      <c r="L7289" s="7">
        <v>0</v>
      </c>
      <c r="M7289" s="7">
        <v>0</v>
      </c>
      <c r="N7289" s="8">
        <f t="shared" si="133"/>
        <v>-2366.77</v>
      </c>
    </row>
    <row r="7290" spans="1:14">
      <c r="A7290" t="s">
        <v>43</v>
      </c>
      <c r="B7290" s="10">
        <v>42532</v>
      </c>
      <c r="C7290" s="6">
        <v>2016</v>
      </c>
      <c r="D7290" s="6">
        <v>6</v>
      </c>
      <c r="E7290">
        <v>1</v>
      </c>
      <c r="F7290" t="s">
        <v>21</v>
      </c>
      <c r="G7290" s="7">
        <v>0</v>
      </c>
      <c r="H7290" s="7">
        <v>121740.74</v>
      </c>
      <c r="I7290" s="7">
        <v>0</v>
      </c>
      <c r="J7290" s="7">
        <v>121740.74</v>
      </c>
      <c r="K7290" s="7">
        <v>0</v>
      </c>
      <c r="L7290" s="7">
        <v>0</v>
      </c>
      <c r="M7290" s="7">
        <v>0</v>
      </c>
      <c r="N7290" s="8">
        <f t="shared" si="133"/>
        <v>-121740.74</v>
      </c>
    </row>
    <row r="7291" spans="1:14">
      <c r="A7291" t="s">
        <v>43</v>
      </c>
      <c r="B7291" s="10">
        <v>42532</v>
      </c>
      <c r="C7291" s="6">
        <v>2016</v>
      </c>
      <c r="D7291" s="6">
        <v>6</v>
      </c>
      <c r="E7291">
        <v>14</v>
      </c>
      <c r="F7291" t="s">
        <v>26</v>
      </c>
      <c r="G7291" s="7">
        <v>0</v>
      </c>
      <c r="H7291" s="7">
        <v>2050.1999999999998</v>
      </c>
      <c r="I7291" s="7">
        <v>0</v>
      </c>
      <c r="J7291" s="7">
        <v>2050.1999999999998</v>
      </c>
      <c r="K7291" s="7">
        <v>0</v>
      </c>
      <c r="L7291" s="7">
        <v>0</v>
      </c>
      <c r="M7291" s="7">
        <v>0</v>
      </c>
      <c r="N7291" s="8">
        <f t="shared" si="133"/>
        <v>-2050.1999999999998</v>
      </c>
    </row>
    <row r="7292" spans="1:14">
      <c r="A7292" t="s">
        <v>43</v>
      </c>
      <c r="B7292" s="10">
        <v>42533</v>
      </c>
      <c r="C7292" s="6">
        <v>2016</v>
      </c>
      <c r="D7292" s="6">
        <v>6</v>
      </c>
      <c r="E7292">
        <v>1</v>
      </c>
      <c r="F7292" t="s">
        <v>21</v>
      </c>
      <c r="G7292" s="7">
        <v>0</v>
      </c>
      <c r="H7292" s="7">
        <v>41318.14</v>
      </c>
      <c r="I7292" s="7">
        <v>0</v>
      </c>
      <c r="J7292" s="7">
        <v>41318.14</v>
      </c>
      <c r="K7292" s="7">
        <v>0</v>
      </c>
      <c r="L7292" s="7">
        <v>0</v>
      </c>
      <c r="M7292" s="7">
        <v>0</v>
      </c>
      <c r="N7292" s="8">
        <f t="shared" si="133"/>
        <v>-41318.14</v>
      </c>
    </row>
    <row r="7293" spans="1:14">
      <c r="A7293" t="s">
        <v>43</v>
      </c>
      <c r="B7293" s="10">
        <v>42533</v>
      </c>
      <c r="C7293" s="6">
        <v>2016</v>
      </c>
      <c r="D7293" s="6">
        <v>6</v>
      </c>
      <c r="E7293">
        <v>14</v>
      </c>
      <c r="F7293" t="s">
        <v>26</v>
      </c>
      <c r="G7293" s="7">
        <v>0</v>
      </c>
      <c r="H7293" s="7">
        <v>1708.51</v>
      </c>
      <c r="I7293" s="7">
        <v>0</v>
      </c>
      <c r="J7293" s="7">
        <v>1708.51</v>
      </c>
      <c r="K7293" s="7">
        <v>0</v>
      </c>
      <c r="L7293" s="7">
        <v>0</v>
      </c>
      <c r="M7293" s="7">
        <v>0</v>
      </c>
      <c r="N7293" s="8">
        <f t="shared" si="133"/>
        <v>-1708.51</v>
      </c>
    </row>
    <row r="7294" spans="1:14">
      <c r="A7294" t="s">
        <v>43</v>
      </c>
      <c r="B7294" s="10">
        <v>42534</v>
      </c>
      <c r="C7294" s="6">
        <v>2016</v>
      </c>
      <c r="D7294" s="6">
        <v>6</v>
      </c>
      <c r="E7294">
        <v>1</v>
      </c>
      <c r="F7294" t="s">
        <v>21</v>
      </c>
      <c r="G7294" s="7">
        <v>0</v>
      </c>
      <c r="H7294" s="7">
        <v>24105.77</v>
      </c>
      <c r="I7294" s="7">
        <v>0</v>
      </c>
      <c r="J7294" s="7">
        <v>24105.77</v>
      </c>
      <c r="K7294" s="7">
        <v>0</v>
      </c>
      <c r="L7294" s="7">
        <v>0</v>
      </c>
      <c r="M7294" s="7">
        <v>0</v>
      </c>
      <c r="N7294" s="8">
        <f t="shared" si="133"/>
        <v>-24105.77</v>
      </c>
    </row>
    <row r="7295" spans="1:14">
      <c r="A7295" t="s">
        <v>43</v>
      </c>
      <c r="B7295" s="10">
        <v>42534</v>
      </c>
      <c r="C7295" s="6">
        <v>2016</v>
      </c>
      <c r="D7295" s="6">
        <v>6</v>
      </c>
      <c r="E7295">
        <v>14</v>
      </c>
      <c r="F7295" t="s">
        <v>26</v>
      </c>
      <c r="G7295" s="7">
        <v>0</v>
      </c>
      <c r="H7295" s="7">
        <v>683.4</v>
      </c>
      <c r="I7295" s="7">
        <v>0</v>
      </c>
      <c r="J7295" s="7">
        <v>683.4</v>
      </c>
      <c r="K7295" s="7">
        <v>0</v>
      </c>
      <c r="L7295" s="7">
        <v>0</v>
      </c>
      <c r="M7295" s="7">
        <v>0</v>
      </c>
      <c r="N7295" s="8">
        <f t="shared" si="133"/>
        <v>-683.4</v>
      </c>
    </row>
    <row r="7296" spans="1:14">
      <c r="A7296" t="s">
        <v>43</v>
      </c>
      <c r="B7296" s="10">
        <v>42535</v>
      </c>
      <c r="C7296" s="6">
        <v>2016</v>
      </c>
      <c r="D7296" s="6">
        <v>6</v>
      </c>
      <c r="E7296">
        <v>1</v>
      </c>
      <c r="F7296" t="s">
        <v>21</v>
      </c>
      <c r="G7296" s="7">
        <v>0</v>
      </c>
      <c r="H7296" s="7">
        <v>34256.769999999997</v>
      </c>
      <c r="I7296" s="7">
        <v>0</v>
      </c>
      <c r="J7296" s="7">
        <v>34256.769999999997</v>
      </c>
      <c r="K7296" s="7">
        <v>0</v>
      </c>
      <c r="L7296" s="7">
        <v>0</v>
      </c>
      <c r="M7296" s="7">
        <v>0</v>
      </c>
      <c r="N7296" s="8">
        <f t="shared" si="133"/>
        <v>-34256.769999999997</v>
      </c>
    </row>
    <row r="7297" spans="1:14">
      <c r="A7297" t="s">
        <v>43</v>
      </c>
      <c r="B7297" s="10">
        <v>42535</v>
      </c>
      <c r="C7297" s="6">
        <v>2016</v>
      </c>
      <c r="D7297" s="6">
        <v>6</v>
      </c>
      <c r="E7297">
        <v>14</v>
      </c>
      <c r="F7297" t="s">
        <v>26</v>
      </c>
      <c r="G7297" s="7">
        <v>0</v>
      </c>
      <c r="H7297" s="7">
        <v>633.20000000000005</v>
      </c>
      <c r="I7297" s="7">
        <v>0</v>
      </c>
      <c r="J7297" s="7">
        <v>633.20000000000005</v>
      </c>
      <c r="K7297" s="7">
        <v>0</v>
      </c>
      <c r="L7297" s="7">
        <v>0</v>
      </c>
      <c r="M7297" s="7">
        <v>0</v>
      </c>
      <c r="N7297" s="8">
        <f t="shared" si="133"/>
        <v>-633.20000000000005</v>
      </c>
    </row>
    <row r="7298" spans="1:14">
      <c r="A7298" t="s">
        <v>43</v>
      </c>
      <c r="B7298" s="10">
        <v>42536</v>
      </c>
      <c r="C7298" s="6">
        <v>2016</v>
      </c>
      <c r="D7298" s="6">
        <v>6</v>
      </c>
      <c r="E7298">
        <v>1</v>
      </c>
      <c r="F7298" t="s">
        <v>21</v>
      </c>
      <c r="G7298" s="7">
        <v>0</v>
      </c>
      <c r="H7298" s="7">
        <v>18558.57</v>
      </c>
      <c r="I7298" s="7">
        <v>0</v>
      </c>
      <c r="J7298" s="7">
        <v>18558.57</v>
      </c>
      <c r="K7298" s="7">
        <v>0</v>
      </c>
      <c r="L7298" s="7">
        <v>0</v>
      </c>
      <c r="M7298" s="7">
        <v>0</v>
      </c>
      <c r="N7298" s="8">
        <f t="shared" si="133"/>
        <v>-18558.57</v>
      </c>
    </row>
    <row r="7299" spans="1:14">
      <c r="A7299" t="s">
        <v>43</v>
      </c>
      <c r="B7299" s="10">
        <v>42537</v>
      </c>
      <c r="C7299" s="6">
        <v>2016</v>
      </c>
      <c r="D7299" s="6">
        <v>6</v>
      </c>
      <c r="E7299">
        <v>1</v>
      </c>
      <c r="F7299" t="s">
        <v>21</v>
      </c>
      <c r="G7299" s="7">
        <v>0</v>
      </c>
      <c r="H7299" s="7">
        <v>15034.81</v>
      </c>
      <c r="I7299" s="7">
        <v>0</v>
      </c>
      <c r="J7299" s="7">
        <v>15034.81</v>
      </c>
      <c r="K7299" s="7">
        <v>0</v>
      </c>
      <c r="L7299" s="7">
        <v>0</v>
      </c>
      <c r="M7299" s="7">
        <v>0</v>
      </c>
      <c r="N7299" s="8">
        <f t="shared" ref="N7299:N7362" si="134">G7299-H7299</f>
        <v>-15034.81</v>
      </c>
    </row>
    <row r="7300" spans="1:14">
      <c r="A7300" t="s">
        <v>43</v>
      </c>
      <c r="B7300" s="10">
        <v>42537</v>
      </c>
      <c r="C7300" s="6">
        <v>2016</v>
      </c>
      <c r="D7300" s="6">
        <v>6</v>
      </c>
      <c r="E7300">
        <v>14</v>
      </c>
      <c r="F7300" t="s">
        <v>26</v>
      </c>
      <c r="G7300" s="7">
        <v>0</v>
      </c>
      <c r="H7300" s="7">
        <v>683.4</v>
      </c>
      <c r="I7300" s="7">
        <v>0</v>
      </c>
      <c r="J7300" s="7">
        <v>683.4</v>
      </c>
      <c r="K7300" s="7">
        <v>0</v>
      </c>
      <c r="L7300" s="7">
        <v>0</v>
      </c>
      <c r="M7300" s="7">
        <v>0</v>
      </c>
      <c r="N7300" s="8">
        <f t="shared" si="134"/>
        <v>-683.4</v>
      </c>
    </row>
    <row r="7301" spans="1:14">
      <c r="A7301" t="s">
        <v>43</v>
      </c>
      <c r="B7301" s="10">
        <v>42538</v>
      </c>
      <c r="C7301" s="6">
        <v>2016</v>
      </c>
      <c r="D7301" s="6">
        <v>6</v>
      </c>
      <c r="E7301">
        <v>1</v>
      </c>
      <c r="F7301" t="s">
        <v>21</v>
      </c>
      <c r="G7301" s="7">
        <v>0</v>
      </c>
      <c r="H7301" s="7">
        <v>53586.92</v>
      </c>
      <c r="I7301" s="7">
        <v>0</v>
      </c>
      <c r="J7301" s="7">
        <v>53586.92</v>
      </c>
      <c r="K7301" s="7">
        <v>0</v>
      </c>
      <c r="L7301" s="7">
        <v>0</v>
      </c>
      <c r="M7301" s="7">
        <v>0</v>
      </c>
      <c r="N7301" s="8">
        <f t="shared" si="134"/>
        <v>-53586.92</v>
      </c>
    </row>
    <row r="7302" spans="1:14">
      <c r="A7302" t="s">
        <v>43</v>
      </c>
      <c r="B7302" s="10">
        <v>42538</v>
      </c>
      <c r="C7302" s="6">
        <v>2016</v>
      </c>
      <c r="D7302" s="6">
        <v>6</v>
      </c>
      <c r="E7302">
        <v>14</v>
      </c>
      <c r="F7302" t="s">
        <v>26</v>
      </c>
      <c r="G7302" s="7">
        <v>0</v>
      </c>
      <c r="H7302" s="7">
        <v>2733.6</v>
      </c>
      <c r="I7302" s="7">
        <v>0</v>
      </c>
      <c r="J7302" s="7">
        <v>2733.6</v>
      </c>
      <c r="K7302" s="7">
        <v>0</v>
      </c>
      <c r="L7302" s="7">
        <v>0</v>
      </c>
      <c r="M7302" s="7">
        <v>0</v>
      </c>
      <c r="N7302" s="8">
        <f t="shared" si="134"/>
        <v>-2733.6</v>
      </c>
    </row>
    <row r="7303" spans="1:14">
      <c r="A7303" t="s">
        <v>43</v>
      </c>
      <c r="B7303" s="10">
        <v>42539</v>
      </c>
      <c r="C7303" s="6">
        <v>2016</v>
      </c>
      <c r="D7303" s="6">
        <v>6</v>
      </c>
      <c r="E7303">
        <v>1</v>
      </c>
      <c r="F7303" t="s">
        <v>21</v>
      </c>
      <c r="G7303" s="7">
        <v>0</v>
      </c>
      <c r="H7303" s="7">
        <v>21217.24</v>
      </c>
      <c r="I7303" s="7">
        <v>0</v>
      </c>
      <c r="J7303" s="7">
        <v>21217.24</v>
      </c>
      <c r="K7303" s="7">
        <v>0</v>
      </c>
      <c r="L7303" s="7">
        <v>0</v>
      </c>
      <c r="M7303" s="7">
        <v>0</v>
      </c>
      <c r="N7303" s="8">
        <f t="shared" si="134"/>
        <v>-21217.24</v>
      </c>
    </row>
    <row r="7304" spans="1:14">
      <c r="A7304" t="s">
        <v>43</v>
      </c>
      <c r="B7304" s="10">
        <v>42540</v>
      </c>
      <c r="C7304" s="6">
        <v>2016</v>
      </c>
      <c r="D7304" s="6">
        <v>6</v>
      </c>
      <c r="E7304">
        <v>1</v>
      </c>
      <c r="F7304" t="s">
        <v>21</v>
      </c>
      <c r="G7304" s="7">
        <v>0</v>
      </c>
      <c r="H7304" s="7">
        <v>19095.2</v>
      </c>
      <c r="I7304" s="7">
        <v>0</v>
      </c>
      <c r="J7304" s="7">
        <v>19095.2</v>
      </c>
      <c r="K7304" s="7">
        <v>0</v>
      </c>
      <c r="L7304" s="7">
        <v>0</v>
      </c>
      <c r="M7304" s="7">
        <v>0</v>
      </c>
      <c r="N7304" s="8">
        <f t="shared" si="134"/>
        <v>-19095.2</v>
      </c>
    </row>
    <row r="7305" spans="1:14">
      <c r="A7305" t="s">
        <v>43</v>
      </c>
      <c r="B7305" s="10">
        <v>42541</v>
      </c>
      <c r="C7305" s="6">
        <v>2016</v>
      </c>
      <c r="D7305" s="6">
        <v>6</v>
      </c>
      <c r="E7305">
        <v>1</v>
      </c>
      <c r="F7305" t="s">
        <v>21</v>
      </c>
      <c r="G7305" s="7">
        <v>0</v>
      </c>
      <c r="H7305" s="7">
        <v>5955.67</v>
      </c>
      <c r="I7305" s="7">
        <v>0</v>
      </c>
      <c r="J7305" s="7">
        <v>5955.67</v>
      </c>
      <c r="K7305" s="7">
        <v>0</v>
      </c>
      <c r="L7305" s="7">
        <v>0</v>
      </c>
      <c r="M7305" s="7">
        <v>0</v>
      </c>
      <c r="N7305" s="8">
        <f t="shared" si="134"/>
        <v>-5955.67</v>
      </c>
    </row>
    <row r="7306" spans="1:14">
      <c r="A7306" t="s">
        <v>43</v>
      </c>
      <c r="B7306" s="10">
        <v>42541</v>
      </c>
      <c r="C7306" s="6">
        <v>2016</v>
      </c>
      <c r="D7306" s="6">
        <v>6</v>
      </c>
      <c r="E7306">
        <v>14</v>
      </c>
      <c r="F7306" t="s">
        <v>26</v>
      </c>
      <c r="G7306" s="7">
        <v>0</v>
      </c>
      <c r="H7306" s="7">
        <v>683.4</v>
      </c>
      <c r="I7306" s="7">
        <v>0</v>
      </c>
      <c r="J7306" s="7">
        <v>683.4</v>
      </c>
      <c r="K7306" s="7">
        <v>0</v>
      </c>
      <c r="L7306" s="7">
        <v>0</v>
      </c>
      <c r="M7306" s="7">
        <v>0</v>
      </c>
      <c r="N7306" s="8">
        <f t="shared" si="134"/>
        <v>-683.4</v>
      </c>
    </row>
    <row r="7307" spans="1:14">
      <c r="A7307" t="s">
        <v>43</v>
      </c>
      <c r="B7307" s="10">
        <v>42542</v>
      </c>
      <c r="C7307" s="6">
        <v>2016</v>
      </c>
      <c r="D7307" s="6">
        <v>6</v>
      </c>
      <c r="E7307">
        <v>1</v>
      </c>
      <c r="F7307" t="s">
        <v>21</v>
      </c>
      <c r="G7307" s="7">
        <v>0</v>
      </c>
      <c r="H7307" s="7">
        <v>3945.47</v>
      </c>
      <c r="I7307" s="7">
        <v>0</v>
      </c>
      <c r="J7307" s="7">
        <v>3945.47</v>
      </c>
      <c r="K7307" s="7">
        <v>0</v>
      </c>
      <c r="L7307" s="7">
        <v>0</v>
      </c>
      <c r="M7307" s="7">
        <v>0</v>
      </c>
      <c r="N7307" s="8">
        <f t="shared" si="134"/>
        <v>-3945.47</v>
      </c>
    </row>
    <row r="7308" spans="1:14">
      <c r="A7308" t="s">
        <v>43</v>
      </c>
      <c r="B7308" s="10">
        <v>42542</v>
      </c>
      <c r="C7308" s="6">
        <v>2016</v>
      </c>
      <c r="D7308" s="6">
        <v>6</v>
      </c>
      <c r="E7308">
        <v>14</v>
      </c>
      <c r="F7308" t="s">
        <v>26</v>
      </c>
      <c r="G7308" s="7">
        <v>0</v>
      </c>
      <c r="H7308" s="7">
        <v>1025.0999999999999</v>
      </c>
      <c r="I7308" s="7">
        <v>0</v>
      </c>
      <c r="J7308" s="7">
        <v>1025.0999999999999</v>
      </c>
      <c r="K7308" s="7">
        <v>0</v>
      </c>
      <c r="L7308" s="7">
        <v>0</v>
      </c>
      <c r="M7308" s="7">
        <v>0</v>
      </c>
      <c r="N7308" s="8">
        <f t="shared" si="134"/>
        <v>-1025.0999999999999</v>
      </c>
    </row>
    <row r="7309" spans="1:14">
      <c r="A7309" t="s">
        <v>43</v>
      </c>
      <c r="B7309" s="10">
        <v>42543</v>
      </c>
      <c r="C7309" s="6">
        <v>2016</v>
      </c>
      <c r="D7309" s="6">
        <v>6</v>
      </c>
      <c r="E7309">
        <v>1</v>
      </c>
      <c r="F7309" t="s">
        <v>21</v>
      </c>
      <c r="G7309" s="7">
        <v>0</v>
      </c>
      <c r="H7309" s="7">
        <v>23577.31</v>
      </c>
      <c r="I7309" s="7">
        <v>0</v>
      </c>
      <c r="J7309" s="7">
        <v>23577.31</v>
      </c>
      <c r="K7309" s="7">
        <v>0</v>
      </c>
      <c r="L7309" s="7">
        <v>0</v>
      </c>
      <c r="M7309" s="7">
        <v>0</v>
      </c>
      <c r="N7309" s="8">
        <f t="shared" si="134"/>
        <v>-23577.31</v>
      </c>
    </row>
    <row r="7310" spans="1:14">
      <c r="A7310" t="s">
        <v>43</v>
      </c>
      <c r="B7310" s="10">
        <v>42543</v>
      </c>
      <c r="C7310" s="6">
        <v>2016</v>
      </c>
      <c r="D7310" s="6">
        <v>6</v>
      </c>
      <c r="E7310">
        <v>14</v>
      </c>
      <c r="F7310" t="s">
        <v>26</v>
      </c>
      <c r="G7310" s="7">
        <v>0</v>
      </c>
      <c r="H7310" s="7">
        <v>1366.8</v>
      </c>
      <c r="I7310" s="7">
        <v>0</v>
      </c>
      <c r="J7310" s="7">
        <v>1366.8</v>
      </c>
      <c r="K7310" s="7">
        <v>0</v>
      </c>
      <c r="L7310" s="7">
        <v>0</v>
      </c>
      <c r="M7310" s="7">
        <v>0</v>
      </c>
      <c r="N7310" s="8">
        <f t="shared" si="134"/>
        <v>-1366.8</v>
      </c>
    </row>
    <row r="7311" spans="1:14">
      <c r="A7311" t="s">
        <v>43</v>
      </c>
      <c r="B7311" s="10">
        <v>42544</v>
      </c>
      <c r="C7311" s="6">
        <v>2016</v>
      </c>
      <c r="D7311" s="6">
        <v>6</v>
      </c>
      <c r="E7311">
        <v>1</v>
      </c>
      <c r="F7311" t="s">
        <v>21</v>
      </c>
      <c r="G7311" s="7">
        <v>0</v>
      </c>
      <c r="H7311" s="7">
        <v>14351.4</v>
      </c>
      <c r="I7311" s="7">
        <v>0</v>
      </c>
      <c r="J7311" s="7">
        <v>14351.4</v>
      </c>
      <c r="K7311" s="7">
        <v>0</v>
      </c>
      <c r="L7311" s="7">
        <v>0</v>
      </c>
      <c r="M7311" s="7">
        <v>0</v>
      </c>
      <c r="N7311" s="8">
        <f t="shared" si="134"/>
        <v>-14351.4</v>
      </c>
    </row>
    <row r="7312" spans="1:14">
      <c r="A7312" t="s">
        <v>43</v>
      </c>
      <c r="B7312" s="10">
        <v>42545</v>
      </c>
      <c r="C7312" s="6">
        <v>2016</v>
      </c>
      <c r="D7312" s="6">
        <v>6</v>
      </c>
      <c r="E7312">
        <v>1</v>
      </c>
      <c r="F7312" t="s">
        <v>21</v>
      </c>
      <c r="G7312" s="7">
        <v>0</v>
      </c>
      <c r="H7312" s="7">
        <v>6834.01</v>
      </c>
      <c r="I7312" s="7">
        <v>0</v>
      </c>
      <c r="J7312" s="7">
        <v>6834.01</v>
      </c>
      <c r="K7312" s="7">
        <v>0</v>
      </c>
      <c r="L7312" s="7">
        <v>0</v>
      </c>
      <c r="M7312" s="7">
        <v>0</v>
      </c>
      <c r="N7312" s="8">
        <f t="shared" si="134"/>
        <v>-6834.01</v>
      </c>
    </row>
    <row r="7313" spans="1:14">
      <c r="A7313" t="s">
        <v>43</v>
      </c>
      <c r="B7313" s="10">
        <v>42545</v>
      </c>
      <c r="C7313" s="6">
        <v>2016</v>
      </c>
      <c r="D7313" s="6">
        <v>6</v>
      </c>
      <c r="E7313">
        <v>14</v>
      </c>
      <c r="F7313" t="s">
        <v>26</v>
      </c>
      <c r="G7313" s="7">
        <v>0</v>
      </c>
      <c r="H7313" s="7">
        <v>1025.0999999999999</v>
      </c>
      <c r="I7313" s="7">
        <v>0</v>
      </c>
      <c r="J7313" s="7">
        <v>1025.0999999999999</v>
      </c>
      <c r="K7313" s="7">
        <v>0</v>
      </c>
      <c r="L7313" s="7">
        <v>0</v>
      </c>
      <c r="M7313" s="7">
        <v>0</v>
      </c>
      <c r="N7313" s="8">
        <f t="shared" si="134"/>
        <v>-1025.0999999999999</v>
      </c>
    </row>
    <row r="7314" spans="1:14">
      <c r="A7314" t="s">
        <v>43</v>
      </c>
      <c r="B7314" s="10">
        <v>42546</v>
      </c>
      <c r="C7314" s="6">
        <v>2016</v>
      </c>
      <c r="D7314" s="6">
        <v>6</v>
      </c>
      <c r="E7314">
        <v>1</v>
      </c>
      <c r="F7314" t="s">
        <v>21</v>
      </c>
      <c r="G7314" s="7">
        <v>0</v>
      </c>
      <c r="H7314" s="7">
        <v>13286.3</v>
      </c>
      <c r="I7314" s="7">
        <v>0</v>
      </c>
      <c r="J7314" s="7">
        <v>13286.3</v>
      </c>
      <c r="K7314" s="7">
        <v>0</v>
      </c>
      <c r="L7314" s="7">
        <v>0</v>
      </c>
      <c r="M7314" s="7">
        <v>0</v>
      </c>
      <c r="N7314" s="8">
        <f t="shared" si="134"/>
        <v>-13286.3</v>
      </c>
    </row>
    <row r="7315" spans="1:14">
      <c r="A7315" t="s">
        <v>43</v>
      </c>
      <c r="B7315" s="10">
        <v>42547</v>
      </c>
      <c r="C7315" s="6">
        <v>2016</v>
      </c>
      <c r="D7315" s="6">
        <v>6</v>
      </c>
      <c r="E7315">
        <v>1</v>
      </c>
      <c r="F7315" t="s">
        <v>21</v>
      </c>
      <c r="G7315" s="7">
        <v>0</v>
      </c>
      <c r="H7315" s="7">
        <v>4442.1000000000004</v>
      </c>
      <c r="I7315" s="7">
        <v>0</v>
      </c>
      <c r="J7315" s="7">
        <v>4442.1000000000004</v>
      </c>
      <c r="K7315" s="7">
        <v>0</v>
      </c>
      <c r="L7315" s="7">
        <v>0</v>
      </c>
      <c r="M7315" s="7">
        <v>0</v>
      </c>
      <c r="N7315" s="8">
        <f t="shared" si="134"/>
        <v>-4442.1000000000004</v>
      </c>
    </row>
    <row r="7316" spans="1:14">
      <c r="A7316" t="s">
        <v>43</v>
      </c>
      <c r="B7316" s="10">
        <v>42548</v>
      </c>
      <c r="C7316" s="6">
        <v>2016</v>
      </c>
      <c r="D7316" s="6">
        <v>6</v>
      </c>
      <c r="E7316">
        <v>1</v>
      </c>
      <c r="F7316" t="s">
        <v>21</v>
      </c>
      <c r="G7316" s="7">
        <v>0</v>
      </c>
      <c r="H7316" s="7">
        <v>3075.3</v>
      </c>
      <c r="I7316" s="7">
        <v>0</v>
      </c>
      <c r="J7316" s="7">
        <v>3075.3</v>
      </c>
      <c r="K7316" s="7">
        <v>0</v>
      </c>
      <c r="L7316" s="7">
        <v>0</v>
      </c>
      <c r="M7316" s="7">
        <v>0</v>
      </c>
      <c r="N7316" s="8">
        <f t="shared" si="134"/>
        <v>-3075.3</v>
      </c>
    </row>
    <row r="7317" spans="1:14">
      <c r="A7317" t="s">
        <v>43</v>
      </c>
      <c r="B7317" s="10">
        <v>42549</v>
      </c>
      <c r="C7317" s="6">
        <v>2016</v>
      </c>
      <c r="D7317" s="6">
        <v>6</v>
      </c>
      <c r="E7317">
        <v>1</v>
      </c>
      <c r="F7317" t="s">
        <v>21</v>
      </c>
      <c r="G7317" s="7">
        <v>0</v>
      </c>
      <c r="H7317" s="7">
        <v>4970.57</v>
      </c>
      <c r="I7317" s="7">
        <v>0</v>
      </c>
      <c r="J7317" s="7">
        <v>4970.57</v>
      </c>
      <c r="K7317" s="7">
        <v>0</v>
      </c>
      <c r="L7317" s="7">
        <v>0</v>
      </c>
      <c r="M7317" s="7">
        <v>0</v>
      </c>
      <c r="N7317" s="8">
        <f t="shared" si="134"/>
        <v>-4970.57</v>
      </c>
    </row>
    <row r="7318" spans="1:14">
      <c r="A7318" t="s">
        <v>43</v>
      </c>
      <c r="B7318" s="10">
        <v>42550</v>
      </c>
      <c r="C7318" s="6">
        <v>2016</v>
      </c>
      <c r="D7318" s="6">
        <v>6</v>
      </c>
      <c r="E7318">
        <v>1</v>
      </c>
      <c r="F7318" t="s">
        <v>21</v>
      </c>
      <c r="G7318" s="7">
        <v>0</v>
      </c>
      <c r="H7318" s="7">
        <v>3075.3</v>
      </c>
      <c r="I7318" s="7">
        <v>0</v>
      </c>
      <c r="J7318" s="7">
        <v>3075.3</v>
      </c>
      <c r="K7318" s="7">
        <v>0</v>
      </c>
      <c r="L7318" s="7">
        <v>0</v>
      </c>
      <c r="M7318" s="7">
        <v>0</v>
      </c>
      <c r="N7318" s="8">
        <f t="shared" si="134"/>
        <v>-3075.3</v>
      </c>
    </row>
    <row r="7319" spans="1:14">
      <c r="A7319" t="s">
        <v>43</v>
      </c>
      <c r="B7319" s="10">
        <v>42551</v>
      </c>
      <c r="C7319" s="6">
        <v>2016</v>
      </c>
      <c r="D7319" s="6">
        <v>6</v>
      </c>
      <c r="E7319">
        <v>1</v>
      </c>
      <c r="F7319" t="s">
        <v>21</v>
      </c>
      <c r="G7319" s="7">
        <v>0</v>
      </c>
      <c r="H7319" s="7">
        <v>94114.339999999895</v>
      </c>
      <c r="I7319" s="7">
        <v>0</v>
      </c>
      <c r="J7319" s="7">
        <v>94114.339999999895</v>
      </c>
      <c r="K7319" s="7">
        <v>0</v>
      </c>
      <c r="L7319" s="7">
        <v>0</v>
      </c>
      <c r="M7319" s="7">
        <v>0</v>
      </c>
      <c r="N7319" s="8">
        <f t="shared" si="134"/>
        <v>-94114.339999999895</v>
      </c>
    </row>
    <row r="7320" spans="1:14">
      <c r="A7320" t="s">
        <v>43</v>
      </c>
      <c r="B7320" s="10">
        <v>42551</v>
      </c>
      <c r="C7320" s="6">
        <v>2016</v>
      </c>
      <c r="D7320" s="6">
        <v>6</v>
      </c>
      <c r="E7320">
        <v>14</v>
      </c>
      <c r="F7320" t="s">
        <v>26</v>
      </c>
      <c r="G7320" s="7">
        <v>0</v>
      </c>
      <c r="H7320" s="7">
        <v>683.4</v>
      </c>
      <c r="I7320" s="7">
        <v>0</v>
      </c>
      <c r="J7320" s="7">
        <v>683.4</v>
      </c>
      <c r="K7320" s="7">
        <v>0</v>
      </c>
      <c r="L7320" s="7">
        <v>0</v>
      </c>
      <c r="M7320" s="7">
        <v>0</v>
      </c>
      <c r="N7320" s="8">
        <f t="shared" si="134"/>
        <v>-683.4</v>
      </c>
    </row>
    <row r="7321" spans="1:14">
      <c r="A7321" t="s">
        <v>43</v>
      </c>
      <c r="B7321" s="10">
        <v>42557</v>
      </c>
      <c r="C7321" s="6">
        <v>2016</v>
      </c>
      <c r="D7321" s="6">
        <v>7</v>
      </c>
      <c r="E7321">
        <v>1</v>
      </c>
      <c r="F7321" t="s">
        <v>21</v>
      </c>
      <c r="G7321" s="7">
        <v>0</v>
      </c>
      <c r="H7321" s="7">
        <v>32306.59</v>
      </c>
      <c r="I7321" s="7">
        <v>0</v>
      </c>
      <c r="J7321" s="7">
        <v>32306.59</v>
      </c>
      <c r="K7321" s="7">
        <v>0</v>
      </c>
      <c r="L7321" s="7">
        <v>0</v>
      </c>
      <c r="M7321" s="7">
        <v>0</v>
      </c>
      <c r="N7321" s="8">
        <f t="shared" si="134"/>
        <v>-32306.59</v>
      </c>
    </row>
    <row r="7322" spans="1:14">
      <c r="A7322" t="s">
        <v>43</v>
      </c>
      <c r="B7322" s="10">
        <v>42558</v>
      </c>
      <c r="C7322" s="6">
        <v>2016</v>
      </c>
      <c r="D7322" s="6">
        <v>7</v>
      </c>
      <c r="E7322">
        <v>1</v>
      </c>
      <c r="F7322" t="s">
        <v>21</v>
      </c>
      <c r="G7322" s="7">
        <v>0</v>
      </c>
      <c r="H7322" s="7">
        <v>34233.74</v>
      </c>
      <c r="I7322" s="7">
        <v>0</v>
      </c>
      <c r="J7322" s="7">
        <v>34233.74</v>
      </c>
      <c r="K7322" s="7">
        <v>0</v>
      </c>
      <c r="L7322" s="7">
        <v>0</v>
      </c>
      <c r="M7322" s="7">
        <v>0</v>
      </c>
      <c r="N7322" s="8">
        <f t="shared" si="134"/>
        <v>-34233.74</v>
      </c>
    </row>
    <row r="7323" spans="1:14">
      <c r="A7323" t="s">
        <v>43</v>
      </c>
      <c r="B7323" s="10">
        <v>42558</v>
      </c>
      <c r="C7323" s="6">
        <v>2016</v>
      </c>
      <c r="D7323" s="6">
        <v>7</v>
      </c>
      <c r="E7323">
        <v>14</v>
      </c>
      <c r="F7323" t="s">
        <v>26</v>
      </c>
      <c r="G7323" s="7">
        <v>0</v>
      </c>
      <c r="H7323" s="7">
        <v>1025.0999999999999</v>
      </c>
      <c r="I7323" s="7">
        <v>0</v>
      </c>
      <c r="J7323" s="7">
        <v>1025.0999999999999</v>
      </c>
      <c r="K7323" s="7">
        <v>0</v>
      </c>
      <c r="L7323" s="7">
        <v>0</v>
      </c>
      <c r="M7323" s="7">
        <v>0</v>
      </c>
      <c r="N7323" s="8">
        <f t="shared" si="134"/>
        <v>-1025.0999999999999</v>
      </c>
    </row>
    <row r="7324" spans="1:14">
      <c r="A7324" t="s">
        <v>43</v>
      </c>
      <c r="B7324" s="10">
        <v>42559</v>
      </c>
      <c r="C7324" s="6">
        <v>2016</v>
      </c>
      <c r="D7324" s="6">
        <v>7</v>
      </c>
      <c r="E7324">
        <v>1</v>
      </c>
      <c r="F7324" t="s">
        <v>21</v>
      </c>
      <c r="G7324" s="7">
        <v>0</v>
      </c>
      <c r="H7324" s="7">
        <v>6524.14</v>
      </c>
      <c r="I7324" s="7">
        <v>0</v>
      </c>
      <c r="J7324" s="7">
        <v>6524.14</v>
      </c>
      <c r="K7324" s="7">
        <v>0</v>
      </c>
      <c r="L7324" s="7">
        <v>0</v>
      </c>
      <c r="M7324" s="7">
        <v>0</v>
      </c>
      <c r="N7324" s="8">
        <f t="shared" si="134"/>
        <v>-6524.14</v>
      </c>
    </row>
    <row r="7325" spans="1:14">
      <c r="A7325" t="s">
        <v>43</v>
      </c>
      <c r="B7325" s="10">
        <v>42560</v>
      </c>
      <c r="C7325" s="6">
        <v>2016</v>
      </c>
      <c r="D7325" s="6">
        <v>7</v>
      </c>
      <c r="E7325">
        <v>1</v>
      </c>
      <c r="F7325" t="s">
        <v>21</v>
      </c>
      <c r="G7325" s="7">
        <v>0</v>
      </c>
      <c r="H7325" s="7">
        <v>9134.65</v>
      </c>
      <c r="I7325" s="7">
        <v>0</v>
      </c>
      <c r="J7325" s="7">
        <v>9134.65</v>
      </c>
      <c r="K7325" s="7">
        <v>0</v>
      </c>
      <c r="L7325" s="7">
        <v>0</v>
      </c>
      <c r="M7325" s="7">
        <v>0</v>
      </c>
      <c r="N7325" s="8">
        <f t="shared" si="134"/>
        <v>-9134.65</v>
      </c>
    </row>
    <row r="7326" spans="1:14">
      <c r="A7326" t="s">
        <v>43</v>
      </c>
      <c r="B7326" s="10">
        <v>42561</v>
      </c>
      <c r="C7326" s="6">
        <v>2016</v>
      </c>
      <c r="D7326" s="6">
        <v>7</v>
      </c>
      <c r="E7326">
        <v>1</v>
      </c>
      <c r="F7326" t="s">
        <v>21</v>
      </c>
      <c r="G7326" s="7">
        <v>0</v>
      </c>
      <c r="H7326" s="7">
        <v>5304.11</v>
      </c>
      <c r="I7326" s="7">
        <v>0</v>
      </c>
      <c r="J7326" s="7">
        <v>5304.11</v>
      </c>
      <c r="K7326" s="7">
        <v>0</v>
      </c>
      <c r="L7326" s="7">
        <v>0</v>
      </c>
      <c r="M7326" s="7">
        <v>0</v>
      </c>
      <c r="N7326" s="8">
        <f t="shared" si="134"/>
        <v>-5304.11</v>
      </c>
    </row>
    <row r="7327" spans="1:14">
      <c r="A7327" t="s">
        <v>43</v>
      </c>
      <c r="B7327" s="10">
        <v>42562</v>
      </c>
      <c r="C7327" s="6">
        <v>2016</v>
      </c>
      <c r="D7327" s="6">
        <v>7</v>
      </c>
      <c r="E7327">
        <v>1</v>
      </c>
      <c r="F7327" t="s">
        <v>21</v>
      </c>
      <c r="G7327" s="7">
        <v>0</v>
      </c>
      <c r="H7327" s="7">
        <v>26374.6</v>
      </c>
      <c r="I7327" s="7">
        <v>0</v>
      </c>
      <c r="J7327" s="7">
        <v>26374.6</v>
      </c>
      <c r="K7327" s="7">
        <v>0</v>
      </c>
      <c r="L7327" s="7">
        <v>0</v>
      </c>
      <c r="M7327" s="7">
        <v>0</v>
      </c>
      <c r="N7327" s="8">
        <f t="shared" si="134"/>
        <v>-26374.6</v>
      </c>
    </row>
    <row r="7328" spans="1:14">
      <c r="A7328" t="s">
        <v>43</v>
      </c>
      <c r="B7328" s="10">
        <v>42562</v>
      </c>
      <c r="C7328" s="6">
        <v>2016</v>
      </c>
      <c r="D7328" s="6">
        <v>7</v>
      </c>
      <c r="E7328">
        <v>14</v>
      </c>
      <c r="F7328" t="s">
        <v>26</v>
      </c>
      <c r="G7328" s="7">
        <v>0</v>
      </c>
      <c r="H7328" s="7">
        <v>683.4</v>
      </c>
      <c r="I7328" s="7">
        <v>0</v>
      </c>
      <c r="J7328" s="7">
        <v>683.4</v>
      </c>
      <c r="K7328" s="7">
        <v>0</v>
      </c>
      <c r="L7328" s="7">
        <v>0</v>
      </c>
      <c r="M7328" s="7">
        <v>0</v>
      </c>
      <c r="N7328" s="8">
        <f t="shared" si="134"/>
        <v>-683.4</v>
      </c>
    </row>
    <row r="7329" spans="1:14">
      <c r="A7329" t="s">
        <v>43</v>
      </c>
      <c r="B7329" s="10">
        <v>42563</v>
      </c>
      <c r="C7329" s="6">
        <v>2016</v>
      </c>
      <c r="D7329" s="6">
        <v>7</v>
      </c>
      <c r="E7329">
        <v>1</v>
      </c>
      <c r="F7329" t="s">
        <v>21</v>
      </c>
      <c r="G7329" s="7">
        <v>0</v>
      </c>
      <c r="H7329" s="7">
        <v>21841.23</v>
      </c>
      <c r="I7329" s="7">
        <v>0</v>
      </c>
      <c r="J7329" s="7">
        <v>21841.23</v>
      </c>
      <c r="K7329" s="7">
        <v>0</v>
      </c>
      <c r="L7329" s="7">
        <v>0</v>
      </c>
      <c r="M7329" s="7">
        <v>0</v>
      </c>
      <c r="N7329" s="8">
        <f t="shared" si="134"/>
        <v>-21841.23</v>
      </c>
    </row>
    <row r="7330" spans="1:14">
      <c r="A7330" t="s">
        <v>43</v>
      </c>
      <c r="B7330" s="10">
        <v>42564</v>
      </c>
      <c r="C7330" s="6">
        <v>2016</v>
      </c>
      <c r="D7330" s="6">
        <v>7</v>
      </c>
      <c r="E7330">
        <v>1</v>
      </c>
      <c r="F7330" t="s">
        <v>21</v>
      </c>
      <c r="G7330" s="7">
        <v>0</v>
      </c>
      <c r="H7330" s="7">
        <v>12487.97</v>
      </c>
      <c r="I7330" s="7">
        <v>0</v>
      </c>
      <c r="J7330" s="7">
        <v>12487.97</v>
      </c>
      <c r="K7330" s="7">
        <v>0</v>
      </c>
      <c r="L7330" s="7">
        <v>0</v>
      </c>
      <c r="M7330" s="7">
        <v>0</v>
      </c>
      <c r="N7330" s="8">
        <f t="shared" si="134"/>
        <v>-12487.97</v>
      </c>
    </row>
    <row r="7331" spans="1:14">
      <c r="A7331" t="s">
        <v>43</v>
      </c>
      <c r="B7331" s="10">
        <v>42565</v>
      </c>
      <c r="C7331" s="6">
        <v>2016</v>
      </c>
      <c r="D7331" s="6">
        <v>7</v>
      </c>
      <c r="E7331">
        <v>1</v>
      </c>
      <c r="F7331" t="s">
        <v>21</v>
      </c>
      <c r="G7331" s="7">
        <v>0</v>
      </c>
      <c r="H7331" s="7">
        <v>13171.37</v>
      </c>
      <c r="I7331" s="7">
        <v>0</v>
      </c>
      <c r="J7331" s="7">
        <v>13171.37</v>
      </c>
      <c r="K7331" s="7">
        <v>0</v>
      </c>
      <c r="L7331" s="7">
        <v>0</v>
      </c>
      <c r="M7331" s="7">
        <v>0</v>
      </c>
      <c r="N7331" s="8">
        <f t="shared" si="134"/>
        <v>-13171.37</v>
      </c>
    </row>
    <row r="7332" spans="1:14">
      <c r="A7332" t="s">
        <v>43</v>
      </c>
      <c r="B7332" s="10">
        <v>42566</v>
      </c>
      <c r="C7332" s="6">
        <v>2016</v>
      </c>
      <c r="D7332" s="6">
        <v>7</v>
      </c>
      <c r="E7332">
        <v>1</v>
      </c>
      <c r="F7332" t="s">
        <v>21</v>
      </c>
      <c r="G7332" s="7">
        <v>0</v>
      </c>
      <c r="H7332" s="7">
        <v>6337.37</v>
      </c>
      <c r="I7332" s="7">
        <v>0</v>
      </c>
      <c r="J7332" s="7">
        <v>6337.37</v>
      </c>
      <c r="K7332" s="7">
        <v>0</v>
      </c>
      <c r="L7332" s="7">
        <v>0</v>
      </c>
      <c r="M7332" s="7">
        <v>0</v>
      </c>
      <c r="N7332" s="8">
        <f t="shared" si="134"/>
        <v>-6337.37</v>
      </c>
    </row>
    <row r="7333" spans="1:14">
      <c r="A7333" t="s">
        <v>43</v>
      </c>
      <c r="B7333" s="10">
        <v>42567</v>
      </c>
      <c r="C7333" s="6">
        <v>2016</v>
      </c>
      <c r="D7333" s="6">
        <v>7</v>
      </c>
      <c r="E7333">
        <v>1</v>
      </c>
      <c r="F7333" t="s">
        <v>21</v>
      </c>
      <c r="G7333" s="7">
        <v>0</v>
      </c>
      <c r="H7333" s="7">
        <v>1366.8</v>
      </c>
      <c r="I7333" s="7">
        <v>0</v>
      </c>
      <c r="J7333" s="7">
        <v>1366.8</v>
      </c>
      <c r="K7333" s="7">
        <v>0</v>
      </c>
      <c r="L7333" s="7">
        <v>0</v>
      </c>
      <c r="M7333" s="7">
        <v>0</v>
      </c>
      <c r="N7333" s="8">
        <f t="shared" si="134"/>
        <v>-1366.8</v>
      </c>
    </row>
    <row r="7334" spans="1:14">
      <c r="A7334" t="s">
        <v>43</v>
      </c>
      <c r="B7334" s="10">
        <v>42568</v>
      </c>
      <c r="C7334" s="6">
        <v>2016</v>
      </c>
      <c r="D7334" s="6">
        <v>7</v>
      </c>
      <c r="E7334">
        <v>1</v>
      </c>
      <c r="F7334" t="s">
        <v>21</v>
      </c>
      <c r="G7334" s="7">
        <v>0</v>
      </c>
      <c r="H7334" s="7">
        <v>2733.6</v>
      </c>
      <c r="I7334" s="7">
        <v>0</v>
      </c>
      <c r="J7334" s="7">
        <v>2733.6</v>
      </c>
      <c r="K7334" s="7">
        <v>0</v>
      </c>
      <c r="L7334" s="7">
        <v>0</v>
      </c>
      <c r="M7334" s="7">
        <v>0</v>
      </c>
      <c r="N7334" s="8">
        <f t="shared" si="134"/>
        <v>-2733.6</v>
      </c>
    </row>
    <row r="7335" spans="1:14">
      <c r="A7335" t="s">
        <v>43</v>
      </c>
      <c r="B7335" s="10">
        <v>42569</v>
      </c>
      <c r="C7335" s="6">
        <v>2016</v>
      </c>
      <c r="D7335" s="6">
        <v>7</v>
      </c>
      <c r="E7335">
        <v>1</v>
      </c>
      <c r="F7335" t="s">
        <v>21</v>
      </c>
      <c r="G7335" s="7">
        <v>0</v>
      </c>
      <c r="H7335" s="7">
        <v>11991.34</v>
      </c>
      <c r="I7335" s="7">
        <v>0</v>
      </c>
      <c r="J7335" s="7">
        <v>11991.34</v>
      </c>
      <c r="K7335" s="7">
        <v>0</v>
      </c>
      <c r="L7335" s="7">
        <v>0</v>
      </c>
      <c r="M7335" s="7">
        <v>0</v>
      </c>
      <c r="N7335" s="8">
        <f t="shared" si="134"/>
        <v>-11991.34</v>
      </c>
    </row>
    <row r="7336" spans="1:14">
      <c r="A7336" t="s">
        <v>43</v>
      </c>
      <c r="B7336" s="10">
        <v>42570</v>
      </c>
      <c r="C7336" s="6">
        <v>2016</v>
      </c>
      <c r="D7336" s="6">
        <v>7</v>
      </c>
      <c r="E7336">
        <v>1</v>
      </c>
      <c r="F7336" t="s">
        <v>21</v>
      </c>
      <c r="G7336" s="7">
        <v>0</v>
      </c>
      <c r="H7336" s="7">
        <v>12241.2</v>
      </c>
      <c r="I7336" s="7">
        <v>0</v>
      </c>
      <c r="J7336" s="7">
        <v>12241.2</v>
      </c>
      <c r="K7336" s="7">
        <v>0</v>
      </c>
      <c r="L7336" s="7">
        <v>0</v>
      </c>
      <c r="M7336" s="7">
        <v>0</v>
      </c>
      <c r="N7336" s="8">
        <f t="shared" si="134"/>
        <v>-12241.2</v>
      </c>
    </row>
    <row r="7337" spans="1:14">
      <c r="A7337" t="s">
        <v>43</v>
      </c>
      <c r="B7337" s="10">
        <v>42571</v>
      </c>
      <c r="C7337" s="6">
        <v>2016</v>
      </c>
      <c r="D7337" s="6">
        <v>7</v>
      </c>
      <c r="E7337">
        <v>1</v>
      </c>
      <c r="F7337" t="s">
        <v>21</v>
      </c>
      <c r="G7337" s="7">
        <v>0</v>
      </c>
      <c r="H7337" s="7">
        <v>2236.9699999999998</v>
      </c>
      <c r="I7337" s="7">
        <v>0</v>
      </c>
      <c r="J7337" s="7">
        <v>2236.9699999999998</v>
      </c>
      <c r="K7337" s="7">
        <v>0</v>
      </c>
      <c r="L7337" s="7">
        <v>0</v>
      </c>
      <c r="M7337" s="7">
        <v>0</v>
      </c>
      <c r="N7337" s="8">
        <f t="shared" si="134"/>
        <v>-2236.9699999999998</v>
      </c>
    </row>
    <row r="7338" spans="1:14">
      <c r="A7338" t="s">
        <v>43</v>
      </c>
      <c r="B7338" s="10">
        <v>42572</v>
      </c>
      <c r="C7338" s="6">
        <v>2016</v>
      </c>
      <c r="D7338" s="6">
        <v>7</v>
      </c>
      <c r="E7338">
        <v>1</v>
      </c>
      <c r="F7338" t="s">
        <v>21</v>
      </c>
      <c r="G7338" s="7">
        <v>0</v>
      </c>
      <c r="H7338" s="7">
        <v>2920.37</v>
      </c>
      <c r="I7338" s="7">
        <v>0</v>
      </c>
      <c r="J7338" s="7">
        <v>2920.37</v>
      </c>
      <c r="K7338" s="7">
        <v>0</v>
      </c>
      <c r="L7338" s="7">
        <v>0</v>
      </c>
      <c r="M7338" s="7">
        <v>0</v>
      </c>
      <c r="N7338" s="8">
        <f t="shared" si="134"/>
        <v>-2920.37</v>
      </c>
    </row>
    <row r="7339" spans="1:14">
      <c r="A7339" t="s">
        <v>43</v>
      </c>
      <c r="B7339" s="10">
        <v>42573</v>
      </c>
      <c r="C7339" s="6">
        <v>2016</v>
      </c>
      <c r="D7339" s="6">
        <v>7</v>
      </c>
      <c r="E7339">
        <v>1</v>
      </c>
      <c r="F7339" t="s">
        <v>21</v>
      </c>
      <c r="G7339" s="7">
        <v>0</v>
      </c>
      <c r="H7339" s="7">
        <v>1708.5</v>
      </c>
      <c r="I7339" s="7">
        <v>0</v>
      </c>
      <c r="J7339" s="7">
        <v>1708.5</v>
      </c>
      <c r="K7339" s="7">
        <v>0</v>
      </c>
      <c r="L7339" s="7">
        <v>0</v>
      </c>
      <c r="M7339" s="7">
        <v>0</v>
      </c>
      <c r="N7339" s="8">
        <f t="shared" si="134"/>
        <v>-1708.5</v>
      </c>
    </row>
    <row r="7340" spans="1:14">
      <c r="A7340" t="s">
        <v>43</v>
      </c>
      <c r="B7340" s="10">
        <v>42573</v>
      </c>
      <c r="C7340" s="6">
        <v>2016</v>
      </c>
      <c r="D7340" s="6">
        <v>7</v>
      </c>
      <c r="E7340">
        <v>14</v>
      </c>
      <c r="F7340" t="s">
        <v>26</v>
      </c>
      <c r="G7340" s="7">
        <v>0</v>
      </c>
      <c r="H7340" s="7">
        <v>300.19</v>
      </c>
      <c r="I7340" s="7">
        <v>0</v>
      </c>
      <c r="J7340" s="7">
        <v>300.19</v>
      </c>
      <c r="K7340" s="7">
        <v>0</v>
      </c>
      <c r="L7340" s="7">
        <v>0</v>
      </c>
      <c r="M7340" s="7">
        <v>0</v>
      </c>
      <c r="N7340" s="8">
        <f t="shared" si="134"/>
        <v>-300.19</v>
      </c>
    </row>
    <row r="7341" spans="1:14">
      <c r="A7341" t="s">
        <v>43</v>
      </c>
      <c r="B7341" s="10">
        <v>42574</v>
      </c>
      <c r="C7341" s="6">
        <v>2016</v>
      </c>
      <c r="D7341" s="6">
        <v>7</v>
      </c>
      <c r="E7341">
        <v>1</v>
      </c>
      <c r="F7341" t="s">
        <v>21</v>
      </c>
      <c r="G7341" s="7">
        <v>0</v>
      </c>
      <c r="H7341" s="7">
        <v>4100.3999999999996</v>
      </c>
      <c r="I7341" s="7">
        <v>0</v>
      </c>
      <c r="J7341" s="7">
        <v>4100.3999999999996</v>
      </c>
      <c r="K7341" s="7">
        <v>0</v>
      </c>
      <c r="L7341" s="7">
        <v>0</v>
      </c>
      <c r="M7341" s="7">
        <v>0</v>
      </c>
      <c r="N7341" s="8">
        <f t="shared" si="134"/>
        <v>-4100.3999999999996</v>
      </c>
    </row>
    <row r="7342" spans="1:14">
      <c r="A7342" t="s">
        <v>43</v>
      </c>
      <c r="B7342" s="10">
        <v>42575</v>
      </c>
      <c r="C7342" s="6">
        <v>2016</v>
      </c>
      <c r="D7342" s="6">
        <v>7</v>
      </c>
      <c r="E7342">
        <v>1</v>
      </c>
      <c r="F7342" t="s">
        <v>21</v>
      </c>
      <c r="G7342" s="7">
        <v>0</v>
      </c>
      <c r="H7342" s="7">
        <v>2733.6</v>
      </c>
      <c r="I7342" s="7">
        <v>0</v>
      </c>
      <c r="J7342" s="7">
        <v>2733.6</v>
      </c>
      <c r="K7342" s="7">
        <v>0</v>
      </c>
      <c r="L7342" s="7">
        <v>0</v>
      </c>
      <c r="M7342" s="7">
        <v>0</v>
      </c>
      <c r="N7342" s="8">
        <f t="shared" si="134"/>
        <v>-2733.6</v>
      </c>
    </row>
    <row r="7343" spans="1:14">
      <c r="A7343" t="s">
        <v>43</v>
      </c>
      <c r="B7343" s="10">
        <v>42576</v>
      </c>
      <c r="C7343" s="6">
        <v>2016</v>
      </c>
      <c r="D7343" s="6">
        <v>7</v>
      </c>
      <c r="E7343">
        <v>1</v>
      </c>
      <c r="F7343" t="s">
        <v>21</v>
      </c>
      <c r="G7343" s="7">
        <v>0</v>
      </c>
      <c r="H7343" s="7">
        <v>10251</v>
      </c>
      <c r="I7343" s="7">
        <v>0</v>
      </c>
      <c r="J7343" s="7">
        <v>10251</v>
      </c>
      <c r="K7343" s="7">
        <v>0</v>
      </c>
      <c r="L7343" s="7">
        <v>0</v>
      </c>
      <c r="M7343" s="7">
        <v>0</v>
      </c>
      <c r="N7343" s="8">
        <f t="shared" si="134"/>
        <v>-10251</v>
      </c>
    </row>
    <row r="7344" spans="1:14">
      <c r="A7344" t="s">
        <v>43</v>
      </c>
      <c r="B7344" s="10">
        <v>42577</v>
      </c>
      <c r="C7344" s="6">
        <v>2016</v>
      </c>
      <c r="D7344" s="6">
        <v>7</v>
      </c>
      <c r="E7344">
        <v>1</v>
      </c>
      <c r="F7344" t="s">
        <v>21</v>
      </c>
      <c r="G7344" s="7">
        <v>0</v>
      </c>
      <c r="H7344" s="7">
        <v>1366.8</v>
      </c>
      <c r="I7344" s="7">
        <v>0</v>
      </c>
      <c r="J7344" s="7">
        <v>1366.8</v>
      </c>
      <c r="K7344" s="7">
        <v>0</v>
      </c>
      <c r="L7344" s="7">
        <v>0</v>
      </c>
      <c r="M7344" s="7">
        <v>0</v>
      </c>
      <c r="N7344" s="8">
        <f t="shared" si="134"/>
        <v>-1366.8</v>
      </c>
    </row>
    <row r="7345" spans="1:14">
      <c r="A7345" t="s">
        <v>43</v>
      </c>
      <c r="B7345" s="10">
        <v>42579</v>
      </c>
      <c r="C7345" s="6">
        <v>2016</v>
      </c>
      <c r="D7345" s="6">
        <v>7</v>
      </c>
      <c r="E7345">
        <v>1</v>
      </c>
      <c r="F7345" t="s">
        <v>21</v>
      </c>
      <c r="G7345" s="7">
        <v>0</v>
      </c>
      <c r="H7345" s="7">
        <v>683.4</v>
      </c>
      <c r="I7345" s="7">
        <v>0</v>
      </c>
      <c r="J7345" s="7">
        <v>683.4</v>
      </c>
      <c r="K7345" s="7">
        <v>0</v>
      </c>
      <c r="L7345" s="7">
        <v>0</v>
      </c>
      <c r="M7345" s="7">
        <v>0</v>
      </c>
      <c r="N7345" s="8">
        <f t="shared" si="134"/>
        <v>-683.4</v>
      </c>
    </row>
    <row r="7346" spans="1:14">
      <c r="A7346" t="s">
        <v>43</v>
      </c>
      <c r="B7346" s="10">
        <v>42580</v>
      </c>
      <c r="C7346" s="6">
        <v>2016</v>
      </c>
      <c r="D7346" s="6">
        <v>7</v>
      </c>
      <c r="E7346">
        <v>1</v>
      </c>
      <c r="F7346" t="s">
        <v>21</v>
      </c>
      <c r="G7346" s="7">
        <v>0</v>
      </c>
      <c r="H7346" s="7">
        <v>1366.8</v>
      </c>
      <c r="I7346" s="7">
        <v>0</v>
      </c>
      <c r="J7346" s="7">
        <v>1366.8</v>
      </c>
      <c r="K7346" s="7">
        <v>0</v>
      </c>
      <c r="L7346" s="7">
        <v>0</v>
      </c>
      <c r="M7346" s="7">
        <v>0</v>
      </c>
      <c r="N7346" s="8">
        <f t="shared" si="134"/>
        <v>-1366.8</v>
      </c>
    </row>
    <row r="7347" spans="1:14">
      <c r="A7347" t="s">
        <v>43</v>
      </c>
      <c r="B7347" s="10">
        <v>42582</v>
      </c>
      <c r="C7347" s="6">
        <v>2016</v>
      </c>
      <c r="D7347" s="6">
        <v>7</v>
      </c>
      <c r="E7347">
        <v>1</v>
      </c>
      <c r="F7347" t="s">
        <v>21</v>
      </c>
      <c r="G7347" s="7">
        <v>0</v>
      </c>
      <c r="H7347" s="7">
        <v>2391.9</v>
      </c>
      <c r="I7347" s="7">
        <v>0</v>
      </c>
      <c r="J7347" s="7">
        <v>2391.9</v>
      </c>
      <c r="K7347" s="7">
        <v>0</v>
      </c>
      <c r="L7347" s="7">
        <v>0</v>
      </c>
      <c r="M7347" s="7">
        <v>0</v>
      </c>
      <c r="N7347" s="8">
        <f t="shared" si="134"/>
        <v>-2391.9</v>
      </c>
    </row>
    <row r="7348" spans="1:14">
      <c r="A7348" t="s">
        <v>43</v>
      </c>
      <c r="B7348" s="10">
        <v>42585</v>
      </c>
      <c r="C7348" s="6">
        <v>2016</v>
      </c>
      <c r="D7348" s="6">
        <v>8</v>
      </c>
      <c r="E7348">
        <v>1</v>
      </c>
      <c r="F7348" t="s">
        <v>21</v>
      </c>
      <c r="G7348" s="7">
        <v>0</v>
      </c>
      <c r="H7348" s="7">
        <v>1366.8</v>
      </c>
      <c r="I7348" s="7">
        <v>0</v>
      </c>
      <c r="J7348" s="7">
        <v>1366.8</v>
      </c>
      <c r="K7348" s="7">
        <v>0</v>
      </c>
      <c r="L7348" s="7">
        <v>0</v>
      </c>
      <c r="M7348" s="7">
        <v>0</v>
      </c>
      <c r="N7348" s="8">
        <f t="shared" si="134"/>
        <v>-1366.8</v>
      </c>
    </row>
    <row r="7349" spans="1:14">
      <c r="A7349" t="s">
        <v>43</v>
      </c>
      <c r="B7349" s="10">
        <v>42604</v>
      </c>
      <c r="C7349" s="6">
        <v>2016</v>
      </c>
      <c r="D7349" s="6">
        <v>8</v>
      </c>
      <c r="E7349">
        <v>14</v>
      </c>
      <c r="F7349" t="s">
        <v>26</v>
      </c>
      <c r="G7349" s="7">
        <v>0</v>
      </c>
      <c r="H7349" s="7">
        <v>683.4</v>
      </c>
      <c r="I7349" s="7">
        <v>0</v>
      </c>
      <c r="J7349" s="7">
        <v>683.4</v>
      </c>
      <c r="K7349" s="7">
        <v>0</v>
      </c>
      <c r="L7349" s="7">
        <v>0</v>
      </c>
      <c r="M7349" s="7">
        <v>0</v>
      </c>
      <c r="N7349" s="8">
        <f t="shared" si="134"/>
        <v>-683.4</v>
      </c>
    </row>
    <row r="7350" spans="1:14">
      <c r="A7350" t="s">
        <v>43</v>
      </c>
      <c r="B7350" s="10">
        <v>42258</v>
      </c>
      <c r="C7350" s="6">
        <v>2015</v>
      </c>
      <c r="D7350" s="6">
        <v>9</v>
      </c>
      <c r="E7350">
        <v>1</v>
      </c>
      <c r="F7350" t="s">
        <v>21</v>
      </c>
      <c r="G7350" s="7">
        <v>0</v>
      </c>
      <c r="H7350" s="7">
        <v>0</v>
      </c>
      <c r="I7350" s="7">
        <v>0</v>
      </c>
      <c r="J7350" s="7">
        <v>0</v>
      </c>
      <c r="K7350" s="7">
        <v>0</v>
      </c>
      <c r="L7350" s="7">
        <v>60</v>
      </c>
      <c r="M7350" s="7">
        <v>0</v>
      </c>
      <c r="N7350" s="8">
        <f t="shared" si="134"/>
        <v>0</v>
      </c>
    </row>
    <row r="7351" spans="1:14">
      <c r="A7351" t="s">
        <v>43</v>
      </c>
      <c r="B7351" s="10">
        <v>42265</v>
      </c>
      <c r="C7351" s="6">
        <v>2015</v>
      </c>
      <c r="D7351" s="6">
        <v>9</v>
      </c>
      <c r="E7351">
        <v>1</v>
      </c>
      <c r="F7351" t="s">
        <v>21</v>
      </c>
      <c r="G7351" s="7">
        <v>0</v>
      </c>
      <c r="H7351" s="7">
        <v>0</v>
      </c>
      <c r="I7351" s="7">
        <v>0</v>
      </c>
      <c r="J7351" s="7">
        <v>0</v>
      </c>
      <c r="K7351" s="7">
        <v>0</v>
      </c>
      <c r="L7351" s="7">
        <v>60</v>
      </c>
      <c r="M7351" s="7">
        <v>0</v>
      </c>
      <c r="N7351" s="8">
        <f t="shared" si="134"/>
        <v>0</v>
      </c>
    </row>
    <row r="7352" spans="1:14">
      <c r="A7352" t="s">
        <v>43</v>
      </c>
      <c r="B7352" s="10">
        <v>42266</v>
      </c>
      <c r="C7352" s="6">
        <v>2015</v>
      </c>
      <c r="D7352" s="6">
        <v>9</v>
      </c>
      <c r="E7352">
        <v>1</v>
      </c>
      <c r="F7352" t="s">
        <v>21</v>
      </c>
      <c r="G7352" s="7">
        <v>0</v>
      </c>
      <c r="H7352" s="7">
        <v>0</v>
      </c>
      <c r="I7352" s="7">
        <v>0</v>
      </c>
      <c r="J7352" s="7">
        <v>0</v>
      </c>
      <c r="K7352" s="7">
        <v>0</v>
      </c>
      <c r="L7352" s="7">
        <v>540</v>
      </c>
      <c r="M7352" s="7">
        <v>0</v>
      </c>
      <c r="N7352" s="8">
        <f t="shared" si="134"/>
        <v>0</v>
      </c>
    </row>
    <row r="7353" spans="1:14">
      <c r="A7353" t="s">
        <v>43</v>
      </c>
      <c r="B7353" s="10">
        <v>42268</v>
      </c>
      <c r="C7353" s="6">
        <v>2015</v>
      </c>
      <c r="D7353" s="6">
        <v>9</v>
      </c>
      <c r="E7353">
        <v>1</v>
      </c>
      <c r="F7353" t="s">
        <v>21</v>
      </c>
      <c r="G7353" s="7">
        <v>0</v>
      </c>
      <c r="H7353" s="7">
        <v>0</v>
      </c>
      <c r="I7353" s="7">
        <v>0</v>
      </c>
      <c r="J7353" s="7">
        <v>0</v>
      </c>
      <c r="K7353" s="7">
        <v>0</v>
      </c>
      <c r="L7353" s="7">
        <v>360</v>
      </c>
      <c r="M7353" s="7">
        <v>0</v>
      </c>
      <c r="N7353" s="8">
        <f t="shared" si="134"/>
        <v>0</v>
      </c>
    </row>
    <row r="7354" spans="1:14">
      <c r="A7354" t="s">
        <v>43</v>
      </c>
      <c r="B7354" s="10">
        <v>42269</v>
      </c>
      <c r="C7354" s="6">
        <v>2015</v>
      </c>
      <c r="D7354" s="6">
        <v>9</v>
      </c>
      <c r="E7354">
        <v>1</v>
      </c>
      <c r="F7354" t="s">
        <v>21</v>
      </c>
      <c r="G7354" s="7">
        <v>0</v>
      </c>
      <c r="H7354" s="7">
        <v>0</v>
      </c>
      <c r="I7354" s="7">
        <v>0</v>
      </c>
      <c r="J7354" s="7">
        <v>0</v>
      </c>
      <c r="K7354" s="7">
        <v>0</v>
      </c>
      <c r="L7354" s="7">
        <v>240</v>
      </c>
      <c r="M7354" s="7">
        <v>0</v>
      </c>
      <c r="N7354" s="8">
        <f t="shared" si="134"/>
        <v>0</v>
      </c>
    </row>
    <row r="7355" spans="1:14">
      <c r="A7355" t="s">
        <v>43</v>
      </c>
      <c r="B7355" s="10">
        <v>42270</v>
      </c>
      <c r="C7355" s="6">
        <v>2015</v>
      </c>
      <c r="D7355" s="6">
        <v>9</v>
      </c>
      <c r="E7355">
        <v>1</v>
      </c>
      <c r="F7355" t="s">
        <v>21</v>
      </c>
      <c r="G7355" s="7">
        <v>0</v>
      </c>
      <c r="H7355" s="7">
        <v>0</v>
      </c>
      <c r="I7355" s="7">
        <v>0</v>
      </c>
      <c r="J7355" s="7">
        <v>0</v>
      </c>
      <c r="K7355" s="7">
        <v>0</v>
      </c>
      <c r="L7355" s="7">
        <v>1080</v>
      </c>
      <c r="M7355" s="7">
        <v>0</v>
      </c>
      <c r="N7355" s="8">
        <f t="shared" si="134"/>
        <v>0</v>
      </c>
    </row>
    <row r="7356" spans="1:14">
      <c r="A7356" t="s">
        <v>43</v>
      </c>
      <c r="B7356" s="10">
        <v>42271</v>
      </c>
      <c r="C7356" s="6">
        <v>2015</v>
      </c>
      <c r="D7356" s="6">
        <v>9</v>
      </c>
      <c r="E7356">
        <v>1</v>
      </c>
      <c r="F7356" t="s">
        <v>21</v>
      </c>
      <c r="G7356" s="7">
        <v>0</v>
      </c>
      <c r="H7356" s="7">
        <v>0</v>
      </c>
      <c r="I7356" s="7">
        <v>0</v>
      </c>
      <c r="J7356" s="7">
        <v>0</v>
      </c>
      <c r="K7356" s="7">
        <v>0</v>
      </c>
      <c r="L7356" s="7">
        <v>440</v>
      </c>
      <c r="M7356" s="7">
        <v>0</v>
      </c>
      <c r="N7356" s="8">
        <f t="shared" si="134"/>
        <v>0</v>
      </c>
    </row>
    <row r="7357" spans="1:14">
      <c r="A7357" t="s">
        <v>43</v>
      </c>
      <c r="B7357" s="10">
        <v>42272</v>
      </c>
      <c r="C7357" s="6">
        <v>2015</v>
      </c>
      <c r="D7357" s="6">
        <v>9</v>
      </c>
      <c r="E7357">
        <v>1</v>
      </c>
      <c r="F7357" t="s">
        <v>21</v>
      </c>
      <c r="G7357" s="7">
        <v>0</v>
      </c>
      <c r="H7357" s="7">
        <v>0</v>
      </c>
      <c r="I7357" s="7">
        <v>0</v>
      </c>
      <c r="J7357" s="7">
        <v>0</v>
      </c>
      <c r="K7357" s="7">
        <v>0</v>
      </c>
      <c r="L7357" s="7">
        <v>960</v>
      </c>
      <c r="M7357" s="7">
        <v>0</v>
      </c>
      <c r="N7357" s="8">
        <f t="shared" si="134"/>
        <v>0</v>
      </c>
    </row>
    <row r="7358" spans="1:14">
      <c r="A7358" t="s">
        <v>43</v>
      </c>
      <c r="B7358" s="10">
        <v>42273</v>
      </c>
      <c r="C7358" s="6">
        <v>2015</v>
      </c>
      <c r="D7358" s="6">
        <v>9</v>
      </c>
      <c r="E7358">
        <v>1</v>
      </c>
      <c r="F7358" t="s">
        <v>21</v>
      </c>
      <c r="G7358" s="7">
        <v>0</v>
      </c>
      <c r="H7358" s="7">
        <v>0</v>
      </c>
      <c r="I7358" s="7">
        <v>0</v>
      </c>
      <c r="J7358" s="7">
        <v>0</v>
      </c>
      <c r="K7358" s="7">
        <v>0</v>
      </c>
      <c r="L7358" s="7">
        <v>520</v>
      </c>
      <c r="M7358" s="7">
        <v>0</v>
      </c>
      <c r="N7358" s="8">
        <f t="shared" si="134"/>
        <v>0</v>
      </c>
    </row>
    <row r="7359" spans="1:14">
      <c r="A7359" t="s">
        <v>43</v>
      </c>
      <c r="B7359" s="10">
        <v>42274</v>
      </c>
      <c r="C7359" s="6">
        <v>2015</v>
      </c>
      <c r="D7359" s="6">
        <v>9</v>
      </c>
      <c r="E7359">
        <v>1</v>
      </c>
      <c r="F7359" t="s">
        <v>21</v>
      </c>
      <c r="G7359" s="7">
        <v>0</v>
      </c>
      <c r="H7359" s="7">
        <v>0</v>
      </c>
      <c r="I7359" s="7">
        <v>0</v>
      </c>
      <c r="J7359" s="7">
        <v>0</v>
      </c>
      <c r="K7359" s="7">
        <v>0</v>
      </c>
      <c r="L7359" s="7">
        <v>180</v>
      </c>
      <c r="M7359" s="7">
        <v>0</v>
      </c>
      <c r="N7359" s="8">
        <f t="shared" si="134"/>
        <v>0</v>
      </c>
    </row>
    <row r="7360" spans="1:14">
      <c r="A7360" t="s">
        <v>43</v>
      </c>
      <c r="B7360" s="10">
        <v>42275</v>
      </c>
      <c r="C7360" s="6">
        <v>2015</v>
      </c>
      <c r="D7360" s="6">
        <v>9</v>
      </c>
      <c r="E7360">
        <v>1</v>
      </c>
      <c r="F7360" t="s">
        <v>21</v>
      </c>
      <c r="G7360" s="7">
        <v>0</v>
      </c>
      <c r="H7360" s="7">
        <v>0</v>
      </c>
      <c r="I7360" s="7">
        <v>0</v>
      </c>
      <c r="J7360" s="7">
        <v>0</v>
      </c>
      <c r="K7360" s="7">
        <v>0</v>
      </c>
      <c r="L7360" s="7">
        <v>1220</v>
      </c>
      <c r="M7360" s="7">
        <v>0</v>
      </c>
      <c r="N7360" s="8">
        <f t="shared" si="134"/>
        <v>0</v>
      </c>
    </row>
    <row r="7361" spans="1:14">
      <c r="A7361" t="s">
        <v>43</v>
      </c>
      <c r="B7361" s="10">
        <v>42276</v>
      </c>
      <c r="C7361" s="6">
        <v>2015</v>
      </c>
      <c r="D7361" s="6">
        <v>9</v>
      </c>
      <c r="E7361">
        <v>1</v>
      </c>
      <c r="F7361" t="s">
        <v>21</v>
      </c>
      <c r="G7361" s="7">
        <v>0</v>
      </c>
      <c r="H7361" s="7">
        <v>0</v>
      </c>
      <c r="I7361" s="7">
        <v>0</v>
      </c>
      <c r="J7361" s="7">
        <v>0</v>
      </c>
      <c r="K7361" s="7">
        <v>0</v>
      </c>
      <c r="L7361" s="7">
        <v>860</v>
      </c>
      <c r="M7361" s="7">
        <v>0</v>
      </c>
      <c r="N7361" s="8">
        <f t="shared" si="134"/>
        <v>0</v>
      </c>
    </row>
    <row r="7362" spans="1:14">
      <c r="A7362" t="s">
        <v>43</v>
      </c>
      <c r="B7362" s="10">
        <v>42277</v>
      </c>
      <c r="C7362" s="6">
        <v>2015</v>
      </c>
      <c r="D7362" s="6">
        <v>9</v>
      </c>
      <c r="E7362">
        <v>1</v>
      </c>
      <c r="F7362" t="s">
        <v>21</v>
      </c>
      <c r="G7362" s="7">
        <v>0</v>
      </c>
      <c r="H7362" s="7">
        <v>0</v>
      </c>
      <c r="I7362" s="7">
        <v>0</v>
      </c>
      <c r="J7362" s="7">
        <v>0</v>
      </c>
      <c r="K7362" s="7">
        <v>0</v>
      </c>
      <c r="L7362" s="7">
        <v>2160</v>
      </c>
      <c r="M7362" s="7">
        <v>0</v>
      </c>
      <c r="N7362" s="8">
        <f t="shared" si="134"/>
        <v>0</v>
      </c>
    </row>
    <row r="7363" spans="1:14">
      <c r="A7363" t="s">
        <v>43</v>
      </c>
      <c r="B7363" s="10">
        <v>42278</v>
      </c>
      <c r="C7363" s="6">
        <v>2015</v>
      </c>
      <c r="D7363" s="6">
        <v>10</v>
      </c>
      <c r="E7363">
        <v>1</v>
      </c>
      <c r="F7363" t="s">
        <v>21</v>
      </c>
      <c r="G7363" s="7">
        <v>0</v>
      </c>
      <c r="H7363" s="7">
        <v>0</v>
      </c>
      <c r="I7363" s="7">
        <v>0</v>
      </c>
      <c r="J7363" s="7">
        <v>0</v>
      </c>
      <c r="K7363" s="7">
        <v>0</v>
      </c>
      <c r="L7363" s="7">
        <v>1120</v>
      </c>
      <c r="M7363" s="7">
        <v>0</v>
      </c>
      <c r="N7363" s="8">
        <f t="shared" ref="N7363:N7426" si="135">G7363-H7363</f>
        <v>0</v>
      </c>
    </row>
    <row r="7364" spans="1:14">
      <c r="A7364" t="s">
        <v>43</v>
      </c>
      <c r="B7364" s="10">
        <v>42279</v>
      </c>
      <c r="C7364" s="6">
        <v>2015</v>
      </c>
      <c r="D7364" s="6">
        <v>10</v>
      </c>
      <c r="E7364">
        <v>1</v>
      </c>
      <c r="F7364" t="s">
        <v>21</v>
      </c>
      <c r="G7364" s="7">
        <v>0</v>
      </c>
      <c r="H7364" s="7">
        <v>0</v>
      </c>
      <c r="I7364" s="7">
        <v>0</v>
      </c>
      <c r="J7364" s="7">
        <v>0</v>
      </c>
      <c r="K7364" s="7">
        <v>0</v>
      </c>
      <c r="L7364" s="7">
        <v>340</v>
      </c>
      <c r="M7364" s="7">
        <v>0</v>
      </c>
      <c r="N7364" s="8">
        <f t="shared" si="135"/>
        <v>0</v>
      </c>
    </row>
    <row r="7365" spans="1:14">
      <c r="A7365" t="s">
        <v>43</v>
      </c>
      <c r="B7365" s="10">
        <v>42280</v>
      </c>
      <c r="C7365" s="6">
        <v>2015</v>
      </c>
      <c r="D7365" s="6">
        <v>10</v>
      </c>
      <c r="E7365">
        <v>1</v>
      </c>
      <c r="F7365" t="s">
        <v>21</v>
      </c>
      <c r="G7365" s="7">
        <v>0</v>
      </c>
      <c r="H7365" s="7">
        <v>0</v>
      </c>
      <c r="I7365" s="7">
        <v>0</v>
      </c>
      <c r="J7365" s="7">
        <v>0</v>
      </c>
      <c r="K7365" s="7">
        <v>0</v>
      </c>
      <c r="L7365" s="7">
        <v>740</v>
      </c>
      <c r="M7365" s="7">
        <v>0</v>
      </c>
      <c r="N7365" s="8">
        <f t="shared" si="135"/>
        <v>0</v>
      </c>
    </row>
    <row r="7366" spans="1:14">
      <c r="A7366" t="s">
        <v>43</v>
      </c>
      <c r="B7366" s="10">
        <v>42281</v>
      </c>
      <c r="C7366" s="6">
        <v>2015</v>
      </c>
      <c r="D7366" s="6">
        <v>10</v>
      </c>
      <c r="E7366">
        <v>1</v>
      </c>
      <c r="F7366" t="s">
        <v>21</v>
      </c>
      <c r="G7366" s="7">
        <v>0</v>
      </c>
      <c r="H7366" s="7">
        <v>0</v>
      </c>
      <c r="I7366" s="7">
        <v>0</v>
      </c>
      <c r="J7366" s="7">
        <v>0</v>
      </c>
      <c r="K7366" s="7">
        <v>0</v>
      </c>
      <c r="L7366" s="7">
        <v>480</v>
      </c>
      <c r="M7366" s="7">
        <v>0</v>
      </c>
      <c r="N7366" s="8">
        <f t="shared" si="135"/>
        <v>0</v>
      </c>
    </row>
    <row r="7367" spans="1:14">
      <c r="A7367" t="s">
        <v>43</v>
      </c>
      <c r="B7367" s="10">
        <v>42282</v>
      </c>
      <c r="C7367" s="6">
        <v>2015</v>
      </c>
      <c r="D7367" s="6">
        <v>10</v>
      </c>
      <c r="E7367">
        <v>1</v>
      </c>
      <c r="F7367" t="s">
        <v>21</v>
      </c>
      <c r="G7367" s="7">
        <v>0</v>
      </c>
      <c r="H7367" s="7">
        <v>0</v>
      </c>
      <c r="I7367" s="7">
        <v>0</v>
      </c>
      <c r="J7367" s="7">
        <v>0</v>
      </c>
      <c r="K7367" s="7">
        <v>0</v>
      </c>
      <c r="L7367" s="7">
        <v>1080</v>
      </c>
      <c r="M7367" s="7">
        <v>0</v>
      </c>
      <c r="N7367" s="8">
        <f t="shared" si="135"/>
        <v>0</v>
      </c>
    </row>
    <row r="7368" spans="1:14">
      <c r="A7368" t="s">
        <v>43</v>
      </c>
      <c r="B7368" s="10">
        <v>42283</v>
      </c>
      <c r="C7368" s="6">
        <v>2015</v>
      </c>
      <c r="D7368" s="6">
        <v>10</v>
      </c>
      <c r="E7368">
        <v>1</v>
      </c>
      <c r="F7368" t="s">
        <v>21</v>
      </c>
      <c r="G7368" s="7">
        <v>0</v>
      </c>
      <c r="H7368" s="7">
        <v>0</v>
      </c>
      <c r="I7368" s="7">
        <v>0</v>
      </c>
      <c r="J7368" s="7">
        <v>0</v>
      </c>
      <c r="K7368" s="7">
        <v>0</v>
      </c>
      <c r="L7368" s="7">
        <v>480</v>
      </c>
      <c r="M7368" s="7">
        <v>0</v>
      </c>
      <c r="N7368" s="8">
        <f t="shared" si="135"/>
        <v>0</v>
      </c>
    </row>
    <row r="7369" spans="1:14">
      <c r="A7369" t="s">
        <v>43</v>
      </c>
      <c r="B7369" s="10">
        <v>42291</v>
      </c>
      <c r="C7369" s="6">
        <v>2015</v>
      </c>
      <c r="D7369" s="6">
        <v>10</v>
      </c>
      <c r="E7369">
        <v>14</v>
      </c>
      <c r="F7369" t="s">
        <v>26</v>
      </c>
      <c r="G7369" s="7">
        <v>0</v>
      </c>
      <c r="H7369" s="7">
        <v>0</v>
      </c>
      <c r="I7369" s="7">
        <v>0</v>
      </c>
      <c r="J7369" s="7">
        <v>0</v>
      </c>
      <c r="K7369" s="7">
        <v>0</v>
      </c>
      <c r="L7369" s="7">
        <v>160</v>
      </c>
      <c r="M7369" s="7">
        <v>0</v>
      </c>
      <c r="N7369" s="8">
        <f t="shared" si="135"/>
        <v>0</v>
      </c>
    </row>
    <row r="7370" spans="1:14">
      <c r="A7370" t="s">
        <v>43</v>
      </c>
      <c r="B7370" s="10">
        <v>42296</v>
      </c>
      <c r="C7370" s="6">
        <v>2015</v>
      </c>
      <c r="D7370" s="6">
        <v>10</v>
      </c>
      <c r="E7370">
        <v>14</v>
      </c>
      <c r="F7370" t="s">
        <v>26</v>
      </c>
      <c r="G7370" s="7">
        <v>0</v>
      </c>
      <c r="H7370" s="7">
        <v>0</v>
      </c>
      <c r="I7370" s="7">
        <v>0</v>
      </c>
      <c r="J7370" s="7">
        <v>0</v>
      </c>
      <c r="K7370" s="7">
        <v>0</v>
      </c>
      <c r="L7370" s="7">
        <v>100</v>
      </c>
      <c r="M7370" s="7">
        <v>0</v>
      </c>
      <c r="N7370" s="8">
        <f t="shared" si="135"/>
        <v>0</v>
      </c>
    </row>
    <row r="7371" spans="1:14">
      <c r="A7371" t="s">
        <v>43</v>
      </c>
      <c r="B7371" s="10">
        <v>42297</v>
      </c>
      <c r="C7371" s="6">
        <v>2015</v>
      </c>
      <c r="D7371" s="6">
        <v>10</v>
      </c>
      <c r="E7371">
        <v>14</v>
      </c>
      <c r="F7371" t="s">
        <v>26</v>
      </c>
      <c r="G7371" s="7">
        <v>0</v>
      </c>
      <c r="H7371" s="7">
        <v>0</v>
      </c>
      <c r="I7371" s="7">
        <v>0</v>
      </c>
      <c r="J7371" s="7">
        <v>0</v>
      </c>
      <c r="K7371" s="7">
        <v>0</v>
      </c>
      <c r="L7371" s="7">
        <v>260</v>
      </c>
      <c r="M7371" s="7">
        <v>0</v>
      </c>
      <c r="N7371" s="8">
        <f t="shared" si="135"/>
        <v>0</v>
      </c>
    </row>
    <row r="7372" spans="1:14">
      <c r="A7372" t="s">
        <v>43</v>
      </c>
      <c r="B7372" s="10">
        <v>42301</v>
      </c>
      <c r="C7372" s="6">
        <v>2015</v>
      </c>
      <c r="D7372" s="6">
        <v>10</v>
      </c>
      <c r="E7372">
        <v>14</v>
      </c>
      <c r="F7372" t="s">
        <v>26</v>
      </c>
      <c r="G7372" s="7">
        <v>0</v>
      </c>
      <c r="H7372" s="7">
        <v>0</v>
      </c>
      <c r="I7372" s="7">
        <v>0</v>
      </c>
      <c r="J7372" s="7">
        <v>0</v>
      </c>
      <c r="K7372" s="7">
        <v>0</v>
      </c>
      <c r="L7372" s="7">
        <v>100</v>
      </c>
      <c r="M7372" s="7">
        <v>0</v>
      </c>
      <c r="N7372" s="8">
        <f t="shared" si="135"/>
        <v>0</v>
      </c>
    </row>
    <row r="7373" spans="1:14">
      <c r="A7373" t="s">
        <v>43</v>
      </c>
      <c r="B7373" s="10">
        <v>42310</v>
      </c>
      <c r="C7373" s="6">
        <v>2015</v>
      </c>
      <c r="D7373" s="6">
        <v>11</v>
      </c>
      <c r="E7373">
        <v>15</v>
      </c>
      <c r="F7373" t="s">
        <v>24</v>
      </c>
      <c r="G7373" s="7">
        <v>0</v>
      </c>
      <c r="H7373" s="7">
        <v>0</v>
      </c>
      <c r="I7373" s="7">
        <v>0</v>
      </c>
      <c r="J7373" s="7">
        <v>0</v>
      </c>
      <c r="K7373" s="7">
        <v>0</v>
      </c>
      <c r="L7373" s="7">
        <v>150</v>
      </c>
      <c r="M7373" s="7">
        <v>52.5</v>
      </c>
      <c r="N7373" s="8">
        <f t="shared" si="135"/>
        <v>0</v>
      </c>
    </row>
    <row r="7374" spans="1:14">
      <c r="A7374" t="s">
        <v>43</v>
      </c>
      <c r="B7374" s="10">
        <v>42317</v>
      </c>
      <c r="C7374" s="6">
        <v>2015</v>
      </c>
      <c r="D7374" s="6">
        <v>11</v>
      </c>
      <c r="E7374">
        <v>15</v>
      </c>
      <c r="F7374" t="s">
        <v>24</v>
      </c>
      <c r="G7374" s="7">
        <v>0</v>
      </c>
      <c r="H7374" s="7">
        <v>0</v>
      </c>
      <c r="I7374" s="7">
        <v>0</v>
      </c>
      <c r="J7374" s="7">
        <v>0</v>
      </c>
      <c r="K7374" s="7">
        <v>0</v>
      </c>
      <c r="L7374" s="7">
        <v>120</v>
      </c>
      <c r="M7374" s="7">
        <v>80</v>
      </c>
      <c r="N7374" s="8">
        <f t="shared" si="135"/>
        <v>0</v>
      </c>
    </row>
    <row r="7375" spans="1:14">
      <c r="A7375" t="s">
        <v>43</v>
      </c>
      <c r="B7375" s="10">
        <v>42320</v>
      </c>
      <c r="C7375" s="6">
        <v>2015</v>
      </c>
      <c r="D7375" s="6">
        <v>11</v>
      </c>
      <c r="E7375">
        <v>13</v>
      </c>
      <c r="F7375" t="s">
        <v>16</v>
      </c>
      <c r="G7375" s="7">
        <v>0</v>
      </c>
      <c r="H7375" s="7">
        <v>0</v>
      </c>
      <c r="I7375" s="7">
        <v>0</v>
      </c>
      <c r="J7375" s="7">
        <v>0</v>
      </c>
      <c r="K7375" s="7">
        <v>0</v>
      </c>
      <c r="L7375" s="7">
        <v>0</v>
      </c>
      <c r="M7375" s="7">
        <v>160</v>
      </c>
      <c r="N7375" s="8">
        <f t="shared" si="135"/>
        <v>0</v>
      </c>
    </row>
    <row r="7376" spans="1:14">
      <c r="A7376" t="s">
        <v>43</v>
      </c>
      <c r="B7376" s="10">
        <v>42320</v>
      </c>
      <c r="C7376" s="6">
        <v>2015</v>
      </c>
      <c r="D7376" s="6">
        <v>11</v>
      </c>
      <c r="E7376">
        <v>15</v>
      </c>
      <c r="F7376" t="s">
        <v>24</v>
      </c>
      <c r="G7376" s="7">
        <v>0</v>
      </c>
      <c r="H7376" s="7">
        <v>0</v>
      </c>
      <c r="I7376" s="7">
        <v>0</v>
      </c>
      <c r="J7376" s="7">
        <v>0</v>
      </c>
      <c r="K7376" s="7">
        <v>0</v>
      </c>
      <c r="L7376" s="7">
        <v>240</v>
      </c>
      <c r="M7376" s="7">
        <v>136.66</v>
      </c>
      <c r="N7376" s="8">
        <f t="shared" si="135"/>
        <v>0</v>
      </c>
    </row>
    <row r="7377" spans="1:14">
      <c r="A7377" t="s">
        <v>43</v>
      </c>
      <c r="B7377" s="10">
        <v>42335</v>
      </c>
      <c r="C7377" s="6">
        <v>2015</v>
      </c>
      <c r="D7377" s="6">
        <v>11</v>
      </c>
      <c r="E7377">
        <v>13</v>
      </c>
      <c r="F7377" t="s">
        <v>16</v>
      </c>
      <c r="G7377" s="7">
        <v>0</v>
      </c>
      <c r="H7377" s="7">
        <v>0</v>
      </c>
      <c r="I7377" s="7">
        <v>0</v>
      </c>
      <c r="J7377" s="7">
        <v>0</v>
      </c>
      <c r="K7377" s="7">
        <v>0</v>
      </c>
      <c r="L7377" s="7">
        <v>178.11</v>
      </c>
      <c r="M7377" s="7">
        <v>500</v>
      </c>
      <c r="N7377" s="8">
        <f t="shared" si="135"/>
        <v>0</v>
      </c>
    </row>
    <row r="7378" spans="1:14">
      <c r="A7378" t="s">
        <v>43</v>
      </c>
      <c r="B7378" s="10">
        <v>42375</v>
      </c>
      <c r="C7378" s="6">
        <v>2016</v>
      </c>
      <c r="D7378" s="6">
        <v>1</v>
      </c>
      <c r="E7378">
        <v>13</v>
      </c>
      <c r="F7378" t="s">
        <v>16</v>
      </c>
      <c r="G7378" s="7">
        <v>0</v>
      </c>
      <c r="H7378" s="7">
        <v>0</v>
      </c>
      <c r="I7378" s="7">
        <v>0</v>
      </c>
      <c r="J7378" s="7">
        <v>0</v>
      </c>
      <c r="K7378" s="7">
        <v>0</v>
      </c>
      <c r="L7378" s="7">
        <v>0</v>
      </c>
      <c r="M7378" s="7">
        <v>26.73</v>
      </c>
      <c r="N7378" s="8">
        <f t="shared" si="135"/>
        <v>0</v>
      </c>
    </row>
    <row r="7379" spans="1:14">
      <c r="A7379" t="s">
        <v>43</v>
      </c>
      <c r="B7379" s="10">
        <v>42398</v>
      </c>
      <c r="C7379" s="6">
        <v>2016</v>
      </c>
      <c r="D7379" s="6">
        <v>1</v>
      </c>
      <c r="E7379">
        <v>13</v>
      </c>
      <c r="F7379" t="s">
        <v>16</v>
      </c>
      <c r="G7379" s="7">
        <v>0</v>
      </c>
      <c r="H7379" s="7">
        <v>0</v>
      </c>
      <c r="I7379" s="7">
        <v>0</v>
      </c>
      <c r="J7379" s="7">
        <v>0</v>
      </c>
      <c r="K7379" s="7">
        <v>0</v>
      </c>
      <c r="L7379" s="7">
        <v>150</v>
      </c>
      <c r="M7379" s="7">
        <v>0</v>
      </c>
      <c r="N7379" s="8">
        <f t="shared" si="135"/>
        <v>0</v>
      </c>
    </row>
    <row r="7380" spans="1:14">
      <c r="A7380" t="s">
        <v>43</v>
      </c>
      <c r="B7380" s="10">
        <v>42427</v>
      </c>
      <c r="C7380" s="6">
        <v>2016</v>
      </c>
      <c r="D7380" s="6">
        <v>2</v>
      </c>
      <c r="E7380">
        <v>13</v>
      </c>
      <c r="F7380" t="s">
        <v>16</v>
      </c>
      <c r="G7380" s="7">
        <v>0</v>
      </c>
      <c r="H7380" s="7">
        <v>0</v>
      </c>
      <c r="I7380" s="7">
        <v>0</v>
      </c>
      <c r="J7380" s="7">
        <v>0</v>
      </c>
      <c r="K7380" s="7">
        <v>0</v>
      </c>
      <c r="L7380" s="7">
        <v>119.6</v>
      </c>
      <c r="M7380" s="7">
        <v>0</v>
      </c>
      <c r="N7380" s="8">
        <f t="shared" si="135"/>
        <v>0</v>
      </c>
    </row>
    <row r="7381" spans="1:14">
      <c r="A7381" t="s">
        <v>43</v>
      </c>
      <c r="B7381" s="10">
        <v>42442</v>
      </c>
      <c r="C7381" s="6">
        <v>2016</v>
      </c>
      <c r="D7381" s="6">
        <v>3</v>
      </c>
      <c r="E7381">
        <v>13</v>
      </c>
      <c r="F7381" t="s">
        <v>16</v>
      </c>
      <c r="G7381" s="7">
        <v>0</v>
      </c>
      <c r="H7381" s="7">
        <v>0</v>
      </c>
      <c r="I7381" s="7">
        <v>0</v>
      </c>
      <c r="J7381" s="7">
        <v>0</v>
      </c>
      <c r="K7381" s="7">
        <v>0</v>
      </c>
      <c r="L7381" s="7">
        <v>180</v>
      </c>
      <c r="M7381" s="7">
        <v>0</v>
      </c>
      <c r="N7381" s="8">
        <f t="shared" si="135"/>
        <v>0</v>
      </c>
    </row>
    <row r="7382" spans="1:14">
      <c r="A7382" t="s">
        <v>43</v>
      </c>
      <c r="B7382" s="10">
        <v>42444</v>
      </c>
      <c r="C7382" s="6">
        <v>2016</v>
      </c>
      <c r="D7382" s="6">
        <v>3</v>
      </c>
      <c r="E7382">
        <v>13</v>
      </c>
      <c r="F7382" t="s">
        <v>16</v>
      </c>
      <c r="G7382" s="7">
        <v>0</v>
      </c>
      <c r="H7382" s="7">
        <v>0</v>
      </c>
      <c r="I7382" s="7">
        <v>0</v>
      </c>
      <c r="J7382" s="7">
        <v>0</v>
      </c>
      <c r="K7382" s="7">
        <v>0</v>
      </c>
      <c r="L7382" s="7">
        <v>120</v>
      </c>
      <c r="M7382" s="7">
        <v>0</v>
      </c>
      <c r="N7382" s="8">
        <f t="shared" si="135"/>
        <v>0</v>
      </c>
    </row>
    <row r="7383" spans="1:14">
      <c r="A7383" t="s">
        <v>43</v>
      </c>
      <c r="B7383" s="10">
        <v>42446</v>
      </c>
      <c r="C7383" s="6">
        <v>2016</v>
      </c>
      <c r="D7383" s="6">
        <v>3</v>
      </c>
      <c r="E7383">
        <v>13</v>
      </c>
      <c r="F7383" t="s">
        <v>16</v>
      </c>
      <c r="G7383" s="7">
        <v>0</v>
      </c>
      <c r="H7383" s="7">
        <v>0</v>
      </c>
      <c r="I7383" s="7">
        <v>0</v>
      </c>
      <c r="J7383" s="7">
        <v>0</v>
      </c>
      <c r="K7383" s="7">
        <v>0</v>
      </c>
      <c r="L7383" s="7">
        <v>120</v>
      </c>
      <c r="M7383" s="7">
        <v>0.39999999999999902</v>
      </c>
      <c r="N7383" s="8">
        <f t="shared" si="135"/>
        <v>0</v>
      </c>
    </row>
    <row r="7384" spans="1:14">
      <c r="A7384" t="s">
        <v>43</v>
      </c>
      <c r="B7384" s="10">
        <v>42471</v>
      </c>
      <c r="C7384" s="6">
        <v>2016</v>
      </c>
      <c r="D7384" s="6">
        <v>4</v>
      </c>
      <c r="E7384">
        <v>13</v>
      </c>
      <c r="F7384" t="s">
        <v>16</v>
      </c>
      <c r="G7384" s="7">
        <v>0</v>
      </c>
      <c r="H7384" s="7">
        <v>0</v>
      </c>
      <c r="I7384" s="7">
        <v>0</v>
      </c>
      <c r="J7384" s="7">
        <v>0</v>
      </c>
      <c r="K7384" s="7">
        <v>0</v>
      </c>
      <c r="L7384" s="7">
        <v>180</v>
      </c>
      <c r="M7384" s="7">
        <v>0</v>
      </c>
      <c r="N7384" s="8">
        <f t="shared" si="135"/>
        <v>0</v>
      </c>
    </row>
    <row r="7385" spans="1:14">
      <c r="A7385" t="s">
        <v>43</v>
      </c>
      <c r="B7385" s="10">
        <v>42474</v>
      </c>
      <c r="C7385" s="6">
        <v>2016</v>
      </c>
      <c r="D7385" s="6">
        <v>4</v>
      </c>
      <c r="E7385">
        <v>13</v>
      </c>
      <c r="F7385" t="s">
        <v>16</v>
      </c>
      <c r="G7385" s="7">
        <v>0</v>
      </c>
      <c r="H7385" s="7">
        <v>0</v>
      </c>
      <c r="I7385" s="7">
        <v>0</v>
      </c>
      <c r="J7385" s="7">
        <v>0</v>
      </c>
      <c r="K7385" s="7">
        <v>0</v>
      </c>
      <c r="L7385" s="7">
        <v>240</v>
      </c>
      <c r="M7385" s="7">
        <v>0</v>
      </c>
      <c r="N7385" s="8">
        <f t="shared" si="135"/>
        <v>0</v>
      </c>
    </row>
    <row r="7386" spans="1:14">
      <c r="A7386" t="s">
        <v>43</v>
      </c>
      <c r="B7386" s="10">
        <v>42516</v>
      </c>
      <c r="C7386" s="6">
        <v>2016</v>
      </c>
      <c r="D7386" s="6">
        <v>5</v>
      </c>
      <c r="E7386">
        <v>14</v>
      </c>
      <c r="F7386" t="s">
        <v>26</v>
      </c>
      <c r="G7386" s="7">
        <v>0</v>
      </c>
      <c r="H7386" s="7">
        <v>0</v>
      </c>
      <c r="I7386" s="7">
        <v>0</v>
      </c>
      <c r="J7386" s="7">
        <v>0</v>
      </c>
      <c r="K7386" s="7">
        <v>0</v>
      </c>
      <c r="L7386" s="7">
        <v>180</v>
      </c>
      <c r="M7386" s="7">
        <v>0</v>
      </c>
      <c r="N7386" s="8">
        <f t="shared" si="135"/>
        <v>0</v>
      </c>
    </row>
    <row r="7387" spans="1:14">
      <c r="A7387" t="s">
        <v>44</v>
      </c>
      <c r="B7387" s="10">
        <v>42707</v>
      </c>
      <c r="C7387" s="6">
        <v>2016</v>
      </c>
      <c r="D7387" s="6">
        <v>12</v>
      </c>
      <c r="E7387">
        <v>2</v>
      </c>
      <c r="F7387" t="s">
        <v>15</v>
      </c>
      <c r="G7387" s="7">
        <v>0</v>
      </c>
      <c r="H7387" s="7">
        <v>0</v>
      </c>
      <c r="I7387" s="7">
        <v>0</v>
      </c>
      <c r="J7387" s="7">
        <v>0</v>
      </c>
      <c r="K7387" s="7">
        <v>0</v>
      </c>
      <c r="L7387" s="7">
        <v>2940</v>
      </c>
      <c r="M7387" s="7">
        <v>0</v>
      </c>
      <c r="N7387" s="8">
        <f t="shared" si="135"/>
        <v>0</v>
      </c>
    </row>
    <row r="7388" spans="1:14">
      <c r="A7388" t="s">
        <v>44</v>
      </c>
      <c r="B7388" s="10">
        <v>42707</v>
      </c>
      <c r="C7388" s="6">
        <v>2016</v>
      </c>
      <c r="D7388" s="6">
        <v>12</v>
      </c>
      <c r="E7388">
        <v>6</v>
      </c>
      <c r="F7388" t="s">
        <v>18</v>
      </c>
      <c r="G7388" s="7">
        <v>0</v>
      </c>
      <c r="H7388" s="7">
        <v>0</v>
      </c>
      <c r="I7388" s="7">
        <v>0</v>
      </c>
      <c r="J7388" s="7">
        <v>0</v>
      </c>
      <c r="K7388" s="7">
        <v>0</v>
      </c>
      <c r="L7388" s="7">
        <v>720</v>
      </c>
      <c r="M7388" s="7">
        <v>0</v>
      </c>
      <c r="N7388" s="8">
        <f t="shared" si="135"/>
        <v>0</v>
      </c>
    </row>
    <row r="7389" spans="1:14">
      <c r="A7389" t="s">
        <v>44</v>
      </c>
      <c r="B7389" s="10">
        <v>42708</v>
      </c>
      <c r="C7389" s="6">
        <v>2016</v>
      </c>
      <c r="D7389" s="6">
        <v>12</v>
      </c>
      <c r="E7389">
        <v>2</v>
      </c>
      <c r="F7389" t="s">
        <v>15</v>
      </c>
      <c r="G7389" s="7">
        <v>0</v>
      </c>
      <c r="H7389" s="7">
        <v>0</v>
      </c>
      <c r="I7389" s="7">
        <v>0</v>
      </c>
      <c r="J7389" s="7">
        <v>0</v>
      </c>
      <c r="K7389" s="7">
        <v>0</v>
      </c>
      <c r="L7389" s="7">
        <v>4560</v>
      </c>
      <c r="M7389" s="7">
        <v>0</v>
      </c>
      <c r="N7389" s="8">
        <f t="shared" si="135"/>
        <v>0</v>
      </c>
    </row>
    <row r="7390" spans="1:14">
      <c r="A7390" t="s">
        <v>44</v>
      </c>
      <c r="B7390" s="10">
        <v>42709</v>
      </c>
      <c r="C7390" s="6">
        <v>2016</v>
      </c>
      <c r="D7390" s="6">
        <v>12</v>
      </c>
      <c r="E7390">
        <v>2</v>
      </c>
      <c r="F7390" t="s">
        <v>15</v>
      </c>
      <c r="G7390" s="7">
        <v>0</v>
      </c>
      <c r="H7390" s="7">
        <v>0</v>
      </c>
      <c r="I7390" s="7">
        <v>0</v>
      </c>
      <c r="J7390" s="7">
        <v>0</v>
      </c>
      <c r="K7390" s="7">
        <v>0</v>
      </c>
      <c r="L7390" s="7">
        <v>8520</v>
      </c>
      <c r="M7390" s="7">
        <v>0</v>
      </c>
      <c r="N7390" s="8">
        <f t="shared" si="135"/>
        <v>0</v>
      </c>
    </row>
    <row r="7391" spans="1:14">
      <c r="A7391" t="s">
        <v>44</v>
      </c>
      <c r="B7391" s="10">
        <v>42709</v>
      </c>
      <c r="C7391" s="6">
        <v>2016</v>
      </c>
      <c r="D7391" s="6">
        <v>12</v>
      </c>
      <c r="E7391">
        <v>6</v>
      </c>
      <c r="F7391" t="s">
        <v>18</v>
      </c>
      <c r="G7391" s="7">
        <v>0</v>
      </c>
      <c r="H7391" s="7">
        <v>0</v>
      </c>
      <c r="I7391" s="7">
        <v>0</v>
      </c>
      <c r="J7391" s="7">
        <v>0</v>
      </c>
      <c r="K7391" s="7">
        <v>0</v>
      </c>
      <c r="L7391" s="7">
        <v>1740</v>
      </c>
      <c r="M7391" s="7">
        <v>0</v>
      </c>
      <c r="N7391" s="8">
        <f t="shared" si="135"/>
        <v>0</v>
      </c>
    </row>
    <row r="7392" spans="1:14">
      <c r="A7392" t="s">
        <v>44</v>
      </c>
      <c r="B7392" s="10">
        <v>42710</v>
      </c>
      <c r="C7392" s="6">
        <v>2016</v>
      </c>
      <c r="D7392" s="6">
        <v>12</v>
      </c>
      <c r="E7392">
        <v>2</v>
      </c>
      <c r="F7392" t="s">
        <v>15</v>
      </c>
      <c r="G7392" s="7">
        <v>0</v>
      </c>
      <c r="H7392" s="7">
        <v>0</v>
      </c>
      <c r="I7392" s="7">
        <v>0</v>
      </c>
      <c r="J7392" s="7">
        <v>0</v>
      </c>
      <c r="K7392" s="7">
        <v>0</v>
      </c>
      <c r="L7392" s="7">
        <v>2370</v>
      </c>
      <c r="M7392" s="7">
        <v>0</v>
      </c>
      <c r="N7392" s="8">
        <f t="shared" si="135"/>
        <v>0</v>
      </c>
    </row>
    <row r="7393" spans="1:14">
      <c r="A7393" t="s">
        <v>44</v>
      </c>
      <c r="B7393" s="10">
        <v>42710</v>
      </c>
      <c r="C7393" s="6">
        <v>2016</v>
      </c>
      <c r="D7393" s="6">
        <v>12</v>
      </c>
      <c r="E7393">
        <v>6</v>
      </c>
      <c r="F7393" t="s">
        <v>18</v>
      </c>
      <c r="G7393" s="7">
        <v>0</v>
      </c>
      <c r="H7393" s="7">
        <v>0</v>
      </c>
      <c r="I7393" s="7">
        <v>0</v>
      </c>
      <c r="J7393" s="7">
        <v>0</v>
      </c>
      <c r="K7393" s="7">
        <v>0</v>
      </c>
      <c r="L7393" s="7">
        <v>840</v>
      </c>
      <c r="M7393" s="7">
        <v>0</v>
      </c>
      <c r="N7393" s="8">
        <f t="shared" si="135"/>
        <v>0</v>
      </c>
    </row>
    <row r="7394" spans="1:14">
      <c r="A7394" t="s">
        <v>44</v>
      </c>
      <c r="B7394" s="10">
        <v>42711</v>
      </c>
      <c r="C7394" s="6">
        <v>2016</v>
      </c>
      <c r="D7394" s="6">
        <v>12</v>
      </c>
      <c r="E7394">
        <v>2</v>
      </c>
      <c r="F7394" t="s">
        <v>15</v>
      </c>
      <c r="G7394" s="7">
        <v>0</v>
      </c>
      <c r="H7394" s="7">
        <v>0</v>
      </c>
      <c r="I7394" s="7">
        <v>0</v>
      </c>
      <c r="J7394" s="7">
        <v>0</v>
      </c>
      <c r="K7394" s="7">
        <v>0</v>
      </c>
      <c r="L7394" s="7">
        <v>3180</v>
      </c>
      <c r="M7394" s="7">
        <v>0</v>
      </c>
      <c r="N7394" s="8">
        <f t="shared" si="135"/>
        <v>0</v>
      </c>
    </row>
    <row r="7395" spans="1:14">
      <c r="A7395" t="s">
        <v>44</v>
      </c>
      <c r="B7395" s="10">
        <v>42711</v>
      </c>
      <c r="C7395" s="6">
        <v>2016</v>
      </c>
      <c r="D7395" s="6">
        <v>12</v>
      </c>
      <c r="E7395">
        <v>6</v>
      </c>
      <c r="F7395" t="s">
        <v>18</v>
      </c>
      <c r="G7395" s="7">
        <v>0</v>
      </c>
      <c r="H7395" s="7">
        <v>0</v>
      </c>
      <c r="I7395" s="7">
        <v>0</v>
      </c>
      <c r="J7395" s="7">
        <v>0</v>
      </c>
      <c r="K7395" s="7">
        <v>0</v>
      </c>
      <c r="L7395" s="7">
        <v>480</v>
      </c>
      <c r="M7395" s="7">
        <v>0</v>
      </c>
      <c r="N7395" s="8">
        <f t="shared" si="135"/>
        <v>0</v>
      </c>
    </row>
    <row r="7396" spans="1:14">
      <c r="A7396" t="s">
        <v>44</v>
      </c>
      <c r="B7396" s="10">
        <v>42712</v>
      </c>
      <c r="C7396" s="6">
        <v>2016</v>
      </c>
      <c r="D7396" s="6">
        <v>12</v>
      </c>
      <c r="E7396">
        <v>2</v>
      </c>
      <c r="F7396" t="s">
        <v>15</v>
      </c>
      <c r="G7396" s="7">
        <v>0</v>
      </c>
      <c r="H7396" s="7">
        <v>0</v>
      </c>
      <c r="I7396" s="7">
        <v>0</v>
      </c>
      <c r="J7396" s="7">
        <v>0</v>
      </c>
      <c r="K7396" s="7">
        <v>0</v>
      </c>
      <c r="L7396" s="7">
        <v>3750</v>
      </c>
      <c r="M7396" s="7">
        <v>0</v>
      </c>
      <c r="N7396" s="8">
        <f t="shared" si="135"/>
        <v>0</v>
      </c>
    </row>
    <row r="7397" spans="1:14">
      <c r="A7397" t="s">
        <v>44</v>
      </c>
      <c r="B7397" s="10">
        <v>42712</v>
      </c>
      <c r="C7397" s="6">
        <v>2016</v>
      </c>
      <c r="D7397" s="6">
        <v>12</v>
      </c>
      <c r="E7397">
        <v>6</v>
      </c>
      <c r="F7397" t="s">
        <v>18</v>
      </c>
      <c r="G7397" s="7">
        <v>0</v>
      </c>
      <c r="H7397" s="7">
        <v>0</v>
      </c>
      <c r="I7397" s="7">
        <v>0</v>
      </c>
      <c r="J7397" s="7">
        <v>0</v>
      </c>
      <c r="K7397" s="7">
        <v>0</v>
      </c>
      <c r="L7397" s="7">
        <v>900</v>
      </c>
      <c r="M7397" s="7">
        <v>0</v>
      </c>
      <c r="N7397" s="8">
        <f t="shared" si="135"/>
        <v>0</v>
      </c>
    </row>
    <row r="7398" spans="1:14">
      <c r="A7398" t="s">
        <v>44</v>
      </c>
      <c r="B7398" s="10">
        <v>42713</v>
      </c>
      <c r="C7398" s="6">
        <v>2016</v>
      </c>
      <c r="D7398" s="6">
        <v>12</v>
      </c>
      <c r="E7398">
        <v>2</v>
      </c>
      <c r="F7398" t="s">
        <v>15</v>
      </c>
      <c r="G7398" s="7">
        <v>0</v>
      </c>
      <c r="H7398" s="7">
        <v>0</v>
      </c>
      <c r="I7398" s="7">
        <v>0</v>
      </c>
      <c r="J7398" s="7">
        <v>0</v>
      </c>
      <c r="K7398" s="7">
        <v>0</v>
      </c>
      <c r="L7398" s="7">
        <v>7740</v>
      </c>
      <c r="M7398" s="7">
        <v>0</v>
      </c>
      <c r="N7398" s="8">
        <f t="shared" si="135"/>
        <v>0</v>
      </c>
    </row>
    <row r="7399" spans="1:14">
      <c r="A7399" t="s">
        <v>44</v>
      </c>
      <c r="B7399" s="10">
        <v>42714</v>
      </c>
      <c r="C7399" s="6">
        <v>2016</v>
      </c>
      <c r="D7399" s="6">
        <v>12</v>
      </c>
      <c r="E7399">
        <v>2</v>
      </c>
      <c r="F7399" t="s">
        <v>15</v>
      </c>
      <c r="G7399" s="7">
        <v>0</v>
      </c>
      <c r="H7399" s="7">
        <v>0</v>
      </c>
      <c r="I7399" s="7">
        <v>0</v>
      </c>
      <c r="J7399" s="7">
        <v>0</v>
      </c>
      <c r="K7399" s="7">
        <v>0</v>
      </c>
      <c r="L7399" s="7">
        <v>5070</v>
      </c>
      <c r="M7399" s="7">
        <v>0</v>
      </c>
      <c r="N7399" s="8">
        <f t="shared" si="135"/>
        <v>0</v>
      </c>
    </row>
    <row r="7400" spans="1:14">
      <c r="A7400" t="s">
        <v>44</v>
      </c>
      <c r="B7400" s="10">
        <v>42715</v>
      </c>
      <c r="C7400" s="6">
        <v>2016</v>
      </c>
      <c r="D7400" s="6">
        <v>12</v>
      </c>
      <c r="E7400">
        <v>2</v>
      </c>
      <c r="F7400" t="s">
        <v>15</v>
      </c>
      <c r="G7400" s="7">
        <v>0</v>
      </c>
      <c r="H7400" s="7">
        <v>0</v>
      </c>
      <c r="I7400" s="7">
        <v>0</v>
      </c>
      <c r="J7400" s="7">
        <v>0</v>
      </c>
      <c r="K7400" s="7">
        <v>0</v>
      </c>
      <c r="L7400" s="7">
        <v>5820</v>
      </c>
      <c r="M7400" s="7">
        <v>0</v>
      </c>
      <c r="N7400" s="8">
        <f t="shared" si="135"/>
        <v>0</v>
      </c>
    </row>
    <row r="7401" spans="1:14">
      <c r="A7401" t="s">
        <v>44</v>
      </c>
      <c r="B7401" s="10">
        <v>42715</v>
      </c>
      <c r="C7401" s="6">
        <v>2016</v>
      </c>
      <c r="D7401" s="6">
        <v>12</v>
      </c>
      <c r="E7401">
        <v>6</v>
      </c>
      <c r="F7401" t="s">
        <v>18</v>
      </c>
      <c r="G7401" s="7">
        <v>0</v>
      </c>
      <c r="H7401" s="7">
        <v>0</v>
      </c>
      <c r="I7401" s="7">
        <v>0</v>
      </c>
      <c r="J7401" s="7">
        <v>0</v>
      </c>
      <c r="K7401" s="7">
        <v>0</v>
      </c>
      <c r="L7401" s="7">
        <v>360</v>
      </c>
      <c r="M7401" s="7">
        <v>0</v>
      </c>
      <c r="N7401" s="8">
        <f t="shared" si="135"/>
        <v>0</v>
      </c>
    </row>
    <row r="7402" spans="1:14">
      <c r="A7402" t="s">
        <v>44</v>
      </c>
      <c r="B7402" s="10">
        <v>42716</v>
      </c>
      <c r="C7402" s="6">
        <v>2016</v>
      </c>
      <c r="D7402" s="6">
        <v>12</v>
      </c>
      <c r="E7402">
        <v>2</v>
      </c>
      <c r="F7402" t="s">
        <v>15</v>
      </c>
      <c r="G7402" s="7">
        <v>0</v>
      </c>
      <c r="H7402" s="7">
        <v>0</v>
      </c>
      <c r="I7402" s="7">
        <v>0</v>
      </c>
      <c r="J7402" s="7">
        <v>0</v>
      </c>
      <c r="K7402" s="7">
        <v>0</v>
      </c>
      <c r="L7402" s="7">
        <v>9876.66</v>
      </c>
      <c r="M7402" s="7">
        <v>0</v>
      </c>
      <c r="N7402" s="8">
        <f t="shared" si="135"/>
        <v>0</v>
      </c>
    </row>
    <row r="7403" spans="1:14">
      <c r="A7403" t="s">
        <v>44</v>
      </c>
      <c r="B7403" s="10">
        <v>42716</v>
      </c>
      <c r="C7403" s="6">
        <v>2016</v>
      </c>
      <c r="D7403" s="6">
        <v>12</v>
      </c>
      <c r="E7403">
        <v>6</v>
      </c>
      <c r="F7403" t="s">
        <v>18</v>
      </c>
      <c r="G7403" s="7">
        <v>0</v>
      </c>
      <c r="H7403" s="7">
        <v>0</v>
      </c>
      <c r="I7403" s="7">
        <v>0</v>
      </c>
      <c r="J7403" s="7">
        <v>0</v>
      </c>
      <c r="K7403" s="7">
        <v>0</v>
      </c>
      <c r="L7403" s="7">
        <v>2070</v>
      </c>
      <c r="M7403" s="7">
        <v>0</v>
      </c>
      <c r="N7403" s="8">
        <f t="shared" si="135"/>
        <v>0</v>
      </c>
    </row>
    <row r="7404" spans="1:14">
      <c r="A7404" t="s">
        <v>44</v>
      </c>
      <c r="B7404" s="10">
        <v>42717</v>
      </c>
      <c r="C7404" s="6">
        <v>2016</v>
      </c>
      <c r="D7404" s="6">
        <v>12</v>
      </c>
      <c r="E7404">
        <v>2</v>
      </c>
      <c r="F7404" t="s">
        <v>15</v>
      </c>
      <c r="G7404" s="7">
        <v>0</v>
      </c>
      <c r="H7404" s="7">
        <v>0</v>
      </c>
      <c r="I7404" s="7">
        <v>0</v>
      </c>
      <c r="J7404" s="7">
        <v>0</v>
      </c>
      <c r="K7404" s="7">
        <v>0</v>
      </c>
      <c r="L7404" s="7">
        <v>8884.99</v>
      </c>
      <c r="M7404" s="7">
        <v>0</v>
      </c>
      <c r="N7404" s="8">
        <f t="shared" si="135"/>
        <v>0</v>
      </c>
    </row>
    <row r="7405" spans="1:14">
      <c r="A7405" t="s">
        <v>44</v>
      </c>
      <c r="B7405" s="10">
        <v>42717</v>
      </c>
      <c r="C7405" s="6">
        <v>2016</v>
      </c>
      <c r="D7405" s="6">
        <v>12</v>
      </c>
      <c r="E7405">
        <v>6</v>
      </c>
      <c r="F7405" t="s">
        <v>18</v>
      </c>
      <c r="G7405" s="7">
        <v>0</v>
      </c>
      <c r="H7405" s="7">
        <v>0</v>
      </c>
      <c r="I7405" s="7">
        <v>0</v>
      </c>
      <c r="J7405" s="7">
        <v>0</v>
      </c>
      <c r="K7405" s="7">
        <v>0</v>
      </c>
      <c r="L7405" s="7">
        <v>150</v>
      </c>
      <c r="M7405" s="7">
        <v>0</v>
      </c>
      <c r="N7405" s="8">
        <f t="shared" si="135"/>
        <v>0</v>
      </c>
    </row>
    <row r="7406" spans="1:14">
      <c r="A7406" t="s">
        <v>44</v>
      </c>
      <c r="B7406" s="10">
        <v>42718</v>
      </c>
      <c r="C7406" s="6">
        <v>2016</v>
      </c>
      <c r="D7406" s="6">
        <v>12</v>
      </c>
      <c r="E7406">
        <v>2</v>
      </c>
      <c r="F7406" t="s">
        <v>15</v>
      </c>
      <c r="G7406" s="7">
        <v>0</v>
      </c>
      <c r="H7406" s="7">
        <v>0</v>
      </c>
      <c r="I7406" s="7">
        <v>0</v>
      </c>
      <c r="J7406" s="7">
        <v>0</v>
      </c>
      <c r="K7406" s="7">
        <v>0</v>
      </c>
      <c r="L7406" s="7">
        <v>7690</v>
      </c>
      <c r="M7406" s="7">
        <v>0</v>
      </c>
      <c r="N7406" s="8">
        <f t="shared" si="135"/>
        <v>0</v>
      </c>
    </row>
    <row r="7407" spans="1:14">
      <c r="A7407" t="s">
        <v>44</v>
      </c>
      <c r="B7407" s="10">
        <v>42718</v>
      </c>
      <c r="C7407" s="6">
        <v>2016</v>
      </c>
      <c r="D7407" s="6">
        <v>12</v>
      </c>
      <c r="E7407">
        <v>6</v>
      </c>
      <c r="F7407" t="s">
        <v>18</v>
      </c>
      <c r="G7407" s="7">
        <v>0</v>
      </c>
      <c r="H7407" s="7">
        <v>0</v>
      </c>
      <c r="I7407" s="7">
        <v>0</v>
      </c>
      <c r="J7407" s="7">
        <v>0</v>
      </c>
      <c r="K7407" s="7">
        <v>0</v>
      </c>
      <c r="L7407" s="7">
        <v>256.67</v>
      </c>
      <c r="M7407" s="7">
        <v>0</v>
      </c>
      <c r="N7407" s="8">
        <f t="shared" si="135"/>
        <v>0</v>
      </c>
    </row>
    <row r="7408" spans="1:14">
      <c r="A7408" t="s">
        <v>44</v>
      </c>
      <c r="B7408" s="10">
        <v>42719</v>
      </c>
      <c r="C7408" s="6">
        <v>2016</v>
      </c>
      <c r="D7408" s="6">
        <v>12</v>
      </c>
      <c r="E7408">
        <v>2</v>
      </c>
      <c r="F7408" t="s">
        <v>15</v>
      </c>
      <c r="G7408" s="7">
        <v>0</v>
      </c>
      <c r="H7408" s="7">
        <v>0</v>
      </c>
      <c r="I7408" s="7">
        <v>0</v>
      </c>
      <c r="J7408" s="7">
        <v>0</v>
      </c>
      <c r="K7408" s="7">
        <v>0</v>
      </c>
      <c r="L7408" s="7">
        <v>14944.98</v>
      </c>
      <c r="M7408" s="7">
        <v>0</v>
      </c>
      <c r="N7408" s="8">
        <f t="shared" si="135"/>
        <v>0</v>
      </c>
    </row>
    <row r="7409" spans="1:14">
      <c r="A7409" t="s">
        <v>44</v>
      </c>
      <c r="B7409" s="10">
        <v>42719</v>
      </c>
      <c r="C7409" s="6">
        <v>2016</v>
      </c>
      <c r="D7409" s="6">
        <v>12</v>
      </c>
      <c r="E7409">
        <v>6</v>
      </c>
      <c r="F7409" t="s">
        <v>18</v>
      </c>
      <c r="G7409" s="7">
        <v>0</v>
      </c>
      <c r="H7409" s="7">
        <v>0</v>
      </c>
      <c r="I7409" s="7">
        <v>0</v>
      </c>
      <c r="J7409" s="7">
        <v>0</v>
      </c>
      <c r="K7409" s="7">
        <v>0</v>
      </c>
      <c r="L7409" s="7">
        <v>180</v>
      </c>
      <c r="M7409" s="7">
        <v>0</v>
      </c>
      <c r="N7409" s="8">
        <f t="shared" si="135"/>
        <v>0</v>
      </c>
    </row>
    <row r="7410" spans="1:14">
      <c r="A7410" t="s">
        <v>44</v>
      </c>
      <c r="B7410" s="10">
        <v>42720</v>
      </c>
      <c r="C7410" s="6">
        <v>2016</v>
      </c>
      <c r="D7410" s="6">
        <v>12</v>
      </c>
      <c r="E7410">
        <v>2</v>
      </c>
      <c r="F7410" t="s">
        <v>15</v>
      </c>
      <c r="G7410" s="7">
        <v>0</v>
      </c>
      <c r="H7410" s="7">
        <v>0</v>
      </c>
      <c r="I7410" s="7">
        <v>0</v>
      </c>
      <c r="J7410" s="7">
        <v>0</v>
      </c>
      <c r="K7410" s="7">
        <v>0</v>
      </c>
      <c r="L7410" s="7">
        <v>11446.67</v>
      </c>
      <c r="M7410" s="7">
        <v>0</v>
      </c>
      <c r="N7410" s="8">
        <f t="shared" si="135"/>
        <v>0</v>
      </c>
    </row>
    <row r="7411" spans="1:14">
      <c r="A7411" t="s">
        <v>44</v>
      </c>
      <c r="B7411" s="10">
        <v>42720</v>
      </c>
      <c r="C7411" s="6">
        <v>2016</v>
      </c>
      <c r="D7411" s="6">
        <v>12</v>
      </c>
      <c r="E7411">
        <v>6</v>
      </c>
      <c r="F7411" t="s">
        <v>18</v>
      </c>
      <c r="G7411" s="7">
        <v>0</v>
      </c>
      <c r="H7411" s="7">
        <v>0</v>
      </c>
      <c r="I7411" s="7">
        <v>0</v>
      </c>
      <c r="J7411" s="7">
        <v>0</v>
      </c>
      <c r="K7411" s="7">
        <v>0</v>
      </c>
      <c r="L7411" s="7">
        <v>1120.01</v>
      </c>
      <c r="M7411" s="7">
        <v>0</v>
      </c>
      <c r="N7411" s="8">
        <f t="shared" si="135"/>
        <v>0</v>
      </c>
    </row>
    <row r="7412" spans="1:14">
      <c r="A7412" t="s">
        <v>44</v>
      </c>
      <c r="B7412" s="10">
        <v>42721</v>
      </c>
      <c r="C7412" s="6">
        <v>2016</v>
      </c>
      <c r="D7412" s="6">
        <v>12</v>
      </c>
      <c r="E7412">
        <v>2</v>
      </c>
      <c r="F7412" t="s">
        <v>15</v>
      </c>
      <c r="G7412" s="7">
        <v>0</v>
      </c>
      <c r="H7412" s="7">
        <v>0</v>
      </c>
      <c r="I7412" s="7">
        <v>0</v>
      </c>
      <c r="J7412" s="7">
        <v>0</v>
      </c>
      <c r="K7412" s="7">
        <v>0</v>
      </c>
      <c r="L7412" s="7">
        <v>8556.69</v>
      </c>
      <c r="M7412" s="7">
        <v>0</v>
      </c>
      <c r="N7412" s="8">
        <f t="shared" si="135"/>
        <v>0</v>
      </c>
    </row>
    <row r="7413" spans="1:14">
      <c r="A7413" t="s">
        <v>44</v>
      </c>
      <c r="B7413" s="10">
        <v>42721</v>
      </c>
      <c r="C7413" s="6">
        <v>2016</v>
      </c>
      <c r="D7413" s="6">
        <v>12</v>
      </c>
      <c r="E7413">
        <v>6</v>
      </c>
      <c r="F7413" t="s">
        <v>18</v>
      </c>
      <c r="G7413" s="7">
        <v>0</v>
      </c>
      <c r="H7413" s="7">
        <v>0</v>
      </c>
      <c r="I7413" s="7">
        <v>0</v>
      </c>
      <c r="J7413" s="7">
        <v>0</v>
      </c>
      <c r="K7413" s="7">
        <v>0</v>
      </c>
      <c r="L7413" s="7">
        <v>1749.99</v>
      </c>
      <c r="M7413" s="7">
        <v>0</v>
      </c>
      <c r="N7413" s="8">
        <f t="shared" si="135"/>
        <v>0</v>
      </c>
    </row>
    <row r="7414" spans="1:14">
      <c r="A7414" t="s">
        <v>44</v>
      </c>
      <c r="B7414" s="10">
        <v>42722</v>
      </c>
      <c r="C7414" s="6">
        <v>2016</v>
      </c>
      <c r="D7414" s="6">
        <v>12</v>
      </c>
      <c r="E7414">
        <v>2</v>
      </c>
      <c r="F7414" t="s">
        <v>15</v>
      </c>
      <c r="G7414" s="7">
        <v>0</v>
      </c>
      <c r="H7414" s="7">
        <v>0</v>
      </c>
      <c r="I7414" s="7">
        <v>0</v>
      </c>
      <c r="J7414" s="7">
        <v>0</v>
      </c>
      <c r="K7414" s="7">
        <v>0</v>
      </c>
      <c r="L7414" s="7">
        <v>9883.35</v>
      </c>
      <c r="M7414" s="7">
        <v>0</v>
      </c>
      <c r="N7414" s="8">
        <f t="shared" si="135"/>
        <v>0</v>
      </c>
    </row>
    <row r="7415" spans="1:14">
      <c r="A7415" t="s">
        <v>44</v>
      </c>
      <c r="B7415" s="10">
        <v>42722</v>
      </c>
      <c r="C7415" s="6">
        <v>2016</v>
      </c>
      <c r="D7415" s="6">
        <v>12</v>
      </c>
      <c r="E7415">
        <v>6</v>
      </c>
      <c r="F7415" t="s">
        <v>18</v>
      </c>
      <c r="G7415" s="7">
        <v>0</v>
      </c>
      <c r="H7415" s="7">
        <v>0</v>
      </c>
      <c r="I7415" s="7">
        <v>0</v>
      </c>
      <c r="J7415" s="7">
        <v>0</v>
      </c>
      <c r="K7415" s="7">
        <v>0</v>
      </c>
      <c r="L7415" s="7">
        <v>1980</v>
      </c>
      <c r="M7415" s="7">
        <v>0</v>
      </c>
      <c r="N7415" s="8">
        <f t="shared" si="135"/>
        <v>0</v>
      </c>
    </row>
    <row r="7416" spans="1:14">
      <c r="A7416" t="s">
        <v>44</v>
      </c>
      <c r="B7416" s="10">
        <v>42723</v>
      </c>
      <c r="C7416" s="6">
        <v>2016</v>
      </c>
      <c r="D7416" s="6">
        <v>12</v>
      </c>
      <c r="E7416">
        <v>2</v>
      </c>
      <c r="F7416" t="s">
        <v>15</v>
      </c>
      <c r="G7416" s="7">
        <v>0</v>
      </c>
      <c r="H7416" s="7">
        <v>0</v>
      </c>
      <c r="I7416" s="7">
        <v>0</v>
      </c>
      <c r="J7416" s="7">
        <v>0</v>
      </c>
      <c r="K7416" s="7">
        <v>0</v>
      </c>
      <c r="L7416" s="7">
        <v>11423.35</v>
      </c>
      <c r="M7416" s="7">
        <v>0</v>
      </c>
      <c r="N7416" s="8">
        <f t="shared" si="135"/>
        <v>0</v>
      </c>
    </row>
    <row r="7417" spans="1:14">
      <c r="A7417" t="s">
        <v>44</v>
      </c>
      <c r="B7417" s="10">
        <v>42723</v>
      </c>
      <c r="C7417" s="6">
        <v>2016</v>
      </c>
      <c r="D7417" s="6">
        <v>12</v>
      </c>
      <c r="E7417">
        <v>6</v>
      </c>
      <c r="F7417" t="s">
        <v>18</v>
      </c>
      <c r="G7417" s="7">
        <v>0</v>
      </c>
      <c r="H7417" s="7">
        <v>0</v>
      </c>
      <c r="I7417" s="7">
        <v>0</v>
      </c>
      <c r="J7417" s="7">
        <v>0</v>
      </c>
      <c r="K7417" s="7">
        <v>0</v>
      </c>
      <c r="L7417" s="7">
        <v>816.68</v>
      </c>
      <c r="M7417" s="7">
        <v>0</v>
      </c>
      <c r="N7417" s="8">
        <f t="shared" si="135"/>
        <v>0</v>
      </c>
    </row>
    <row r="7418" spans="1:14">
      <c r="A7418" t="s">
        <v>44</v>
      </c>
      <c r="B7418" s="10">
        <v>42724</v>
      </c>
      <c r="C7418" s="6">
        <v>2016</v>
      </c>
      <c r="D7418" s="6">
        <v>12</v>
      </c>
      <c r="E7418">
        <v>2</v>
      </c>
      <c r="F7418" t="s">
        <v>15</v>
      </c>
      <c r="G7418" s="7">
        <v>0</v>
      </c>
      <c r="H7418" s="7">
        <v>0</v>
      </c>
      <c r="I7418" s="7">
        <v>0</v>
      </c>
      <c r="J7418" s="7">
        <v>0</v>
      </c>
      <c r="K7418" s="7">
        <v>0</v>
      </c>
      <c r="L7418" s="7">
        <v>9683.32</v>
      </c>
      <c r="M7418" s="7">
        <v>0</v>
      </c>
      <c r="N7418" s="8">
        <f t="shared" si="135"/>
        <v>0</v>
      </c>
    </row>
    <row r="7419" spans="1:14">
      <c r="A7419" t="s">
        <v>44</v>
      </c>
      <c r="B7419" s="10">
        <v>42724</v>
      </c>
      <c r="C7419" s="6">
        <v>2016</v>
      </c>
      <c r="D7419" s="6">
        <v>12</v>
      </c>
      <c r="E7419">
        <v>6</v>
      </c>
      <c r="F7419" t="s">
        <v>18</v>
      </c>
      <c r="G7419" s="7">
        <v>0</v>
      </c>
      <c r="H7419" s="7">
        <v>0</v>
      </c>
      <c r="I7419" s="7">
        <v>0</v>
      </c>
      <c r="J7419" s="7">
        <v>0</v>
      </c>
      <c r="K7419" s="7">
        <v>0</v>
      </c>
      <c r="L7419" s="7">
        <v>270</v>
      </c>
      <c r="M7419" s="7">
        <v>0</v>
      </c>
      <c r="N7419" s="8">
        <f t="shared" si="135"/>
        <v>0</v>
      </c>
    </row>
    <row r="7420" spans="1:14">
      <c r="A7420" t="s">
        <v>44</v>
      </c>
      <c r="B7420" s="10">
        <v>42725</v>
      </c>
      <c r="C7420" s="6">
        <v>2016</v>
      </c>
      <c r="D7420" s="6">
        <v>12</v>
      </c>
      <c r="E7420">
        <v>2</v>
      </c>
      <c r="F7420" t="s">
        <v>15</v>
      </c>
      <c r="G7420" s="7">
        <v>0</v>
      </c>
      <c r="H7420" s="7">
        <v>0</v>
      </c>
      <c r="I7420" s="7">
        <v>0</v>
      </c>
      <c r="J7420" s="7">
        <v>0</v>
      </c>
      <c r="K7420" s="7">
        <v>0</v>
      </c>
      <c r="L7420" s="7">
        <v>11866.67</v>
      </c>
      <c r="M7420" s="7">
        <v>0</v>
      </c>
      <c r="N7420" s="8">
        <f t="shared" si="135"/>
        <v>0</v>
      </c>
    </row>
    <row r="7421" spans="1:14">
      <c r="A7421" t="s">
        <v>44</v>
      </c>
      <c r="B7421" s="10">
        <v>42725</v>
      </c>
      <c r="C7421" s="6">
        <v>2016</v>
      </c>
      <c r="D7421" s="6">
        <v>12</v>
      </c>
      <c r="E7421">
        <v>6</v>
      </c>
      <c r="F7421" t="s">
        <v>18</v>
      </c>
      <c r="G7421" s="7">
        <v>0</v>
      </c>
      <c r="H7421" s="7">
        <v>0</v>
      </c>
      <c r="I7421" s="7">
        <v>0</v>
      </c>
      <c r="J7421" s="7">
        <v>0</v>
      </c>
      <c r="K7421" s="7">
        <v>0</v>
      </c>
      <c r="L7421" s="7">
        <v>510</v>
      </c>
      <c r="M7421" s="7">
        <v>0</v>
      </c>
      <c r="N7421" s="8">
        <f t="shared" si="135"/>
        <v>0</v>
      </c>
    </row>
    <row r="7422" spans="1:14">
      <c r="A7422" t="s">
        <v>44</v>
      </c>
      <c r="B7422" s="10">
        <v>42726</v>
      </c>
      <c r="C7422" s="6">
        <v>2016</v>
      </c>
      <c r="D7422" s="6">
        <v>12</v>
      </c>
      <c r="E7422">
        <v>2</v>
      </c>
      <c r="F7422" t="s">
        <v>15</v>
      </c>
      <c r="G7422" s="7">
        <v>0</v>
      </c>
      <c r="H7422" s="7">
        <v>0</v>
      </c>
      <c r="I7422" s="7">
        <v>0</v>
      </c>
      <c r="J7422" s="7">
        <v>0</v>
      </c>
      <c r="K7422" s="7">
        <v>0</v>
      </c>
      <c r="L7422" s="7">
        <v>12245.01</v>
      </c>
      <c r="M7422" s="7">
        <v>0</v>
      </c>
      <c r="N7422" s="8">
        <f t="shared" si="135"/>
        <v>0</v>
      </c>
    </row>
    <row r="7423" spans="1:14">
      <c r="A7423" t="s">
        <v>44</v>
      </c>
      <c r="B7423" s="10">
        <v>42726</v>
      </c>
      <c r="C7423" s="6">
        <v>2016</v>
      </c>
      <c r="D7423" s="6">
        <v>12</v>
      </c>
      <c r="E7423">
        <v>6</v>
      </c>
      <c r="F7423" t="s">
        <v>18</v>
      </c>
      <c r="G7423" s="7">
        <v>0</v>
      </c>
      <c r="H7423" s="7">
        <v>0</v>
      </c>
      <c r="I7423" s="7">
        <v>0</v>
      </c>
      <c r="J7423" s="7">
        <v>0</v>
      </c>
      <c r="K7423" s="7">
        <v>0</v>
      </c>
      <c r="L7423" s="7">
        <v>813.33</v>
      </c>
      <c r="M7423" s="7">
        <v>0</v>
      </c>
      <c r="N7423" s="8">
        <f t="shared" si="135"/>
        <v>0</v>
      </c>
    </row>
    <row r="7424" spans="1:14">
      <c r="A7424" t="s">
        <v>44</v>
      </c>
      <c r="B7424" s="10">
        <v>42727</v>
      </c>
      <c r="C7424" s="6">
        <v>2016</v>
      </c>
      <c r="D7424" s="6">
        <v>12</v>
      </c>
      <c r="E7424">
        <v>2</v>
      </c>
      <c r="F7424" t="s">
        <v>15</v>
      </c>
      <c r="G7424" s="7">
        <v>0</v>
      </c>
      <c r="H7424" s="7">
        <v>0</v>
      </c>
      <c r="I7424" s="7">
        <v>0</v>
      </c>
      <c r="J7424" s="7">
        <v>0</v>
      </c>
      <c r="K7424" s="7">
        <v>0</v>
      </c>
      <c r="L7424" s="7">
        <v>15615.01</v>
      </c>
      <c r="M7424" s="7">
        <v>0</v>
      </c>
      <c r="N7424" s="8">
        <f t="shared" si="135"/>
        <v>0</v>
      </c>
    </row>
    <row r="7425" spans="1:14">
      <c r="A7425" t="s">
        <v>44</v>
      </c>
      <c r="B7425" s="10">
        <v>42727</v>
      </c>
      <c r="C7425" s="6">
        <v>2016</v>
      </c>
      <c r="D7425" s="6">
        <v>12</v>
      </c>
      <c r="E7425">
        <v>6</v>
      </c>
      <c r="F7425" t="s">
        <v>18</v>
      </c>
      <c r="G7425" s="7">
        <v>0</v>
      </c>
      <c r="H7425" s="7">
        <v>0</v>
      </c>
      <c r="I7425" s="7">
        <v>0</v>
      </c>
      <c r="J7425" s="7">
        <v>0</v>
      </c>
      <c r="K7425" s="7">
        <v>0</v>
      </c>
      <c r="L7425" s="7">
        <v>60</v>
      </c>
      <c r="M7425" s="7">
        <v>0</v>
      </c>
      <c r="N7425" s="8">
        <f t="shared" si="135"/>
        <v>0</v>
      </c>
    </row>
    <row r="7426" spans="1:14">
      <c r="A7426" t="s">
        <v>44</v>
      </c>
      <c r="B7426" s="10">
        <v>42728</v>
      </c>
      <c r="C7426" s="6">
        <v>2016</v>
      </c>
      <c r="D7426" s="6">
        <v>12</v>
      </c>
      <c r="E7426">
        <v>2</v>
      </c>
      <c r="F7426" t="s">
        <v>15</v>
      </c>
      <c r="G7426" s="7">
        <v>0</v>
      </c>
      <c r="H7426" s="7">
        <v>0</v>
      </c>
      <c r="I7426" s="7">
        <v>0</v>
      </c>
      <c r="J7426" s="7">
        <v>0</v>
      </c>
      <c r="K7426" s="7">
        <v>0</v>
      </c>
      <c r="L7426" s="7">
        <v>13346.67</v>
      </c>
      <c r="M7426" s="7">
        <v>0</v>
      </c>
      <c r="N7426" s="8">
        <f t="shared" si="135"/>
        <v>0</v>
      </c>
    </row>
    <row r="7427" spans="1:14">
      <c r="A7427" t="s">
        <v>44</v>
      </c>
      <c r="B7427" s="10">
        <v>42728</v>
      </c>
      <c r="C7427" s="6">
        <v>2016</v>
      </c>
      <c r="D7427" s="6">
        <v>12</v>
      </c>
      <c r="E7427">
        <v>6</v>
      </c>
      <c r="F7427" t="s">
        <v>18</v>
      </c>
      <c r="G7427" s="7">
        <v>0</v>
      </c>
      <c r="H7427" s="7">
        <v>0</v>
      </c>
      <c r="I7427" s="7">
        <v>0</v>
      </c>
      <c r="J7427" s="7">
        <v>0</v>
      </c>
      <c r="K7427" s="7">
        <v>0</v>
      </c>
      <c r="L7427" s="7">
        <v>600</v>
      </c>
      <c r="M7427" s="7">
        <v>0</v>
      </c>
      <c r="N7427" s="8">
        <f t="shared" ref="N7427:N7490" si="136">G7427-H7427</f>
        <v>0</v>
      </c>
    </row>
    <row r="7428" spans="1:14">
      <c r="A7428" t="s">
        <v>44</v>
      </c>
      <c r="B7428" s="10">
        <v>42729</v>
      </c>
      <c r="C7428" s="6">
        <v>2016</v>
      </c>
      <c r="D7428" s="6">
        <v>12</v>
      </c>
      <c r="E7428">
        <v>2</v>
      </c>
      <c r="F7428" t="s">
        <v>15</v>
      </c>
      <c r="G7428" s="7">
        <v>0</v>
      </c>
      <c r="H7428" s="7">
        <v>0</v>
      </c>
      <c r="I7428" s="7">
        <v>0</v>
      </c>
      <c r="J7428" s="7">
        <v>0</v>
      </c>
      <c r="K7428" s="7">
        <v>0</v>
      </c>
      <c r="L7428" s="7">
        <v>13323.32</v>
      </c>
      <c r="M7428" s="7">
        <v>0</v>
      </c>
      <c r="N7428" s="8">
        <f t="shared" si="136"/>
        <v>0</v>
      </c>
    </row>
    <row r="7429" spans="1:14">
      <c r="A7429" t="s">
        <v>44</v>
      </c>
      <c r="B7429" s="10">
        <v>42729</v>
      </c>
      <c r="C7429" s="6">
        <v>2016</v>
      </c>
      <c r="D7429" s="6">
        <v>12</v>
      </c>
      <c r="E7429">
        <v>6</v>
      </c>
      <c r="F7429" t="s">
        <v>18</v>
      </c>
      <c r="G7429" s="7">
        <v>0</v>
      </c>
      <c r="H7429" s="7">
        <v>0</v>
      </c>
      <c r="I7429" s="7">
        <v>0</v>
      </c>
      <c r="J7429" s="7">
        <v>0</v>
      </c>
      <c r="K7429" s="7">
        <v>0</v>
      </c>
      <c r="L7429" s="7">
        <v>360</v>
      </c>
      <c r="M7429" s="7">
        <v>0</v>
      </c>
      <c r="N7429" s="8">
        <f t="shared" si="136"/>
        <v>0</v>
      </c>
    </row>
    <row r="7430" spans="1:14">
      <c r="A7430" t="s">
        <v>44</v>
      </c>
      <c r="B7430" s="10">
        <v>42730</v>
      </c>
      <c r="C7430" s="6">
        <v>2016</v>
      </c>
      <c r="D7430" s="6">
        <v>12</v>
      </c>
      <c r="E7430">
        <v>2</v>
      </c>
      <c r="F7430" t="s">
        <v>15</v>
      </c>
      <c r="G7430" s="7">
        <v>0</v>
      </c>
      <c r="H7430" s="7">
        <v>0</v>
      </c>
      <c r="I7430" s="7">
        <v>0</v>
      </c>
      <c r="J7430" s="7">
        <v>0</v>
      </c>
      <c r="K7430" s="7">
        <v>0</v>
      </c>
      <c r="L7430" s="7">
        <v>24173.34</v>
      </c>
      <c r="M7430" s="7">
        <v>0</v>
      </c>
      <c r="N7430" s="8">
        <f t="shared" si="136"/>
        <v>0</v>
      </c>
    </row>
    <row r="7431" spans="1:14">
      <c r="A7431" t="s">
        <v>44</v>
      </c>
      <c r="B7431" s="10">
        <v>42730</v>
      </c>
      <c r="C7431" s="6">
        <v>2016</v>
      </c>
      <c r="D7431" s="6">
        <v>12</v>
      </c>
      <c r="E7431">
        <v>6</v>
      </c>
      <c r="F7431" t="s">
        <v>18</v>
      </c>
      <c r="G7431" s="7">
        <v>0</v>
      </c>
      <c r="H7431" s="7">
        <v>0</v>
      </c>
      <c r="I7431" s="7">
        <v>0</v>
      </c>
      <c r="J7431" s="7">
        <v>0</v>
      </c>
      <c r="K7431" s="7">
        <v>0</v>
      </c>
      <c r="L7431" s="7">
        <v>1716.67</v>
      </c>
      <c r="M7431" s="7">
        <v>0</v>
      </c>
      <c r="N7431" s="8">
        <f t="shared" si="136"/>
        <v>0</v>
      </c>
    </row>
    <row r="7432" spans="1:14">
      <c r="A7432" t="s">
        <v>44</v>
      </c>
      <c r="B7432" s="10">
        <v>42731</v>
      </c>
      <c r="C7432" s="6">
        <v>2016</v>
      </c>
      <c r="D7432" s="6">
        <v>12</v>
      </c>
      <c r="E7432">
        <v>2</v>
      </c>
      <c r="F7432" t="s">
        <v>15</v>
      </c>
      <c r="G7432" s="7">
        <v>0</v>
      </c>
      <c r="H7432" s="7">
        <v>0</v>
      </c>
      <c r="I7432" s="7">
        <v>0</v>
      </c>
      <c r="J7432" s="7">
        <v>0</v>
      </c>
      <c r="K7432" s="7">
        <v>0</v>
      </c>
      <c r="L7432" s="7">
        <v>24058.34</v>
      </c>
      <c r="M7432" s="7">
        <v>0</v>
      </c>
      <c r="N7432" s="8">
        <f t="shared" si="136"/>
        <v>0</v>
      </c>
    </row>
    <row r="7433" spans="1:14">
      <c r="A7433" t="s">
        <v>44</v>
      </c>
      <c r="B7433" s="10">
        <v>42731</v>
      </c>
      <c r="C7433" s="6">
        <v>2016</v>
      </c>
      <c r="D7433" s="6">
        <v>12</v>
      </c>
      <c r="E7433">
        <v>6</v>
      </c>
      <c r="F7433" t="s">
        <v>18</v>
      </c>
      <c r="G7433" s="7">
        <v>0</v>
      </c>
      <c r="H7433" s="7">
        <v>0</v>
      </c>
      <c r="I7433" s="7">
        <v>0</v>
      </c>
      <c r="J7433" s="7">
        <v>0</v>
      </c>
      <c r="K7433" s="7">
        <v>0</v>
      </c>
      <c r="L7433" s="7">
        <v>2753.33</v>
      </c>
      <c r="M7433" s="7">
        <v>0</v>
      </c>
      <c r="N7433" s="8">
        <f t="shared" si="136"/>
        <v>0</v>
      </c>
    </row>
    <row r="7434" spans="1:14">
      <c r="A7434" t="s">
        <v>44</v>
      </c>
      <c r="B7434" s="10">
        <v>42732</v>
      </c>
      <c r="C7434" s="6">
        <v>2016</v>
      </c>
      <c r="D7434" s="6">
        <v>12</v>
      </c>
      <c r="E7434">
        <v>2</v>
      </c>
      <c r="F7434" t="s">
        <v>15</v>
      </c>
      <c r="G7434" s="7">
        <v>0</v>
      </c>
      <c r="H7434" s="7">
        <v>0</v>
      </c>
      <c r="I7434" s="7">
        <v>0</v>
      </c>
      <c r="J7434" s="7">
        <v>0</v>
      </c>
      <c r="K7434" s="7">
        <v>0</v>
      </c>
      <c r="L7434" s="7">
        <v>33061.69</v>
      </c>
      <c r="M7434" s="7">
        <v>0</v>
      </c>
      <c r="N7434" s="8">
        <f t="shared" si="136"/>
        <v>0</v>
      </c>
    </row>
    <row r="7435" spans="1:14">
      <c r="A7435" t="s">
        <v>44</v>
      </c>
      <c r="B7435" s="10">
        <v>42732</v>
      </c>
      <c r="C7435" s="6">
        <v>2016</v>
      </c>
      <c r="D7435" s="6">
        <v>12</v>
      </c>
      <c r="E7435">
        <v>6</v>
      </c>
      <c r="F7435" t="s">
        <v>18</v>
      </c>
      <c r="G7435" s="7">
        <v>0</v>
      </c>
      <c r="H7435" s="7">
        <v>0</v>
      </c>
      <c r="I7435" s="7">
        <v>0</v>
      </c>
      <c r="J7435" s="7">
        <v>0</v>
      </c>
      <c r="K7435" s="7">
        <v>0</v>
      </c>
      <c r="L7435" s="7">
        <v>2600</v>
      </c>
      <c r="M7435" s="7">
        <v>0</v>
      </c>
      <c r="N7435" s="8">
        <f t="shared" si="136"/>
        <v>0</v>
      </c>
    </row>
    <row r="7436" spans="1:14">
      <c r="A7436" t="s">
        <v>44</v>
      </c>
      <c r="B7436" s="10">
        <v>42733</v>
      </c>
      <c r="C7436" s="6">
        <v>2016</v>
      </c>
      <c r="D7436" s="6">
        <v>12</v>
      </c>
      <c r="E7436">
        <v>2</v>
      </c>
      <c r="F7436" t="s">
        <v>15</v>
      </c>
      <c r="G7436" s="7">
        <v>0</v>
      </c>
      <c r="H7436" s="7">
        <v>0</v>
      </c>
      <c r="I7436" s="7">
        <v>0</v>
      </c>
      <c r="J7436" s="7">
        <v>0</v>
      </c>
      <c r="K7436" s="7">
        <v>0</v>
      </c>
      <c r="L7436" s="7">
        <v>30413.33</v>
      </c>
      <c r="M7436" s="7">
        <v>0</v>
      </c>
      <c r="N7436" s="8">
        <f t="shared" si="136"/>
        <v>0</v>
      </c>
    </row>
    <row r="7437" spans="1:14">
      <c r="A7437" t="s">
        <v>44</v>
      </c>
      <c r="B7437" s="10">
        <v>42733</v>
      </c>
      <c r="C7437" s="6">
        <v>2016</v>
      </c>
      <c r="D7437" s="6">
        <v>12</v>
      </c>
      <c r="E7437">
        <v>6</v>
      </c>
      <c r="F7437" t="s">
        <v>18</v>
      </c>
      <c r="G7437" s="7">
        <v>0</v>
      </c>
      <c r="H7437" s="7">
        <v>0</v>
      </c>
      <c r="I7437" s="7">
        <v>0</v>
      </c>
      <c r="J7437" s="7">
        <v>0</v>
      </c>
      <c r="K7437" s="7">
        <v>0</v>
      </c>
      <c r="L7437" s="7">
        <v>2670</v>
      </c>
      <c r="M7437" s="7">
        <v>0</v>
      </c>
      <c r="N7437" s="8">
        <f t="shared" si="136"/>
        <v>0</v>
      </c>
    </row>
    <row r="7438" spans="1:14">
      <c r="A7438" t="s">
        <v>44</v>
      </c>
      <c r="B7438" s="10">
        <v>42734</v>
      </c>
      <c r="C7438" s="6">
        <v>2016</v>
      </c>
      <c r="D7438" s="6">
        <v>12</v>
      </c>
      <c r="E7438">
        <v>2</v>
      </c>
      <c r="F7438" t="s">
        <v>15</v>
      </c>
      <c r="G7438" s="7">
        <v>0</v>
      </c>
      <c r="H7438" s="7">
        <v>0</v>
      </c>
      <c r="I7438" s="7">
        <v>0</v>
      </c>
      <c r="J7438" s="7">
        <v>0</v>
      </c>
      <c r="K7438" s="7">
        <v>0</v>
      </c>
      <c r="L7438" s="7">
        <v>44525</v>
      </c>
      <c r="M7438" s="7">
        <v>0</v>
      </c>
      <c r="N7438" s="8">
        <f t="shared" si="136"/>
        <v>0</v>
      </c>
    </row>
    <row r="7439" spans="1:14">
      <c r="A7439" t="s">
        <v>44</v>
      </c>
      <c r="B7439" s="10">
        <v>42734</v>
      </c>
      <c r="C7439" s="6">
        <v>2016</v>
      </c>
      <c r="D7439" s="6">
        <v>12</v>
      </c>
      <c r="E7439">
        <v>6</v>
      </c>
      <c r="F7439" t="s">
        <v>18</v>
      </c>
      <c r="G7439" s="7">
        <v>0</v>
      </c>
      <c r="H7439" s="7">
        <v>0</v>
      </c>
      <c r="I7439" s="7">
        <v>0</v>
      </c>
      <c r="J7439" s="7">
        <v>0</v>
      </c>
      <c r="K7439" s="7">
        <v>0</v>
      </c>
      <c r="L7439" s="7">
        <v>3400</v>
      </c>
      <c r="M7439" s="7">
        <v>0</v>
      </c>
      <c r="N7439" s="8">
        <f t="shared" si="136"/>
        <v>0</v>
      </c>
    </row>
    <row r="7440" spans="1:14">
      <c r="A7440" t="s">
        <v>44</v>
      </c>
      <c r="B7440" s="10">
        <v>42735</v>
      </c>
      <c r="C7440" s="6">
        <v>2016</v>
      </c>
      <c r="D7440" s="6">
        <v>12</v>
      </c>
      <c r="E7440">
        <v>2</v>
      </c>
      <c r="F7440" t="s">
        <v>15</v>
      </c>
      <c r="G7440" s="7">
        <v>0</v>
      </c>
      <c r="H7440" s="7">
        <v>0</v>
      </c>
      <c r="I7440" s="7">
        <v>0</v>
      </c>
      <c r="J7440" s="7">
        <v>0</v>
      </c>
      <c r="K7440" s="7">
        <v>0</v>
      </c>
      <c r="L7440" s="7">
        <v>33476.660000000003</v>
      </c>
      <c r="M7440" s="7">
        <v>0</v>
      </c>
      <c r="N7440" s="8">
        <f t="shared" si="136"/>
        <v>0</v>
      </c>
    </row>
    <row r="7441" spans="1:14">
      <c r="A7441" t="s">
        <v>44</v>
      </c>
      <c r="B7441" s="10">
        <v>42735</v>
      </c>
      <c r="C7441" s="6">
        <v>2016</v>
      </c>
      <c r="D7441" s="6">
        <v>12</v>
      </c>
      <c r="E7441">
        <v>6</v>
      </c>
      <c r="F7441" t="s">
        <v>18</v>
      </c>
      <c r="G7441" s="7">
        <v>0</v>
      </c>
      <c r="H7441" s="7">
        <v>0</v>
      </c>
      <c r="I7441" s="7">
        <v>0</v>
      </c>
      <c r="J7441" s="7">
        <v>0</v>
      </c>
      <c r="K7441" s="7">
        <v>0</v>
      </c>
      <c r="L7441" s="7">
        <v>3520</v>
      </c>
      <c r="M7441" s="7">
        <v>0</v>
      </c>
      <c r="N7441" s="8">
        <f t="shared" si="136"/>
        <v>0</v>
      </c>
    </row>
    <row r="7442" spans="1:14">
      <c r="A7442" t="s">
        <v>45</v>
      </c>
      <c r="B7442" s="10">
        <v>42469</v>
      </c>
      <c r="C7442" s="6">
        <v>2016</v>
      </c>
      <c r="D7442" s="6">
        <v>4</v>
      </c>
      <c r="E7442">
        <v>2</v>
      </c>
      <c r="F7442" t="s">
        <v>15</v>
      </c>
      <c r="G7442" s="7">
        <v>338226.22534900001</v>
      </c>
      <c r="H7442" s="7">
        <v>0</v>
      </c>
      <c r="I7442" s="7">
        <v>0</v>
      </c>
      <c r="J7442" s="7">
        <v>0</v>
      </c>
      <c r="K7442" s="7">
        <v>0</v>
      </c>
      <c r="L7442" s="7">
        <v>0</v>
      </c>
      <c r="M7442" s="7">
        <v>0</v>
      </c>
      <c r="N7442" s="8">
        <f t="shared" si="136"/>
        <v>338226.22534900001</v>
      </c>
    </row>
    <row r="7443" spans="1:14">
      <c r="A7443" t="s">
        <v>45</v>
      </c>
      <c r="B7443" s="10">
        <v>42499</v>
      </c>
      <c r="C7443" s="6">
        <v>2016</v>
      </c>
      <c r="D7443" s="6">
        <v>5</v>
      </c>
      <c r="E7443">
        <v>2</v>
      </c>
      <c r="F7443" t="s">
        <v>15</v>
      </c>
      <c r="G7443" s="7">
        <v>338226.22551199998</v>
      </c>
      <c r="H7443" s="7">
        <v>154106.72</v>
      </c>
      <c r="I7443" s="7">
        <v>90550.5</v>
      </c>
      <c r="J7443" s="7">
        <v>63556.22</v>
      </c>
      <c r="K7443" s="7">
        <v>0</v>
      </c>
      <c r="L7443" s="7">
        <v>11877.33</v>
      </c>
      <c r="M7443" s="7">
        <v>0</v>
      </c>
      <c r="N7443" s="8">
        <f t="shared" si="136"/>
        <v>184119.50551199997</v>
      </c>
    </row>
    <row r="7444" spans="1:14">
      <c r="A7444" t="s">
        <v>45</v>
      </c>
      <c r="B7444" s="10">
        <v>42530</v>
      </c>
      <c r="C7444" s="6">
        <v>2016</v>
      </c>
      <c r="D7444" s="6">
        <v>6</v>
      </c>
      <c r="E7444">
        <v>2</v>
      </c>
      <c r="F7444" t="s">
        <v>15</v>
      </c>
      <c r="G7444" s="7">
        <v>338226.22510699998</v>
      </c>
      <c r="H7444" s="7">
        <v>236114.74</v>
      </c>
      <c r="I7444" s="7">
        <v>35536.800000000003</v>
      </c>
      <c r="J7444" s="7">
        <v>200577.94</v>
      </c>
      <c r="K7444" s="7">
        <v>0</v>
      </c>
      <c r="L7444" s="7">
        <v>4253.67</v>
      </c>
      <c r="M7444" s="7">
        <v>0</v>
      </c>
      <c r="N7444" s="8">
        <f t="shared" si="136"/>
        <v>102111.48510699999</v>
      </c>
    </row>
    <row r="7445" spans="1:14">
      <c r="A7445" t="s">
        <v>45</v>
      </c>
      <c r="B7445" s="10">
        <v>42469</v>
      </c>
      <c r="C7445" s="6">
        <v>2016</v>
      </c>
      <c r="D7445" s="6">
        <v>4</v>
      </c>
      <c r="E7445">
        <v>1</v>
      </c>
      <c r="F7445" t="s">
        <v>21</v>
      </c>
      <c r="G7445" s="7">
        <v>0</v>
      </c>
      <c r="H7445" s="7">
        <v>253541.45</v>
      </c>
      <c r="I7445" s="7">
        <v>78932.7</v>
      </c>
      <c r="J7445" s="7">
        <v>174608.75</v>
      </c>
      <c r="K7445" s="7">
        <v>0</v>
      </c>
      <c r="L7445" s="7">
        <v>10570</v>
      </c>
      <c r="M7445" s="7">
        <v>0</v>
      </c>
      <c r="N7445" s="8">
        <f t="shared" si="136"/>
        <v>-253541.45</v>
      </c>
    </row>
    <row r="7446" spans="1:14">
      <c r="A7446" t="s">
        <v>45</v>
      </c>
      <c r="B7446" s="10">
        <v>42499</v>
      </c>
      <c r="C7446" s="6">
        <v>2016</v>
      </c>
      <c r="D7446" s="6">
        <v>5</v>
      </c>
      <c r="E7446">
        <v>13</v>
      </c>
      <c r="F7446" t="s">
        <v>16</v>
      </c>
      <c r="G7446" s="7">
        <v>0</v>
      </c>
      <c r="H7446" s="7">
        <v>3075.3</v>
      </c>
      <c r="I7446" s="7">
        <v>1708.5</v>
      </c>
      <c r="J7446" s="7">
        <v>1366.8</v>
      </c>
      <c r="K7446" s="7">
        <v>0</v>
      </c>
      <c r="L7446" s="7">
        <v>99.9</v>
      </c>
      <c r="M7446" s="7">
        <v>0</v>
      </c>
      <c r="N7446" s="8">
        <f t="shared" si="136"/>
        <v>-3075.3</v>
      </c>
    </row>
    <row r="7447" spans="1:14">
      <c r="A7447" t="s">
        <v>45</v>
      </c>
      <c r="B7447" s="10">
        <v>42530</v>
      </c>
      <c r="C7447" s="6">
        <v>2016</v>
      </c>
      <c r="D7447" s="6">
        <v>6</v>
      </c>
      <c r="E7447">
        <v>13</v>
      </c>
      <c r="F7447" t="s">
        <v>16</v>
      </c>
      <c r="G7447" s="7">
        <v>0</v>
      </c>
      <c r="H7447" s="7">
        <v>3417</v>
      </c>
      <c r="I7447" s="7">
        <v>683.4</v>
      </c>
      <c r="J7447" s="7">
        <v>2733.6</v>
      </c>
      <c r="K7447" s="7">
        <v>0</v>
      </c>
      <c r="L7447" s="7">
        <v>150</v>
      </c>
      <c r="M7447" s="7">
        <v>0</v>
      </c>
      <c r="N7447" s="8">
        <f t="shared" si="136"/>
        <v>-3417</v>
      </c>
    </row>
    <row r="7448" spans="1:14">
      <c r="A7448" t="s">
        <v>45</v>
      </c>
      <c r="B7448" s="10">
        <v>42470</v>
      </c>
      <c r="C7448" s="6">
        <v>2016</v>
      </c>
      <c r="D7448" s="6">
        <v>4</v>
      </c>
      <c r="E7448">
        <v>1</v>
      </c>
      <c r="F7448" t="s">
        <v>21</v>
      </c>
      <c r="G7448" s="7">
        <v>0</v>
      </c>
      <c r="H7448" s="7">
        <v>11276.1</v>
      </c>
      <c r="I7448" s="7">
        <v>0</v>
      </c>
      <c r="J7448" s="7">
        <v>0</v>
      </c>
      <c r="K7448" s="7">
        <v>11276.1</v>
      </c>
      <c r="L7448" s="7">
        <v>1722</v>
      </c>
      <c r="M7448" s="7">
        <v>485.67</v>
      </c>
      <c r="N7448" s="8">
        <f t="shared" si="136"/>
        <v>-11276.1</v>
      </c>
    </row>
    <row r="7449" spans="1:14">
      <c r="A7449" t="s">
        <v>45</v>
      </c>
      <c r="B7449" s="10">
        <v>42471</v>
      </c>
      <c r="C7449" s="6">
        <v>2016</v>
      </c>
      <c r="D7449" s="6">
        <v>4</v>
      </c>
      <c r="E7449">
        <v>1</v>
      </c>
      <c r="F7449" t="s">
        <v>21</v>
      </c>
      <c r="G7449" s="7">
        <v>0</v>
      </c>
      <c r="H7449" s="7">
        <v>10251</v>
      </c>
      <c r="I7449" s="7">
        <v>0</v>
      </c>
      <c r="J7449" s="7">
        <v>0</v>
      </c>
      <c r="K7449" s="7">
        <v>10251</v>
      </c>
      <c r="L7449" s="7">
        <v>1750</v>
      </c>
      <c r="M7449" s="7">
        <v>600</v>
      </c>
      <c r="N7449" s="8">
        <f t="shared" si="136"/>
        <v>-10251</v>
      </c>
    </row>
    <row r="7450" spans="1:14">
      <c r="A7450" t="s">
        <v>45</v>
      </c>
      <c r="B7450" s="10">
        <v>42472</v>
      </c>
      <c r="C7450" s="6">
        <v>2016</v>
      </c>
      <c r="D7450" s="6">
        <v>4</v>
      </c>
      <c r="E7450">
        <v>1</v>
      </c>
      <c r="F7450" t="s">
        <v>21</v>
      </c>
      <c r="G7450" s="7">
        <v>0</v>
      </c>
      <c r="H7450" s="7">
        <v>3417</v>
      </c>
      <c r="I7450" s="7">
        <v>0</v>
      </c>
      <c r="J7450" s="7">
        <v>0</v>
      </c>
      <c r="K7450" s="7">
        <v>3417</v>
      </c>
      <c r="L7450" s="7">
        <v>680</v>
      </c>
      <c r="M7450" s="7">
        <v>250</v>
      </c>
      <c r="N7450" s="8">
        <f t="shared" si="136"/>
        <v>-3417</v>
      </c>
    </row>
    <row r="7451" spans="1:14">
      <c r="A7451" t="s">
        <v>45</v>
      </c>
      <c r="B7451" s="10">
        <v>42473</v>
      </c>
      <c r="C7451" s="6">
        <v>2016</v>
      </c>
      <c r="D7451" s="6">
        <v>4</v>
      </c>
      <c r="E7451">
        <v>1</v>
      </c>
      <c r="F7451" t="s">
        <v>21</v>
      </c>
      <c r="G7451" s="7">
        <v>0</v>
      </c>
      <c r="H7451" s="7">
        <v>2391.9</v>
      </c>
      <c r="I7451" s="7">
        <v>0</v>
      </c>
      <c r="J7451" s="7">
        <v>0</v>
      </c>
      <c r="K7451" s="7">
        <v>2391.9</v>
      </c>
      <c r="L7451" s="7">
        <v>250</v>
      </c>
      <c r="M7451" s="7">
        <v>210</v>
      </c>
      <c r="N7451" s="8">
        <f t="shared" si="136"/>
        <v>-2391.9</v>
      </c>
    </row>
    <row r="7452" spans="1:14">
      <c r="A7452" t="s">
        <v>45</v>
      </c>
      <c r="B7452" s="10">
        <v>42473</v>
      </c>
      <c r="C7452" s="6">
        <v>2016</v>
      </c>
      <c r="D7452" s="6">
        <v>4</v>
      </c>
      <c r="E7452">
        <v>13</v>
      </c>
      <c r="F7452" t="s">
        <v>16</v>
      </c>
      <c r="G7452" s="7">
        <v>0</v>
      </c>
      <c r="H7452" s="7">
        <v>1025.0999999999999</v>
      </c>
      <c r="I7452" s="7">
        <v>0</v>
      </c>
      <c r="J7452" s="7">
        <v>0</v>
      </c>
      <c r="K7452" s="7">
        <v>1025.0999999999999</v>
      </c>
      <c r="L7452" s="7">
        <v>60</v>
      </c>
      <c r="M7452" s="7">
        <v>90</v>
      </c>
      <c r="N7452" s="8">
        <f t="shared" si="136"/>
        <v>-1025.0999999999999</v>
      </c>
    </row>
    <row r="7453" spans="1:14">
      <c r="A7453" t="s">
        <v>45</v>
      </c>
      <c r="B7453" s="10">
        <v>42474</v>
      </c>
      <c r="C7453" s="6">
        <v>2016</v>
      </c>
      <c r="D7453" s="6">
        <v>4</v>
      </c>
      <c r="E7453">
        <v>1</v>
      </c>
      <c r="F7453" t="s">
        <v>21</v>
      </c>
      <c r="G7453" s="7">
        <v>0</v>
      </c>
      <c r="H7453" s="7">
        <v>4783.8</v>
      </c>
      <c r="I7453" s="7">
        <v>0</v>
      </c>
      <c r="J7453" s="7">
        <v>0</v>
      </c>
      <c r="K7453" s="7">
        <v>4783.8</v>
      </c>
      <c r="L7453" s="7">
        <v>840</v>
      </c>
      <c r="M7453" s="7">
        <v>490</v>
      </c>
      <c r="N7453" s="8">
        <f t="shared" si="136"/>
        <v>-4783.8</v>
      </c>
    </row>
    <row r="7454" spans="1:14">
      <c r="A7454" t="s">
        <v>45</v>
      </c>
      <c r="B7454" s="10">
        <v>42475</v>
      </c>
      <c r="C7454" s="6">
        <v>2016</v>
      </c>
      <c r="D7454" s="6">
        <v>4</v>
      </c>
      <c r="E7454">
        <v>1</v>
      </c>
      <c r="F7454" t="s">
        <v>21</v>
      </c>
      <c r="G7454" s="7">
        <v>0</v>
      </c>
      <c r="H7454" s="7">
        <v>4100.3999999999996</v>
      </c>
      <c r="I7454" s="7">
        <v>0</v>
      </c>
      <c r="J7454" s="7">
        <v>0</v>
      </c>
      <c r="K7454" s="7">
        <v>4100.3999999999996</v>
      </c>
      <c r="L7454" s="7">
        <v>430</v>
      </c>
      <c r="M7454" s="7">
        <v>480</v>
      </c>
      <c r="N7454" s="8">
        <f t="shared" si="136"/>
        <v>-4100.3999999999996</v>
      </c>
    </row>
    <row r="7455" spans="1:14">
      <c r="A7455" t="s">
        <v>45</v>
      </c>
      <c r="B7455" s="10">
        <v>42475</v>
      </c>
      <c r="C7455" s="6">
        <v>2016</v>
      </c>
      <c r="D7455" s="6">
        <v>4</v>
      </c>
      <c r="E7455">
        <v>13</v>
      </c>
      <c r="F7455" t="s">
        <v>16</v>
      </c>
      <c r="G7455" s="7">
        <v>0</v>
      </c>
      <c r="H7455" s="7">
        <v>683.4</v>
      </c>
      <c r="I7455" s="7">
        <v>0</v>
      </c>
      <c r="J7455" s="7">
        <v>0</v>
      </c>
      <c r="K7455" s="7">
        <v>683.4</v>
      </c>
      <c r="L7455" s="7">
        <v>150</v>
      </c>
      <c r="M7455" s="7">
        <v>0</v>
      </c>
      <c r="N7455" s="8">
        <f t="shared" si="136"/>
        <v>-683.4</v>
      </c>
    </row>
    <row r="7456" spans="1:14">
      <c r="A7456" t="s">
        <v>45</v>
      </c>
      <c r="B7456" s="10">
        <v>42477</v>
      </c>
      <c r="C7456" s="6">
        <v>2016</v>
      </c>
      <c r="D7456" s="6">
        <v>4</v>
      </c>
      <c r="E7456">
        <v>1</v>
      </c>
      <c r="F7456" t="s">
        <v>21</v>
      </c>
      <c r="G7456" s="7">
        <v>0</v>
      </c>
      <c r="H7456" s="7">
        <v>2391.9</v>
      </c>
      <c r="I7456" s="7">
        <v>0</v>
      </c>
      <c r="J7456" s="7">
        <v>0</v>
      </c>
      <c r="K7456" s="7">
        <v>2391.9</v>
      </c>
      <c r="L7456" s="7">
        <v>370</v>
      </c>
      <c r="M7456" s="7">
        <v>350</v>
      </c>
      <c r="N7456" s="8">
        <f t="shared" si="136"/>
        <v>-2391.9</v>
      </c>
    </row>
    <row r="7457" spans="1:14">
      <c r="A7457" t="s">
        <v>45</v>
      </c>
      <c r="B7457" s="10">
        <v>42478</v>
      </c>
      <c r="C7457" s="6">
        <v>2016</v>
      </c>
      <c r="D7457" s="6">
        <v>4</v>
      </c>
      <c r="E7457">
        <v>1</v>
      </c>
      <c r="F7457" t="s">
        <v>21</v>
      </c>
      <c r="G7457" s="7">
        <v>0</v>
      </c>
      <c r="H7457" s="7">
        <v>1708.5</v>
      </c>
      <c r="I7457" s="7">
        <v>0</v>
      </c>
      <c r="J7457" s="7">
        <v>0</v>
      </c>
      <c r="K7457" s="7">
        <v>1708.5</v>
      </c>
      <c r="L7457" s="7">
        <v>390</v>
      </c>
      <c r="M7457" s="7">
        <v>275</v>
      </c>
      <c r="N7457" s="8">
        <f t="shared" si="136"/>
        <v>-1708.5</v>
      </c>
    </row>
    <row r="7458" spans="1:14">
      <c r="A7458" t="s">
        <v>45</v>
      </c>
      <c r="B7458" s="10">
        <v>42479</v>
      </c>
      <c r="C7458" s="6">
        <v>2016</v>
      </c>
      <c r="D7458" s="6">
        <v>4</v>
      </c>
      <c r="E7458">
        <v>1</v>
      </c>
      <c r="F7458" t="s">
        <v>21</v>
      </c>
      <c r="G7458" s="7">
        <v>0</v>
      </c>
      <c r="H7458" s="7">
        <v>2733.6</v>
      </c>
      <c r="I7458" s="7">
        <v>0</v>
      </c>
      <c r="J7458" s="7">
        <v>0</v>
      </c>
      <c r="K7458" s="7">
        <v>2733.6</v>
      </c>
      <c r="L7458" s="7">
        <v>460</v>
      </c>
      <c r="M7458" s="7">
        <v>480</v>
      </c>
      <c r="N7458" s="8">
        <f t="shared" si="136"/>
        <v>-2733.6</v>
      </c>
    </row>
    <row r="7459" spans="1:14">
      <c r="A7459" t="s">
        <v>45</v>
      </c>
      <c r="B7459" s="10">
        <v>42481</v>
      </c>
      <c r="C7459" s="6">
        <v>2016</v>
      </c>
      <c r="D7459" s="6">
        <v>4</v>
      </c>
      <c r="E7459">
        <v>1</v>
      </c>
      <c r="F7459" t="s">
        <v>21</v>
      </c>
      <c r="G7459" s="7">
        <v>0</v>
      </c>
      <c r="H7459" s="7">
        <v>3417</v>
      </c>
      <c r="I7459" s="7">
        <v>0</v>
      </c>
      <c r="J7459" s="7">
        <v>0</v>
      </c>
      <c r="K7459" s="7">
        <v>3417</v>
      </c>
      <c r="L7459" s="7">
        <v>1620</v>
      </c>
      <c r="M7459" s="7">
        <v>700</v>
      </c>
      <c r="N7459" s="8">
        <f t="shared" si="136"/>
        <v>-3417</v>
      </c>
    </row>
    <row r="7460" spans="1:14">
      <c r="A7460" t="s">
        <v>45</v>
      </c>
      <c r="B7460" s="10">
        <v>42485</v>
      </c>
      <c r="C7460" s="6">
        <v>2016</v>
      </c>
      <c r="D7460" s="6">
        <v>4</v>
      </c>
      <c r="E7460">
        <v>1</v>
      </c>
      <c r="F7460" t="s">
        <v>21</v>
      </c>
      <c r="G7460" s="7">
        <v>0</v>
      </c>
      <c r="H7460" s="7">
        <v>1708.5</v>
      </c>
      <c r="I7460" s="7">
        <v>0</v>
      </c>
      <c r="J7460" s="7">
        <v>0</v>
      </c>
      <c r="K7460" s="7">
        <v>1708.5</v>
      </c>
      <c r="L7460" s="7">
        <v>700</v>
      </c>
      <c r="M7460" s="7">
        <v>450</v>
      </c>
      <c r="N7460" s="8">
        <f t="shared" si="136"/>
        <v>-1708.5</v>
      </c>
    </row>
    <row r="7461" spans="1:14">
      <c r="A7461" t="s">
        <v>45</v>
      </c>
      <c r="B7461" s="10">
        <v>42486</v>
      </c>
      <c r="C7461" s="6">
        <v>2016</v>
      </c>
      <c r="D7461" s="6">
        <v>4</v>
      </c>
      <c r="E7461">
        <v>13</v>
      </c>
      <c r="F7461" t="s">
        <v>16</v>
      </c>
      <c r="G7461" s="7">
        <v>0</v>
      </c>
      <c r="H7461" s="7">
        <v>683.4</v>
      </c>
      <c r="I7461" s="7">
        <v>0</v>
      </c>
      <c r="J7461" s="7">
        <v>0</v>
      </c>
      <c r="K7461" s="7">
        <v>683.4</v>
      </c>
      <c r="L7461" s="7">
        <v>120</v>
      </c>
      <c r="M7461" s="7">
        <v>190</v>
      </c>
      <c r="N7461" s="8">
        <f t="shared" si="136"/>
        <v>-683.4</v>
      </c>
    </row>
    <row r="7462" spans="1:14">
      <c r="A7462" t="s">
        <v>45</v>
      </c>
      <c r="B7462" s="10">
        <v>42487</v>
      </c>
      <c r="C7462" s="6">
        <v>2016</v>
      </c>
      <c r="D7462" s="6">
        <v>4</v>
      </c>
      <c r="E7462">
        <v>1</v>
      </c>
      <c r="F7462" t="s">
        <v>21</v>
      </c>
      <c r="G7462" s="7">
        <v>0</v>
      </c>
      <c r="H7462" s="7">
        <v>683.4</v>
      </c>
      <c r="I7462" s="7">
        <v>0</v>
      </c>
      <c r="J7462" s="7">
        <v>0</v>
      </c>
      <c r="K7462" s="7">
        <v>683.4</v>
      </c>
      <c r="L7462" s="7">
        <v>380</v>
      </c>
      <c r="M7462" s="7">
        <v>200</v>
      </c>
      <c r="N7462" s="8">
        <f t="shared" si="136"/>
        <v>-683.4</v>
      </c>
    </row>
    <row r="7463" spans="1:14">
      <c r="A7463" t="s">
        <v>45</v>
      </c>
      <c r="B7463" s="10">
        <v>42488</v>
      </c>
      <c r="C7463" s="6">
        <v>2016</v>
      </c>
      <c r="D7463" s="6">
        <v>4</v>
      </c>
      <c r="E7463">
        <v>13</v>
      </c>
      <c r="F7463" t="s">
        <v>16</v>
      </c>
      <c r="G7463" s="7">
        <v>0</v>
      </c>
      <c r="H7463" s="7">
        <v>1708.5</v>
      </c>
      <c r="I7463" s="7">
        <v>0</v>
      </c>
      <c r="J7463" s="7">
        <v>0</v>
      </c>
      <c r="K7463" s="7">
        <v>1708.5</v>
      </c>
      <c r="L7463" s="7">
        <v>480</v>
      </c>
      <c r="M7463" s="7">
        <v>525</v>
      </c>
      <c r="N7463" s="8">
        <f t="shared" si="136"/>
        <v>-1708.5</v>
      </c>
    </row>
    <row r="7464" spans="1:14">
      <c r="A7464" t="s">
        <v>45</v>
      </c>
      <c r="B7464" s="10">
        <v>42488</v>
      </c>
      <c r="C7464" s="6">
        <v>2016</v>
      </c>
      <c r="D7464" s="6">
        <v>4</v>
      </c>
      <c r="E7464">
        <v>14</v>
      </c>
      <c r="F7464" t="s">
        <v>26</v>
      </c>
      <c r="G7464" s="7">
        <v>0</v>
      </c>
      <c r="H7464" s="7">
        <v>683.4</v>
      </c>
      <c r="I7464" s="7">
        <v>0</v>
      </c>
      <c r="J7464" s="7">
        <v>0</v>
      </c>
      <c r="K7464" s="7">
        <v>683.4</v>
      </c>
      <c r="L7464" s="7">
        <v>150</v>
      </c>
      <c r="M7464" s="7">
        <v>210</v>
      </c>
      <c r="N7464" s="8">
        <f t="shared" si="136"/>
        <v>-683.4</v>
      </c>
    </row>
    <row r="7465" spans="1:14">
      <c r="A7465" t="s">
        <v>45</v>
      </c>
      <c r="B7465" s="10">
        <v>42489</v>
      </c>
      <c r="C7465" s="6">
        <v>2016</v>
      </c>
      <c r="D7465" s="6">
        <v>4</v>
      </c>
      <c r="E7465">
        <v>1</v>
      </c>
      <c r="F7465" t="s">
        <v>21</v>
      </c>
      <c r="G7465" s="7">
        <v>0</v>
      </c>
      <c r="H7465" s="7">
        <v>1366.8</v>
      </c>
      <c r="I7465" s="7">
        <v>0</v>
      </c>
      <c r="J7465" s="7">
        <v>0</v>
      </c>
      <c r="K7465" s="7">
        <v>1366.8</v>
      </c>
      <c r="L7465" s="7">
        <v>750</v>
      </c>
      <c r="M7465" s="7">
        <v>440</v>
      </c>
      <c r="N7465" s="8">
        <f t="shared" si="136"/>
        <v>-1366.8</v>
      </c>
    </row>
    <row r="7466" spans="1:14">
      <c r="A7466" t="s">
        <v>45</v>
      </c>
      <c r="B7466" s="10">
        <v>42493</v>
      </c>
      <c r="C7466" s="6">
        <v>2016</v>
      </c>
      <c r="D7466" s="6">
        <v>5</v>
      </c>
      <c r="E7466">
        <v>1</v>
      </c>
      <c r="F7466" t="s">
        <v>21</v>
      </c>
      <c r="G7466" s="7">
        <v>0</v>
      </c>
      <c r="H7466" s="7">
        <v>1025.0999999999999</v>
      </c>
      <c r="I7466" s="7">
        <v>0</v>
      </c>
      <c r="J7466" s="7">
        <v>0</v>
      </c>
      <c r="K7466" s="7">
        <v>1025.0999999999999</v>
      </c>
      <c r="L7466" s="7">
        <v>1240</v>
      </c>
      <c r="M7466" s="7">
        <v>390</v>
      </c>
      <c r="N7466" s="8">
        <f t="shared" si="136"/>
        <v>-1025.0999999999999</v>
      </c>
    </row>
    <row r="7467" spans="1:14">
      <c r="A7467" t="s">
        <v>45</v>
      </c>
      <c r="B7467" s="10">
        <v>42493</v>
      </c>
      <c r="C7467" s="6">
        <v>2016</v>
      </c>
      <c r="D7467" s="6">
        <v>5</v>
      </c>
      <c r="E7467">
        <v>13</v>
      </c>
      <c r="F7467" t="s">
        <v>16</v>
      </c>
      <c r="G7467" s="7">
        <v>0</v>
      </c>
      <c r="H7467" s="7">
        <v>1025.0999999999999</v>
      </c>
      <c r="I7467" s="7">
        <v>0</v>
      </c>
      <c r="J7467" s="7">
        <v>0</v>
      </c>
      <c r="K7467" s="7">
        <v>1025.0999999999999</v>
      </c>
      <c r="L7467" s="7">
        <v>60</v>
      </c>
      <c r="M7467" s="7">
        <v>314.89999999999998</v>
      </c>
      <c r="N7467" s="8">
        <f t="shared" si="136"/>
        <v>-1025.0999999999999</v>
      </c>
    </row>
    <row r="7468" spans="1:14">
      <c r="A7468" t="s">
        <v>45</v>
      </c>
      <c r="B7468" s="10">
        <v>42496</v>
      </c>
      <c r="C7468" s="6">
        <v>2016</v>
      </c>
      <c r="D7468" s="6">
        <v>5</v>
      </c>
      <c r="E7468">
        <v>1</v>
      </c>
      <c r="F7468" t="s">
        <v>21</v>
      </c>
      <c r="G7468" s="7">
        <v>0</v>
      </c>
      <c r="H7468" s="7">
        <v>683.4</v>
      </c>
      <c r="I7468" s="7">
        <v>0</v>
      </c>
      <c r="J7468" s="7">
        <v>0</v>
      </c>
      <c r="K7468" s="7">
        <v>683.4</v>
      </c>
      <c r="L7468" s="7">
        <v>1230</v>
      </c>
      <c r="M7468" s="7">
        <v>290</v>
      </c>
      <c r="N7468" s="8">
        <f t="shared" si="136"/>
        <v>-683.4</v>
      </c>
    </row>
    <row r="7469" spans="1:14">
      <c r="A7469" t="s">
        <v>45</v>
      </c>
      <c r="B7469" s="10">
        <v>42496</v>
      </c>
      <c r="C7469" s="6">
        <v>2016</v>
      </c>
      <c r="D7469" s="6">
        <v>5</v>
      </c>
      <c r="E7469">
        <v>2</v>
      </c>
      <c r="F7469" t="s">
        <v>15</v>
      </c>
      <c r="G7469" s="7">
        <v>0</v>
      </c>
      <c r="H7469" s="7">
        <v>1366.8</v>
      </c>
      <c r="I7469" s="7">
        <v>0</v>
      </c>
      <c r="J7469" s="7">
        <v>0</v>
      </c>
      <c r="K7469" s="7">
        <v>1366.8</v>
      </c>
      <c r="L7469" s="7">
        <v>479.9</v>
      </c>
      <c r="M7469" s="7">
        <v>579.20000000000005</v>
      </c>
      <c r="N7469" s="8">
        <f t="shared" si="136"/>
        <v>-1366.8</v>
      </c>
    </row>
    <row r="7470" spans="1:14">
      <c r="A7470" t="s">
        <v>45</v>
      </c>
      <c r="B7470" s="10">
        <v>42497</v>
      </c>
      <c r="C7470" s="6">
        <v>2016</v>
      </c>
      <c r="D7470" s="6">
        <v>5</v>
      </c>
      <c r="E7470">
        <v>2</v>
      </c>
      <c r="F7470" t="s">
        <v>15</v>
      </c>
      <c r="G7470" s="7">
        <v>0</v>
      </c>
      <c r="H7470" s="7">
        <v>683.4</v>
      </c>
      <c r="I7470" s="7">
        <v>0</v>
      </c>
      <c r="J7470" s="7">
        <v>0</v>
      </c>
      <c r="K7470" s="7">
        <v>683.4</v>
      </c>
      <c r="L7470" s="7">
        <v>4572.7</v>
      </c>
      <c r="M7470" s="7">
        <v>299.60000000000002</v>
      </c>
      <c r="N7470" s="8">
        <f t="shared" si="136"/>
        <v>-683.4</v>
      </c>
    </row>
    <row r="7471" spans="1:14">
      <c r="A7471" t="s">
        <v>45</v>
      </c>
      <c r="B7471" s="10">
        <v>42500</v>
      </c>
      <c r="C7471" s="6">
        <v>2016</v>
      </c>
      <c r="D7471" s="6">
        <v>5</v>
      </c>
      <c r="E7471">
        <v>2</v>
      </c>
      <c r="F7471" t="s">
        <v>15</v>
      </c>
      <c r="G7471" s="7">
        <v>0</v>
      </c>
      <c r="H7471" s="7">
        <v>9909.2999999999993</v>
      </c>
      <c r="I7471" s="7">
        <v>0</v>
      </c>
      <c r="J7471" s="7">
        <v>0</v>
      </c>
      <c r="K7471" s="7">
        <v>9909.2999999999993</v>
      </c>
      <c r="L7471" s="7">
        <v>3030.67</v>
      </c>
      <c r="M7471" s="7">
        <v>386.7</v>
      </c>
      <c r="N7471" s="8">
        <f t="shared" si="136"/>
        <v>-9909.2999999999993</v>
      </c>
    </row>
    <row r="7472" spans="1:14">
      <c r="A7472" t="s">
        <v>45</v>
      </c>
      <c r="B7472" s="10">
        <v>42501</v>
      </c>
      <c r="C7472" s="6">
        <v>2016</v>
      </c>
      <c r="D7472" s="6">
        <v>5</v>
      </c>
      <c r="E7472">
        <v>2</v>
      </c>
      <c r="F7472" t="s">
        <v>15</v>
      </c>
      <c r="G7472" s="7">
        <v>0</v>
      </c>
      <c r="H7472" s="7">
        <v>9567.61</v>
      </c>
      <c r="I7472" s="7">
        <v>0</v>
      </c>
      <c r="J7472" s="7">
        <v>0</v>
      </c>
      <c r="K7472" s="7">
        <v>9567.61</v>
      </c>
      <c r="L7472" s="7">
        <v>1663</v>
      </c>
      <c r="M7472" s="7">
        <v>773.32</v>
      </c>
      <c r="N7472" s="8">
        <f t="shared" si="136"/>
        <v>-9567.61</v>
      </c>
    </row>
    <row r="7473" spans="1:14">
      <c r="A7473" t="s">
        <v>45</v>
      </c>
      <c r="B7473" s="10">
        <v>42501</v>
      </c>
      <c r="C7473" s="6">
        <v>2016</v>
      </c>
      <c r="D7473" s="6">
        <v>5</v>
      </c>
      <c r="E7473">
        <v>13</v>
      </c>
      <c r="F7473" t="s">
        <v>16</v>
      </c>
      <c r="G7473" s="7">
        <v>0</v>
      </c>
      <c r="H7473" s="7">
        <v>683.4</v>
      </c>
      <c r="I7473" s="7">
        <v>0</v>
      </c>
      <c r="J7473" s="7">
        <v>0</v>
      </c>
      <c r="K7473" s="7">
        <v>683.4</v>
      </c>
      <c r="L7473" s="7">
        <v>120</v>
      </c>
      <c r="M7473" s="7">
        <v>340</v>
      </c>
      <c r="N7473" s="8">
        <f t="shared" si="136"/>
        <v>-683.4</v>
      </c>
    </row>
    <row r="7474" spans="1:14">
      <c r="A7474" t="s">
        <v>45</v>
      </c>
      <c r="B7474" s="10">
        <v>42502</v>
      </c>
      <c r="C7474" s="6">
        <v>2016</v>
      </c>
      <c r="D7474" s="6">
        <v>5</v>
      </c>
      <c r="E7474">
        <v>2</v>
      </c>
      <c r="F7474" t="s">
        <v>15</v>
      </c>
      <c r="G7474" s="7">
        <v>0</v>
      </c>
      <c r="H7474" s="7">
        <v>5808.9</v>
      </c>
      <c r="I7474" s="7">
        <v>0</v>
      </c>
      <c r="J7474" s="7">
        <v>0</v>
      </c>
      <c r="K7474" s="7">
        <v>5808.9</v>
      </c>
      <c r="L7474" s="7">
        <v>1572</v>
      </c>
      <c r="M7474" s="7">
        <v>340</v>
      </c>
      <c r="N7474" s="8">
        <f t="shared" si="136"/>
        <v>-5808.9</v>
      </c>
    </row>
    <row r="7475" spans="1:14">
      <c r="A7475" t="s">
        <v>45</v>
      </c>
      <c r="B7475" s="10">
        <v>42502</v>
      </c>
      <c r="C7475" s="6">
        <v>2016</v>
      </c>
      <c r="D7475" s="6">
        <v>5</v>
      </c>
      <c r="E7475">
        <v>13</v>
      </c>
      <c r="F7475" t="s">
        <v>16</v>
      </c>
      <c r="G7475" s="7">
        <v>0</v>
      </c>
      <c r="H7475" s="7">
        <v>683.4</v>
      </c>
      <c r="I7475" s="7">
        <v>0</v>
      </c>
      <c r="J7475" s="7">
        <v>0</v>
      </c>
      <c r="K7475" s="7">
        <v>683.4</v>
      </c>
      <c r="L7475" s="7">
        <v>40</v>
      </c>
      <c r="M7475" s="7">
        <v>0</v>
      </c>
      <c r="N7475" s="8">
        <f t="shared" si="136"/>
        <v>-683.4</v>
      </c>
    </row>
    <row r="7476" spans="1:14">
      <c r="A7476" t="s">
        <v>45</v>
      </c>
      <c r="B7476" s="10">
        <v>42503</v>
      </c>
      <c r="C7476" s="6">
        <v>2016</v>
      </c>
      <c r="D7476" s="6">
        <v>5</v>
      </c>
      <c r="E7476">
        <v>2</v>
      </c>
      <c r="F7476" t="s">
        <v>15</v>
      </c>
      <c r="G7476" s="7">
        <v>0</v>
      </c>
      <c r="H7476" s="7">
        <v>8542.5</v>
      </c>
      <c r="I7476" s="7">
        <v>0</v>
      </c>
      <c r="J7476" s="7">
        <v>0</v>
      </c>
      <c r="K7476" s="7">
        <v>8542.5</v>
      </c>
      <c r="L7476" s="7">
        <v>1740</v>
      </c>
      <c r="M7476" s="7">
        <v>583.36</v>
      </c>
      <c r="N7476" s="8">
        <f t="shared" si="136"/>
        <v>-8542.5</v>
      </c>
    </row>
    <row r="7477" spans="1:14">
      <c r="A7477" t="s">
        <v>45</v>
      </c>
      <c r="B7477" s="10">
        <v>42504</v>
      </c>
      <c r="C7477" s="6">
        <v>2016</v>
      </c>
      <c r="D7477" s="6">
        <v>5</v>
      </c>
      <c r="E7477">
        <v>2</v>
      </c>
      <c r="F7477" t="s">
        <v>15</v>
      </c>
      <c r="G7477" s="7">
        <v>0</v>
      </c>
      <c r="H7477" s="7">
        <v>683.4</v>
      </c>
      <c r="I7477" s="7">
        <v>0</v>
      </c>
      <c r="J7477" s="7">
        <v>0</v>
      </c>
      <c r="K7477" s="7">
        <v>683.4</v>
      </c>
      <c r="L7477" s="7">
        <v>1110</v>
      </c>
      <c r="M7477" s="7">
        <v>53.33</v>
      </c>
      <c r="N7477" s="8">
        <f t="shared" si="136"/>
        <v>-683.4</v>
      </c>
    </row>
    <row r="7478" spans="1:14">
      <c r="A7478" t="s">
        <v>45</v>
      </c>
      <c r="B7478" s="10">
        <v>42505</v>
      </c>
      <c r="C7478" s="6">
        <v>2016</v>
      </c>
      <c r="D7478" s="6">
        <v>5</v>
      </c>
      <c r="E7478">
        <v>2</v>
      </c>
      <c r="F7478" t="s">
        <v>15</v>
      </c>
      <c r="G7478" s="7">
        <v>0</v>
      </c>
      <c r="H7478" s="7">
        <v>683.4</v>
      </c>
      <c r="I7478" s="7">
        <v>0</v>
      </c>
      <c r="J7478" s="7">
        <v>0</v>
      </c>
      <c r="K7478" s="7">
        <v>683.4</v>
      </c>
      <c r="L7478" s="7">
        <v>450</v>
      </c>
      <c r="M7478" s="7">
        <v>52</v>
      </c>
      <c r="N7478" s="8">
        <f t="shared" si="136"/>
        <v>-683.4</v>
      </c>
    </row>
    <row r="7479" spans="1:14">
      <c r="A7479" t="s">
        <v>45</v>
      </c>
      <c r="B7479" s="10">
        <v>42506</v>
      </c>
      <c r="C7479" s="6">
        <v>2016</v>
      </c>
      <c r="D7479" s="6">
        <v>5</v>
      </c>
      <c r="E7479">
        <v>2</v>
      </c>
      <c r="F7479" t="s">
        <v>15</v>
      </c>
      <c r="G7479" s="7">
        <v>0</v>
      </c>
      <c r="H7479" s="7">
        <v>1366.8</v>
      </c>
      <c r="I7479" s="7">
        <v>0</v>
      </c>
      <c r="J7479" s="7">
        <v>0</v>
      </c>
      <c r="K7479" s="7">
        <v>1366.8</v>
      </c>
      <c r="L7479" s="7">
        <v>230</v>
      </c>
      <c r="M7479" s="7">
        <v>133.34</v>
      </c>
      <c r="N7479" s="8">
        <f t="shared" si="136"/>
        <v>-1366.8</v>
      </c>
    </row>
    <row r="7480" spans="1:14">
      <c r="A7480" t="s">
        <v>45</v>
      </c>
      <c r="B7480" s="10">
        <v>42507</v>
      </c>
      <c r="C7480" s="6">
        <v>2016</v>
      </c>
      <c r="D7480" s="6">
        <v>5</v>
      </c>
      <c r="E7480">
        <v>2</v>
      </c>
      <c r="F7480" t="s">
        <v>15</v>
      </c>
      <c r="G7480" s="7">
        <v>0</v>
      </c>
      <c r="H7480" s="7">
        <v>1366.8</v>
      </c>
      <c r="I7480" s="7">
        <v>0</v>
      </c>
      <c r="J7480" s="7">
        <v>0</v>
      </c>
      <c r="K7480" s="7">
        <v>1366.8</v>
      </c>
      <c r="L7480" s="7">
        <v>972.67</v>
      </c>
      <c r="M7480" s="7">
        <v>146.66</v>
      </c>
      <c r="N7480" s="8">
        <f t="shared" si="136"/>
        <v>-1366.8</v>
      </c>
    </row>
    <row r="7481" spans="1:14">
      <c r="A7481" t="s">
        <v>45</v>
      </c>
      <c r="B7481" s="10">
        <v>42507</v>
      </c>
      <c r="C7481" s="6">
        <v>2016</v>
      </c>
      <c r="D7481" s="6">
        <v>5</v>
      </c>
      <c r="E7481">
        <v>13</v>
      </c>
      <c r="F7481" t="s">
        <v>16</v>
      </c>
      <c r="G7481" s="7">
        <v>0</v>
      </c>
      <c r="H7481" s="7">
        <v>683.4</v>
      </c>
      <c r="I7481" s="7">
        <v>0</v>
      </c>
      <c r="J7481" s="7">
        <v>0</v>
      </c>
      <c r="K7481" s="7">
        <v>683.4</v>
      </c>
      <c r="L7481" s="7">
        <v>150</v>
      </c>
      <c r="M7481" s="7">
        <v>0</v>
      </c>
      <c r="N7481" s="8">
        <f t="shared" si="136"/>
        <v>-683.4</v>
      </c>
    </row>
    <row r="7482" spans="1:14">
      <c r="A7482" t="s">
        <v>45</v>
      </c>
      <c r="B7482" s="10">
        <v>42508</v>
      </c>
      <c r="C7482" s="6">
        <v>2016</v>
      </c>
      <c r="D7482" s="6">
        <v>5</v>
      </c>
      <c r="E7482">
        <v>2</v>
      </c>
      <c r="F7482" t="s">
        <v>15</v>
      </c>
      <c r="G7482" s="7">
        <v>0</v>
      </c>
      <c r="H7482" s="7">
        <v>2733.6</v>
      </c>
      <c r="I7482" s="7">
        <v>0</v>
      </c>
      <c r="J7482" s="7">
        <v>0</v>
      </c>
      <c r="K7482" s="7">
        <v>2733.6</v>
      </c>
      <c r="L7482" s="7">
        <v>890</v>
      </c>
      <c r="M7482" s="7">
        <v>320</v>
      </c>
      <c r="N7482" s="8">
        <f t="shared" si="136"/>
        <v>-2733.6</v>
      </c>
    </row>
    <row r="7483" spans="1:14">
      <c r="A7483" t="s">
        <v>45</v>
      </c>
      <c r="B7483" s="10">
        <v>42509</v>
      </c>
      <c r="C7483" s="6">
        <v>2016</v>
      </c>
      <c r="D7483" s="6">
        <v>5</v>
      </c>
      <c r="E7483">
        <v>2</v>
      </c>
      <c r="F7483" t="s">
        <v>15</v>
      </c>
      <c r="G7483" s="7">
        <v>0</v>
      </c>
      <c r="H7483" s="7">
        <v>1708.5</v>
      </c>
      <c r="I7483" s="7">
        <v>0</v>
      </c>
      <c r="J7483" s="7">
        <v>0</v>
      </c>
      <c r="K7483" s="7">
        <v>1708.5</v>
      </c>
      <c r="L7483" s="7">
        <v>640</v>
      </c>
      <c r="M7483" s="7">
        <v>208</v>
      </c>
      <c r="N7483" s="8">
        <f t="shared" si="136"/>
        <v>-1708.5</v>
      </c>
    </row>
    <row r="7484" spans="1:14">
      <c r="A7484" t="s">
        <v>45</v>
      </c>
      <c r="B7484" s="10">
        <v>42510</v>
      </c>
      <c r="C7484" s="6">
        <v>2016</v>
      </c>
      <c r="D7484" s="6">
        <v>5</v>
      </c>
      <c r="E7484">
        <v>2</v>
      </c>
      <c r="F7484" t="s">
        <v>15</v>
      </c>
      <c r="G7484" s="7">
        <v>0</v>
      </c>
      <c r="H7484" s="7">
        <v>3075.3</v>
      </c>
      <c r="I7484" s="7">
        <v>0</v>
      </c>
      <c r="J7484" s="7">
        <v>0</v>
      </c>
      <c r="K7484" s="7">
        <v>3075.3</v>
      </c>
      <c r="L7484" s="7">
        <v>1341.33</v>
      </c>
      <c r="M7484" s="7">
        <v>925</v>
      </c>
      <c r="N7484" s="8">
        <f t="shared" si="136"/>
        <v>-3075.3</v>
      </c>
    </row>
    <row r="7485" spans="1:14">
      <c r="A7485" t="s">
        <v>45</v>
      </c>
      <c r="B7485" s="10">
        <v>42512</v>
      </c>
      <c r="C7485" s="6">
        <v>2016</v>
      </c>
      <c r="D7485" s="6">
        <v>5</v>
      </c>
      <c r="E7485">
        <v>2</v>
      </c>
      <c r="F7485" t="s">
        <v>15</v>
      </c>
      <c r="G7485" s="7">
        <v>0</v>
      </c>
      <c r="H7485" s="7">
        <v>683.4</v>
      </c>
      <c r="I7485" s="7">
        <v>0</v>
      </c>
      <c r="J7485" s="7">
        <v>0</v>
      </c>
      <c r="K7485" s="7">
        <v>683.4</v>
      </c>
      <c r="L7485" s="7">
        <v>760</v>
      </c>
      <c r="M7485" s="7">
        <v>106.67</v>
      </c>
      <c r="N7485" s="8">
        <f t="shared" si="136"/>
        <v>-683.4</v>
      </c>
    </row>
    <row r="7486" spans="1:14">
      <c r="A7486" t="s">
        <v>45</v>
      </c>
      <c r="B7486" s="10">
        <v>42513</v>
      </c>
      <c r="C7486" s="6">
        <v>2016</v>
      </c>
      <c r="D7486" s="6">
        <v>5</v>
      </c>
      <c r="E7486">
        <v>2</v>
      </c>
      <c r="F7486" t="s">
        <v>15</v>
      </c>
      <c r="G7486" s="7">
        <v>0</v>
      </c>
      <c r="H7486" s="7">
        <v>2733.6</v>
      </c>
      <c r="I7486" s="7">
        <v>0</v>
      </c>
      <c r="J7486" s="7">
        <v>0</v>
      </c>
      <c r="K7486" s="7">
        <v>2733.6</v>
      </c>
      <c r="L7486" s="7">
        <v>619.66999999999996</v>
      </c>
      <c r="M7486" s="7">
        <v>446</v>
      </c>
      <c r="N7486" s="8">
        <f t="shared" si="136"/>
        <v>-2733.6</v>
      </c>
    </row>
    <row r="7487" spans="1:14">
      <c r="A7487" t="s">
        <v>45</v>
      </c>
      <c r="B7487" s="10">
        <v>42514</v>
      </c>
      <c r="C7487" s="6">
        <v>2016</v>
      </c>
      <c r="D7487" s="6">
        <v>5</v>
      </c>
      <c r="E7487">
        <v>2</v>
      </c>
      <c r="F7487" t="s">
        <v>15</v>
      </c>
      <c r="G7487" s="7">
        <v>0</v>
      </c>
      <c r="H7487" s="7">
        <v>2733.6</v>
      </c>
      <c r="I7487" s="7">
        <v>0</v>
      </c>
      <c r="J7487" s="7">
        <v>0</v>
      </c>
      <c r="K7487" s="7">
        <v>2733.6</v>
      </c>
      <c r="L7487" s="7">
        <v>550</v>
      </c>
      <c r="M7487" s="7">
        <v>1005</v>
      </c>
      <c r="N7487" s="8">
        <f t="shared" si="136"/>
        <v>-2733.6</v>
      </c>
    </row>
    <row r="7488" spans="1:14">
      <c r="A7488" t="s">
        <v>45</v>
      </c>
      <c r="B7488" s="10">
        <v>42516</v>
      </c>
      <c r="C7488" s="6">
        <v>2016</v>
      </c>
      <c r="D7488" s="6">
        <v>5</v>
      </c>
      <c r="E7488">
        <v>2</v>
      </c>
      <c r="F7488" t="s">
        <v>15</v>
      </c>
      <c r="G7488" s="7">
        <v>0</v>
      </c>
      <c r="H7488" s="7">
        <v>2391.9</v>
      </c>
      <c r="I7488" s="7">
        <v>0</v>
      </c>
      <c r="J7488" s="7">
        <v>0</v>
      </c>
      <c r="K7488" s="7">
        <v>2391.9</v>
      </c>
      <c r="L7488" s="7">
        <v>1140.67</v>
      </c>
      <c r="M7488" s="7">
        <v>466.66</v>
      </c>
      <c r="N7488" s="8">
        <f t="shared" si="136"/>
        <v>-2391.9</v>
      </c>
    </row>
    <row r="7489" spans="1:14">
      <c r="A7489" t="s">
        <v>45</v>
      </c>
      <c r="B7489" s="10">
        <v>42517</v>
      </c>
      <c r="C7489" s="6">
        <v>2016</v>
      </c>
      <c r="D7489" s="6">
        <v>5</v>
      </c>
      <c r="E7489">
        <v>2</v>
      </c>
      <c r="F7489" t="s">
        <v>15</v>
      </c>
      <c r="G7489" s="7">
        <v>0</v>
      </c>
      <c r="H7489" s="7">
        <v>2733.6</v>
      </c>
      <c r="I7489" s="7">
        <v>0</v>
      </c>
      <c r="J7489" s="7">
        <v>0</v>
      </c>
      <c r="K7489" s="7">
        <v>2733.6</v>
      </c>
      <c r="L7489" s="7">
        <v>1135</v>
      </c>
      <c r="M7489" s="7">
        <v>560</v>
      </c>
      <c r="N7489" s="8">
        <f t="shared" si="136"/>
        <v>-2733.6</v>
      </c>
    </row>
    <row r="7490" spans="1:14">
      <c r="A7490" t="s">
        <v>45</v>
      </c>
      <c r="B7490" s="10">
        <v>42517</v>
      </c>
      <c r="C7490" s="6">
        <v>2016</v>
      </c>
      <c r="D7490" s="6">
        <v>5</v>
      </c>
      <c r="E7490">
        <v>13</v>
      </c>
      <c r="F7490" t="s">
        <v>16</v>
      </c>
      <c r="G7490" s="7">
        <v>0</v>
      </c>
      <c r="H7490" s="7">
        <v>683.4</v>
      </c>
      <c r="I7490" s="7">
        <v>0</v>
      </c>
      <c r="J7490" s="7">
        <v>0</v>
      </c>
      <c r="K7490" s="7">
        <v>683.4</v>
      </c>
      <c r="L7490" s="7">
        <v>300</v>
      </c>
      <c r="M7490" s="7">
        <v>139.6</v>
      </c>
      <c r="N7490" s="8">
        <f t="shared" si="136"/>
        <v>-683.4</v>
      </c>
    </row>
    <row r="7491" spans="1:14">
      <c r="A7491" t="s">
        <v>45</v>
      </c>
      <c r="B7491" s="10">
        <v>42518</v>
      </c>
      <c r="C7491" s="6">
        <v>2016</v>
      </c>
      <c r="D7491" s="6">
        <v>5</v>
      </c>
      <c r="E7491">
        <v>2</v>
      </c>
      <c r="F7491" t="s">
        <v>15</v>
      </c>
      <c r="G7491" s="7">
        <v>0</v>
      </c>
      <c r="H7491" s="7">
        <v>1025.0999999999999</v>
      </c>
      <c r="I7491" s="7">
        <v>0</v>
      </c>
      <c r="J7491" s="7">
        <v>0</v>
      </c>
      <c r="K7491" s="7">
        <v>1025.0999999999999</v>
      </c>
      <c r="L7491" s="7">
        <v>720</v>
      </c>
      <c r="M7491" s="7">
        <v>220</v>
      </c>
      <c r="N7491" s="8">
        <f t="shared" ref="N7491:N7554" si="137">G7491-H7491</f>
        <v>-1025.0999999999999</v>
      </c>
    </row>
    <row r="7492" spans="1:14">
      <c r="A7492" t="s">
        <v>45</v>
      </c>
      <c r="B7492" s="10">
        <v>42520</v>
      </c>
      <c r="C7492" s="6">
        <v>2016</v>
      </c>
      <c r="D7492" s="6">
        <v>5</v>
      </c>
      <c r="E7492">
        <v>2</v>
      </c>
      <c r="F7492" t="s">
        <v>15</v>
      </c>
      <c r="G7492" s="7">
        <v>0</v>
      </c>
      <c r="H7492" s="7">
        <v>1366.8</v>
      </c>
      <c r="I7492" s="7">
        <v>0</v>
      </c>
      <c r="J7492" s="7">
        <v>0</v>
      </c>
      <c r="K7492" s="7">
        <v>1366.8</v>
      </c>
      <c r="L7492" s="7">
        <v>790</v>
      </c>
      <c r="M7492" s="7">
        <v>320</v>
      </c>
      <c r="N7492" s="8">
        <f t="shared" si="137"/>
        <v>-1366.8</v>
      </c>
    </row>
    <row r="7493" spans="1:14">
      <c r="A7493" t="s">
        <v>45</v>
      </c>
      <c r="B7493" s="10">
        <v>42521</v>
      </c>
      <c r="C7493" s="6">
        <v>2016</v>
      </c>
      <c r="D7493" s="6">
        <v>5</v>
      </c>
      <c r="E7493">
        <v>2</v>
      </c>
      <c r="F7493" t="s">
        <v>15</v>
      </c>
      <c r="G7493" s="7">
        <v>0</v>
      </c>
      <c r="H7493" s="7">
        <v>2391.9</v>
      </c>
      <c r="I7493" s="7">
        <v>0</v>
      </c>
      <c r="J7493" s="7">
        <v>0</v>
      </c>
      <c r="K7493" s="7">
        <v>2391.9</v>
      </c>
      <c r="L7493" s="7">
        <v>1220.67</v>
      </c>
      <c r="M7493" s="7">
        <v>956.67</v>
      </c>
      <c r="N7493" s="8">
        <f t="shared" si="137"/>
        <v>-2391.9</v>
      </c>
    </row>
    <row r="7494" spans="1:14">
      <c r="A7494" t="s">
        <v>45</v>
      </c>
      <c r="B7494" s="10">
        <v>42522</v>
      </c>
      <c r="C7494" s="6">
        <v>2016</v>
      </c>
      <c r="D7494" s="6">
        <v>6</v>
      </c>
      <c r="E7494">
        <v>2</v>
      </c>
      <c r="F7494" t="s">
        <v>15</v>
      </c>
      <c r="G7494" s="7">
        <v>0</v>
      </c>
      <c r="H7494" s="7">
        <v>683.4</v>
      </c>
      <c r="I7494" s="7">
        <v>0</v>
      </c>
      <c r="J7494" s="7">
        <v>0</v>
      </c>
      <c r="K7494" s="7">
        <v>683.4</v>
      </c>
      <c r="L7494" s="7">
        <v>1237</v>
      </c>
      <c r="M7494" s="7">
        <v>173.33</v>
      </c>
      <c r="N7494" s="8">
        <f t="shared" si="137"/>
        <v>-683.4</v>
      </c>
    </row>
    <row r="7495" spans="1:14">
      <c r="A7495" t="s">
        <v>45</v>
      </c>
      <c r="B7495" s="10">
        <v>42522</v>
      </c>
      <c r="C7495" s="6">
        <v>2016</v>
      </c>
      <c r="D7495" s="6">
        <v>6</v>
      </c>
      <c r="E7495">
        <v>13</v>
      </c>
      <c r="F7495" t="s">
        <v>16</v>
      </c>
      <c r="G7495" s="7">
        <v>0</v>
      </c>
      <c r="H7495" s="7">
        <v>683.4</v>
      </c>
      <c r="I7495" s="7">
        <v>0</v>
      </c>
      <c r="J7495" s="7">
        <v>0</v>
      </c>
      <c r="K7495" s="7">
        <v>683.4</v>
      </c>
      <c r="L7495" s="7">
        <v>150</v>
      </c>
      <c r="M7495" s="7">
        <v>173.6</v>
      </c>
      <c r="N7495" s="8">
        <f t="shared" si="137"/>
        <v>-683.4</v>
      </c>
    </row>
    <row r="7496" spans="1:14">
      <c r="A7496" t="s">
        <v>45</v>
      </c>
      <c r="B7496" s="10">
        <v>42525</v>
      </c>
      <c r="C7496" s="6">
        <v>2016</v>
      </c>
      <c r="D7496" s="6">
        <v>6</v>
      </c>
      <c r="E7496">
        <v>2</v>
      </c>
      <c r="F7496" t="s">
        <v>15</v>
      </c>
      <c r="G7496" s="7">
        <v>0</v>
      </c>
      <c r="H7496" s="7">
        <v>683.4</v>
      </c>
      <c r="I7496" s="7">
        <v>0</v>
      </c>
      <c r="J7496" s="7">
        <v>0</v>
      </c>
      <c r="K7496" s="7">
        <v>683.4</v>
      </c>
      <c r="L7496" s="7">
        <v>510</v>
      </c>
      <c r="M7496" s="7">
        <v>193.33</v>
      </c>
      <c r="N7496" s="8">
        <f t="shared" si="137"/>
        <v>-683.4</v>
      </c>
    </row>
    <row r="7497" spans="1:14">
      <c r="A7497" t="s">
        <v>45</v>
      </c>
      <c r="B7497" s="10">
        <v>42527</v>
      </c>
      <c r="C7497" s="6">
        <v>2016</v>
      </c>
      <c r="D7497" s="6">
        <v>6</v>
      </c>
      <c r="E7497">
        <v>2</v>
      </c>
      <c r="F7497" t="s">
        <v>15</v>
      </c>
      <c r="G7497" s="7">
        <v>0</v>
      </c>
      <c r="H7497" s="7">
        <v>1366.8</v>
      </c>
      <c r="I7497" s="7">
        <v>0</v>
      </c>
      <c r="J7497" s="7">
        <v>0</v>
      </c>
      <c r="K7497" s="7">
        <v>1366.8</v>
      </c>
      <c r="L7497" s="7">
        <v>1960</v>
      </c>
      <c r="M7497" s="7">
        <v>413.34</v>
      </c>
      <c r="N7497" s="8">
        <f t="shared" si="137"/>
        <v>-1366.8</v>
      </c>
    </row>
    <row r="7498" spans="1:14">
      <c r="A7498" t="s">
        <v>45</v>
      </c>
      <c r="B7498" s="10">
        <v>42528</v>
      </c>
      <c r="C7498" s="6">
        <v>2016</v>
      </c>
      <c r="D7498" s="6">
        <v>6</v>
      </c>
      <c r="E7498">
        <v>2</v>
      </c>
      <c r="F7498" t="s">
        <v>15</v>
      </c>
      <c r="G7498" s="7">
        <v>0</v>
      </c>
      <c r="H7498" s="7">
        <v>2050.1999999999998</v>
      </c>
      <c r="I7498" s="7">
        <v>0</v>
      </c>
      <c r="J7498" s="7">
        <v>0</v>
      </c>
      <c r="K7498" s="7">
        <v>2050.1999999999998</v>
      </c>
      <c r="L7498" s="7">
        <v>3452</v>
      </c>
      <c r="M7498" s="7">
        <v>1235</v>
      </c>
      <c r="N7498" s="8">
        <f t="shared" si="137"/>
        <v>-2050.1999999999998</v>
      </c>
    </row>
    <row r="7499" spans="1:14">
      <c r="A7499" t="s">
        <v>45</v>
      </c>
      <c r="B7499" s="10">
        <v>42529</v>
      </c>
      <c r="C7499" s="6">
        <v>2016</v>
      </c>
      <c r="D7499" s="6">
        <v>6</v>
      </c>
      <c r="E7499">
        <v>2</v>
      </c>
      <c r="F7499" t="s">
        <v>15</v>
      </c>
      <c r="G7499" s="7">
        <v>0</v>
      </c>
      <c r="H7499" s="7">
        <v>2391.9</v>
      </c>
      <c r="I7499" s="7">
        <v>0</v>
      </c>
      <c r="J7499" s="7">
        <v>1366.8</v>
      </c>
      <c r="K7499" s="7">
        <v>1025.0999999999999</v>
      </c>
      <c r="L7499" s="7">
        <v>3110</v>
      </c>
      <c r="M7499" s="7">
        <v>330</v>
      </c>
      <c r="N7499" s="8">
        <f t="shared" si="137"/>
        <v>-2391.9</v>
      </c>
    </row>
    <row r="7500" spans="1:14">
      <c r="A7500" t="s">
        <v>45</v>
      </c>
      <c r="B7500" s="10">
        <v>42531</v>
      </c>
      <c r="C7500" s="6">
        <v>2016</v>
      </c>
      <c r="D7500" s="6">
        <v>6</v>
      </c>
      <c r="E7500">
        <v>2</v>
      </c>
      <c r="F7500" t="s">
        <v>15</v>
      </c>
      <c r="G7500" s="7">
        <v>0</v>
      </c>
      <c r="H7500" s="7">
        <v>3417</v>
      </c>
      <c r="I7500" s="7">
        <v>0</v>
      </c>
      <c r="J7500" s="7">
        <v>0</v>
      </c>
      <c r="K7500" s="7">
        <v>3417</v>
      </c>
      <c r="L7500" s="7">
        <v>720</v>
      </c>
      <c r="M7500" s="7">
        <v>116.65</v>
      </c>
      <c r="N7500" s="8">
        <f t="shared" si="137"/>
        <v>-3417</v>
      </c>
    </row>
    <row r="7501" spans="1:14">
      <c r="A7501" t="s">
        <v>45</v>
      </c>
      <c r="B7501" s="10">
        <v>42532</v>
      </c>
      <c r="C7501" s="6">
        <v>2016</v>
      </c>
      <c r="D7501" s="6">
        <v>6</v>
      </c>
      <c r="E7501">
        <v>2</v>
      </c>
      <c r="F7501" t="s">
        <v>15</v>
      </c>
      <c r="G7501" s="7">
        <v>0</v>
      </c>
      <c r="H7501" s="7">
        <v>2391.9</v>
      </c>
      <c r="I7501" s="7">
        <v>0</v>
      </c>
      <c r="J7501" s="7">
        <v>0</v>
      </c>
      <c r="K7501" s="7">
        <v>2391.9</v>
      </c>
      <c r="L7501" s="7">
        <v>300</v>
      </c>
      <c r="M7501" s="7">
        <v>93.34</v>
      </c>
      <c r="N7501" s="8">
        <f t="shared" si="137"/>
        <v>-2391.9</v>
      </c>
    </row>
    <row r="7502" spans="1:14">
      <c r="A7502" t="s">
        <v>45</v>
      </c>
      <c r="B7502" s="10">
        <v>42532</v>
      </c>
      <c r="C7502" s="6">
        <v>2016</v>
      </c>
      <c r="D7502" s="6">
        <v>6</v>
      </c>
      <c r="E7502">
        <v>13</v>
      </c>
      <c r="F7502" t="s">
        <v>16</v>
      </c>
      <c r="G7502" s="7">
        <v>0</v>
      </c>
      <c r="H7502" s="7">
        <v>683.4</v>
      </c>
      <c r="I7502" s="7">
        <v>0</v>
      </c>
      <c r="J7502" s="7">
        <v>0</v>
      </c>
      <c r="K7502" s="7">
        <v>683.4</v>
      </c>
      <c r="L7502" s="7">
        <v>150</v>
      </c>
      <c r="M7502" s="7">
        <v>27.6</v>
      </c>
      <c r="N7502" s="8">
        <f t="shared" si="137"/>
        <v>-683.4</v>
      </c>
    </row>
    <row r="7503" spans="1:14">
      <c r="A7503" t="s">
        <v>45</v>
      </c>
      <c r="B7503" s="10">
        <v>42533</v>
      </c>
      <c r="C7503" s="6">
        <v>2016</v>
      </c>
      <c r="D7503" s="6">
        <v>6</v>
      </c>
      <c r="E7503">
        <v>2</v>
      </c>
      <c r="F7503" t="s">
        <v>15</v>
      </c>
      <c r="G7503" s="7">
        <v>0</v>
      </c>
      <c r="H7503" s="7">
        <v>1366.8</v>
      </c>
      <c r="I7503" s="7">
        <v>0</v>
      </c>
      <c r="J7503" s="7">
        <v>0</v>
      </c>
      <c r="K7503" s="7">
        <v>1366.8</v>
      </c>
      <c r="L7503" s="7">
        <v>300</v>
      </c>
      <c r="M7503" s="7">
        <v>60</v>
      </c>
      <c r="N7503" s="8">
        <f t="shared" si="137"/>
        <v>-1366.8</v>
      </c>
    </row>
    <row r="7504" spans="1:14">
      <c r="A7504" t="s">
        <v>45</v>
      </c>
      <c r="B7504" s="10">
        <v>42534</v>
      </c>
      <c r="C7504" s="6">
        <v>2016</v>
      </c>
      <c r="D7504" s="6">
        <v>6</v>
      </c>
      <c r="E7504">
        <v>2</v>
      </c>
      <c r="F7504" t="s">
        <v>15</v>
      </c>
      <c r="G7504" s="7">
        <v>0</v>
      </c>
      <c r="H7504" s="7">
        <v>5467.2</v>
      </c>
      <c r="I7504" s="7">
        <v>0</v>
      </c>
      <c r="J7504" s="7">
        <v>0</v>
      </c>
      <c r="K7504" s="7">
        <v>5467.2</v>
      </c>
      <c r="L7504" s="7">
        <v>630</v>
      </c>
      <c r="M7504" s="7">
        <v>1518.33</v>
      </c>
      <c r="N7504" s="8">
        <f t="shared" si="137"/>
        <v>-5467.2</v>
      </c>
    </row>
    <row r="7505" spans="1:14">
      <c r="A7505" t="s">
        <v>45</v>
      </c>
      <c r="B7505" s="10">
        <v>42535</v>
      </c>
      <c r="C7505" s="6">
        <v>2016</v>
      </c>
      <c r="D7505" s="6">
        <v>6</v>
      </c>
      <c r="E7505">
        <v>2</v>
      </c>
      <c r="F7505" t="s">
        <v>15</v>
      </c>
      <c r="G7505" s="7">
        <v>0</v>
      </c>
      <c r="H7505" s="7">
        <v>1025.0999999999999</v>
      </c>
      <c r="I7505" s="7">
        <v>0</v>
      </c>
      <c r="J7505" s="7">
        <v>0</v>
      </c>
      <c r="K7505" s="7">
        <v>1025.0999999999999</v>
      </c>
      <c r="L7505" s="7">
        <v>180</v>
      </c>
      <c r="M7505" s="7">
        <v>55</v>
      </c>
      <c r="N7505" s="8">
        <f t="shared" si="137"/>
        <v>-1025.0999999999999</v>
      </c>
    </row>
    <row r="7506" spans="1:14">
      <c r="A7506" t="s">
        <v>45</v>
      </c>
      <c r="B7506" s="10">
        <v>42536</v>
      </c>
      <c r="C7506" s="6">
        <v>2016</v>
      </c>
      <c r="D7506" s="6">
        <v>6</v>
      </c>
      <c r="E7506">
        <v>2</v>
      </c>
      <c r="F7506" t="s">
        <v>15</v>
      </c>
      <c r="G7506" s="7">
        <v>0</v>
      </c>
      <c r="H7506" s="7">
        <v>5125.5</v>
      </c>
      <c r="I7506" s="7">
        <v>0</v>
      </c>
      <c r="J7506" s="7">
        <v>0</v>
      </c>
      <c r="K7506" s="7">
        <v>5125.5</v>
      </c>
      <c r="L7506" s="7">
        <v>990</v>
      </c>
      <c r="M7506" s="7">
        <v>300</v>
      </c>
      <c r="N7506" s="8">
        <f t="shared" si="137"/>
        <v>-5125.5</v>
      </c>
    </row>
    <row r="7507" spans="1:14">
      <c r="A7507" t="s">
        <v>45</v>
      </c>
      <c r="B7507" s="10">
        <v>42537</v>
      </c>
      <c r="C7507" s="6">
        <v>2016</v>
      </c>
      <c r="D7507" s="6">
        <v>6</v>
      </c>
      <c r="E7507">
        <v>2</v>
      </c>
      <c r="F7507" t="s">
        <v>15</v>
      </c>
      <c r="G7507" s="7">
        <v>0</v>
      </c>
      <c r="H7507" s="7">
        <v>2050.1999999999998</v>
      </c>
      <c r="I7507" s="7">
        <v>0</v>
      </c>
      <c r="J7507" s="7">
        <v>0</v>
      </c>
      <c r="K7507" s="7">
        <v>2050.1999999999998</v>
      </c>
      <c r="L7507" s="7">
        <v>390</v>
      </c>
      <c r="M7507" s="7">
        <v>129.99</v>
      </c>
      <c r="N7507" s="8">
        <f t="shared" si="137"/>
        <v>-2050.1999999999998</v>
      </c>
    </row>
    <row r="7508" spans="1:14">
      <c r="A7508" t="s">
        <v>45</v>
      </c>
      <c r="B7508" s="10">
        <v>42538</v>
      </c>
      <c r="C7508" s="6">
        <v>2016</v>
      </c>
      <c r="D7508" s="6">
        <v>6</v>
      </c>
      <c r="E7508">
        <v>2</v>
      </c>
      <c r="F7508" t="s">
        <v>15</v>
      </c>
      <c r="G7508" s="7">
        <v>0</v>
      </c>
      <c r="H7508" s="7">
        <v>1366.8</v>
      </c>
      <c r="I7508" s="7">
        <v>0</v>
      </c>
      <c r="J7508" s="7">
        <v>0</v>
      </c>
      <c r="K7508" s="7">
        <v>1366.8</v>
      </c>
      <c r="L7508" s="7">
        <v>270</v>
      </c>
      <c r="M7508" s="7">
        <v>93.34</v>
      </c>
      <c r="N7508" s="8">
        <f t="shared" si="137"/>
        <v>-1366.8</v>
      </c>
    </row>
    <row r="7509" spans="1:14">
      <c r="A7509" t="s">
        <v>45</v>
      </c>
      <c r="B7509" s="10">
        <v>42539</v>
      </c>
      <c r="C7509" s="6">
        <v>2016</v>
      </c>
      <c r="D7509" s="6">
        <v>6</v>
      </c>
      <c r="E7509">
        <v>2</v>
      </c>
      <c r="F7509" t="s">
        <v>15</v>
      </c>
      <c r="G7509" s="7">
        <v>0</v>
      </c>
      <c r="H7509" s="7">
        <v>683.4</v>
      </c>
      <c r="I7509" s="7">
        <v>0</v>
      </c>
      <c r="J7509" s="7">
        <v>0</v>
      </c>
      <c r="K7509" s="7">
        <v>683.4</v>
      </c>
      <c r="L7509" s="7">
        <v>120</v>
      </c>
      <c r="M7509" s="7">
        <v>50</v>
      </c>
      <c r="N7509" s="8">
        <f t="shared" si="137"/>
        <v>-683.4</v>
      </c>
    </row>
    <row r="7510" spans="1:14">
      <c r="A7510" t="s">
        <v>45</v>
      </c>
      <c r="B7510" s="10">
        <v>42540</v>
      </c>
      <c r="C7510" s="6">
        <v>2016</v>
      </c>
      <c r="D7510" s="6">
        <v>6</v>
      </c>
      <c r="E7510">
        <v>2</v>
      </c>
      <c r="F7510" t="s">
        <v>15</v>
      </c>
      <c r="G7510" s="7">
        <v>0</v>
      </c>
      <c r="H7510" s="7">
        <v>2733.6</v>
      </c>
      <c r="I7510" s="7">
        <v>0</v>
      </c>
      <c r="J7510" s="7">
        <v>0</v>
      </c>
      <c r="K7510" s="7">
        <v>2733.6</v>
      </c>
      <c r="L7510" s="7">
        <v>600</v>
      </c>
      <c r="M7510" s="7">
        <v>1129.99</v>
      </c>
      <c r="N7510" s="8">
        <f t="shared" si="137"/>
        <v>-2733.6</v>
      </c>
    </row>
    <row r="7511" spans="1:14">
      <c r="A7511" t="s">
        <v>45</v>
      </c>
      <c r="B7511" s="10">
        <v>42541</v>
      </c>
      <c r="C7511" s="6">
        <v>2016</v>
      </c>
      <c r="D7511" s="6">
        <v>6</v>
      </c>
      <c r="E7511">
        <v>2</v>
      </c>
      <c r="F7511" t="s">
        <v>15</v>
      </c>
      <c r="G7511" s="7">
        <v>0</v>
      </c>
      <c r="H7511" s="7">
        <v>3758.7</v>
      </c>
      <c r="I7511" s="7">
        <v>0</v>
      </c>
      <c r="J7511" s="7">
        <v>0</v>
      </c>
      <c r="K7511" s="7">
        <v>3758.7</v>
      </c>
      <c r="L7511" s="7">
        <v>660</v>
      </c>
      <c r="M7511" s="7">
        <v>1701.67</v>
      </c>
      <c r="N7511" s="8">
        <f t="shared" si="137"/>
        <v>-3758.7</v>
      </c>
    </row>
    <row r="7512" spans="1:14">
      <c r="A7512" t="s">
        <v>45</v>
      </c>
      <c r="B7512" s="10">
        <v>42542</v>
      </c>
      <c r="C7512" s="6">
        <v>2016</v>
      </c>
      <c r="D7512" s="6">
        <v>6</v>
      </c>
      <c r="E7512">
        <v>2</v>
      </c>
      <c r="F7512" t="s">
        <v>15</v>
      </c>
      <c r="G7512" s="7">
        <v>0</v>
      </c>
      <c r="H7512" s="7">
        <v>683.4</v>
      </c>
      <c r="I7512" s="7">
        <v>0</v>
      </c>
      <c r="J7512" s="7">
        <v>0</v>
      </c>
      <c r="K7512" s="7">
        <v>683.4</v>
      </c>
      <c r="L7512" s="7">
        <v>150</v>
      </c>
      <c r="M7512" s="7">
        <v>60</v>
      </c>
      <c r="N7512" s="8">
        <f t="shared" si="137"/>
        <v>-683.4</v>
      </c>
    </row>
    <row r="7513" spans="1:14">
      <c r="A7513" t="s">
        <v>45</v>
      </c>
      <c r="B7513" s="10">
        <v>42542</v>
      </c>
      <c r="C7513" s="6">
        <v>2016</v>
      </c>
      <c r="D7513" s="6">
        <v>6</v>
      </c>
      <c r="E7513">
        <v>13</v>
      </c>
      <c r="F7513" t="s">
        <v>16</v>
      </c>
      <c r="G7513" s="7">
        <v>0</v>
      </c>
      <c r="H7513" s="7">
        <v>683.4</v>
      </c>
      <c r="I7513" s="7">
        <v>0</v>
      </c>
      <c r="J7513" s="7">
        <v>0</v>
      </c>
      <c r="K7513" s="7">
        <v>683.4</v>
      </c>
      <c r="L7513" s="7">
        <v>150</v>
      </c>
      <c r="M7513" s="7">
        <v>60</v>
      </c>
      <c r="N7513" s="8">
        <f t="shared" si="137"/>
        <v>-683.4</v>
      </c>
    </row>
    <row r="7514" spans="1:14">
      <c r="A7514" t="s">
        <v>45</v>
      </c>
      <c r="B7514" s="10">
        <v>42543</v>
      </c>
      <c r="C7514" s="6">
        <v>2016</v>
      </c>
      <c r="D7514" s="6">
        <v>6</v>
      </c>
      <c r="E7514">
        <v>2</v>
      </c>
      <c r="F7514" t="s">
        <v>15</v>
      </c>
      <c r="G7514" s="7">
        <v>0</v>
      </c>
      <c r="H7514" s="7">
        <v>683.4</v>
      </c>
      <c r="I7514" s="7">
        <v>0</v>
      </c>
      <c r="J7514" s="7">
        <v>0</v>
      </c>
      <c r="K7514" s="7">
        <v>683.4</v>
      </c>
      <c r="L7514" s="7">
        <v>150</v>
      </c>
      <c r="M7514" s="7">
        <v>63.33</v>
      </c>
      <c r="N7514" s="8">
        <f t="shared" si="137"/>
        <v>-683.4</v>
      </c>
    </row>
    <row r="7515" spans="1:14">
      <c r="A7515" t="s">
        <v>45</v>
      </c>
      <c r="B7515" s="10">
        <v>42544</v>
      </c>
      <c r="C7515" s="6">
        <v>2016</v>
      </c>
      <c r="D7515" s="6">
        <v>6</v>
      </c>
      <c r="E7515">
        <v>2</v>
      </c>
      <c r="F7515" t="s">
        <v>15</v>
      </c>
      <c r="G7515" s="7">
        <v>0</v>
      </c>
      <c r="H7515" s="7">
        <v>1025.0999999999999</v>
      </c>
      <c r="I7515" s="7">
        <v>0</v>
      </c>
      <c r="J7515" s="7">
        <v>0</v>
      </c>
      <c r="K7515" s="7">
        <v>1025.0999999999999</v>
      </c>
      <c r="L7515" s="7">
        <v>180</v>
      </c>
      <c r="M7515" s="7">
        <v>100</v>
      </c>
      <c r="N7515" s="8">
        <f t="shared" si="137"/>
        <v>-1025.0999999999999</v>
      </c>
    </row>
    <row r="7516" spans="1:14">
      <c r="A7516" t="s">
        <v>45</v>
      </c>
      <c r="B7516" s="10">
        <v>42545</v>
      </c>
      <c r="C7516" s="6">
        <v>2016</v>
      </c>
      <c r="D7516" s="6">
        <v>6</v>
      </c>
      <c r="E7516">
        <v>2</v>
      </c>
      <c r="F7516" t="s">
        <v>15</v>
      </c>
      <c r="G7516" s="7">
        <v>0</v>
      </c>
      <c r="H7516" s="7">
        <v>1366.8</v>
      </c>
      <c r="I7516" s="7">
        <v>0</v>
      </c>
      <c r="J7516" s="7">
        <v>0</v>
      </c>
      <c r="K7516" s="7">
        <v>1366.8</v>
      </c>
      <c r="L7516" s="7">
        <v>240</v>
      </c>
      <c r="M7516" s="7">
        <v>396.67</v>
      </c>
      <c r="N7516" s="8">
        <f t="shared" si="137"/>
        <v>-1366.8</v>
      </c>
    </row>
    <row r="7517" spans="1:14">
      <c r="A7517" t="s">
        <v>45</v>
      </c>
      <c r="B7517" s="10">
        <v>42545</v>
      </c>
      <c r="C7517" s="6">
        <v>2016</v>
      </c>
      <c r="D7517" s="6">
        <v>6</v>
      </c>
      <c r="E7517">
        <v>13</v>
      </c>
      <c r="F7517" t="s">
        <v>16</v>
      </c>
      <c r="G7517" s="7">
        <v>0</v>
      </c>
      <c r="H7517" s="7">
        <v>2050.1999999999998</v>
      </c>
      <c r="I7517" s="7">
        <v>0</v>
      </c>
      <c r="J7517" s="7">
        <v>0</v>
      </c>
      <c r="K7517" s="7">
        <v>2050.1999999999998</v>
      </c>
      <c r="L7517" s="7">
        <v>360</v>
      </c>
      <c r="M7517" s="7">
        <v>615</v>
      </c>
      <c r="N7517" s="8">
        <f t="shared" si="137"/>
        <v>-2050.1999999999998</v>
      </c>
    </row>
    <row r="7518" spans="1:14">
      <c r="A7518" t="s">
        <v>45</v>
      </c>
      <c r="B7518" s="10">
        <v>42546</v>
      </c>
      <c r="C7518" s="6">
        <v>2016</v>
      </c>
      <c r="D7518" s="6">
        <v>6</v>
      </c>
      <c r="E7518">
        <v>2</v>
      </c>
      <c r="F7518" t="s">
        <v>15</v>
      </c>
      <c r="G7518" s="7">
        <v>0</v>
      </c>
      <c r="H7518" s="7">
        <v>2050.1999999999998</v>
      </c>
      <c r="I7518" s="7">
        <v>0</v>
      </c>
      <c r="J7518" s="7">
        <v>0</v>
      </c>
      <c r="K7518" s="7">
        <v>2050.1999999999998</v>
      </c>
      <c r="L7518" s="7">
        <v>360</v>
      </c>
      <c r="M7518" s="7">
        <v>610</v>
      </c>
      <c r="N7518" s="8">
        <f t="shared" si="137"/>
        <v>-2050.1999999999998</v>
      </c>
    </row>
    <row r="7519" spans="1:14">
      <c r="A7519" t="s">
        <v>45</v>
      </c>
      <c r="B7519" s="10">
        <v>42546</v>
      </c>
      <c r="C7519" s="6">
        <v>2016</v>
      </c>
      <c r="D7519" s="6">
        <v>6</v>
      </c>
      <c r="E7519">
        <v>13</v>
      </c>
      <c r="F7519" t="s">
        <v>16</v>
      </c>
      <c r="G7519" s="7">
        <v>0</v>
      </c>
      <c r="H7519" s="7">
        <v>2733.6</v>
      </c>
      <c r="I7519" s="7">
        <v>0</v>
      </c>
      <c r="J7519" s="7">
        <v>0</v>
      </c>
      <c r="K7519" s="7">
        <v>2733.6</v>
      </c>
      <c r="L7519" s="7">
        <v>540</v>
      </c>
      <c r="M7519" s="7">
        <v>36.400000000000098</v>
      </c>
      <c r="N7519" s="8">
        <f t="shared" si="137"/>
        <v>-2733.6</v>
      </c>
    </row>
    <row r="7520" spans="1:14">
      <c r="A7520" t="s">
        <v>45</v>
      </c>
      <c r="B7520" s="10">
        <v>42551</v>
      </c>
      <c r="C7520" s="6">
        <v>2016</v>
      </c>
      <c r="D7520" s="6">
        <v>6</v>
      </c>
      <c r="E7520">
        <v>2</v>
      </c>
      <c r="F7520" t="s">
        <v>15</v>
      </c>
      <c r="G7520" s="7">
        <v>0</v>
      </c>
      <c r="H7520" s="7">
        <v>683.4</v>
      </c>
      <c r="I7520" s="7">
        <v>0</v>
      </c>
      <c r="J7520" s="7">
        <v>0</v>
      </c>
      <c r="K7520" s="7">
        <v>683.4</v>
      </c>
      <c r="L7520" s="7">
        <v>120</v>
      </c>
      <c r="M7520" s="7">
        <v>90</v>
      </c>
      <c r="N7520" s="8">
        <f t="shared" si="137"/>
        <v>-683.4</v>
      </c>
    </row>
    <row r="7521" spans="1:14">
      <c r="A7521" t="s">
        <v>45</v>
      </c>
      <c r="B7521" s="10">
        <v>42551</v>
      </c>
      <c r="C7521" s="6">
        <v>2016</v>
      </c>
      <c r="D7521" s="6">
        <v>6</v>
      </c>
      <c r="E7521">
        <v>13</v>
      </c>
      <c r="F7521" t="s">
        <v>16</v>
      </c>
      <c r="G7521" s="7">
        <v>0</v>
      </c>
      <c r="H7521" s="7">
        <v>785.08</v>
      </c>
      <c r="I7521" s="7">
        <v>0</v>
      </c>
      <c r="J7521" s="7">
        <v>0</v>
      </c>
      <c r="K7521" s="7">
        <v>785.08</v>
      </c>
      <c r="L7521" s="7">
        <v>0</v>
      </c>
      <c r="M7521" s="7">
        <v>0</v>
      </c>
      <c r="N7521" s="8">
        <f t="shared" si="137"/>
        <v>-785.08</v>
      </c>
    </row>
    <row r="7522" spans="1:14">
      <c r="A7522" t="s">
        <v>45</v>
      </c>
      <c r="B7522" s="10">
        <v>42552</v>
      </c>
      <c r="C7522" s="6">
        <v>2016</v>
      </c>
      <c r="D7522" s="6">
        <v>7</v>
      </c>
      <c r="E7522">
        <v>13</v>
      </c>
      <c r="F7522" t="s">
        <v>16</v>
      </c>
      <c r="G7522" s="7">
        <v>0</v>
      </c>
      <c r="H7522" s="7">
        <v>2391.9</v>
      </c>
      <c r="I7522" s="7">
        <v>0</v>
      </c>
      <c r="J7522" s="7">
        <v>0</v>
      </c>
      <c r="K7522" s="7">
        <v>2391.9</v>
      </c>
      <c r="L7522" s="7">
        <v>360</v>
      </c>
      <c r="M7522" s="7">
        <v>49</v>
      </c>
      <c r="N7522" s="8">
        <f t="shared" si="137"/>
        <v>-2391.9</v>
      </c>
    </row>
    <row r="7523" spans="1:14">
      <c r="A7523" t="s">
        <v>45</v>
      </c>
      <c r="B7523" s="10">
        <v>42556</v>
      </c>
      <c r="C7523" s="6">
        <v>2016</v>
      </c>
      <c r="D7523" s="6">
        <v>7</v>
      </c>
      <c r="E7523">
        <v>2</v>
      </c>
      <c r="F7523" t="s">
        <v>15</v>
      </c>
      <c r="G7523" s="7">
        <v>0</v>
      </c>
      <c r="H7523" s="7">
        <v>1025.0999999999999</v>
      </c>
      <c r="I7523" s="7">
        <v>0</v>
      </c>
      <c r="J7523" s="7">
        <v>0</v>
      </c>
      <c r="K7523" s="7">
        <v>1025.0999999999999</v>
      </c>
      <c r="L7523" s="7">
        <v>180</v>
      </c>
      <c r="M7523" s="7">
        <v>160</v>
      </c>
      <c r="N7523" s="8">
        <f t="shared" si="137"/>
        <v>-1025.0999999999999</v>
      </c>
    </row>
    <row r="7524" spans="1:14">
      <c r="A7524" t="s">
        <v>45</v>
      </c>
      <c r="B7524" s="10">
        <v>42558</v>
      </c>
      <c r="C7524" s="6">
        <v>2016</v>
      </c>
      <c r="D7524" s="6">
        <v>7</v>
      </c>
      <c r="E7524">
        <v>2</v>
      </c>
      <c r="F7524" t="s">
        <v>15</v>
      </c>
      <c r="G7524" s="7">
        <v>0</v>
      </c>
      <c r="H7524" s="7">
        <v>1025.0999999999999</v>
      </c>
      <c r="I7524" s="7">
        <v>0</v>
      </c>
      <c r="J7524" s="7">
        <v>0</v>
      </c>
      <c r="K7524" s="7">
        <v>1025.0999999999999</v>
      </c>
      <c r="L7524" s="7">
        <v>180</v>
      </c>
      <c r="M7524" s="7">
        <v>170</v>
      </c>
      <c r="N7524" s="8">
        <f t="shared" si="137"/>
        <v>-1025.0999999999999</v>
      </c>
    </row>
    <row r="7525" spans="1:14">
      <c r="A7525" t="s">
        <v>45</v>
      </c>
      <c r="B7525" s="10">
        <v>42561</v>
      </c>
      <c r="C7525" s="6">
        <v>2016</v>
      </c>
      <c r="D7525" s="6">
        <v>7</v>
      </c>
      <c r="E7525">
        <v>2</v>
      </c>
      <c r="F7525" t="s">
        <v>15</v>
      </c>
      <c r="G7525" s="7">
        <v>0</v>
      </c>
      <c r="H7525" s="7">
        <v>1025.0999999999999</v>
      </c>
      <c r="I7525" s="7">
        <v>0</v>
      </c>
      <c r="J7525" s="7">
        <v>0</v>
      </c>
      <c r="K7525" s="7">
        <v>1025.0999999999999</v>
      </c>
      <c r="L7525" s="7">
        <v>180</v>
      </c>
      <c r="M7525" s="7">
        <v>185</v>
      </c>
      <c r="N7525" s="8">
        <f t="shared" si="137"/>
        <v>-1025.0999999999999</v>
      </c>
    </row>
    <row r="7526" spans="1:14">
      <c r="A7526" t="s">
        <v>45</v>
      </c>
      <c r="B7526" s="10">
        <v>42561</v>
      </c>
      <c r="C7526" s="6">
        <v>2016</v>
      </c>
      <c r="D7526" s="6">
        <v>7</v>
      </c>
      <c r="E7526">
        <v>13</v>
      </c>
      <c r="F7526" t="s">
        <v>16</v>
      </c>
      <c r="G7526" s="7">
        <v>0</v>
      </c>
      <c r="H7526" s="7">
        <v>683.4</v>
      </c>
      <c r="I7526" s="7">
        <v>0</v>
      </c>
      <c r="J7526" s="7">
        <v>0</v>
      </c>
      <c r="K7526" s="7">
        <v>683.4</v>
      </c>
      <c r="L7526" s="7">
        <v>150</v>
      </c>
      <c r="M7526" s="7">
        <v>123.33</v>
      </c>
      <c r="N7526" s="8">
        <f t="shared" si="137"/>
        <v>-683.4</v>
      </c>
    </row>
    <row r="7527" spans="1:14">
      <c r="A7527" t="s">
        <v>45</v>
      </c>
      <c r="B7527" s="10">
        <v>42564</v>
      </c>
      <c r="C7527" s="6">
        <v>2016</v>
      </c>
      <c r="D7527" s="6">
        <v>7</v>
      </c>
      <c r="E7527">
        <v>13</v>
      </c>
      <c r="F7527" t="s">
        <v>16</v>
      </c>
      <c r="G7527" s="7">
        <v>0</v>
      </c>
      <c r="H7527" s="7">
        <v>1025.0999999999999</v>
      </c>
      <c r="I7527" s="7">
        <v>0</v>
      </c>
      <c r="J7527" s="7">
        <v>0</v>
      </c>
      <c r="K7527" s="7">
        <v>1025.0999999999999</v>
      </c>
      <c r="L7527" s="7">
        <v>180</v>
      </c>
      <c r="M7527" s="7">
        <v>200</v>
      </c>
      <c r="N7527" s="8">
        <f t="shared" si="137"/>
        <v>-1025.0999999999999</v>
      </c>
    </row>
    <row r="7528" spans="1:14">
      <c r="A7528" t="s">
        <v>45</v>
      </c>
      <c r="B7528" s="10">
        <v>42566</v>
      </c>
      <c r="C7528" s="6">
        <v>2016</v>
      </c>
      <c r="D7528" s="6">
        <v>7</v>
      </c>
      <c r="E7528">
        <v>2</v>
      </c>
      <c r="F7528" t="s">
        <v>15</v>
      </c>
      <c r="G7528" s="7">
        <v>0</v>
      </c>
      <c r="H7528" s="7">
        <v>683.4</v>
      </c>
      <c r="I7528" s="7">
        <v>0</v>
      </c>
      <c r="J7528" s="7">
        <v>0</v>
      </c>
      <c r="K7528" s="7">
        <v>683.4</v>
      </c>
      <c r="L7528" s="7">
        <v>150</v>
      </c>
      <c r="M7528" s="7">
        <v>140</v>
      </c>
      <c r="N7528" s="8">
        <f t="shared" si="137"/>
        <v>-683.4</v>
      </c>
    </row>
    <row r="7529" spans="1:14">
      <c r="A7529" t="s">
        <v>45</v>
      </c>
      <c r="B7529" s="10">
        <v>42567</v>
      </c>
      <c r="C7529" s="6">
        <v>2016</v>
      </c>
      <c r="D7529" s="6">
        <v>7</v>
      </c>
      <c r="E7529">
        <v>2</v>
      </c>
      <c r="F7529" t="s">
        <v>15</v>
      </c>
      <c r="G7529" s="7">
        <v>0</v>
      </c>
      <c r="H7529" s="7">
        <v>683.4</v>
      </c>
      <c r="I7529" s="7">
        <v>0</v>
      </c>
      <c r="J7529" s="7">
        <v>0</v>
      </c>
      <c r="K7529" s="7">
        <v>683.4</v>
      </c>
      <c r="L7529" s="7">
        <v>150</v>
      </c>
      <c r="M7529" s="7">
        <v>143.33000000000001</v>
      </c>
      <c r="N7529" s="8">
        <f t="shared" si="137"/>
        <v>-683.4</v>
      </c>
    </row>
    <row r="7530" spans="1:14">
      <c r="A7530" t="s">
        <v>45</v>
      </c>
      <c r="B7530" s="10">
        <v>42569</v>
      </c>
      <c r="C7530" s="6">
        <v>2016</v>
      </c>
      <c r="D7530" s="6">
        <v>7</v>
      </c>
      <c r="E7530">
        <v>2</v>
      </c>
      <c r="F7530" t="s">
        <v>15</v>
      </c>
      <c r="G7530" s="7">
        <v>0</v>
      </c>
      <c r="H7530" s="7">
        <v>683.4</v>
      </c>
      <c r="I7530" s="7">
        <v>0</v>
      </c>
      <c r="J7530" s="7">
        <v>0</v>
      </c>
      <c r="K7530" s="7">
        <v>683.4</v>
      </c>
      <c r="L7530" s="7">
        <v>150</v>
      </c>
      <c r="M7530" s="7">
        <v>150</v>
      </c>
      <c r="N7530" s="8">
        <f t="shared" si="137"/>
        <v>-683.4</v>
      </c>
    </row>
    <row r="7531" spans="1:14">
      <c r="A7531" t="s">
        <v>45</v>
      </c>
      <c r="B7531" s="10">
        <v>42569</v>
      </c>
      <c r="C7531" s="6">
        <v>2016</v>
      </c>
      <c r="D7531" s="6">
        <v>7</v>
      </c>
      <c r="E7531">
        <v>13</v>
      </c>
      <c r="F7531" t="s">
        <v>16</v>
      </c>
      <c r="G7531" s="7">
        <v>0</v>
      </c>
      <c r="H7531" s="7">
        <v>1366.8</v>
      </c>
      <c r="I7531" s="7">
        <v>0</v>
      </c>
      <c r="J7531" s="7">
        <v>0</v>
      </c>
      <c r="K7531" s="7">
        <v>1366.8</v>
      </c>
      <c r="L7531" s="7">
        <v>240</v>
      </c>
      <c r="M7531" s="7">
        <v>93.2</v>
      </c>
      <c r="N7531" s="8">
        <f t="shared" si="137"/>
        <v>-1366.8</v>
      </c>
    </row>
    <row r="7532" spans="1:14">
      <c r="A7532" t="s">
        <v>45</v>
      </c>
      <c r="B7532" s="10">
        <v>42571</v>
      </c>
      <c r="C7532" s="6">
        <v>2016</v>
      </c>
      <c r="D7532" s="6">
        <v>7</v>
      </c>
      <c r="E7532">
        <v>2</v>
      </c>
      <c r="F7532" t="s">
        <v>15</v>
      </c>
      <c r="G7532" s="7">
        <v>0</v>
      </c>
      <c r="H7532" s="7">
        <v>1708.5</v>
      </c>
      <c r="I7532" s="7">
        <v>0</v>
      </c>
      <c r="J7532" s="7">
        <v>0</v>
      </c>
      <c r="K7532" s="7">
        <v>1708.5</v>
      </c>
      <c r="L7532" s="7">
        <v>330</v>
      </c>
      <c r="M7532" s="7">
        <v>391.67</v>
      </c>
      <c r="N7532" s="8">
        <f t="shared" si="137"/>
        <v>-1708.5</v>
      </c>
    </row>
    <row r="7533" spans="1:14">
      <c r="A7533" t="s">
        <v>45</v>
      </c>
      <c r="B7533" s="10">
        <v>42571</v>
      </c>
      <c r="C7533" s="6">
        <v>2016</v>
      </c>
      <c r="D7533" s="6">
        <v>7</v>
      </c>
      <c r="E7533">
        <v>13</v>
      </c>
      <c r="F7533" t="s">
        <v>16</v>
      </c>
      <c r="G7533" s="7">
        <v>0</v>
      </c>
      <c r="H7533" s="7">
        <v>683.4</v>
      </c>
      <c r="I7533" s="7">
        <v>0</v>
      </c>
      <c r="J7533" s="7">
        <v>0</v>
      </c>
      <c r="K7533" s="7">
        <v>683.4</v>
      </c>
      <c r="L7533" s="7">
        <v>120</v>
      </c>
      <c r="M7533" s="7">
        <v>296.60000000000002</v>
      </c>
      <c r="N7533" s="8">
        <f t="shared" si="137"/>
        <v>-683.4</v>
      </c>
    </row>
    <row r="7534" spans="1:14">
      <c r="A7534" t="s">
        <v>45</v>
      </c>
      <c r="B7534" s="10">
        <v>42576</v>
      </c>
      <c r="C7534" s="6">
        <v>2016</v>
      </c>
      <c r="D7534" s="6">
        <v>7</v>
      </c>
      <c r="E7534">
        <v>13</v>
      </c>
      <c r="F7534" t="s">
        <v>16</v>
      </c>
      <c r="G7534" s="7">
        <v>0</v>
      </c>
      <c r="H7534" s="7">
        <v>683.4</v>
      </c>
      <c r="I7534" s="7">
        <v>0</v>
      </c>
      <c r="J7534" s="7">
        <v>0</v>
      </c>
      <c r="K7534" s="7">
        <v>683.4</v>
      </c>
      <c r="L7534" s="7">
        <v>120</v>
      </c>
      <c r="M7534" s="7">
        <v>96.6</v>
      </c>
      <c r="N7534" s="8">
        <f t="shared" si="137"/>
        <v>-683.4</v>
      </c>
    </row>
    <row r="7535" spans="1:14">
      <c r="A7535" t="s">
        <v>45</v>
      </c>
      <c r="B7535" s="10">
        <v>42579</v>
      </c>
      <c r="C7535" s="6">
        <v>2016</v>
      </c>
      <c r="D7535" s="6">
        <v>7</v>
      </c>
      <c r="E7535">
        <v>2</v>
      </c>
      <c r="F7535" t="s">
        <v>15</v>
      </c>
      <c r="G7535" s="7">
        <v>0</v>
      </c>
      <c r="H7535" s="7">
        <v>2733.6</v>
      </c>
      <c r="I7535" s="7">
        <v>0</v>
      </c>
      <c r="J7535" s="7">
        <v>0</v>
      </c>
      <c r="K7535" s="7">
        <v>2733.6</v>
      </c>
      <c r="L7535" s="7">
        <v>540</v>
      </c>
      <c r="M7535" s="7">
        <v>1473.32</v>
      </c>
      <c r="N7535" s="8">
        <f t="shared" si="137"/>
        <v>-2733.6</v>
      </c>
    </row>
    <row r="7536" spans="1:14">
      <c r="A7536" t="s">
        <v>45</v>
      </c>
      <c r="B7536" s="10">
        <v>42591</v>
      </c>
      <c r="C7536" s="6">
        <v>2016</v>
      </c>
      <c r="D7536" s="6">
        <v>8</v>
      </c>
      <c r="E7536">
        <v>2</v>
      </c>
      <c r="F7536" t="s">
        <v>15</v>
      </c>
      <c r="G7536" s="7">
        <v>0</v>
      </c>
      <c r="H7536" s="7">
        <v>683.4</v>
      </c>
      <c r="I7536" s="7">
        <v>0</v>
      </c>
      <c r="J7536" s="7">
        <v>0</v>
      </c>
      <c r="K7536" s="7">
        <v>683.4</v>
      </c>
      <c r="L7536" s="7">
        <v>150</v>
      </c>
      <c r="M7536" s="7">
        <v>223.33</v>
      </c>
      <c r="N7536" s="8">
        <f t="shared" si="137"/>
        <v>-683.4</v>
      </c>
    </row>
    <row r="7537" spans="1:14">
      <c r="A7537" t="s">
        <v>45</v>
      </c>
      <c r="B7537" s="10">
        <v>42595</v>
      </c>
      <c r="C7537" s="6">
        <v>2016</v>
      </c>
      <c r="D7537" s="6">
        <v>8</v>
      </c>
      <c r="E7537">
        <v>2</v>
      </c>
      <c r="F7537" t="s">
        <v>15</v>
      </c>
      <c r="G7537" s="7">
        <v>0</v>
      </c>
      <c r="H7537" s="7">
        <v>683.4</v>
      </c>
      <c r="I7537" s="7">
        <v>0</v>
      </c>
      <c r="J7537" s="7">
        <v>0</v>
      </c>
      <c r="K7537" s="7">
        <v>683.4</v>
      </c>
      <c r="L7537" s="7">
        <v>150</v>
      </c>
      <c r="M7537" s="7">
        <v>236.67</v>
      </c>
      <c r="N7537" s="8">
        <f t="shared" si="137"/>
        <v>-683.4</v>
      </c>
    </row>
    <row r="7538" spans="1:14">
      <c r="A7538" t="s">
        <v>45</v>
      </c>
      <c r="B7538" s="10">
        <v>42664</v>
      </c>
      <c r="C7538" s="6">
        <v>2016</v>
      </c>
      <c r="D7538" s="6">
        <v>10</v>
      </c>
      <c r="E7538">
        <v>2</v>
      </c>
      <c r="F7538" t="s">
        <v>15</v>
      </c>
      <c r="G7538" s="7">
        <v>0</v>
      </c>
      <c r="H7538" s="7">
        <v>2050.1999999999998</v>
      </c>
      <c r="I7538" s="7">
        <v>0</v>
      </c>
      <c r="J7538" s="7">
        <v>0</v>
      </c>
      <c r="K7538" s="7">
        <v>2050.1999999999998</v>
      </c>
      <c r="L7538" s="7">
        <v>450</v>
      </c>
      <c r="M7538" s="7">
        <v>3538.67</v>
      </c>
      <c r="N7538" s="8">
        <f t="shared" si="137"/>
        <v>-2050.1999999999998</v>
      </c>
    </row>
    <row r="7539" spans="1:14">
      <c r="A7539" t="s">
        <v>45</v>
      </c>
      <c r="B7539" s="10">
        <v>42468</v>
      </c>
      <c r="C7539" s="6">
        <v>2016</v>
      </c>
      <c r="D7539" s="6">
        <v>4</v>
      </c>
      <c r="E7539">
        <v>1</v>
      </c>
      <c r="F7539" t="s">
        <v>21</v>
      </c>
      <c r="G7539" s="7">
        <v>0</v>
      </c>
      <c r="H7539" s="7">
        <v>1366.8</v>
      </c>
      <c r="I7539" s="7">
        <v>0</v>
      </c>
      <c r="J7539" s="7">
        <v>1366.8</v>
      </c>
      <c r="K7539" s="7">
        <v>0</v>
      </c>
      <c r="L7539" s="7">
        <v>8552.33</v>
      </c>
      <c r="M7539" s="7">
        <v>0</v>
      </c>
      <c r="N7539" s="8">
        <f t="shared" si="137"/>
        <v>-1366.8</v>
      </c>
    </row>
    <row r="7540" spans="1:14">
      <c r="A7540" t="s">
        <v>45</v>
      </c>
      <c r="B7540" s="10">
        <v>42498</v>
      </c>
      <c r="C7540" s="6">
        <v>2016</v>
      </c>
      <c r="D7540" s="6">
        <v>5</v>
      </c>
      <c r="E7540">
        <v>1</v>
      </c>
      <c r="F7540" t="s">
        <v>21</v>
      </c>
      <c r="G7540" s="7">
        <v>0</v>
      </c>
      <c r="H7540" s="7">
        <v>683.4</v>
      </c>
      <c r="I7540" s="7">
        <v>0</v>
      </c>
      <c r="J7540" s="7">
        <v>683.4</v>
      </c>
      <c r="K7540" s="7">
        <v>0</v>
      </c>
      <c r="L7540" s="7">
        <v>0</v>
      </c>
      <c r="M7540" s="7">
        <v>0</v>
      </c>
      <c r="N7540" s="8">
        <f t="shared" si="137"/>
        <v>-683.4</v>
      </c>
    </row>
    <row r="7541" spans="1:14">
      <c r="A7541" t="s">
        <v>45</v>
      </c>
      <c r="B7541" s="10">
        <v>42498</v>
      </c>
      <c r="C7541" s="6">
        <v>2016</v>
      </c>
      <c r="D7541" s="6">
        <v>5</v>
      </c>
      <c r="E7541">
        <v>2</v>
      </c>
      <c r="F7541" t="s">
        <v>15</v>
      </c>
      <c r="G7541" s="7">
        <v>0</v>
      </c>
      <c r="H7541" s="7">
        <v>683.4</v>
      </c>
      <c r="I7541" s="7">
        <v>0</v>
      </c>
      <c r="J7541" s="7">
        <v>683.4</v>
      </c>
      <c r="K7541" s="7">
        <v>0</v>
      </c>
      <c r="L7541" s="7">
        <v>4328.34</v>
      </c>
      <c r="M7541" s="7">
        <v>0</v>
      </c>
      <c r="N7541" s="8">
        <f t="shared" si="137"/>
        <v>-683.4</v>
      </c>
    </row>
    <row r="7542" spans="1:14">
      <c r="A7542" t="s">
        <v>45</v>
      </c>
      <c r="B7542" s="10">
        <v>42499</v>
      </c>
      <c r="C7542" s="6">
        <v>2016</v>
      </c>
      <c r="D7542" s="6">
        <v>5</v>
      </c>
      <c r="E7542">
        <v>1</v>
      </c>
      <c r="F7542" t="s">
        <v>21</v>
      </c>
      <c r="G7542" s="7">
        <v>0</v>
      </c>
      <c r="H7542" s="7">
        <v>79957.820000000007</v>
      </c>
      <c r="I7542" s="7">
        <v>0</v>
      </c>
      <c r="J7542" s="7">
        <v>79957.820000000007</v>
      </c>
      <c r="K7542" s="7">
        <v>0</v>
      </c>
      <c r="L7542" s="7">
        <v>0</v>
      </c>
      <c r="M7542" s="7">
        <v>0</v>
      </c>
      <c r="N7542" s="8">
        <f t="shared" si="137"/>
        <v>-79957.820000000007</v>
      </c>
    </row>
    <row r="7543" spans="1:14">
      <c r="A7543" t="s">
        <v>45</v>
      </c>
      <c r="B7543" s="10">
        <v>42530</v>
      </c>
      <c r="C7543" s="6">
        <v>2016</v>
      </c>
      <c r="D7543" s="6">
        <v>6</v>
      </c>
      <c r="E7543">
        <v>1</v>
      </c>
      <c r="F7543" t="s">
        <v>21</v>
      </c>
      <c r="G7543" s="7">
        <v>0</v>
      </c>
      <c r="H7543" s="7">
        <v>25627.51</v>
      </c>
      <c r="I7543" s="7">
        <v>0</v>
      </c>
      <c r="J7543" s="7">
        <v>25627.51</v>
      </c>
      <c r="K7543" s="7">
        <v>0</v>
      </c>
      <c r="L7543" s="7">
        <v>0</v>
      </c>
      <c r="M7543" s="7">
        <v>0</v>
      </c>
      <c r="N7543" s="8">
        <f t="shared" si="137"/>
        <v>-25627.51</v>
      </c>
    </row>
    <row r="7544" spans="1:14">
      <c r="A7544" t="s">
        <v>45</v>
      </c>
      <c r="B7544" s="10">
        <v>42438</v>
      </c>
      <c r="C7544" s="6">
        <v>2016</v>
      </c>
      <c r="D7544" s="6">
        <v>3</v>
      </c>
      <c r="E7544">
        <v>1</v>
      </c>
      <c r="F7544" t="s">
        <v>21</v>
      </c>
      <c r="G7544" s="7">
        <v>0</v>
      </c>
      <c r="H7544" s="7">
        <v>0</v>
      </c>
      <c r="I7544" s="7">
        <v>0</v>
      </c>
      <c r="J7544" s="7">
        <v>0</v>
      </c>
      <c r="K7544" s="7">
        <v>0</v>
      </c>
      <c r="L7544" s="7">
        <v>450</v>
      </c>
      <c r="M7544" s="7">
        <v>0</v>
      </c>
      <c r="N7544" s="8">
        <f t="shared" si="137"/>
        <v>0</v>
      </c>
    </row>
    <row r="7545" spans="1:14">
      <c r="A7545" t="s">
        <v>45</v>
      </c>
      <c r="B7545" s="10">
        <v>42439</v>
      </c>
      <c r="C7545" s="6">
        <v>2016</v>
      </c>
      <c r="D7545" s="6">
        <v>3</v>
      </c>
      <c r="E7545">
        <v>1</v>
      </c>
      <c r="F7545" t="s">
        <v>21</v>
      </c>
      <c r="G7545" s="7">
        <v>0</v>
      </c>
      <c r="H7545" s="7">
        <v>0</v>
      </c>
      <c r="I7545" s="7">
        <v>0</v>
      </c>
      <c r="J7545" s="7">
        <v>0</v>
      </c>
      <c r="K7545" s="7">
        <v>0</v>
      </c>
      <c r="L7545" s="7">
        <v>120</v>
      </c>
      <c r="M7545" s="7">
        <v>0</v>
      </c>
      <c r="N7545" s="8">
        <f t="shared" si="137"/>
        <v>0</v>
      </c>
    </row>
    <row r="7546" spans="1:14">
      <c r="A7546" t="s">
        <v>45</v>
      </c>
      <c r="B7546" s="10">
        <v>42440</v>
      </c>
      <c r="C7546" s="6">
        <v>2016</v>
      </c>
      <c r="D7546" s="6">
        <v>3</v>
      </c>
      <c r="E7546">
        <v>1</v>
      </c>
      <c r="F7546" t="s">
        <v>21</v>
      </c>
      <c r="G7546" s="7">
        <v>0</v>
      </c>
      <c r="H7546" s="7">
        <v>0</v>
      </c>
      <c r="I7546" s="7">
        <v>0</v>
      </c>
      <c r="J7546" s="7">
        <v>0</v>
      </c>
      <c r="K7546" s="7">
        <v>0</v>
      </c>
      <c r="L7546" s="7">
        <v>180</v>
      </c>
      <c r="M7546" s="7">
        <v>0</v>
      </c>
      <c r="N7546" s="8">
        <f t="shared" si="137"/>
        <v>0</v>
      </c>
    </row>
    <row r="7547" spans="1:14">
      <c r="A7547" t="s">
        <v>45</v>
      </c>
      <c r="B7547" s="10">
        <v>42442</v>
      </c>
      <c r="C7547" s="6">
        <v>2016</v>
      </c>
      <c r="D7547" s="6">
        <v>3</v>
      </c>
      <c r="E7547">
        <v>1</v>
      </c>
      <c r="F7547" t="s">
        <v>21</v>
      </c>
      <c r="G7547" s="7">
        <v>0</v>
      </c>
      <c r="H7547" s="7">
        <v>0</v>
      </c>
      <c r="I7547" s="7">
        <v>0</v>
      </c>
      <c r="J7547" s="7">
        <v>0</v>
      </c>
      <c r="K7547" s="7">
        <v>0</v>
      </c>
      <c r="L7547" s="7">
        <v>120</v>
      </c>
      <c r="M7547" s="7">
        <v>0</v>
      </c>
      <c r="N7547" s="8">
        <f t="shared" si="137"/>
        <v>0</v>
      </c>
    </row>
    <row r="7548" spans="1:14">
      <c r="A7548" t="s">
        <v>45</v>
      </c>
      <c r="B7548" s="10">
        <v>42443</v>
      </c>
      <c r="C7548" s="6">
        <v>2016</v>
      </c>
      <c r="D7548" s="6">
        <v>3</v>
      </c>
      <c r="E7548">
        <v>1</v>
      </c>
      <c r="F7548" t="s">
        <v>21</v>
      </c>
      <c r="G7548" s="7">
        <v>0</v>
      </c>
      <c r="H7548" s="7">
        <v>0</v>
      </c>
      <c r="I7548" s="7">
        <v>0</v>
      </c>
      <c r="J7548" s="7">
        <v>0</v>
      </c>
      <c r="K7548" s="7">
        <v>0</v>
      </c>
      <c r="L7548" s="7">
        <v>120</v>
      </c>
      <c r="M7548" s="7">
        <v>0</v>
      </c>
      <c r="N7548" s="8">
        <f t="shared" si="137"/>
        <v>0</v>
      </c>
    </row>
    <row r="7549" spans="1:14">
      <c r="A7549" t="s">
        <v>45</v>
      </c>
      <c r="B7549" s="10">
        <v>42444</v>
      </c>
      <c r="C7549" s="6">
        <v>2016</v>
      </c>
      <c r="D7549" s="6">
        <v>3</v>
      </c>
      <c r="E7549">
        <v>1</v>
      </c>
      <c r="F7549" t="s">
        <v>21</v>
      </c>
      <c r="G7549" s="7">
        <v>0</v>
      </c>
      <c r="H7549" s="7">
        <v>0</v>
      </c>
      <c r="I7549" s="7">
        <v>0</v>
      </c>
      <c r="J7549" s="7">
        <v>0</v>
      </c>
      <c r="K7549" s="7">
        <v>0</v>
      </c>
      <c r="L7549" s="7">
        <v>330</v>
      </c>
      <c r="M7549" s="7">
        <v>0</v>
      </c>
      <c r="N7549" s="8">
        <f t="shared" si="137"/>
        <v>0</v>
      </c>
    </row>
    <row r="7550" spans="1:14">
      <c r="A7550" t="s">
        <v>45</v>
      </c>
      <c r="B7550" s="10">
        <v>42446</v>
      </c>
      <c r="C7550" s="6">
        <v>2016</v>
      </c>
      <c r="D7550" s="6">
        <v>3</v>
      </c>
      <c r="E7550">
        <v>1</v>
      </c>
      <c r="F7550" t="s">
        <v>21</v>
      </c>
      <c r="G7550" s="7">
        <v>0</v>
      </c>
      <c r="H7550" s="7">
        <v>0</v>
      </c>
      <c r="I7550" s="7">
        <v>0</v>
      </c>
      <c r="J7550" s="7">
        <v>0</v>
      </c>
      <c r="K7550" s="7">
        <v>0</v>
      </c>
      <c r="L7550" s="7">
        <v>160</v>
      </c>
      <c r="M7550" s="7">
        <v>0</v>
      </c>
      <c r="N7550" s="8">
        <f t="shared" si="137"/>
        <v>0</v>
      </c>
    </row>
    <row r="7551" spans="1:14">
      <c r="A7551" t="s">
        <v>45</v>
      </c>
      <c r="B7551" s="10">
        <v>42447</v>
      </c>
      <c r="C7551" s="6">
        <v>2016</v>
      </c>
      <c r="D7551" s="6">
        <v>3</v>
      </c>
      <c r="E7551">
        <v>1</v>
      </c>
      <c r="F7551" t="s">
        <v>21</v>
      </c>
      <c r="G7551" s="7">
        <v>0</v>
      </c>
      <c r="H7551" s="7">
        <v>0</v>
      </c>
      <c r="I7551" s="7">
        <v>0</v>
      </c>
      <c r="J7551" s="7">
        <v>0</v>
      </c>
      <c r="K7551" s="7">
        <v>0</v>
      </c>
      <c r="L7551" s="7">
        <v>652.66999999999996</v>
      </c>
      <c r="M7551" s="7">
        <v>0</v>
      </c>
      <c r="N7551" s="8">
        <f t="shared" si="137"/>
        <v>0</v>
      </c>
    </row>
    <row r="7552" spans="1:14">
      <c r="A7552" t="s">
        <v>45</v>
      </c>
      <c r="B7552" s="10">
        <v>42450</v>
      </c>
      <c r="C7552" s="6">
        <v>2016</v>
      </c>
      <c r="D7552" s="6">
        <v>3</v>
      </c>
      <c r="E7552">
        <v>1</v>
      </c>
      <c r="F7552" t="s">
        <v>21</v>
      </c>
      <c r="G7552" s="7">
        <v>0</v>
      </c>
      <c r="H7552" s="7">
        <v>0</v>
      </c>
      <c r="I7552" s="7">
        <v>0</v>
      </c>
      <c r="J7552" s="7">
        <v>0</v>
      </c>
      <c r="K7552" s="7">
        <v>0</v>
      </c>
      <c r="L7552" s="7">
        <v>589.66999999999996</v>
      </c>
      <c r="M7552" s="7">
        <v>0</v>
      </c>
      <c r="N7552" s="8">
        <f t="shared" si="137"/>
        <v>0</v>
      </c>
    </row>
    <row r="7553" spans="1:14">
      <c r="A7553" t="s">
        <v>45</v>
      </c>
      <c r="B7553" s="10">
        <v>42451</v>
      </c>
      <c r="C7553" s="6">
        <v>2016</v>
      </c>
      <c r="D7553" s="6">
        <v>3</v>
      </c>
      <c r="E7553">
        <v>1</v>
      </c>
      <c r="F7553" t="s">
        <v>21</v>
      </c>
      <c r="G7553" s="7">
        <v>0</v>
      </c>
      <c r="H7553" s="7">
        <v>0</v>
      </c>
      <c r="I7553" s="7">
        <v>0</v>
      </c>
      <c r="J7553" s="7">
        <v>0</v>
      </c>
      <c r="K7553" s="7">
        <v>0</v>
      </c>
      <c r="L7553" s="7">
        <v>540</v>
      </c>
      <c r="M7553" s="7">
        <v>0</v>
      </c>
      <c r="N7553" s="8">
        <f t="shared" si="137"/>
        <v>0</v>
      </c>
    </row>
    <row r="7554" spans="1:14">
      <c r="A7554" t="s">
        <v>45</v>
      </c>
      <c r="B7554" s="10">
        <v>42452</v>
      </c>
      <c r="C7554" s="6">
        <v>2016</v>
      </c>
      <c r="D7554" s="6">
        <v>3</v>
      </c>
      <c r="E7554">
        <v>1</v>
      </c>
      <c r="F7554" t="s">
        <v>21</v>
      </c>
      <c r="G7554" s="7">
        <v>0</v>
      </c>
      <c r="H7554" s="7">
        <v>0</v>
      </c>
      <c r="I7554" s="7">
        <v>0</v>
      </c>
      <c r="J7554" s="7">
        <v>0</v>
      </c>
      <c r="K7554" s="7">
        <v>0</v>
      </c>
      <c r="L7554" s="7">
        <v>400</v>
      </c>
      <c r="M7554" s="7">
        <v>0</v>
      </c>
      <c r="N7554" s="8">
        <f t="shared" si="137"/>
        <v>0</v>
      </c>
    </row>
    <row r="7555" spans="1:14">
      <c r="A7555" t="s">
        <v>45</v>
      </c>
      <c r="B7555" s="10">
        <v>42453</v>
      </c>
      <c r="C7555" s="6">
        <v>2016</v>
      </c>
      <c r="D7555" s="6">
        <v>3</v>
      </c>
      <c r="E7555">
        <v>1</v>
      </c>
      <c r="F7555" t="s">
        <v>21</v>
      </c>
      <c r="G7555" s="7">
        <v>0</v>
      </c>
      <c r="H7555" s="7">
        <v>0</v>
      </c>
      <c r="I7555" s="7">
        <v>0</v>
      </c>
      <c r="J7555" s="7">
        <v>0</v>
      </c>
      <c r="K7555" s="7">
        <v>0</v>
      </c>
      <c r="L7555" s="7">
        <v>330</v>
      </c>
      <c r="M7555" s="7">
        <v>0</v>
      </c>
      <c r="N7555" s="8">
        <f t="shared" ref="N7555:N7618" si="138">G7555-H7555</f>
        <v>0</v>
      </c>
    </row>
    <row r="7556" spans="1:14">
      <c r="A7556" t="s">
        <v>45</v>
      </c>
      <c r="B7556" s="10">
        <v>42454</v>
      </c>
      <c r="C7556" s="6">
        <v>2016</v>
      </c>
      <c r="D7556" s="6">
        <v>3</v>
      </c>
      <c r="E7556">
        <v>1</v>
      </c>
      <c r="F7556" t="s">
        <v>21</v>
      </c>
      <c r="G7556" s="7">
        <v>0</v>
      </c>
      <c r="H7556" s="7">
        <v>0</v>
      </c>
      <c r="I7556" s="7">
        <v>0</v>
      </c>
      <c r="J7556" s="7">
        <v>0</v>
      </c>
      <c r="K7556" s="7">
        <v>0</v>
      </c>
      <c r="L7556" s="7">
        <v>220</v>
      </c>
      <c r="M7556" s="7">
        <v>0</v>
      </c>
      <c r="N7556" s="8">
        <f t="shared" si="138"/>
        <v>0</v>
      </c>
    </row>
    <row r="7557" spans="1:14">
      <c r="A7557" t="s">
        <v>45</v>
      </c>
      <c r="B7557" s="10">
        <v>42455</v>
      </c>
      <c r="C7557" s="6">
        <v>2016</v>
      </c>
      <c r="D7557" s="6">
        <v>3</v>
      </c>
      <c r="E7557">
        <v>1</v>
      </c>
      <c r="F7557" t="s">
        <v>21</v>
      </c>
      <c r="G7557" s="7">
        <v>0</v>
      </c>
      <c r="H7557" s="7">
        <v>0</v>
      </c>
      <c r="I7557" s="7">
        <v>0</v>
      </c>
      <c r="J7557" s="7">
        <v>0</v>
      </c>
      <c r="K7557" s="7">
        <v>0</v>
      </c>
      <c r="L7557" s="7">
        <v>410</v>
      </c>
      <c r="M7557" s="7">
        <v>0</v>
      </c>
      <c r="N7557" s="8">
        <f t="shared" si="138"/>
        <v>0</v>
      </c>
    </row>
    <row r="7558" spans="1:14">
      <c r="A7558" t="s">
        <v>45</v>
      </c>
      <c r="B7558" s="10">
        <v>42456</v>
      </c>
      <c r="C7558" s="6">
        <v>2016</v>
      </c>
      <c r="D7558" s="6">
        <v>3</v>
      </c>
      <c r="E7558">
        <v>1</v>
      </c>
      <c r="F7558" t="s">
        <v>21</v>
      </c>
      <c r="G7558" s="7">
        <v>0</v>
      </c>
      <c r="H7558" s="7">
        <v>0</v>
      </c>
      <c r="I7558" s="7">
        <v>0</v>
      </c>
      <c r="J7558" s="7">
        <v>0</v>
      </c>
      <c r="K7558" s="7">
        <v>0</v>
      </c>
      <c r="L7558" s="7">
        <v>80</v>
      </c>
      <c r="M7558" s="7">
        <v>0</v>
      </c>
      <c r="N7558" s="8">
        <f t="shared" si="138"/>
        <v>0</v>
      </c>
    </row>
    <row r="7559" spans="1:14">
      <c r="A7559" t="s">
        <v>45</v>
      </c>
      <c r="B7559" s="10">
        <v>42457</v>
      </c>
      <c r="C7559" s="6">
        <v>2016</v>
      </c>
      <c r="D7559" s="6">
        <v>3</v>
      </c>
      <c r="E7559">
        <v>1</v>
      </c>
      <c r="F7559" t="s">
        <v>21</v>
      </c>
      <c r="G7559" s="7">
        <v>0</v>
      </c>
      <c r="H7559" s="7">
        <v>0</v>
      </c>
      <c r="I7559" s="7">
        <v>0</v>
      </c>
      <c r="J7559" s="7">
        <v>0</v>
      </c>
      <c r="K7559" s="7">
        <v>0</v>
      </c>
      <c r="L7559" s="7">
        <v>60</v>
      </c>
      <c r="M7559" s="7">
        <v>0</v>
      </c>
      <c r="N7559" s="8">
        <f t="shared" si="138"/>
        <v>0</v>
      </c>
    </row>
    <row r="7560" spans="1:14">
      <c r="A7560" t="s">
        <v>45</v>
      </c>
      <c r="B7560" s="10">
        <v>42458</v>
      </c>
      <c r="C7560" s="6">
        <v>2016</v>
      </c>
      <c r="D7560" s="6">
        <v>3</v>
      </c>
      <c r="E7560">
        <v>1</v>
      </c>
      <c r="F7560" t="s">
        <v>21</v>
      </c>
      <c r="G7560" s="7">
        <v>0</v>
      </c>
      <c r="H7560" s="7">
        <v>0</v>
      </c>
      <c r="I7560" s="7">
        <v>0</v>
      </c>
      <c r="J7560" s="7">
        <v>0</v>
      </c>
      <c r="K7560" s="7">
        <v>0</v>
      </c>
      <c r="L7560" s="7">
        <v>400</v>
      </c>
      <c r="M7560" s="7">
        <v>0</v>
      </c>
      <c r="N7560" s="8">
        <f t="shared" si="138"/>
        <v>0</v>
      </c>
    </row>
    <row r="7561" spans="1:14">
      <c r="A7561" t="s">
        <v>45</v>
      </c>
      <c r="B7561" s="10">
        <v>42459</v>
      </c>
      <c r="C7561" s="6">
        <v>2016</v>
      </c>
      <c r="D7561" s="6">
        <v>3</v>
      </c>
      <c r="E7561">
        <v>1</v>
      </c>
      <c r="F7561" t="s">
        <v>21</v>
      </c>
      <c r="G7561" s="7">
        <v>0</v>
      </c>
      <c r="H7561" s="7">
        <v>0</v>
      </c>
      <c r="I7561" s="7">
        <v>0</v>
      </c>
      <c r="J7561" s="7">
        <v>0</v>
      </c>
      <c r="K7561" s="7">
        <v>0</v>
      </c>
      <c r="L7561" s="7">
        <v>626.66999999999996</v>
      </c>
      <c r="M7561" s="7">
        <v>0</v>
      </c>
      <c r="N7561" s="8">
        <f t="shared" si="138"/>
        <v>0</v>
      </c>
    </row>
    <row r="7562" spans="1:14">
      <c r="A7562" t="s">
        <v>45</v>
      </c>
      <c r="B7562" s="10">
        <v>42460</v>
      </c>
      <c r="C7562" s="6">
        <v>2016</v>
      </c>
      <c r="D7562" s="6">
        <v>3</v>
      </c>
      <c r="E7562">
        <v>1</v>
      </c>
      <c r="F7562" t="s">
        <v>21</v>
      </c>
      <c r="G7562" s="7">
        <v>0</v>
      </c>
      <c r="H7562" s="7">
        <v>0</v>
      </c>
      <c r="I7562" s="7">
        <v>0</v>
      </c>
      <c r="J7562" s="7">
        <v>0</v>
      </c>
      <c r="K7562" s="7">
        <v>0</v>
      </c>
      <c r="L7562" s="7">
        <v>700</v>
      </c>
      <c r="M7562" s="7">
        <v>0</v>
      </c>
      <c r="N7562" s="8">
        <f t="shared" si="138"/>
        <v>0</v>
      </c>
    </row>
    <row r="7563" spans="1:14">
      <c r="A7563" t="s">
        <v>45</v>
      </c>
      <c r="B7563" s="10">
        <v>42461</v>
      </c>
      <c r="C7563" s="6">
        <v>2016</v>
      </c>
      <c r="D7563" s="6">
        <v>4</v>
      </c>
      <c r="E7563">
        <v>1</v>
      </c>
      <c r="F7563" t="s">
        <v>21</v>
      </c>
      <c r="G7563" s="7">
        <v>0</v>
      </c>
      <c r="H7563" s="7">
        <v>0</v>
      </c>
      <c r="I7563" s="7">
        <v>0</v>
      </c>
      <c r="J7563" s="7">
        <v>0</v>
      </c>
      <c r="K7563" s="7">
        <v>0</v>
      </c>
      <c r="L7563" s="7">
        <v>600</v>
      </c>
      <c r="M7563" s="7">
        <v>0</v>
      </c>
      <c r="N7563" s="8">
        <f t="shared" si="138"/>
        <v>0</v>
      </c>
    </row>
    <row r="7564" spans="1:14">
      <c r="A7564" t="s">
        <v>45</v>
      </c>
      <c r="B7564" s="10">
        <v>42462</v>
      </c>
      <c r="C7564" s="6">
        <v>2016</v>
      </c>
      <c r="D7564" s="6">
        <v>4</v>
      </c>
      <c r="E7564">
        <v>1</v>
      </c>
      <c r="F7564" t="s">
        <v>21</v>
      </c>
      <c r="G7564" s="7">
        <v>0</v>
      </c>
      <c r="H7564" s="7">
        <v>0</v>
      </c>
      <c r="I7564" s="7">
        <v>0</v>
      </c>
      <c r="J7564" s="7">
        <v>0</v>
      </c>
      <c r="K7564" s="7">
        <v>0</v>
      </c>
      <c r="L7564" s="7">
        <v>3060.67</v>
      </c>
      <c r="M7564" s="7">
        <v>0</v>
      </c>
      <c r="N7564" s="8">
        <f t="shared" si="138"/>
        <v>0</v>
      </c>
    </row>
    <row r="7565" spans="1:14">
      <c r="A7565" t="s">
        <v>45</v>
      </c>
      <c r="B7565" s="10">
        <v>42463</v>
      </c>
      <c r="C7565" s="6">
        <v>2016</v>
      </c>
      <c r="D7565" s="6">
        <v>4</v>
      </c>
      <c r="E7565">
        <v>1</v>
      </c>
      <c r="F7565" t="s">
        <v>21</v>
      </c>
      <c r="G7565" s="7">
        <v>0</v>
      </c>
      <c r="H7565" s="7">
        <v>0</v>
      </c>
      <c r="I7565" s="7">
        <v>0</v>
      </c>
      <c r="J7565" s="7">
        <v>0</v>
      </c>
      <c r="K7565" s="7">
        <v>0</v>
      </c>
      <c r="L7565" s="7">
        <v>820</v>
      </c>
      <c r="M7565" s="7">
        <v>0</v>
      </c>
      <c r="N7565" s="8">
        <f t="shared" si="138"/>
        <v>0</v>
      </c>
    </row>
    <row r="7566" spans="1:14">
      <c r="A7566" t="s">
        <v>45</v>
      </c>
      <c r="B7566" s="10">
        <v>42464</v>
      </c>
      <c r="C7566" s="6">
        <v>2016</v>
      </c>
      <c r="D7566" s="6">
        <v>4</v>
      </c>
      <c r="E7566">
        <v>1</v>
      </c>
      <c r="F7566" t="s">
        <v>21</v>
      </c>
      <c r="G7566" s="7">
        <v>0</v>
      </c>
      <c r="H7566" s="7">
        <v>0</v>
      </c>
      <c r="I7566" s="7">
        <v>0</v>
      </c>
      <c r="J7566" s="7">
        <v>0</v>
      </c>
      <c r="K7566" s="7">
        <v>0</v>
      </c>
      <c r="L7566" s="7">
        <v>910</v>
      </c>
      <c r="M7566" s="7">
        <v>0</v>
      </c>
      <c r="N7566" s="8">
        <f t="shared" si="138"/>
        <v>0</v>
      </c>
    </row>
    <row r="7567" spans="1:14">
      <c r="A7567" t="s">
        <v>45</v>
      </c>
      <c r="B7567" s="10">
        <v>42465</v>
      </c>
      <c r="C7567" s="6">
        <v>2016</v>
      </c>
      <c r="D7567" s="6">
        <v>4</v>
      </c>
      <c r="E7567">
        <v>1</v>
      </c>
      <c r="F7567" t="s">
        <v>21</v>
      </c>
      <c r="G7567" s="7">
        <v>0</v>
      </c>
      <c r="H7567" s="7">
        <v>0</v>
      </c>
      <c r="I7567" s="7">
        <v>0</v>
      </c>
      <c r="J7567" s="7">
        <v>0</v>
      </c>
      <c r="K7567" s="7">
        <v>0</v>
      </c>
      <c r="L7567" s="7">
        <v>941.67</v>
      </c>
      <c r="M7567" s="7">
        <v>0</v>
      </c>
      <c r="N7567" s="8">
        <f t="shared" si="138"/>
        <v>0</v>
      </c>
    </row>
    <row r="7568" spans="1:14">
      <c r="A7568" t="s">
        <v>45</v>
      </c>
      <c r="B7568" s="10">
        <v>42466</v>
      </c>
      <c r="C7568" s="6">
        <v>2016</v>
      </c>
      <c r="D7568" s="6">
        <v>4</v>
      </c>
      <c r="E7568">
        <v>1</v>
      </c>
      <c r="F7568" t="s">
        <v>21</v>
      </c>
      <c r="G7568" s="7">
        <v>0</v>
      </c>
      <c r="H7568" s="7">
        <v>0</v>
      </c>
      <c r="I7568" s="7">
        <v>0</v>
      </c>
      <c r="J7568" s="7">
        <v>0</v>
      </c>
      <c r="K7568" s="7">
        <v>0</v>
      </c>
      <c r="L7568" s="7">
        <v>1352</v>
      </c>
      <c r="M7568" s="7">
        <v>0</v>
      </c>
      <c r="N7568" s="8">
        <f t="shared" si="138"/>
        <v>0</v>
      </c>
    </row>
    <row r="7569" spans="1:14">
      <c r="A7569" t="s">
        <v>45</v>
      </c>
      <c r="B7569" s="10">
        <v>42467</v>
      </c>
      <c r="C7569" s="6">
        <v>2016</v>
      </c>
      <c r="D7569" s="6">
        <v>4</v>
      </c>
      <c r="E7569">
        <v>1</v>
      </c>
      <c r="F7569" t="s">
        <v>21</v>
      </c>
      <c r="G7569" s="7">
        <v>0</v>
      </c>
      <c r="H7569" s="7">
        <v>0</v>
      </c>
      <c r="I7569" s="7">
        <v>0</v>
      </c>
      <c r="J7569" s="7">
        <v>0</v>
      </c>
      <c r="K7569" s="7">
        <v>0</v>
      </c>
      <c r="L7569" s="7">
        <v>4661.67</v>
      </c>
      <c r="M7569" s="7">
        <v>0</v>
      </c>
      <c r="N7569" s="8">
        <f t="shared" si="138"/>
        <v>0</v>
      </c>
    </row>
    <row r="7570" spans="1:14">
      <c r="A7570" t="s">
        <v>45</v>
      </c>
      <c r="B7570" s="10">
        <v>42480</v>
      </c>
      <c r="C7570" s="6">
        <v>2016</v>
      </c>
      <c r="D7570" s="6">
        <v>4</v>
      </c>
      <c r="E7570">
        <v>1</v>
      </c>
      <c r="F7570" t="s">
        <v>21</v>
      </c>
      <c r="G7570" s="7">
        <v>0</v>
      </c>
      <c r="H7570" s="7">
        <v>0</v>
      </c>
      <c r="I7570" s="7">
        <v>0</v>
      </c>
      <c r="J7570" s="7">
        <v>0</v>
      </c>
      <c r="K7570" s="7">
        <v>0</v>
      </c>
      <c r="L7570" s="7">
        <v>240</v>
      </c>
      <c r="M7570" s="7">
        <v>0</v>
      </c>
      <c r="N7570" s="8">
        <f t="shared" si="138"/>
        <v>0</v>
      </c>
    </row>
    <row r="7571" spans="1:14">
      <c r="A7571" t="s">
        <v>45</v>
      </c>
      <c r="B7571" s="10">
        <v>42482</v>
      </c>
      <c r="C7571" s="6">
        <v>2016</v>
      </c>
      <c r="D7571" s="6">
        <v>4</v>
      </c>
      <c r="E7571">
        <v>1</v>
      </c>
      <c r="F7571" t="s">
        <v>21</v>
      </c>
      <c r="G7571" s="7">
        <v>0</v>
      </c>
      <c r="H7571" s="7">
        <v>0</v>
      </c>
      <c r="I7571" s="7">
        <v>0</v>
      </c>
      <c r="J7571" s="7">
        <v>0</v>
      </c>
      <c r="K7571" s="7">
        <v>0</v>
      </c>
      <c r="L7571" s="7">
        <v>320</v>
      </c>
      <c r="M7571" s="7">
        <v>0</v>
      </c>
      <c r="N7571" s="8">
        <f t="shared" si="138"/>
        <v>0</v>
      </c>
    </row>
    <row r="7572" spans="1:14">
      <c r="A7572" t="s">
        <v>45</v>
      </c>
      <c r="B7572" s="10">
        <v>42483</v>
      </c>
      <c r="C7572" s="6">
        <v>2016</v>
      </c>
      <c r="D7572" s="6">
        <v>4</v>
      </c>
      <c r="E7572">
        <v>1</v>
      </c>
      <c r="F7572" t="s">
        <v>21</v>
      </c>
      <c r="G7572" s="7">
        <v>0</v>
      </c>
      <c r="H7572" s="7">
        <v>0</v>
      </c>
      <c r="I7572" s="7">
        <v>0</v>
      </c>
      <c r="J7572" s="7">
        <v>0</v>
      </c>
      <c r="K7572" s="7">
        <v>0</v>
      </c>
      <c r="L7572" s="7">
        <v>120</v>
      </c>
      <c r="M7572" s="7">
        <v>0</v>
      </c>
      <c r="N7572" s="8">
        <f t="shared" si="138"/>
        <v>0</v>
      </c>
    </row>
    <row r="7573" spans="1:14">
      <c r="A7573" t="s">
        <v>45</v>
      </c>
      <c r="B7573" s="10">
        <v>42484</v>
      </c>
      <c r="C7573" s="6">
        <v>2016</v>
      </c>
      <c r="D7573" s="6">
        <v>4</v>
      </c>
      <c r="E7573">
        <v>1</v>
      </c>
      <c r="F7573" t="s">
        <v>21</v>
      </c>
      <c r="G7573" s="7">
        <v>0</v>
      </c>
      <c r="H7573" s="7">
        <v>0</v>
      </c>
      <c r="I7573" s="7">
        <v>0</v>
      </c>
      <c r="J7573" s="7">
        <v>0</v>
      </c>
      <c r="K7573" s="7">
        <v>0</v>
      </c>
      <c r="L7573" s="7">
        <v>180</v>
      </c>
      <c r="M7573" s="7">
        <v>0</v>
      </c>
      <c r="N7573" s="8">
        <f t="shared" si="138"/>
        <v>0</v>
      </c>
    </row>
    <row r="7574" spans="1:14">
      <c r="A7574" t="s">
        <v>45</v>
      </c>
      <c r="B7574" s="10">
        <v>42486</v>
      </c>
      <c r="C7574" s="6">
        <v>2016</v>
      </c>
      <c r="D7574" s="6">
        <v>4</v>
      </c>
      <c r="E7574">
        <v>1</v>
      </c>
      <c r="F7574" t="s">
        <v>21</v>
      </c>
      <c r="G7574" s="7">
        <v>0</v>
      </c>
      <c r="H7574" s="7">
        <v>0</v>
      </c>
      <c r="I7574" s="7">
        <v>0</v>
      </c>
      <c r="J7574" s="7">
        <v>0</v>
      </c>
      <c r="K7574" s="7">
        <v>0</v>
      </c>
      <c r="L7574" s="7">
        <v>612.66999999999996</v>
      </c>
      <c r="M7574" s="7">
        <v>0</v>
      </c>
      <c r="N7574" s="8">
        <f t="shared" si="138"/>
        <v>0</v>
      </c>
    </row>
    <row r="7575" spans="1:14">
      <c r="A7575" t="s">
        <v>45</v>
      </c>
      <c r="B7575" s="10">
        <v>42488</v>
      </c>
      <c r="C7575" s="6">
        <v>2016</v>
      </c>
      <c r="D7575" s="6">
        <v>4</v>
      </c>
      <c r="E7575">
        <v>1</v>
      </c>
      <c r="F7575" t="s">
        <v>21</v>
      </c>
      <c r="G7575" s="7">
        <v>0</v>
      </c>
      <c r="H7575" s="7">
        <v>0</v>
      </c>
      <c r="I7575" s="7">
        <v>0</v>
      </c>
      <c r="J7575" s="7">
        <v>0</v>
      </c>
      <c r="K7575" s="7">
        <v>0</v>
      </c>
      <c r="L7575" s="7">
        <v>865</v>
      </c>
      <c r="M7575" s="7">
        <v>0</v>
      </c>
      <c r="N7575" s="8">
        <f t="shared" si="138"/>
        <v>0</v>
      </c>
    </row>
    <row r="7576" spans="1:14">
      <c r="A7576" t="s">
        <v>45</v>
      </c>
      <c r="B7576" s="10">
        <v>42490</v>
      </c>
      <c r="C7576" s="6">
        <v>2016</v>
      </c>
      <c r="D7576" s="6">
        <v>4</v>
      </c>
      <c r="E7576">
        <v>1</v>
      </c>
      <c r="F7576" t="s">
        <v>21</v>
      </c>
      <c r="G7576" s="7">
        <v>0</v>
      </c>
      <c r="H7576" s="7">
        <v>0</v>
      </c>
      <c r="I7576" s="7">
        <v>0</v>
      </c>
      <c r="J7576" s="7">
        <v>0</v>
      </c>
      <c r="K7576" s="7">
        <v>0</v>
      </c>
      <c r="L7576" s="7">
        <v>210</v>
      </c>
      <c r="M7576" s="7">
        <v>0</v>
      </c>
      <c r="N7576" s="8">
        <f t="shared" si="138"/>
        <v>0</v>
      </c>
    </row>
    <row r="7577" spans="1:14">
      <c r="A7577" t="s">
        <v>45</v>
      </c>
      <c r="B7577" s="10">
        <v>42491</v>
      </c>
      <c r="C7577" s="6">
        <v>2016</v>
      </c>
      <c r="D7577" s="6">
        <v>5</v>
      </c>
      <c r="E7577">
        <v>1</v>
      </c>
      <c r="F7577" t="s">
        <v>21</v>
      </c>
      <c r="G7577" s="7">
        <v>0</v>
      </c>
      <c r="H7577" s="7">
        <v>0</v>
      </c>
      <c r="I7577" s="7">
        <v>0</v>
      </c>
      <c r="J7577" s="7">
        <v>0</v>
      </c>
      <c r="K7577" s="7">
        <v>0</v>
      </c>
      <c r="L7577" s="7">
        <v>120</v>
      </c>
      <c r="M7577" s="7">
        <v>0</v>
      </c>
      <c r="N7577" s="8">
        <f t="shared" si="138"/>
        <v>0</v>
      </c>
    </row>
    <row r="7578" spans="1:14">
      <c r="A7578" t="s">
        <v>45</v>
      </c>
      <c r="B7578" s="10">
        <v>42492</v>
      </c>
      <c r="C7578" s="6">
        <v>2016</v>
      </c>
      <c r="D7578" s="6">
        <v>5</v>
      </c>
      <c r="E7578">
        <v>1</v>
      </c>
      <c r="F7578" t="s">
        <v>21</v>
      </c>
      <c r="G7578" s="7">
        <v>0</v>
      </c>
      <c r="H7578" s="7">
        <v>0</v>
      </c>
      <c r="I7578" s="7">
        <v>0</v>
      </c>
      <c r="J7578" s="7">
        <v>0</v>
      </c>
      <c r="K7578" s="7">
        <v>0</v>
      </c>
      <c r="L7578" s="7">
        <v>1870</v>
      </c>
      <c r="M7578" s="7">
        <v>0</v>
      </c>
      <c r="N7578" s="8">
        <f t="shared" si="138"/>
        <v>0</v>
      </c>
    </row>
    <row r="7579" spans="1:14">
      <c r="A7579" t="s">
        <v>45</v>
      </c>
      <c r="B7579" s="10">
        <v>42494</v>
      </c>
      <c r="C7579" s="6">
        <v>2016</v>
      </c>
      <c r="D7579" s="6">
        <v>5</v>
      </c>
      <c r="E7579">
        <v>1</v>
      </c>
      <c r="F7579" t="s">
        <v>21</v>
      </c>
      <c r="G7579" s="7">
        <v>0</v>
      </c>
      <c r="H7579" s="7">
        <v>0</v>
      </c>
      <c r="I7579" s="7">
        <v>0</v>
      </c>
      <c r="J7579" s="7">
        <v>0</v>
      </c>
      <c r="K7579" s="7">
        <v>0</v>
      </c>
      <c r="L7579" s="7">
        <v>1114.67</v>
      </c>
      <c r="M7579" s="7">
        <v>0</v>
      </c>
      <c r="N7579" s="8">
        <f t="shared" si="138"/>
        <v>0</v>
      </c>
    </row>
    <row r="7580" spans="1:14">
      <c r="A7580" t="s">
        <v>45</v>
      </c>
      <c r="B7580" s="10">
        <v>42495</v>
      </c>
      <c r="C7580" s="6">
        <v>2016</v>
      </c>
      <c r="D7580" s="6">
        <v>5</v>
      </c>
      <c r="E7580">
        <v>1</v>
      </c>
      <c r="F7580" t="s">
        <v>21</v>
      </c>
      <c r="G7580" s="7">
        <v>0</v>
      </c>
      <c r="H7580" s="7">
        <v>0</v>
      </c>
      <c r="I7580" s="7">
        <v>0</v>
      </c>
      <c r="J7580" s="7">
        <v>0</v>
      </c>
      <c r="K7580" s="7">
        <v>0</v>
      </c>
      <c r="L7580" s="7">
        <v>1299.67</v>
      </c>
      <c r="M7580" s="7">
        <v>0</v>
      </c>
      <c r="N7580" s="8">
        <f t="shared" si="138"/>
        <v>0</v>
      </c>
    </row>
    <row r="7581" spans="1:14">
      <c r="A7581" t="s">
        <v>45</v>
      </c>
      <c r="B7581" s="10">
        <v>42496</v>
      </c>
      <c r="C7581" s="6">
        <v>2016</v>
      </c>
      <c r="D7581" s="6">
        <v>5</v>
      </c>
      <c r="E7581">
        <v>13</v>
      </c>
      <c r="F7581" t="s">
        <v>16</v>
      </c>
      <c r="G7581" s="7">
        <v>0</v>
      </c>
      <c r="H7581" s="7">
        <v>0</v>
      </c>
      <c r="I7581" s="7">
        <v>0</v>
      </c>
      <c r="J7581" s="7">
        <v>0</v>
      </c>
      <c r="K7581" s="7">
        <v>0</v>
      </c>
      <c r="L7581" s="7">
        <v>32.33</v>
      </c>
      <c r="M7581" s="7">
        <v>0</v>
      </c>
      <c r="N7581" s="8">
        <f t="shared" si="138"/>
        <v>0</v>
      </c>
    </row>
    <row r="7582" spans="1:14">
      <c r="A7582" t="s">
        <v>45</v>
      </c>
      <c r="B7582" s="10">
        <v>42497</v>
      </c>
      <c r="C7582" s="6">
        <v>2016</v>
      </c>
      <c r="D7582" s="6">
        <v>5</v>
      </c>
      <c r="E7582">
        <v>1</v>
      </c>
      <c r="F7582" t="s">
        <v>21</v>
      </c>
      <c r="G7582" s="7">
        <v>0</v>
      </c>
      <c r="H7582" s="7">
        <v>0</v>
      </c>
      <c r="I7582" s="7">
        <v>0</v>
      </c>
      <c r="J7582" s="7">
        <v>0</v>
      </c>
      <c r="K7582" s="7">
        <v>0</v>
      </c>
      <c r="L7582" s="7">
        <v>120</v>
      </c>
      <c r="M7582" s="7">
        <v>0</v>
      </c>
      <c r="N7582" s="8">
        <f t="shared" si="138"/>
        <v>0</v>
      </c>
    </row>
    <row r="7583" spans="1:14">
      <c r="A7583" t="s">
        <v>45</v>
      </c>
      <c r="B7583" s="10">
        <v>42503</v>
      </c>
      <c r="C7583" s="6">
        <v>2016</v>
      </c>
      <c r="D7583" s="6">
        <v>5</v>
      </c>
      <c r="E7583">
        <v>13</v>
      </c>
      <c r="F7583" t="s">
        <v>16</v>
      </c>
      <c r="G7583" s="7">
        <v>0</v>
      </c>
      <c r="H7583" s="7">
        <v>0</v>
      </c>
      <c r="I7583" s="7">
        <v>0</v>
      </c>
      <c r="J7583" s="7">
        <v>0</v>
      </c>
      <c r="K7583" s="7">
        <v>0</v>
      </c>
      <c r="L7583" s="7">
        <v>60</v>
      </c>
      <c r="M7583" s="7">
        <v>0</v>
      </c>
      <c r="N7583" s="8">
        <f t="shared" si="138"/>
        <v>0</v>
      </c>
    </row>
    <row r="7584" spans="1:14">
      <c r="A7584" t="s">
        <v>45</v>
      </c>
      <c r="B7584" s="10">
        <v>42511</v>
      </c>
      <c r="C7584" s="6">
        <v>2016</v>
      </c>
      <c r="D7584" s="6">
        <v>5</v>
      </c>
      <c r="E7584">
        <v>2</v>
      </c>
      <c r="F7584" t="s">
        <v>15</v>
      </c>
      <c r="G7584" s="7">
        <v>0</v>
      </c>
      <c r="H7584" s="7">
        <v>0</v>
      </c>
      <c r="I7584" s="7">
        <v>0</v>
      </c>
      <c r="J7584" s="7">
        <v>0</v>
      </c>
      <c r="K7584" s="7">
        <v>0</v>
      </c>
      <c r="L7584" s="7">
        <v>140</v>
      </c>
      <c r="M7584" s="7">
        <v>0</v>
      </c>
      <c r="N7584" s="8">
        <f t="shared" si="138"/>
        <v>0</v>
      </c>
    </row>
    <row r="7585" spans="1:14">
      <c r="A7585" t="s">
        <v>45</v>
      </c>
      <c r="B7585" s="10">
        <v>42515</v>
      </c>
      <c r="C7585" s="6">
        <v>2016</v>
      </c>
      <c r="D7585" s="6">
        <v>5</v>
      </c>
      <c r="E7585">
        <v>2</v>
      </c>
      <c r="F7585" t="s">
        <v>15</v>
      </c>
      <c r="G7585" s="7">
        <v>0</v>
      </c>
      <c r="H7585" s="7">
        <v>0</v>
      </c>
      <c r="I7585" s="7">
        <v>0</v>
      </c>
      <c r="J7585" s="7">
        <v>0</v>
      </c>
      <c r="K7585" s="7">
        <v>0</v>
      </c>
      <c r="L7585" s="7">
        <v>480</v>
      </c>
      <c r="M7585" s="7">
        <v>0</v>
      </c>
      <c r="N7585" s="8">
        <f t="shared" si="138"/>
        <v>0</v>
      </c>
    </row>
    <row r="7586" spans="1:14">
      <c r="A7586" t="s">
        <v>45</v>
      </c>
      <c r="B7586" s="10">
        <v>42519</v>
      </c>
      <c r="C7586" s="6">
        <v>2016</v>
      </c>
      <c r="D7586" s="6">
        <v>5</v>
      </c>
      <c r="E7586">
        <v>2</v>
      </c>
      <c r="F7586" t="s">
        <v>15</v>
      </c>
      <c r="G7586" s="7">
        <v>0</v>
      </c>
      <c r="H7586" s="7">
        <v>0</v>
      </c>
      <c r="I7586" s="7">
        <v>0</v>
      </c>
      <c r="J7586" s="7">
        <v>0</v>
      </c>
      <c r="K7586" s="7">
        <v>0</v>
      </c>
      <c r="L7586" s="7">
        <v>230</v>
      </c>
      <c r="M7586" s="7">
        <v>0</v>
      </c>
      <c r="N7586" s="8">
        <f t="shared" si="138"/>
        <v>0</v>
      </c>
    </row>
    <row r="7587" spans="1:14">
      <c r="A7587" t="s">
        <v>45</v>
      </c>
      <c r="B7587" s="10">
        <v>42523</v>
      </c>
      <c r="C7587" s="6">
        <v>2016</v>
      </c>
      <c r="D7587" s="6">
        <v>6</v>
      </c>
      <c r="E7587">
        <v>2</v>
      </c>
      <c r="F7587" t="s">
        <v>15</v>
      </c>
      <c r="G7587" s="7">
        <v>0</v>
      </c>
      <c r="H7587" s="7">
        <v>0</v>
      </c>
      <c r="I7587" s="7">
        <v>0</v>
      </c>
      <c r="J7587" s="7">
        <v>0</v>
      </c>
      <c r="K7587" s="7">
        <v>0</v>
      </c>
      <c r="L7587" s="7">
        <v>1280</v>
      </c>
      <c r="M7587" s="7">
        <v>0</v>
      </c>
      <c r="N7587" s="8">
        <f t="shared" si="138"/>
        <v>0</v>
      </c>
    </row>
    <row r="7588" spans="1:14">
      <c r="A7588" t="s">
        <v>45</v>
      </c>
      <c r="B7588" s="10">
        <v>42524</v>
      </c>
      <c r="C7588" s="6">
        <v>2016</v>
      </c>
      <c r="D7588" s="6">
        <v>6</v>
      </c>
      <c r="E7588">
        <v>2</v>
      </c>
      <c r="F7588" t="s">
        <v>15</v>
      </c>
      <c r="G7588" s="7">
        <v>0</v>
      </c>
      <c r="H7588" s="7">
        <v>0</v>
      </c>
      <c r="I7588" s="7">
        <v>0</v>
      </c>
      <c r="J7588" s="7">
        <v>0</v>
      </c>
      <c r="K7588" s="7">
        <v>0</v>
      </c>
      <c r="L7588" s="7">
        <v>2224.67</v>
      </c>
      <c r="M7588" s="7">
        <v>0</v>
      </c>
      <c r="N7588" s="8">
        <f t="shared" si="138"/>
        <v>0</v>
      </c>
    </row>
    <row r="7589" spans="1:14">
      <c r="A7589" t="s">
        <v>45</v>
      </c>
      <c r="B7589" s="10">
        <v>42524</v>
      </c>
      <c r="C7589" s="6">
        <v>2016</v>
      </c>
      <c r="D7589" s="6">
        <v>6</v>
      </c>
      <c r="E7589">
        <v>13</v>
      </c>
      <c r="F7589" t="s">
        <v>16</v>
      </c>
      <c r="G7589" s="7">
        <v>0</v>
      </c>
      <c r="H7589" s="7">
        <v>0</v>
      </c>
      <c r="I7589" s="7">
        <v>0</v>
      </c>
      <c r="J7589" s="7">
        <v>0</v>
      </c>
      <c r="K7589" s="7">
        <v>0</v>
      </c>
      <c r="L7589" s="7">
        <v>180</v>
      </c>
      <c r="M7589" s="7">
        <v>0</v>
      </c>
      <c r="N7589" s="8">
        <f t="shared" si="138"/>
        <v>0</v>
      </c>
    </row>
    <row r="7590" spans="1:14">
      <c r="A7590" t="s">
        <v>45</v>
      </c>
      <c r="B7590" s="10">
        <v>42526</v>
      </c>
      <c r="C7590" s="6">
        <v>2016</v>
      </c>
      <c r="D7590" s="6">
        <v>6</v>
      </c>
      <c r="E7590">
        <v>2</v>
      </c>
      <c r="F7590" t="s">
        <v>15</v>
      </c>
      <c r="G7590" s="7">
        <v>0</v>
      </c>
      <c r="H7590" s="7">
        <v>0</v>
      </c>
      <c r="I7590" s="7">
        <v>0</v>
      </c>
      <c r="J7590" s="7">
        <v>0</v>
      </c>
      <c r="K7590" s="7">
        <v>0</v>
      </c>
      <c r="L7590" s="7">
        <v>740</v>
      </c>
      <c r="M7590" s="7">
        <v>0</v>
      </c>
      <c r="N7590" s="8">
        <f t="shared" si="138"/>
        <v>0</v>
      </c>
    </row>
    <row r="7591" spans="1:14">
      <c r="A7591" t="s">
        <v>46</v>
      </c>
      <c r="B7591" s="10">
        <v>42482</v>
      </c>
      <c r="C7591" s="6">
        <v>2016</v>
      </c>
      <c r="D7591" s="6">
        <v>4</v>
      </c>
      <c r="E7591">
        <v>2</v>
      </c>
      <c r="F7591" t="s">
        <v>15</v>
      </c>
      <c r="G7591" s="7">
        <v>47603.06</v>
      </c>
      <c r="H7591" s="7">
        <v>0</v>
      </c>
      <c r="I7591" s="7">
        <v>0</v>
      </c>
      <c r="J7591" s="7">
        <v>0</v>
      </c>
      <c r="K7591" s="7">
        <v>0</v>
      </c>
      <c r="L7591" s="7">
        <v>0</v>
      </c>
      <c r="M7591" s="7">
        <v>0</v>
      </c>
      <c r="N7591" s="8">
        <f t="shared" si="138"/>
        <v>47603.06</v>
      </c>
    </row>
    <row r="7592" spans="1:14">
      <c r="A7592" t="s">
        <v>46</v>
      </c>
      <c r="B7592" s="10">
        <v>42483</v>
      </c>
      <c r="C7592" s="6">
        <v>2016</v>
      </c>
      <c r="D7592" s="6">
        <v>4</v>
      </c>
      <c r="E7592">
        <v>2</v>
      </c>
      <c r="F7592" t="s">
        <v>15</v>
      </c>
      <c r="G7592" s="7">
        <v>4692302.18</v>
      </c>
      <c r="H7592" s="7">
        <v>0</v>
      </c>
      <c r="I7592" s="7">
        <v>0</v>
      </c>
      <c r="J7592" s="7">
        <v>0</v>
      </c>
      <c r="K7592" s="7">
        <v>0</v>
      </c>
      <c r="L7592" s="7">
        <v>0</v>
      </c>
      <c r="M7592" s="7">
        <v>0</v>
      </c>
      <c r="N7592" s="8">
        <f t="shared" si="138"/>
        <v>4692302.18</v>
      </c>
    </row>
    <row r="7593" spans="1:14">
      <c r="A7593" t="s">
        <v>46</v>
      </c>
      <c r="B7593" s="10">
        <v>42484</v>
      </c>
      <c r="C7593" s="6">
        <v>2016</v>
      </c>
      <c r="D7593" s="6">
        <v>4</v>
      </c>
      <c r="E7593">
        <v>2</v>
      </c>
      <c r="F7593" t="s">
        <v>15</v>
      </c>
      <c r="G7593" s="7">
        <v>1994228.53</v>
      </c>
      <c r="H7593" s="7">
        <v>0</v>
      </c>
      <c r="I7593" s="7">
        <v>0</v>
      </c>
      <c r="J7593" s="7">
        <v>0</v>
      </c>
      <c r="K7593" s="7">
        <v>0</v>
      </c>
      <c r="L7593" s="7">
        <v>0</v>
      </c>
      <c r="M7593" s="7">
        <v>0</v>
      </c>
      <c r="N7593" s="8">
        <f t="shared" si="138"/>
        <v>1994228.53</v>
      </c>
    </row>
    <row r="7594" spans="1:14">
      <c r="A7594" t="s">
        <v>46</v>
      </c>
      <c r="B7594" s="10">
        <v>42485</v>
      </c>
      <c r="C7594" s="6">
        <v>2016</v>
      </c>
      <c r="D7594" s="6">
        <v>4</v>
      </c>
      <c r="E7594">
        <v>2</v>
      </c>
      <c r="F7594" t="s">
        <v>15</v>
      </c>
      <c r="G7594" s="7">
        <v>823873.05</v>
      </c>
      <c r="H7594" s="7">
        <v>0</v>
      </c>
      <c r="I7594" s="7">
        <v>0</v>
      </c>
      <c r="J7594" s="7">
        <v>0</v>
      </c>
      <c r="K7594" s="7">
        <v>0</v>
      </c>
      <c r="L7594" s="7">
        <v>0</v>
      </c>
      <c r="M7594" s="7">
        <v>0</v>
      </c>
      <c r="N7594" s="8">
        <f t="shared" si="138"/>
        <v>823873.05</v>
      </c>
    </row>
    <row r="7595" spans="1:14">
      <c r="A7595" t="s">
        <v>46</v>
      </c>
      <c r="B7595" s="10">
        <v>42486</v>
      </c>
      <c r="C7595" s="6">
        <v>2016</v>
      </c>
      <c r="D7595" s="6">
        <v>4</v>
      </c>
      <c r="E7595">
        <v>2</v>
      </c>
      <c r="F7595" t="s">
        <v>15</v>
      </c>
      <c r="G7595" s="7">
        <v>304319.51</v>
      </c>
      <c r="H7595" s="7">
        <v>0</v>
      </c>
      <c r="I7595" s="7">
        <v>0</v>
      </c>
      <c r="J7595" s="7">
        <v>0</v>
      </c>
      <c r="K7595" s="7">
        <v>0</v>
      </c>
      <c r="L7595" s="7">
        <v>0</v>
      </c>
      <c r="M7595" s="7">
        <v>0</v>
      </c>
      <c r="N7595" s="8">
        <f t="shared" si="138"/>
        <v>304319.51</v>
      </c>
    </row>
    <row r="7596" spans="1:14">
      <c r="A7596" t="s">
        <v>46</v>
      </c>
      <c r="B7596" s="10">
        <v>42487</v>
      </c>
      <c r="C7596" s="6">
        <v>2016</v>
      </c>
      <c r="D7596" s="6">
        <v>4</v>
      </c>
      <c r="E7596">
        <v>2</v>
      </c>
      <c r="F7596" t="s">
        <v>15</v>
      </c>
      <c r="G7596" s="7">
        <v>192112.35</v>
      </c>
      <c r="H7596" s="7">
        <v>0</v>
      </c>
      <c r="I7596" s="7">
        <v>0</v>
      </c>
      <c r="J7596" s="7">
        <v>0</v>
      </c>
      <c r="K7596" s="7">
        <v>0</v>
      </c>
      <c r="L7596" s="7">
        <v>0</v>
      </c>
      <c r="M7596" s="7">
        <v>0</v>
      </c>
      <c r="N7596" s="8">
        <f t="shared" si="138"/>
        <v>192112.35</v>
      </c>
    </row>
    <row r="7597" spans="1:14">
      <c r="A7597" t="s">
        <v>46</v>
      </c>
      <c r="B7597" s="10">
        <v>42488</v>
      </c>
      <c r="C7597" s="6">
        <v>2016</v>
      </c>
      <c r="D7597" s="6">
        <v>4</v>
      </c>
      <c r="E7597">
        <v>2</v>
      </c>
      <c r="F7597" t="s">
        <v>15</v>
      </c>
      <c r="G7597" s="7">
        <v>2747375.88</v>
      </c>
      <c r="H7597" s="7">
        <v>0</v>
      </c>
      <c r="I7597" s="7">
        <v>0</v>
      </c>
      <c r="J7597" s="7">
        <v>0</v>
      </c>
      <c r="K7597" s="7">
        <v>0</v>
      </c>
      <c r="L7597" s="7">
        <v>0</v>
      </c>
      <c r="M7597" s="7">
        <v>0</v>
      </c>
      <c r="N7597" s="8">
        <f t="shared" si="138"/>
        <v>2747375.88</v>
      </c>
    </row>
    <row r="7598" spans="1:14">
      <c r="A7598" t="s">
        <v>46</v>
      </c>
      <c r="B7598" s="10">
        <v>42512</v>
      </c>
      <c r="C7598" s="6">
        <v>2016</v>
      </c>
      <c r="D7598" s="6">
        <v>5</v>
      </c>
      <c r="E7598">
        <v>2</v>
      </c>
      <c r="F7598" t="s">
        <v>15</v>
      </c>
      <c r="G7598" s="7">
        <v>47603.06</v>
      </c>
      <c r="H7598" s="7">
        <v>41822.67</v>
      </c>
      <c r="I7598" s="7">
        <v>7140.45</v>
      </c>
      <c r="J7598" s="7">
        <v>23121.5</v>
      </c>
      <c r="K7598" s="7">
        <v>11560.72</v>
      </c>
      <c r="L7598" s="7">
        <v>159630.01</v>
      </c>
      <c r="M7598" s="7">
        <v>5095</v>
      </c>
      <c r="N7598" s="8">
        <f t="shared" si="138"/>
        <v>5780.3899999999994</v>
      </c>
    </row>
    <row r="7599" spans="1:14">
      <c r="A7599" t="s">
        <v>46</v>
      </c>
      <c r="B7599" s="10">
        <v>42513</v>
      </c>
      <c r="C7599" s="6">
        <v>2016</v>
      </c>
      <c r="D7599" s="6">
        <v>5</v>
      </c>
      <c r="E7599">
        <v>2</v>
      </c>
      <c r="F7599" t="s">
        <v>15</v>
      </c>
      <c r="G7599" s="7">
        <v>4692302.18</v>
      </c>
      <c r="H7599" s="7">
        <v>3073798.6200000499</v>
      </c>
      <c r="I7599" s="7">
        <v>995244.32999999495</v>
      </c>
      <c r="J7599" s="7">
        <v>2054072.7300000601</v>
      </c>
      <c r="K7599" s="7">
        <v>24481.56</v>
      </c>
      <c r="L7599" s="7">
        <v>241246.68</v>
      </c>
      <c r="M7599" s="7">
        <v>10348.34</v>
      </c>
      <c r="N7599" s="8">
        <f t="shared" si="138"/>
        <v>1618503.5599999498</v>
      </c>
    </row>
    <row r="7600" spans="1:14">
      <c r="A7600" t="s">
        <v>46</v>
      </c>
      <c r="B7600" s="10">
        <v>42514</v>
      </c>
      <c r="C7600" s="6">
        <v>2016</v>
      </c>
      <c r="D7600" s="6">
        <v>5</v>
      </c>
      <c r="E7600">
        <v>2</v>
      </c>
      <c r="F7600" t="s">
        <v>15</v>
      </c>
      <c r="G7600" s="7">
        <v>1994228.53</v>
      </c>
      <c r="H7600" s="7">
        <v>1462434.6299999901</v>
      </c>
      <c r="I7600" s="7">
        <v>433868.2</v>
      </c>
      <c r="J7600" s="7">
        <v>870116.26999999501</v>
      </c>
      <c r="K7600" s="7">
        <v>158450.16</v>
      </c>
      <c r="L7600" s="7">
        <v>149270.01</v>
      </c>
      <c r="M7600" s="7">
        <v>8530.3300000000108</v>
      </c>
      <c r="N7600" s="8">
        <f t="shared" si="138"/>
        <v>531793.90000000992</v>
      </c>
    </row>
    <row r="7601" spans="1:14">
      <c r="A7601" t="s">
        <v>46</v>
      </c>
      <c r="B7601" s="10">
        <v>42515</v>
      </c>
      <c r="C7601" s="6">
        <v>2016</v>
      </c>
      <c r="D7601" s="6">
        <v>5</v>
      </c>
      <c r="E7601">
        <v>2</v>
      </c>
      <c r="F7601" t="s">
        <v>15</v>
      </c>
      <c r="G7601" s="7">
        <v>823873.05</v>
      </c>
      <c r="H7601" s="7">
        <v>735127.44</v>
      </c>
      <c r="I7601" s="7">
        <v>178171.6</v>
      </c>
      <c r="J7601" s="7">
        <v>385584.8</v>
      </c>
      <c r="K7601" s="7">
        <v>171371.04</v>
      </c>
      <c r="L7601" s="7">
        <v>100440.34</v>
      </c>
      <c r="M7601" s="7">
        <v>8023.36</v>
      </c>
      <c r="N7601" s="8">
        <f t="shared" si="138"/>
        <v>88745.610000000102</v>
      </c>
    </row>
    <row r="7602" spans="1:14">
      <c r="A7602" t="s">
        <v>46</v>
      </c>
      <c r="B7602" s="10">
        <v>42516</v>
      </c>
      <c r="C7602" s="6">
        <v>2016</v>
      </c>
      <c r="D7602" s="6">
        <v>5</v>
      </c>
      <c r="E7602">
        <v>2</v>
      </c>
      <c r="F7602" t="s">
        <v>15</v>
      </c>
      <c r="G7602" s="7">
        <v>304319.51</v>
      </c>
      <c r="H7602" s="7">
        <v>337301.78</v>
      </c>
      <c r="I7602" s="7">
        <v>56783.67</v>
      </c>
      <c r="J7602" s="7">
        <v>158790.25</v>
      </c>
      <c r="K7602" s="7">
        <v>121727.86</v>
      </c>
      <c r="L7602" s="7">
        <v>85889.97</v>
      </c>
      <c r="M7602" s="7">
        <v>7264.99</v>
      </c>
      <c r="N7602" s="8">
        <f t="shared" si="138"/>
        <v>-32982.270000000019</v>
      </c>
    </row>
    <row r="7603" spans="1:14">
      <c r="A7603" t="s">
        <v>46</v>
      </c>
      <c r="B7603" s="10">
        <v>42517</v>
      </c>
      <c r="C7603" s="6">
        <v>2016</v>
      </c>
      <c r="D7603" s="6">
        <v>5</v>
      </c>
      <c r="E7603">
        <v>2</v>
      </c>
      <c r="F7603" t="s">
        <v>15</v>
      </c>
      <c r="G7603" s="7">
        <v>192112.35</v>
      </c>
      <c r="H7603" s="7">
        <v>218633.95</v>
      </c>
      <c r="I7603" s="7">
        <v>35362.300000000003</v>
      </c>
      <c r="J7603" s="7">
        <v>97246.26</v>
      </c>
      <c r="K7603" s="7">
        <v>86025.39</v>
      </c>
      <c r="L7603" s="7">
        <v>94776.7</v>
      </c>
      <c r="M7603" s="7">
        <v>6563.43</v>
      </c>
      <c r="N7603" s="8">
        <f t="shared" si="138"/>
        <v>-26521.600000000006</v>
      </c>
    </row>
    <row r="7604" spans="1:14">
      <c r="A7604" t="s">
        <v>46</v>
      </c>
      <c r="B7604" s="10">
        <v>42518</v>
      </c>
      <c r="C7604" s="6">
        <v>2016</v>
      </c>
      <c r="D7604" s="6">
        <v>5</v>
      </c>
      <c r="E7604">
        <v>2</v>
      </c>
      <c r="F7604" t="s">
        <v>15</v>
      </c>
      <c r="G7604" s="7">
        <v>2747375.88</v>
      </c>
      <c r="H7604" s="7">
        <v>1810956.54000001</v>
      </c>
      <c r="I7604" s="7">
        <v>488951.49999999901</v>
      </c>
      <c r="J7604" s="7">
        <v>1254000.6800000099</v>
      </c>
      <c r="K7604" s="7">
        <v>68004.36</v>
      </c>
      <c r="L7604" s="7">
        <v>96193.39</v>
      </c>
      <c r="M7604" s="7">
        <v>5686.65</v>
      </c>
      <c r="N7604" s="8">
        <f t="shared" si="138"/>
        <v>936419.33999998984</v>
      </c>
    </row>
    <row r="7605" spans="1:14">
      <c r="A7605" t="s">
        <v>46</v>
      </c>
      <c r="B7605" s="10">
        <v>42543</v>
      </c>
      <c r="C7605" s="6">
        <v>2016</v>
      </c>
      <c r="D7605" s="6">
        <v>6</v>
      </c>
      <c r="E7605">
        <v>2</v>
      </c>
      <c r="F7605" t="s">
        <v>15</v>
      </c>
      <c r="G7605" s="7">
        <v>47603.06</v>
      </c>
      <c r="H7605" s="7">
        <v>67664.33</v>
      </c>
      <c r="I7605" s="7">
        <v>5440.34</v>
      </c>
      <c r="J7605" s="7">
        <v>34342.230000000003</v>
      </c>
      <c r="K7605" s="7">
        <v>27881.759999999998</v>
      </c>
      <c r="L7605" s="7">
        <v>102057</v>
      </c>
      <c r="M7605" s="7">
        <v>10453.33</v>
      </c>
      <c r="N7605" s="8">
        <f t="shared" si="138"/>
        <v>-20061.270000000004</v>
      </c>
    </row>
    <row r="7606" spans="1:14">
      <c r="A7606" t="s">
        <v>46</v>
      </c>
      <c r="B7606" s="10">
        <v>42544</v>
      </c>
      <c r="C7606" s="6">
        <v>2016</v>
      </c>
      <c r="D7606" s="6">
        <v>6</v>
      </c>
      <c r="E7606">
        <v>2</v>
      </c>
      <c r="F7606" t="s">
        <v>15</v>
      </c>
      <c r="G7606" s="7">
        <v>4692302.18</v>
      </c>
      <c r="H7606" s="7">
        <v>3377098.04</v>
      </c>
      <c r="I7606" s="7">
        <v>427407.61</v>
      </c>
      <c r="J7606" s="7">
        <v>2919088.49</v>
      </c>
      <c r="K7606" s="7">
        <v>30601.94</v>
      </c>
      <c r="L7606" s="7">
        <v>107696.67</v>
      </c>
      <c r="M7606" s="7">
        <v>12891.7</v>
      </c>
      <c r="N7606" s="8">
        <f t="shared" si="138"/>
        <v>1315204.1399999997</v>
      </c>
    </row>
    <row r="7607" spans="1:14">
      <c r="A7607" t="s">
        <v>46</v>
      </c>
      <c r="B7607" s="10">
        <v>42545</v>
      </c>
      <c r="C7607" s="6">
        <v>2016</v>
      </c>
      <c r="D7607" s="6">
        <v>6</v>
      </c>
      <c r="E7607">
        <v>2</v>
      </c>
      <c r="F7607" t="s">
        <v>15</v>
      </c>
      <c r="G7607" s="7">
        <v>1994228.53</v>
      </c>
      <c r="H7607" s="7">
        <v>1543359.8100000101</v>
      </c>
      <c r="I7607" s="7">
        <v>199932.920000001</v>
      </c>
      <c r="J7607" s="7">
        <v>1228839.54000001</v>
      </c>
      <c r="K7607" s="7">
        <v>114587.35</v>
      </c>
      <c r="L7607" s="7">
        <v>77846.67</v>
      </c>
      <c r="M7607" s="7">
        <v>15436.49</v>
      </c>
      <c r="N7607" s="8">
        <f t="shared" si="138"/>
        <v>450868.71999998996</v>
      </c>
    </row>
    <row r="7608" spans="1:14">
      <c r="A7608" t="s">
        <v>46</v>
      </c>
      <c r="B7608" s="10">
        <v>42546</v>
      </c>
      <c r="C7608" s="6">
        <v>2016</v>
      </c>
      <c r="D7608" s="6">
        <v>6</v>
      </c>
      <c r="E7608">
        <v>2</v>
      </c>
      <c r="F7608" t="s">
        <v>15</v>
      </c>
      <c r="G7608" s="7">
        <v>823873.05</v>
      </c>
      <c r="H7608" s="7">
        <v>679703.80999999901</v>
      </c>
      <c r="I7608" s="7">
        <v>105746.79</v>
      </c>
      <c r="J7608" s="7">
        <v>494391.91999999899</v>
      </c>
      <c r="K7608" s="7">
        <v>79565.100000000006</v>
      </c>
      <c r="L7608" s="7">
        <v>50090</v>
      </c>
      <c r="M7608" s="7">
        <v>6408.31</v>
      </c>
      <c r="N7608" s="8">
        <f t="shared" si="138"/>
        <v>144169.24000000104</v>
      </c>
    </row>
    <row r="7609" spans="1:14">
      <c r="A7609" t="s">
        <v>46</v>
      </c>
      <c r="B7609" s="10">
        <v>42547</v>
      </c>
      <c r="C7609" s="6">
        <v>2016</v>
      </c>
      <c r="D7609" s="6">
        <v>6</v>
      </c>
      <c r="E7609">
        <v>2</v>
      </c>
      <c r="F7609" t="s">
        <v>15</v>
      </c>
      <c r="G7609" s="7">
        <v>304319.51</v>
      </c>
      <c r="H7609" s="7">
        <v>269637.23</v>
      </c>
      <c r="I7609" s="7">
        <v>44882.92</v>
      </c>
      <c r="J7609" s="7">
        <v>169330.84</v>
      </c>
      <c r="K7609" s="7">
        <v>55423.47</v>
      </c>
      <c r="L7609" s="7">
        <v>32726.67</v>
      </c>
      <c r="M7609" s="7">
        <v>7005.01</v>
      </c>
      <c r="N7609" s="8">
        <f t="shared" si="138"/>
        <v>34682.280000000028</v>
      </c>
    </row>
    <row r="7610" spans="1:14">
      <c r="A7610" t="s">
        <v>46</v>
      </c>
      <c r="B7610" s="10">
        <v>42548</v>
      </c>
      <c r="C7610" s="6">
        <v>2016</v>
      </c>
      <c r="D7610" s="6">
        <v>6</v>
      </c>
      <c r="E7610">
        <v>2</v>
      </c>
      <c r="F7610" t="s">
        <v>15</v>
      </c>
      <c r="G7610" s="7">
        <v>192112.35</v>
      </c>
      <c r="H7610" s="7">
        <v>204013.1</v>
      </c>
      <c r="I7610" s="7">
        <v>26181.69</v>
      </c>
      <c r="J7610" s="7">
        <v>115267.45</v>
      </c>
      <c r="K7610" s="7">
        <v>62563.96</v>
      </c>
      <c r="L7610" s="7">
        <v>53216.65</v>
      </c>
      <c r="M7610" s="7">
        <v>7108.26</v>
      </c>
      <c r="N7610" s="8">
        <f t="shared" si="138"/>
        <v>-11900.75</v>
      </c>
    </row>
    <row r="7611" spans="1:14">
      <c r="A7611" t="s">
        <v>46</v>
      </c>
      <c r="B7611" s="10">
        <v>42549</v>
      </c>
      <c r="C7611" s="6">
        <v>2016</v>
      </c>
      <c r="D7611" s="6">
        <v>6</v>
      </c>
      <c r="E7611">
        <v>2</v>
      </c>
      <c r="F7611" t="s">
        <v>15</v>
      </c>
      <c r="G7611" s="7">
        <v>2747375.88</v>
      </c>
      <c r="H7611" s="7">
        <v>1938124.46000003</v>
      </c>
      <c r="I7611" s="7">
        <v>336281.57</v>
      </c>
      <c r="J7611" s="7">
        <v>1553219.8000000301</v>
      </c>
      <c r="K7611" s="7">
        <v>48623.09</v>
      </c>
      <c r="L7611" s="7">
        <v>58157.02</v>
      </c>
      <c r="M7611" s="7">
        <v>4183.38</v>
      </c>
      <c r="N7611" s="8">
        <f t="shared" si="138"/>
        <v>809251.41999996989</v>
      </c>
    </row>
    <row r="7612" spans="1:14">
      <c r="A7612" t="s">
        <v>46</v>
      </c>
      <c r="B7612" s="10">
        <v>42594</v>
      </c>
      <c r="C7612" s="6">
        <v>2016</v>
      </c>
      <c r="D7612" s="6">
        <v>8</v>
      </c>
      <c r="E7612">
        <v>2</v>
      </c>
      <c r="F7612" t="s">
        <v>15</v>
      </c>
      <c r="G7612" s="7">
        <v>1084144.3999999999</v>
      </c>
      <c r="H7612" s="7">
        <v>829707.46000000194</v>
      </c>
      <c r="I7612" s="7">
        <v>297494.53999999998</v>
      </c>
      <c r="J7612" s="7">
        <v>531532.88000000198</v>
      </c>
      <c r="K7612" s="7">
        <v>680.04</v>
      </c>
      <c r="L7612" s="7">
        <v>84580</v>
      </c>
      <c r="M7612" s="7">
        <v>170</v>
      </c>
      <c r="N7612" s="8">
        <f t="shared" si="138"/>
        <v>254436.93999999797</v>
      </c>
    </row>
    <row r="7613" spans="1:14">
      <c r="A7613" t="s">
        <v>46</v>
      </c>
      <c r="B7613" s="10">
        <v>42595</v>
      </c>
      <c r="C7613" s="6">
        <v>2016</v>
      </c>
      <c r="D7613" s="6">
        <v>8</v>
      </c>
      <c r="E7613">
        <v>2</v>
      </c>
      <c r="F7613" t="s">
        <v>15</v>
      </c>
      <c r="G7613" s="7">
        <v>450305.49</v>
      </c>
      <c r="H7613" s="7">
        <v>403935.14999999898</v>
      </c>
      <c r="I7613" s="7">
        <v>84608.49</v>
      </c>
      <c r="J7613" s="7">
        <v>268154.43</v>
      </c>
      <c r="K7613" s="7">
        <v>51172.23</v>
      </c>
      <c r="L7613" s="7">
        <v>59280</v>
      </c>
      <c r="M7613" s="7">
        <v>2406.67</v>
      </c>
      <c r="N7613" s="8">
        <f t="shared" si="138"/>
        <v>46370.340000001015</v>
      </c>
    </row>
    <row r="7614" spans="1:14">
      <c r="A7614" t="s">
        <v>46</v>
      </c>
      <c r="B7614" s="10">
        <v>42596</v>
      </c>
      <c r="C7614" s="6">
        <v>2016</v>
      </c>
      <c r="D7614" s="6">
        <v>8</v>
      </c>
      <c r="E7614">
        <v>2</v>
      </c>
      <c r="F7614" t="s">
        <v>15</v>
      </c>
      <c r="G7614" s="7">
        <v>1065722.83</v>
      </c>
      <c r="H7614" s="7">
        <v>833803.29000000202</v>
      </c>
      <c r="I7614" s="7">
        <v>249731.51</v>
      </c>
      <c r="J7614" s="7">
        <v>554049.38000000198</v>
      </c>
      <c r="K7614" s="7">
        <v>30022.400000000001</v>
      </c>
      <c r="L7614" s="7">
        <v>64310</v>
      </c>
      <c r="M7614" s="7">
        <v>1550</v>
      </c>
      <c r="N7614" s="8">
        <f t="shared" si="138"/>
        <v>231919.53999999806</v>
      </c>
    </row>
    <row r="7615" spans="1:14">
      <c r="A7615" t="s">
        <v>46</v>
      </c>
      <c r="B7615" s="10">
        <v>42597</v>
      </c>
      <c r="C7615" s="6">
        <v>2016</v>
      </c>
      <c r="D7615" s="6">
        <v>8</v>
      </c>
      <c r="E7615">
        <v>2</v>
      </c>
      <c r="F7615" t="s">
        <v>15</v>
      </c>
      <c r="G7615" s="7">
        <v>369114</v>
      </c>
      <c r="H7615" s="7">
        <v>372885.99</v>
      </c>
      <c r="I7615" s="7">
        <v>91431.78</v>
      </c>
      <c r="J7615" s="7">
        <v>190369.27</v>
      </c>
      <c r="K7615" s="7">
        <v>91084.94</v>
      </c>
      <c r="L7615" s="7">
        <v>49190</v>
      </c>
      <c r="M7615" s="7">
        <v>5325</v>
      </c>
      <c r="N7615" s="8">
        <f t="shared" si="138"/>
        <v>-3771.9899999999907</v>
      </c>
    </row>
    <row r="7616" spans="1:14">
      <c r="A7616" t="s">
        <v>46</v>
      </c>
      <c r="B7616" s="10">
        <v>42598</v>
      </c>
      <c r="C7616" s="6">
        <v>2016</v>
      </c>
      <c r="D7616" s="6">
        <v>8</v>
      </c>
      <c r="E7616">
        <v>2</v>
      </c>
      <c r="F7616" t="s">
        <v>15</v>
      </c>
      <c r="G7616" s="7">
        <v>564928.88</v>
      </c>
      <c r="H7616" s="7">
        <v>556426.96</v>
      </c>
      <c r="I7616" s="7">
        <v>179451.78</v>
      </c>
      <c r="J7616" s="7">
        <v>306364.64</v>
      </c>
      <c r="K7616" s="7">
        <v>70610.540000000095</v>
      </c>
      <c r="L7616" s="7">
        <v>43780</v>
      </c>
      <c r="M7616" s="7">
        <v>6591.67</v>
      </c>
      <c r="N7616" s="8">
        <f t="shared" si="138"/>
        <v>8501.9200000000419</v>
      </c>
    </row>
    <row r="7617" spans="1:14">
      <c r="A7617" t="s">
        <v>46</v>
      </c>
      <c r="B7617" s="10">
        <v>42599</v>
      </c>
      <c r="C7617" s="6">
        <v>2016</v>
      </c>
      <c r="D7617" s="6">
        <v>8</v>
      </c>
      <c r="E7617">
        <v>2</v>
      </c>
      <c r="F7617" t="s">
        <v>15</v>
      </c>
      <c r="G7617" s="7">
        <v>37525.440000000002</v>
      </c>
      <c r="H7617" s="7">
        <v>70957.42</v>
      </c>
      <c r="I7617" s="7">
        <v>7505.59</v>
      </c>
      <c r="J7617" s="7">
        <v>19787.5</v>
      </c>
      <c r="K7617" s="7">
        <v>43664.33</v>
      </c>
      <c r="L7617" s="7">
        <v>15000</v>
      </c>
      <c r="M7617" s="7">
        <v>3966.67</v>
      </c>
      <c r="N7617" s="8">
        <f t="shared" si="138"/>
        <v>-33431.979999999996</v>
      </c>
    </row>
    <row r="7618" spans="1:14">
      <c r="A7618" t="s">
        <v>46</v>
      </c>
      <c r="B7618" s="10">
        <v>42600</v>
      </c>
      <c r="C7618" s="6">
        <v>2016</v>
      </c>
      <c r="D7618" s="6">
        <v>8</v>
      </c>
      <c r="E7618">
        <v>2</v>
      </c>
      <c r="F7618" t="s">
        <v>15</v>
      </c>
      <c r="G7618" s="7">
        <v>32749.5</v>
      </c>
      <c r="H7618" s="7">
        <v>67888.11</v>
      </c>
      <c r="I7618" s="7">
        <v>8187.92</v>
      </c>
      <c r="J7618" s="7">
        <v>19105.16</v>
      </c>
      <c r="K7618" s="7">
        <v>40595.03</v>
      </c>
      <c r="L7618" s="7">
        <v>16620</v>
      </c>
      <c r="M7618" s="7">
        <v>3390</v>
      </c>
      <c r="N7618" s="8">
        <f t="shared" si="138"/>
        <v>-35138.61</v>
      </c>
    </row>
    <row r="7619" spans="1:14">
      <c r="A7619" t="s">
        <v>46</v>
      </c>
      <c r="B7619" s="10">
        <v>42601</v>
      </c>
      <c r="C7619" s="6">
        <v>2016</v>
      </c>
      <c r="D7619" s="6">
        <v>8</v>
      </c>
      <c r="E7619">
        <v>2</v>
      </c>
      <c r="F7619" t="s">
        <v>15</v>
      </c>
      <c r="G7619" s="7">
        <v>24562.11</v>
      </c>
      <c r="H7619" s="7">
        <v>56961.72</v>
      </c>
      <c r="I7619" s="7">
        <v>4776.29</v>
      </c>
      <c r="J7619" s="7">
        <v>18422.82</v>
      </c>
      <c r="K7619" s="7">
        <v>33762.61</v>
      </c>
      <c r="L7619" s="7">
        <v>22360</v>
      </c>
      <c r="M7619" s="7">
        <v>5360</v>
      </c>
      <c r="N7619" s="8">
        <f t="shared" ref="N7619:N7682" si="139">G7619-H7619</f>
        <v>-32399.61</v>
      </c>
    </row>
    <row r="7620" spans="1:14">
      <c r="A7620" t="s">
        <v>46</v>
      </c>
      <c r="B7620" s="10">
        <v>42602</v>
      </c>
      <c r="C7620" s="6">
        <v>2016</v>
      </c>
      <c r="D7620" s="6">
        <v>8</v>
      </c>
      <c r="E7620">
        <v>2</v>
      </c>
      <c r="F7620" t="s">
        <v>15</v>
      </c>
      <c r="G7620" s="7">
        <v>458492.94</v>
      </c>
      <c r="H7620" s="7">
        <v>368444.82999999903</v>
      </c>
      <c r="I7620" s="7">
        <v>98254.99</v>
      </c>
      <c r="J7620" s="7">
        <v>251778.429999999</v>
      </c>
      <c r="K7620" s="7">
        <v>18411.41</v>
      </c>
      <c r="L7620" s="7">
        <v>20420</v>
      </c>
      <c r="M7620" s="7">
        <v>4503.32</v>
      </c>
      <c r="N7620" s="8">
        <f t="shared" si="139"/>
        <v>90048.110000000976</v>
      </c>
    </row>
    <row r="7621" spans="1:14">
      <c r="A7621" t="s">
        <v>46</v>
      </c>
      <c r="B7621" s="10">
        <v>42625</v>
      </c>
      <c r="C7621" s="6">
        <v>2016</v>
      </c>
      <c r="D7621" s="6">
        <v>9</v>
      </c>
      <c r="E7621">
        <v>2</v>
      </c>
      <c r="F7621" t="s">
        <v>15</v>
      </c>
      <c r="G7621" s="7">
        <v>1084144.3999999999</v>
      </c>
      <c r="H7621" s="7">
        <v>779897.52000000095</v>
      </c>
      <c r="I7621" s="7">
        <v>296812.23</v>
      </c>
      <c r="J7621" s="7">
        <v>474217.33000000101</v>
      </c>
      <c r="K7621" s="7">
        <v>8867.9599999999991</v>
      </c>
      <c r="L7621" s="7">
        <v>79510</v>
      </c>
      <c r="M7621" s="7">
        <v>2943.33</v>
      </c>
      <c r="N7621" s="8">
        <f t="shared" si="139"/>
        <v>304246.87999999896</v>
      </c>
    </row>
    <row r="7622" spans="1:14">
      <c r="A7622" t="s">
        <v>46</v>
      </c>
      <c r="B7622" s="10">
        <v>42626</v>
      </c>
      <c r="C7622" s="6">
        <v>2016</v>
      </c>
      <c r="D7622" s="6">
        <v>9</v>
      </c>
      <c r="E7622">
        <v>2</v>
      </c>
      <c r="F7622" t="s">
        <v>15</v>
      </c>
      <c r="G7622" s="7">
        <v>450305.49</v>
      </c>
      <c r="H7622" s="7">
        <v>350715.95</v>
      </c>
      <c r="I7622" s="7">
        <v>96890.36</v>
      </c>
      <c r="J7622" s="7">
        <v>217662.24</v>
      </c>
      <c r="K7622" s="7">
        <v>36163.35</v>
      </c>
      <c r="L7622" s="7">
        <v>58570</v>
      </c>
      <c r="M7622" s="7">
        <v>2436.69</v>
      </c>
      <c r="N7622" s="8">
        <f t="shared" si="139"/>
        <v>99589.539999999979</v>
      </c>
    </row>
    <row r="7623" spans="1:14">
      <c r="A7623" t="s">
        <v>46</v>
      </c>
      <c r="B7623" s="10">
        <v>42627</v>
      </c>
      <c r="C7623" s="6">
        <v>2016</v>
      </c>
      <c r="D7623" s="6">
        <v>9</v>
      </c>
      <c r="E7623">
        <v>2</v>
      </c>
      <c r="F7623" t="s">
        <v>15</v>
      </c>
      <c r="G7623" s="7">
        <v>1065722.83</v>
      </c>
      <c r="H7623" s="7">
        <v>769662.27000000095</v>
      </c>
      <c r="I7623" s="7">
        <v>282483.18999999901</v>
      </c>
      <c r="J7623" s="7">
        <v>448971.06000000099</v>
      </c>
      <c r="K7623" s="7">
        <v>38208.019999999997</v>
      </c>
      <c r="L7623" s="7">
        <v>73030</v>
      </c>
      <c r="M7623" s="7">
        <v>2183.34</v>
      </c>
      <c r="N7623" s="8">
        <f t="shared" si="139"/>
        <v>296060.55999999912</v>
      </c>
    </row>
    <row r="7624" spans="1:14">
      <c r="A7624" t="s">
        <v>46</v>
      </c>
      <c r="B7624" s="10">
        <v>42628</v>
      </c>
      <c r="C7624" s="6">
        <v>2016</v>
      </c>
      <c r="D7624" s="6">
        <v>9</v>
      </c>
      <c r="E7624">
        <v>2</v>
      </c>
      <c r="F7624" t="s">
        <v>15</v>
      </c>
      <c r="G7624" s="7">
        <v>369114</v>
      </c>
      <c r="H7624" s="7">
        <v>299541.56</v>
      </c>
      <c r="I7624" s="7">
        <v>77785.290000000095</v>
      </c>
      <c r="J7624" s="7">
        <v>176040.36</v>
      </c>
      <c r="K7624" s="7">
        <v>45715.91</v>
      </c>
      <c r="L7624" s="7">
        <v>38720</v>
      </c>
      <c r="M7624" s="7">
        <v>2306.6799999999998</v>
      </c>
      <c r="N7624" s="8">
        <f t="shared" si="139"/>
        <v>69572.44</v>
      </c>
    </row>
    <row r="7625" spans="1:14">
      <c r="A7625" t="s">
        <v>46</v>
      </c>
      <c r="B7625" s="10">
        <v>42629</v>
      </c>
      <c r="C7625" s="6">
        <v>2016</v>
      </c>
      <c r="D7625" s="6">
        <v>9</v>
      </c>
      <c r="E7625">
        <v>2</v>
      </c>
      <c r="F7625" t="s">
        <v>15</v>
      </c>
      <c r="G7625" s="7">
        <v>564928.88</v>
      </c>
      <c r="H7625" s="7">
        <v>472169.92</v>
      </c>
      <c r="I7625" s="7">
        <v>143970.82999999999</v>
      </c>
      <c r="J7625" s="7">
        <v>292035.75</v>
      </c>
      <c r="K7625" s="7">
        <v>36163.339999999997</v>
      </c>
      <c r="L7625" s="7">
        <v>33780</v>
      </c>
      <c r="M7625" s="7">
        <v>1753.33</v>
      </c>
      <c r="N7625" s="8">
        <f t="shared" si="139"/>
        <v>92758.960000000021</v>
      </c>
    </row>
    <row r="7626" spans="1:14">
      <c r="A7626" t="s">
        <v>46</v>
      </c>
      <c r="B7626" s="10">
        <v>42630</v>
      </c>
      <c r="C7626" s="6">
        <v>2016</v>
      </c>
      <c r="D7626" s="6">
        <v>9</v>
      </c>
      <c r="E7626">
        <v>2</v>
      </c>
      <c r="F7626" t="s">
        <v>15</v>
      </c>
      <c r="G7626" s="7">
        <v>37525.440000000002</v>
      </c>
      <c r="H7626" s="7">
        <v>89384.77</v>
      </c>
      <c r="I7626" s="7">
        <v>9552.57</v>
      </c>
      <c r="J7626" s="7">
        <v>17058.18</v>
      </c>
      <c r="K7626" s="7">
        <v>62774.020000000099</v>
      </c>
      <c r="L7626" s="7">
        <v>17890</v>
      </c>
      <c r="M7626" s="7">
        <v>5773.31</v>
      </c>
      <c r="N7626" s="8">
        <f t="shared" si="139"/>
        <v>-51859.33</v>
      </c>
    </row>
    <row r="7627" spans="1:14">
      <c r="A7627" t="s">
        <v>46</v>
      </c>
      <c r="B7627" s="10">
        <v>42631</v>
      </c>
      <c r="C7627" s="6">
        <v>2016</v>
      </c>
      <c r="D7627" s="6">
        <v>9</v>
      </c>
      <c r="E7627">
        <v>2</v>
      </c>
      <c r="F7627" t="s">
        <v>15</v>
      </c>
      <c r="G7627" s="7">
        <v>32749.5</v>
      </c>
      <c r="H7627" s="7">
        <v>68232.679999999993</v>
      </c>
      <c r="I7627" s="7">
        <v>11599.56</v>
      </c>
      <c r="J7627" s="7">
        <v>10234.91</v>
      </c>
      <c r="K7627" s="7">
        <v>46398.21</v>
      </c>
      <c r="L7627" s="7">
        <v>19210</v>
      </c>
      <c r="M7627" s="7">
        <v>4573.33</v>
      </c>
      <c r="N7627" s="8">
        <f t="shared" si="139"/>
        <v>-35483.179999999993</v>
      </c>
    </row>
    <row r="7628" spans="1:14">
      <c r="A7628" t="s">
        <v>46</v>
      </c>
      <c r="B7628" s="10">
        <v>42632</v>
      </c>
      <c r="C7628" s="6">
        <v>2016</v>
      </c>
      <c r="D7628" s="6">
        <v>9</v>
      </c>
      <c r="E7628">
        <v>2</v>
      </c>
      <c r="F7628" t="s">
        <v>15</v>
      </c>
      <c r="G7628" s="7">
        <v>24562.11</v>
      </c>
      <c r="H7628" s="7">
        <v>48445.2</v>
      </c>
      <c r="I7628" s="7">
        <v>6823.26</v>
      </c>
      <c r="J7628" s="7">
        <v>16375.84</v>
      </c>
      <c r="K7628" s="7">
        <v>25246.1</v>
      </c>
      <c r="L7628" s="7">
        <v>20650</v>
      </c>
      <c r="M7628" s="7">
        <v>1906.67</v>
      </c>
      <c r="N7628" s="8">
        <f t="shared" si="139"/>
        <v>-23883.089999999997</v>
      </c>
    </row>
    <row r="7629" spans="1:14">
      <c r="A7629" t="s">
        <v>46</v>
      </c>
      <c r="B7629" s="10">
        <v>42633</v>
      </c>
      <c r="C7629" s="6">
        <v>2016</v>
      </c>
      <c r="D7629" s="6">
        <v>9</v>
      </c>
      <c r="E7629">
        <v>2</v>
      </c>
      <c r="F7629" t="s">
        <v>15</v>
      </c>
      <c r="G7629" s="7">
        <v>458492.94</v>
      </c>
      <c r="H7629" s="7">
        <v>358903.7</v>
      </c>
      <c r="I7629" s="7">
        <v>135782.93</v>
      </c>
      <c r="J7629" s="7">
        <v>190369.05</v>
      </c>
      <c r="K7629" s="7">
        <v>32751.72</v>
      </c>
      <c r="L7629" s="7">
        <v>31710</v>
      </c>
      <c r="M7629" s="7">
        <v>2723.3</v>
      </c>
      <c r="N7629" s="8">
        <f t="shared" si="139"/>
        <v>99589.239999999991</v>
      </c>
    </row>
    <row r="7630" spans="1:14">
      <c r="A7630" t="s">
        <v>46</v>
      </c>
      <c r="B7630" s="10">
        <v>42655</v>
      </c>
      <c r="C7630" s="6">
        <v>2016</v>
      </c>
      <c r="D7630" s="6">
        <v>10</v>
      </c>
      <c r="E7630">
        <v>2</v>
      </c>
      <c r="F7630" t="s">
        <v>15</v>
      </c>
      <c r="G7630" s="7">
        <v>1084144.3999999999</v>
      </c>
      <c r="H7630" s="7">
        <v>371185.96999999898</v>
      </c>
      <c r="I7630" s="7">
        <v>120089.59</v>
      </c>
      <c r="J7630" s="7">
        <v>243590.78999999899</v>
      </c>
      <c r="K7630" s="7">
        <v>7505.59</v>
      </c>
      <c r="L7630" s="7">
        <v>33130</v>
      </c>
      <c r="M7630" s="7">
        <v>1866.67</v>
      </c>
      <c r="N7630" s="8">
        <f t="shared" si="139"/>
        <v>712958.43000000087</v>
      </c>
    </row>
    <row r="7631" spans="1:14">
      <c r="A7631" t="s">
        <v>46</v>
      </c>
      <c r="B7631" s="10">
        <v>42656</v>
      </c>
      <c r="C7631" s="6">
        <v>2016</v>
      </c>
      <c r="D7631" s="6">
        <v>10</v>
      </c>
      <c r="E7631">
        <v>2</v>
      </c>
      <c r="F7631" t="s">
        <v>15</v>
      </c>
      <c r="G7631" s="7">
        <v>450305.49</v>
      </c>
      <c r="H7631" s="7">
        <v>203333.32</v>
      </c>
      <c r="I7631" s="7">
        <v>51174.47</v>
      </c>
      <c r="J7631" s="7">
        <v>117360.2</v>
      </c>
      <c r="K7631" s="7">
        <v>34798.65</v>
      </c>
      <c r="L7631" s="7">
        <v>28980</v>
      </c>
      <c r="M7631" s="7">
        <v>4016.67</v>
      </c>
      <c r="N7631" s="8">
        <f t="shared" si="139"/>
        <v>246972.16999999998</v>
      </c>
    </row>
    <row r="7632" spans="1:14">
      <c r="A7632" t="s">
        <v>46</v>
      </c>
      <c r="B7632" s="10">
        <v>42657</v>
      </c>
      <c r="C7632" s="6">
        <v>2016</v>
      </c>
      <c r="D7632" s="6">
        <v>10</v>
      </c>
      <c r="E7632">
        <v>2</v>
      </c>
      <c r="F7632" t="s">
        <v>15</v>
      </c>
      <c r="G7632" s="7">
        <v>1065722.83</v>
      </c>
      <c r="H7632" s="7">
        <v>515156.67</v>
      </c>
      <c r="I7632" s="7">
        <v>136465.34</v>
      </c>
      <c r="J7632" s="7">
        <v>362315.46</v>
      </c>
      <c r="K7632" s="7">
        <v>16375.87</v>
      </c>
      <c r="L7632" s="7">
        <v>27770</v>
      </c>
      <c r="M7632" s="7">
        <v>806.67</v>
      </c>
      <c r="N7632" s="8">
        <f t="shared" si="139"/>
        <v>550566.16000000015</v>
      </c>
    </row>
    <row r="7633" spans="1:14">
      <c r="A7633" t="s">
        <v>46</v>
      </c>
      <c r="B7633" s="10">
        <v>42658</v>
      </c>
      <c r="C7633" s="6">
        <v>2016</v>
      </c>
      <c r="D7633" s="6">
        <v>10</v>
      </c>
      <c r="E7633">
        <v>2</v>
      </c>
      <c r="F7633" t="s">
        <v>15</v>
      </c>
      <c r="G7633" s="7">
        <v>369114</v>
      </c>
      <c r="H7633" s="7">
        <v>221751.64</v>
      </c>
      <c r="I7633" s="7">
        <v>53221.48</v>
      </c>
      <c r="J7633" s="7">
        <v>127595.13</v>
      </c>
      <c r="K7633" s="7">
        <v>40935.03</v>
      </c>
      <c r="L7633" s="7">
        <v>18280</v>
      </c>
      <c r="M7633" s="7">
        <v>3449.99</v>
      </c>
      <c r="N7633" s="8">
        <f t="shared" si="139"/>
        <v>147362.35999999999</v>
      </c>
    </row>
    <row r="7634" spans="1:14">
      <c r="A7634" t="s">
        <v>46</v>
      </c>
      <c r="B7634" s="10">
        <v>42659</v>
      </c>
      <c r="C7634" s="6">
        <v>2016</v>
      </c>
      <c r="D7634" s="6">
        <v>10</v>
      </c>
      <c r="E7634">
        <v>2</v>
      </c>
      <c r="F7634" t="s">
        <v>15</v>
      </c>
      <c r="G7634" s="7">
        <v>564928.88</v>
      </c>
      <c r="H7634" s="7">
        <v>467393.67000000097</v>
      </c>
      <c r="I7634" s="7">
        <v>53221.49</v>
      </c>
      <c r="J7634" s="7">
        <v>384832.09000000102</v>
      </c>
      <c r="K7634" s="7">
        <v>29340.09</v>
      </c>
      <c r="L7634" s="7">
        <v>13570</v>
      </c>
      <c r="M7634" s="7">
        <v>2123.34</v>
      </c>
      <c r="N7634" s="8">
        <f t="shared" si="139"/>
        <v>97535.209999999031</v>
      </c>
    </row>
    <row r="7635" spans="1:14">
      <c r="A7635" t="s">
        <v>46</v>
      </c>
      <c r="B7635" s="10">
        <v>42660</v>
      </c>
      <c r="C7635" s="6">
        <v>2016</v>
      </c>
      <c r="D7635" s="6">
        <v>10</v>
      </c>
      <c r="E7635">
        <v>2</v>
      </c>
      <c r="F7635" t="s">
        <v>15</v>
      </c>
      <c r="G7635" s="7">
        <v>37525.440000000002</v>
      </c>
      <c r="H7635" s="7">
        <v>65503.39</v>
      </c>
      <c r="I7635" s="7">
        <v>3411.63</v>
      </c>
      <c r="J7635" s="7">
        <v>21834.47</v>
      </c>
      <c r="K7635" s="7">
        <v>40257.29</v>
      </c>
      <c r="L7635" s="7">
        <v>8880</v>
      </c>
      <c r="M7635" s="7">
        <v>1960.03</v>
      </c>
      <c r="N7635" s="8">
        <f t="shared" si="139"/>
        <v>-27977.949999999997</v>
      </c>
    </row>
    <row r="7636" spans="1:14">
      <c r="A7636" t="s">
        <v>46</v>
      </c>
      <c r="B7636" s="10">
        <v>42661</v>
      </c>
      <c r="C7636" s="6">
        <v>2016</v>
      </c>
      <c r="D7636" s="6">
        <v>10</v>
      </c>
      <c r="E7636">
        <v>2</v>
      </c>
      <c r="F7636" t="s">
        <v>15</v>
      </c>
      <c r="G7636" s="7">
        <v>32749.5</v>
      </c>
      <c r="H7636" s="7">
        <v>55263.93</v>
      </c>
      <c r="I7636" s="7">
        <v>9552.57</v>
      </c>
      <c r="J7636" s="7">
        <v>16375.86</v>
      </c>
      <c r="K7636" s="7">
        <v>29335.5</v>
      </c>
      <c r="L7636" s="7">
        <v>9110</v>
      </c>
      <c r="M7636" s="7">
        <v>3600</v>
      </c>
      <c r="N7636" s="8">
        <f t="shared" si="139"/>
        <v>-22514.43</v>
      </c>
    </row>
    <row r="7637" spans="1:14">
      <c r="A7637" t="s">
        <v>46</v>
      </c>
      <c r="B7637" s="10">
        <v>42662</v>
      </c>
      <c r="C7637" s="6">
        <v>2016</v>
      </c>
      <c r="D7637" s="6">
        <v>10</v>
      </c>
      <c r="E7637">
        <v>2</v>
      </c>
      <c r="F7637" t="s">
        <v>15</v>
      </c>
      <c r="G7637" s="7">
        <v>24562.11</v>
      </c>
      <c r="H7637" s="7">
        <v>51174.49</v>
      </c>
      <c r="I7637" s="7">
        <v>2046.99</v>
      </c>
      <c r="J7637" s="7">
        <v>21152.11</v>
      </c>
      <c r="K7637" s="7">
        <v>27975.39</v>
      </c>
      <c r="L7637" s="7">
        <v>9150</v>
      </c>
      <c r="M7637" s="7">
        <v>3400.01</v>
      </c>
      <c r="N7637" s="8">
        <f t="shared" si="139"/>
        <v>-26612.379999999997</v>
      </c>
    </row>
    <row r="7638" spans="1:14">
      <c r="A7638" t="s">
        <v>46</v>
      </c>
      <c r="B7638" s="10">
        <v>42663</v>
      </c>
      <c r="C7638" s="6">
        <v>2016</v>
      </c>
      <c r="D7638" s="6">
        <v>10</v>
      </c>
      <c r="E7638">
        <v>2</v>
      </c>
      <c r="F7638" t="s">
        <v>15</v>
      </c>
      <c r="G7638" s="7">
        <v>458492.94</v>
      </c>
      <c r="H7638" s="7">
        <v>360268.34</v>
      </c>
      <c r="I7638" s="7">
        <v>48445.17</v>
      </c>
      <c r="J7638" s="7">
        <v>294764.96999999997</v>
      </c>
      <c r="K7638" s="7">
        <v>17058.2</v>
      </c>
      <c r="L7638" s="7">
        <v>8960</v>
      </c>
      <c r="M7638" s="7">
        <v>1080</v>
      </c>
      <c r="N7638" s="8">
        <f t="shared" si="139"/>
        <v>98224.599999999977</v>
      </c>
    </row>
    <row r="7639" spans="1:14">
      <c r="A7639" t="s">
        <v>46</v>
      </c>
      <c r="B7639" s="10">
        <v>42482</v>
      </c>
      <c r="C7639" s="6">
        <v>2016</v>
      </c>
      <c r="D7639" s="6">
        <v>4</v>
      </c>
      <c r="E7639">
        <v>1</v>
      </c>
      <c r="F7639" t="s">
        <v>21</v>
      </c>
      <c r="G7639" s="7">
        <v>0</v>
      </c>
      <c r="H7639" s="7">
        <v>40122.58</v>
      </c>
      <c r="I7639" s="7">
        <v>8500.5499999999993</v>
      </c>
      <c r="J7639" s="7">
        <v>31622.03</v>
      </c>
      <c r="K7639" s="7">
        <v>0</v>
      </c>
      <c r="L7639" s="7">
        <v>158250</v>
      </c>
      <c r="M7639" s="7">
        <v>0</v>
      </c>
      <c r="N7639" s="8">
        <f t="shared" si="139"/>
        <v>-40122.58</v>
      </c>
    </row>
    <row r="7640" spans="1:14">
      <c r="A7640" t="s">
        <v>46</v>
      </c>
      <c r="B7640" s="10">
        <v>42483</v>
      </c>
      <c r="C7640" s="6">
        <v>2016</v>
      </c>
      <c r="D7640" s="6">
        <v>4</v>
      </c>
      <c r="E7640">
        <v>1</v>
      </c>
      <c r="F7640" t="s">
        <v>21</v>
      </c>
      <c r="G7640" s="7">
        <v>0</v>
      </c>
      <c r="H7640" s="7">
        <v>3368937.4600000302</v>
      </c>
      <c r="I7640" s="7">
        <v>868076.10999999603</v>
      </c>
      <c r="J7640" s="7">
        <v>2498821.2100000302</v>
      </c>
      <c r="K7640" s="7">
        <v>2040.14</v>
      </c>
      <c r="L7640" s="7">
        <v>169983.33</v>
      </c>
      <c r="M7640" s="7">
        <v>90</v>
      </c>
      <c r="N7640" s="8">
        <f t="shared" si="139"/>
        <v>-3368937.4600000302</v>
      </c>
    </row>
    <row r="7641" spans="1:14">
      <c r="A7641" t="s">
        <v>46</v>
      </c>
      <c r="B7641" s="10">
        <v>42483</v>
      </c>
      <c r="C7641" s="6">
        <v>2016</v>
      </c>
      <c r="D7641" s="6">
        <v>4</v>
      </c>
      <c r="E7641">
        <v>13</v>
      </c>
      <c r="F7641" t="s">
        <v>16</v>
      </c>
      <c r="G7641" s="7">
        <v>0</v>
      </c>
      <c r="H7641" s="7">
        <v>38082.5</v>
      </c>
      <c r="I7641" s="7">
        <v>16661.09</v>
      </c>
      <c r="J7641" s="7">
        <v>21421.41</v>
      </c>
      <c r="K7641" s="7">
        <v>0</v>
      </c>
      <c r="L7641" s="7">
        <v>3250</v>
      </c>
      <c r="M7641" s="7">
        <v>4.3400000000000096</v>
      </c>
      <c r="N7641" s="8">
        <f t="shared" si="139"/>
        <v>-38082.5</v>
      </c>
    </row>
    <row r="7642" spans="1:14">
      <c r="A7642" t="s">
        <v>46</v>
      </c>
      <c r="B7642" s="10">
        <v>42483</v>
      </c>
      <c r="C7642" s="6">
        <v>2016</v>
      </c>
      <c r="D7642" s="6">
        <v>4</v>
      </c>
      <c r="E7642">
        <v>14</v>
      </c>
      <c r="F7642" t="s">
        <v>26</v>
      </c>
      <c r="G7642" s="7">
        <v>0</v>
      </c>
      <c r="H7642" s="7">
        <v>1020.07</v>
      </c>
      <c r="I7642" s="7">
        <v>1020.07</v>
      </c>
      <c r="J7642" s="7">
        <v>0</v>
      </c>
      <c r="K7642" s="7">
        <v>0</v>
      </c>
      <c r="L7642" s="7">
        <v>180</v>
      </c>
      <c r="M7642" s="7">
        <v>0</v>
      </c>
      <c r="N7642" s="8">
        <f t="shared" si="139"/>
        <v>-1020.07</v>
      </c>
    </row>
    <row r="7643" spans="1:14">
      <c r="A7643" t="s">
        <v>46</v>
      </c>
      <c r="B7643" s="10">
        <v>42484</v>
      </c>
      <c r="C7643" s="6">
        <v>2016</v>
      </c>
      <c r="D7643" s="6">
        <v>4</v>
      </c>
      <c r="E7643">
        <v>1</v>
      </c>
      <c r="F7643" t="s">
        <v>21</v>
      </c>
      <c r="G7643" s="7">
        <v>0</v>
      </c>
      <c r="H7643" s="7">
        <v>1568521.53</v>
      </c>
      <c r="I7643" s="7">
        <v>393405.59</v>
      </c>
      <c r="J7643" s="7">
        <v>988783.83999999601</v>
      </c>
      <c r="K7643" s="7">
        <v>186332.1</v>
      </c>
      <c r="L7643" s="7">
        <v>106070</v>
      </c>
      <c r="M7643" s="7">
        <v>8220</v>
      </c>
      <c r="N7643" s="8">
        <f t="shared" si="139"/>
        <v>-1568521.53</v>
      </c>
    </row>
    <row r="7644" spans="1:14">
      <c r="A7644" t="s">
        <v>46</v>
      </c>
      <c r="B7644" s="10">
        <v>42484</v>
      </c>
      <c r="C7644" s="6">
        <v>2016</v>
      </c>
      <c r="D7644" s="6">
        <v>4</v>
      </c>
      <c r="E7644">
        <v>13</v>
      </c>
      <c r="F7644" t="s">
        <v>16</v>
      </c>
      <c r="G7644" s="7">
        <v>0</v>
      </c>
      <c r="H7644" s="7">
        <v>15300.99</v>
      </c>
      <c r="I7644" s="7">
        <v>6120.4</v>
      </c>
      <c r="J7644" s="7">
        <v>5780.37</v>
      </c>
      <c r="K7644" s="7">
        <v>3400.22</v>
      </c>
      <c r="L7644" s="7">
        <v>1539.96</v>
      </c>
      <c r="M7644" s="7">
        <v>106.52</v>
      </c>
      <c r="N7644" s="8">
        <f t="shared" si="139"/>
        <v>-15300.99</v>
      </c>
    </row>
    <row r="7645" spans="1:14">
      <c r="A7645" t="s">
        <v>46</v>
      </c>
      <c r="B7645" s="10">
        <v>42485</v>
      </c>
      <c r="C7645" s="6">
        <v>2016</v>
      </c>
      <c r="D7645" s="6">
        <v>4</v>
      </c>
      <c r="E7645">
        <v>1</v>
      </c>
      <c r="F7645" t="s">
        <v>21</v>
      </c>
      <c r="G7645" s="7">
        <v>0</v>
      </c>
      <c r="H7645" s="7">
        <v>797691.46000000101</v>
      </c>
      <c r="I7645" s="7">
        <v>194832.63000000099</v>
      </c>
      <c r="J7645" s="7">
        <v>391025.12</v>
      </c>
      <c r="K7645" s="7">
        <v>211833.71000000101</v>
      </c>
      <c r="L7645" s="7">
        <v>93170</v>
      </c>
      <c r="M7645" s="7">
        <v>10700</v>
      </c>
      <c r="N7645" s="8">
        <f t="shared" si="139"/>
        <v>-797691.46000000101</v>
      </c>
    </row>
    <row r="7646" spans="1:14">
      <c r="A7646" t="s">
        <v>46</v>
      </c>
      <c r="B7646" s="10">
        <v>42485</v>
      </c>
      <c r="C7646" s="6">
        <v>2016</v>
      </c>
      <c r="D7646" s="6">
        <v>4</v>
      </c>
      <c r="E7646">
        <v>13</v>
      </c>
      <c r="F7646" t="s">
        <v>16</v>
      </c>
      <c r="G7646" s="7">
        <v>0</v>
      </c>
      <c r="H7646" s="7">
        <v>31622.03</v>
      </c>
      <c r="I7646" s="7">
        <v>18361.16</v>
      </c>
      <c r="J7646" s="7">
        <v>2040.14</v>
      </c>
      <c r="K7646" s="7">
        <v>11220.73</v>
      </c>
      <c r="L7646" s="7">
        <v>5590</v>
      </c>
      <c r="M7646" s="7">
        <v>653.9</v>
      </c>
      <c r="N7646" s="8">
        <f t="shared" si="139"/>
        <v>-31622.03</v>
      </c>
    </row>
    <row r="7647" spans="1:14">
      <c r="A7647" t="s">
        <v>46</v>
      </c>
      <c r="B7647" s="10">
        <v>42485</v>
      </c>
      <c r="C7647" s="6">
        <v>2016</v>
      </c>
      <c r="D7647" s="6">
        <v>4</v>
      </c>
      <c r="E7647">
        <v>14</v>
      </c>
      <c r="F7647" t="s">
        <v>26</v>
      </c>
      <c r="G7647" s="7">
        <v>0</v>
      </c>
      <c r="H7647" s="7">
        <v>2380.15</v>
      </c>
      <c r="I7647" s="7">
        <v>1020.07</v>
      </c>
      <c r="J7647" s="7">
        <v>0</v>
      </c>
      <c r="K7647" s="7">
        <v>1360.08</v>
      </c>
      <c r="L7647" s="7">
        <v>450</v>
      </c>
      <c r="M7647" s="7">
        <v>40.96</v>
      </c>
      <c r="N7647" s="8">
        <f t="shared" si="139"/>
        <v>-2380.15</v>
      </c>
    </row>
    <row r="7648" spans="1:14">
      <c r="A7648" t="s">
        <v>46</v>
      </c>
      <c r="B7648" s="10">
        <v>42486</v>
      </c>
      <c r="C7648" s="6">
        <v>2016</v>
      </c>
      <c r="D7648" s="6">
        <v>4</v>
      </c>
      <c r="E7648">
        <v>1</v>
      </c>
      <c r="F7648" t="s">
        <v>21</v>
      </c>
      <c r="G7648" s="7">
        <v>0</v>
      </c>
      <c r="H7648" s="7">
        <v>386604.81000000099</v>
      </c>
      <c r="I7648" s="7">
        <v>66984.27</v>
      </c>
      <c r="J7648" s="7">
        <v>151309.75</v>
      </c>
      <c r="K7648" s="7">
        <v>168310.79</v>
      </c>
      <c r="L7648" s="7">
        <v>88640</v>
      </c>
      <c r="M7648" s="7">
        <v>10425</v>
      </c>
      <c r="N7648" s="8">
        <f t="shared" si="139"/>
        <v>-386604.81000000099</v>
      </c>
    </row>
    <row r="7649" spans="1:14">
      <c r="A7649" t="s">
        <v>46</v>
      </c>
      <c r="B7649" s="10">
        <v>42486</v>
      </c>
      <c r="C7649" s="6">
        <v>2016</v>
      </c>
      <c r="D7649" s="6">
        <v>4</v>
      </c>
      <c r="E7649">
        <v>13</v>
      </c>
      <c r="F7649" t="s">
        <v>16</v>
      </c>
      <c r="G7649" s="7">
        <v>0</v>
      </c>
      <c r="H7649" s="7">
        <v>61544.01</v>
      </c>
      <c r="I7649" s="7">
        <v>6460.43</v>
      </c>
      <c r="J7649" s="7">
        <v>3060.21</v>
      </c>
      <c r="K7649" s="7">
        <v>52023.37</v>
      </c>
      <c r="L7649" s="7">
        <v>11010</v>
      </c>
      <c r="M7649" s="7">
        <v>171.36</v>
      </c>
      <c r="N7649" s="8">
        <f t="shared" si="139"/>
        <v>-61544.01</v>
      </c>
    </row>
    <row r="7650" spans="1:14">
      <c r="A7650" t="s">
        <v>46</v>
      </c>
      <c r="B7650" s="10">
        <v>42487</v>
      </c>
      <c r="C7650" s="6">
        <v>2016</v>
      </c>
      <c r="D7650" s="6">
        <v>4</v>
      </c>
      <c r="E7650">
        <v>1</v>
      </c>
      <c r="F7650" t="s">
        <v>21</v>
      </c>
      <c r="G7650" s="7">
        <v>0</v>
      </c>
      <c r="H7650" s="7">
        <v>277797.90999999997</v>
      </c>
      <c r="I7650" s="7">
        <v>32982.129999999997</v>
      </c>
      <c r="J7650" s="7">
        <v>115267.41</v>
      </c>
      <c r="K7650" s="7">
        <v>129548.37</v>
      </c>
      <c r="L7650" s="7">
        <v>85960</v>
      </c>
      <c r="M7650" s="7">
        <v>9405</v>
      </c>
      <c r="N7650" s="8">
        <f t="shared" si="139"/>
        <v>-277797.90999999997</v>
      </c>
    </row>
    <row r="7651" spans="1:14">
      <c r="A7651" t="s">
        <v>46</v>
      </c>
      <c r="B7651" s="10">
        <v>42487</v>
      </c>
      <c r="C7651" s="6">
        <v>2016</v>
      </c>
      <c r="D7651" s="6">
        <v>4</v>
      </c>
      <c r="E7651">
        <v>13</v>
      </c>
      <c r="F7651" t="s">
        <v>16</v>
      </c>
      <c r="G7651" s="7">
        <v>0</v>
      </c>
      <c r="H7651" s="7">
        <v>26521.72</v>
      </c>
      <c r="I7651" s="7">
        <v>3400.22</v>
      </c>
      <c r="J7651" s="7">
        <v>2380.15</v>
      </c>
      <c r="K7651" s="7">
        <v>20741.349999999999</v>
      </c>
      <c r="L7651" s="7">
        <v>6550.04</v>
      </c>
      <c r="M7651" s="7">
        <v>476.95</v>
      </c>
      <c r="N7651" s="8">
        <f t="shared" si="139"/>
        <v>-26521.72</v>
      </c>
    </row>
    <row r="7652" spans="1:14">
      <c r="A7652" t="s">
        <v>46</v>
      </c>
      <c r="B7652" s="10">
        <v>42488</v>
      </c>
      <c r="C7652" s="6">
        <v>2016</v>
      </c>
      <c r="D7652" s="6">
        <v>4</v>
      </c>
      <c r="E7652">
        <v>1</v>
      </c>
      <c r="F7652" t="s">
        <v>21</v>
      </c>
      <c r="G7652" s="7">
        <v>0</v>
      </c>
      <c r="H7652" s="7">
        <v>1979267.03000001</v>
      </c>
      <c r="I7652" s="7">
        <v>532474.21999999904</v>
      </c>
      <c r="J7652" s="7">
        <v>1346826.47000001</v>
      </c>
      <c r="K7652" s="7">
        <v>99966.34</v>
      </c>
      <c r="L7652" s="7">
        <v>96236.67</v>
      </c>
      <c r="M7652" s="7">
        <v>8870</v>
      </c>
      <c r="N7652" s="8">
        <f t="shared" si="139"/>
        <v>-1979267.03000001</v>
      </c>
    </row>
    <row r="7653" spans="1:14">
      <c r="A7653" t="s">
        <v>46</v>
      </c>
      <c r="B7653" s="10">
        <v>42488</v>
      </c>
      <c r="C7653" s="6">
        <v>2016</v>
      </c>
      <c r="D7653" s="6">
        <v>4</v>
      </c>
      <c r="E7653">
        <v>13</v>
      </c>
      <c r="F7653" t="s">
        <v>16</v>
      </c>
      <c r="G7653" s="7">
        <v>0</v>
      </c>
      <c r="H7653" s="7">
        <v>71064.61</v>
      </c>
      <c r="I7653" s="7">
        <v>19720.16</v>
      </c>
      <c r="J7653" s="7">
        <v>31963.18</v>
      </c>
      <c r="K7653" s="7">
        <v>19381.27</v>
      </c>
      <c r="L7653" s="7">
        <v>5750</v>
      </c>
      <c r="M7653" s="7">
        <v>595.66</v>
      </c>
      <c r="N7653" s="8">
        <f t="shared" si="139"/>
        <v>-71064.61</v>
      </c>
    </row>
    <row r="7654" spans="1:14">
      <c r="A7654" t="s">
        <v>46</v>
      </c>
      <c r="B7654" s="10">
        <v>42513</v>
      </c>
      <c r="C7654" s="6">
        <v>2016</v>
      </c>
      <c r="D7654" s="6">
        <v>5</v>
      </c>
      <c r="E7654">
        <v>1</v>
      </c>
      <c r="F7654" t="s">
        <v>21</v>
      </c>
      <c r="G7654" s="7">
        <v>0</v>
      </c>
      <c r="H7654" s="7">
        <v>270657.40000000101</v>
      </c>
      <c r="I7654" s="7">
        <v>680.04</v>
      </c>
      <c r="J7654" s="7">
        <v>269977.36000000098</v>
      </c>
      <c r="K7654" s="7">
        <v>0</v>
      </c>
      <c r="L7654" s="7">
        <v>40</v>
      </c>
      <c r="M7654" s="7">
        <v>0</v>
      </c>
      <c r="N7654" s="8">
        <f t="shared" si="139"/>
        <v>-270657.40000000101</v>
      </c>
    </row>
    <row r="7655" spans="1:14">
      <c r="A7655" t="s">
        <v>46</v>
      </c>
      <c r="B7655" s="10">
        <v>42513</v>
      </c>
      <c r="C7655" s="6">
        <v>2016</v>
      </c>
      <c r="D7655" s="6">
        <v>5</v>
      </c>
      <c r="E7655">
        <v>13</v>
      </c>
      <c r="F7655" t="s">
        <v>16</v>
      </c>
      <c r="G7655" s="7">
        <v>0</v>
      </c>
      <c r="H7655" s="7">
        <v>78204</v>
      </c>
      <c r="I7655" s="7">
        <v>29920.9</v>
      </c>
      <c r="J7655" s="7">
        <v>34342.230000000003</v>
      </c>
      <c r="K7655" s="7">
        <v>13940.87</v>
      </c>
      <c r="L7655" s="7">
        <v>8170</v>
      </c>
      <c r="M7655" s="7">
        <v>3119.26</v>
      </c>
      <c r="N7655" s="8">
        <f t="shared" si="139"/>
        <v>-78204</v>
      </c>
    </row>
    <row r="7656" spans="1:14">
      <c r="A7656" t="s">
        <v>46</v>
      </c>
      <c r="B7656" s="10">
        <v>42514</v>
      </c>
      <c r="C7656" s="6">
        <v>2016</v>
      </c>
      <c r="D7656" s="6">
        <v>5</v>
      </c>
      <c r="E7656">
        <v>13</v>
      </c>
      <c r="F7656" t="s">
        <v>16</v>
      </c>
      <c r="G7656" s="7">
        <v>0</v>
      </c>
      <c r="H7656" s="7">
        <v>38421.49</v>
      </c>
      <c r="I7656" s="7">
        <v>11220.73</v>
      </c>
      <c r="J7656" s="7">
        <v>18361.18</v>
      </c>
      <c r="K7656" s="7">
        <v>8839.58</v>
      </c>
      <c r="L7656" s="7">
        <v>3450</v>
      </c>
      <c r="M7656" s="7">
        <v>645.35</v>
      </c>
      <c r="N7656" s="8">
        <f t="shared" si="139"/>
        <v>-38421.49</v>
      </c>
    </row>
    <row r="7657" spans="1:14">
      <c r="A7657" t="s">
        <v>46</v>
      </c>
      <c r="B7657" s="10">
        <v>42515</v>
      </c>
      <c r="C7657" s="6">
        <v>2016</v>
      </c>
      <c r="D7657" s="6">
        <v>5</v>
      </c>
      <c r="E7657">
        <v>13</v>
      </c>
      <c r="F7657" t="s">
        <v>16</v>
      </c>
      <c r="G7657" s="7">
        <v>0</v>
      </c>
      <c r="H7657" s="7">
        <v>24143.55</v>
      </c>
      <c r="I7657" s="7">
        <v>5780.42</v>
      </c>
      <c r="J7657" s="7">
        <v>6120.33</v>
      </c>
      <c r="K7657" s="7">
        <v>12242.8</v>
      </c>
      <c r="L7657" s="7">
        <v>3440</v>
      </c>
      <c r="M7657" s="7">
        <v>301.61</v>
      </c>
      <c r="N7657" s="8">
        <f t="shared" si="139"/>
        <v>-24143.55</v>
      </c>
    </row>
    <row r="7658" spans="1:14">
      <c r="A7658" t="s">
        <v>46</v>
      </c>
      <c r="B7658" s="10">
        <v>42516</v>
      </c>
      <c r="C7658" s="6">
        <v>2016</v>
      </c>
      <c r="D7658" s="6">
        <v>5</v>
      </c>
      <c r="E7658">
        <v>13</v>
      </c>
      <c r="F7658" t="s">
        <v>16</v>
      </c>
      <c r="G7658" s="7">
        <v>0</v>
      </c>
      <c r="H7658" s="7">
        <v>19041.240000000002</v>
      </c>
      <c r="I7658" s="7">
        <v>4420.29</v>
      </c>
      <c r="J7658" s="7">
        <v>2380.15</v>
      </c>
      <c r="K7658" s="7">
        <v>12240.8</v>
      </c>
      <c r="L7658" s="7">
        <v>2856.6</v>
      </c>
      <c r="M7658" s="7">
        <v>234.25</v>
      </c>
      <c r="N7658" s="8">
        <f t="shared" si="139"/>
        <v>-19041.240000000002</v>
      </c>
    </row>
    <row r="7659" spans="1:14">
      <c r="A7659" t="s">
        <v>46</v>
      </c>
      <c r="B7659" s="10">
        <v>42517</v>
      </c>
      <c r="C7659" s="6">
        <v>2016</v>
      </c>
      <c r="D7659" s="6">
        <v>5</v>
      </c>
      <c r="E7659">
        <v>13</v>
      </c>
      <c r="F7659" t="s">
        <v>16</v>
      </c>
      <c r="G7659" s="7">
        <v>0</v>
      </c>
      <c r="H7659" s="7">
        <v>7140.45</v>
      </c>
      <c r="I7659" s="7">
        <v>1700.11</v>
      </c>
      <c r="J7659" s="7">
        <v>2380.15</v>
      </c>
      <c r="K7659" s="7">
        <v>3060.19</v>
      </c>
      <c r="L7659" s="7">
        <v>2670</v>
      </c>
      <c r="M7659" s="7">
        <v>96.21</v>
      </c>
      <c r="N7659" s="8">
        <f t="shared" si="139"/>
        <v>-7140.45</v>
      </c>
    </row>
    <row r="7660" spans="1:14">
      <c r="A7660" t="s">
        <v>46</v>
      </c>
      <c r="B7660" s="10">
        <v>42518</v>
      </c>
      <c r="C7660" s="6">
        <v>2016</v>
      </c>
      <c r="D7660" s="6">
        <v>5</v>
      </c>
      <c r="E7660">
        <v>13</v>
      </c>
      <c r="F7660" t="s">
        <v>16</v>
      </c>
      <c r="G7660" s="7">
        <v>0</v>
      </c>
      <c r="H7660" s="7">
        <v>32842.080000000002</v>
      </c>
      <c r="I7660" s="7">
        <v>6120.4</v>
      </c>
      <c r="J7660" s="7">
        <v>22981.43</v>
      </c>
      <c r="K7660" s="7">
        <v>3740.25</v>
      </c>
      <c r="L7660" s="7">
        <v>1769.96</v>
      </c>
      <c r="M7660" s="7">
        <v>152.25</v>
      </c>
      <c r="N7660" s="8">
        <f t="shared" si="139"/>
        <v>-32842.080000000002</v>
      </c>
    </row>
    <row r="7661" spans="1:14">
      <c r="A7661" t="s">
        <v>46</v>
      </c>
      <c r="B7661" s="10">
        <v>42544</v>
      </c>
      <c r="C7661" s="6">
        <v>2016</v>
      </c>
      <c r="D7661" s="6">
        <v>6</v>
      </c>
      <c r="E7661">
        <v>13</v>
      </c>
      <c r="F7661" t="s">
        <v>16</v>
      </c>
      <c r="G7661" s="7">
        <v>0</v>
      </c>
      <c r="H7661" s="7">
        <v>141468.66</v>
      </c>
      <c r="I7661" s="7">
        <v>32642.080000000002</v>
      </c>
      <c r="J7661" s="7">
        <v>86725.19</v>
      </c>
      <c r="K7661" s="7">
        <v>22101.39</v>
      </c>
      <c r="L7661" s="7">
        <v>10689.96</v>
      </c>
      <c r="M7661" s="7">
        <v>7128.89</v>
      </c>
      <c r="N7661" s="8">
        <f t="shared" si="139"/>
        <v>-141468.66</v>
      </c>
    </row>
    <row r="7662" spans="1:14">
      <c r="A7662" t="s">
        <v>46</v>
      </c>
      <c r="B7662" s="10">
        <v>42545</v>
      </c>
      <c r="C7662" s="6">
        <v>2016</v>
      </c>
      <c r="D7662" s="6">
        <v>6</v>
      </c>
      <c r="E7662">
        <v>13</v>
      </c>
      <c r="F7662" t="s">
        <v>16</v>
      </c>
      <c r="G7662" s="7">
        <v>0</v>
      </c>
      <c r="H7662" s="7">
        <v>79375.12</v>
      </c>
      <c r="I7662" s="7">
        <v>20061.29</v>
      </c>
      <c r="J7662" s="7">
        <v>33322.14</v>
      </c>
      <c r="K7662" s="7">
        <v>25991.69</v>
      </c>
      <c r="L7662" s="7">
        <v>9080</v>
      </c>
      <c r="M7662" s="7">
        <v>6851.11</v>
      </c>
      <c r="N7662" s="8">
        <f t="shared" si="139"/>
        <v>-79375.12</v>
      </c>
    </row>
    <row r="7663" spans="1:14">
      <c r="A7663" t="s">
        <v>46</v>
      </c>
      <c r="B7663" s="10">
        <v>42546</v>
      </c>
      <c r="C7663" s="6">
        <v>2016</v>
      </c>
      <c r="D7663" s="6">
        <v>6</v>
      </c>
      <c r="E7663">
        <v>13</v>
      </c>
      <c r="F7663" t="s">
        <v>16</v>
      </c>
      <c r="G7663" s="7">
        <v>0</v>
      </c>
      <c r="H7663" s="7">
        <v>33852.019999999997</v>
      </c>
      <c r="I7663" s="7">
        <v>2720.16</v>
      </c>
      <c r="J7663" s="7">
        <v>16660.86</v>
      </c>
      <c r="K7663" s="7">
        <v>14471</v>
      </c>
      <c r="L7663" s="7">
        <v>2899.79</v>
      </c>
      <c r="M7663" s="7">
        <v>2526.3000000000002</v>
      </c>
      <c r="N7663" s="8">
        <f t="shared" si="139"/>
        <v>-33852.019999999997</v>
      </c>
    </row>
    <row r="7664" spans="1:14">
      <c r="A7664" t="s">
        <v>46</v>
      </c>
      <c r="B7664" s="10">
        <v>42547</v>
      </c>
      <c r="C7664" s="6">
        <v>2016</v>
      </c>
      <c r="D7664" s="6">
        <v>6</v>
      </c>
      <c r="E7664">
        <v>13</v>
      </c>
      <c r="F7664" t="s">
        <v>16</v>
      </c>
      <c r="G7664" s="7">
        <v>0</v>
      </c>
      <c r="H7664" s="7">
        <v>28021.75</v>
      </c>
      <c r="I7664" s="7">
        <v>2380.15</v>
      </c>
      <c r="J7664" s="7">
        <v>4220.2299999999996</v>
      </c>
      <c r="K7664" s="7">
        <v>21421.37</v>
      </c>
      <c r="L7664" s="7">
        <v>4229.99</v>
      </c>
      <c r="M7664" s="7">
        <v>3170.38</v>
      </c>
      <c r="N7664" s="8">
        <f t="shared" si="139"/>
        <v>-28021.75</v>
      </c>
    </row>
    <row r="7665" spans="1:14">
      <c r="A7665" t="s">
        <v>46</v>
      </c>
      <c r="B7665" s="10">
        <v>42548</v>
      </c>
      <c r="C7665" s="6">
        <v>2016</v>
      </c>
      <c r="D7665" s="6">
        <v>6</v>
      </c>
      <c r="E7665">
        <v>13</v>
      </c>
      <c r="F7665" t="s">
        <v>16</v>
      </c>
      <c r="G7665" s="7">
        <v>0</v>
      </c>
      <c r="H7665" s="7">
        <v>22761.39</v>
      </c>
      <c r="I7665" s="7">
        <v>2380.15</v>
      </c>
      <c r="J7665" s="7">
        <v>3040.13</v>
      </c>
      <c r="K7665" s="7">
        <v>17341.11</v>
      </c>
      <c r="L7665" s="7">
        <v>6909.86</v>
      </c>
      <c r="M7665" s="7">
        <v>2223.84</v>
      </c>
      <c r="N7665" s="8">
        <f t="shared" si="139"/>
        <v>-22761.39</v>
      </c>
    </row>
    <row r="7666" spans="1:14">
      <c r="A7666" t="s">
        <v>46</v>
      </c>
      <c r="B7666" s="10">
        <v>42549</v>
      </c>
      <c r="C7666" s="6">
        <v>2016</v>
      </c>
      <c r="D7666" s="6">
        <v>6</v>
      </c>
      <c r="E7666">
        <v>13</v>
      </c>
      <c r="F7666" t="s">
        <v>16</v>
      </c>
      <c r="G7666" s="7">
        <v>0</v>
      </c>
      <c r="H7666" s="7">
        <v>85345.51</v>
      </c>
      <c r="I7666" s="7">
        <v>21421.39</v>
      </c>
      <c r="J7666" s="7">
        <v>52703.39</v>
      </c>
      <c r="K7666" s="7">
        <v>11220.73</v>
      </c>
      <c r="L7666" s="7">
        <v>5030</v>
      </c>
      <c r="M7666" s="7">
        <v>608.09</v>
      </c>
      <c r="N7666" s="8">
        <f t="shared" si="139"/>
        <v>-85345.51</v>
      </c>
    </row>
    <row r="7667" spans="1:14">
      <c r="A7667" t="s">
        <v>46</v>
      </c>
      <c r="B7667" s="10">
        <v>42594</v>
      </c>
      <c r="C7667" s="6">
        <v>2016</v>
      </c>
      <c r="D7667" s="6">
        <v>8</v>
      </c>
      <c r="E7667">
        <v>13</v>
      </c>
      <c r="F7667" t="s">
        <v>16</v>
      </c>
      <c r="G7667" s="7">
        <v>0</v>
      </c>
      <c r="H7667" s="7">
        <v>11254.99</v>
      </c>
      <c r="I7667" s="7">
        <v>2729.31</v>
      </c>
      <c r="J7667" s="7">
        <v>7505.61</v>
      </c>
      <c r="K7667" s="7">
        <v>1020.07</v>
      </c>
      <c r="L7667" s="7">
        <v>1500</v>
      </c>
      <c r="M7667" s="7">
        <v>275</v>
      </c>
      <c r="N7667" s="8">
        <f t="shared" si="139"/>
        <v>-11254.99</v>
      </c>
    </row>
    <row r="7668" spans="1:14">
      <c r="A7668" t="s">
        <v>46</v>
      </c>
      <c r="B7668" s="10">
        <v>42595</v>
      </c>
      <c r="C7668" s="6">
        <v>2016</v>
      </c>
      <c r="D7668" s="6">
        <v>8</v>
      </c>
      <c r="E7668">
        <v>13</v>
      </c>
      <c r="F7668" t="s">
        <v>16</v>
      </c>
      <c r="G7668" s="7">
        <v>0</v>
      </c>
      <c r="H7668" s="7">
        <v>6823.27</v>
      </c>
      <c r="I7668" s="7">
        <v>1364.65</v>
      </c>
      <c r="J7668" s="7">
        <v>5458.62</v>
      </c>
      <c r="K7668" s="7">
        <v>0</v>
      </c>
      <c r="L7668" s="7">
        <v>600</v>
      </c>
      <c r="M7668" s="7">
        <v>0.34999999999999398</v>
      </c>
      <c r="N7668" s="8">
        <f t="shared" si="139"/>
        <v>-6823.27</v>
      </c>
    </row>
    <row r="7669" spans="1:14">
      <c r="A7669" t="s">
        <v>46</v>
      </c>
      <c r="B7669" s="10">
        <v>42596</v>
      </c>
      <c r="C7669" s="6">
        <v>2016</v>
      </c>
      <c r="D7669" s="6">
        <v>8</v>
      </c>
      <c r="E7669">
        <v>13</v>
      </c>
      <c r="F7669" t="s">
        <v>16</v>
      </c>
      <c r="G7669" s="7">
        <v>0</v>
      </c>
      <c r="H7669" s="7">
        <v>9885.75</v>
      </c>
      <c r="I7669" s="7">
        <v>2046.98</v>
      </c>
      <c r="J7669" s="7">
        <v>5458.62</v>
      </c>
      <c r="K7669" s="7">
        <v>2380.15</v>
      </c>
      <c r="L7669" s="7">
        <v>600</v>
      </c>
      <c r="M7669" s="7">
        <v>559.85</v>
      </c>
      <c r="N7669" s="8">
        <f t="shared" si="139"/>
        <v>-9885.75</v>
      </c>
    </row>
    <row r="7670" spans="1:14">
      <c r="A7670" t="s">
        <v>46</v>
      </c>
      <c r="B7670" s="10">
        <v>42597</v>
      </c>
      <c r="C7670" s="6">
        <v>2016</v>
      </c>
      <c r="D7670" s="6">
        <v>8</v>
      </c>
      <c r="E7670">
        <v>13</v>
      </c>
      <c r="F7670" t="s">
        <v>16</v>
      </c>
      <c r="G7670" s="7">
        <v>0</v>
      </c>
      <c r="H7670" s="7">
        <v>8521.1</v>
      </c>
      <c r="I7670" s="7">
        <v>3411.64</v>
      </c>
      <c r="J7670" s="7">
        <v>682.33</v>
      </c>
      <c r="K7670" s="7">
        <v>4427.13</v>
      </c>
      <c r="L7670" s="7">
        <v>1560</v>
      </c>
      <c r="M7670" s="7">
        <v>419.89</v>
      </c>
      <c r="N7670" s="8">
        <f t="shared" si="139"/>
        <v>-8521.1</v>
      </c>
    </row>
    <row r="7671" spans="1:14">
      <c r="A7671" t="s">
        <v>46</v>
      </c>
      <c r="B7671" s="10">
        <v>42602</v>
      </c>
      <c r="C7671" s="6">
        <v>2016</v>
      </c>
      <c r="D7671" s="6">
        <v>8</v>
      </c>
      <c r="E7671">
        <v>6</v>
      </c>
      <c r="F7671" t="s">
        <v>18</v>
      </c>
      <c r="G7671" s="7">
        <v>0</v>
      </c>
      <c r="H7671" s="7">
        <v>17740.490000000002</v>
      </c>
      <c r="I7671" s="7">
        <v>7505.58</v>
      </c>
      <c r="J7671" s="7">
        <v>10234.91</v>
      </c>
      <c r="K7671" s="7">
        <v>0</v>
      </c>
      <c r="L7671" s="7">
        <v>1020</v>
      </c>
      <c r="M7671" s="7">
        <v>0</v>
      </c>
      <c r="N7671" s="8">
        <f t="shared" si="139"/>
        <v>-17740.490000000002</v>
      </c>
    </row>
    <row r="7672" spans="1:14">
      <c r="A7672" t="s">
        <v>46</v>
      </c>
      <c r="B7672" s="10">
        <v>42625</v>
      </c>
      <c r="C7672" s="6">
        <v>2016</v>
      </c>
      <c r="D7672" s="6">
        <v>9</v>
      </c>
      <c r="E7672">
        <v>6</v>
      </c>
      <c r="F7672" t="s">
        <v>18</v>
      </c>
      <c r="G7672" s="7">
        <v>0</v>
      </c>
      <c r="H7672" s="7">
        <v>35129.599999999999</v>
      </c>
      <c r="I7672" s="7">
        <v>10917.25</v>
      </c>
      <c r="J7672" s="7">
        <v>19787.509999999998</v>
      </c>
      <c r="K7672" s="7">
        <v>4424.84</v>
      </c>
      <c r="L7672" s="7">
        <v>4480</v>
      </c>
      <c r="M7672" s="7">
        <v>3491.66</v>
      </c>
      <c r="N7672" s="8">
        <f t="shared" si="139"/>
        <v>-35129.599999999999</v>
      </c>
    </row>
    <row r="7673" spans="1:14">
      <c r="A7673" t="s">
        <v>46</v>
      </c>
      <c r="B7673" s="10">
        <v>42625</v>
      </c>
      <c r="C7673" s="6">
        <v>2016</v>
      </c>
      <c r="D7673" s="6">
        <v>9</v>
      </c>
      <c r="E7673">
        <v>13</v>
      </c>
      <c r="F7673" t="s">
        <v>16</v>
      </c>
      <c r="G7673" s="7">
        <v>0</v>
      </c>
      <c r="H7673" s="7">
        <v>4093.96</v>
      </c>
      <c r="I7673" s="7">
        <v>2046.98</v>
      </c>
      <c r="J7673" s="7">
        <v>1364.65</v>
      </c>
      <c r="K7673" s="7">
        <v>682.33</v>
      </c>
      <c r="L7673" s="7">
        <v>960</v>
      </c>
      <c r="M7673" s="7">
        <v>0.35000000000000098</v>
      </c>
      <c r="N7673" s="8">
        <f t="shared" si="139"/>
        <v>-4093.96</v>
      </c>
    </row>
    <row r="7674" spans="1:14">
      <c r="A7674" t="s">
        <v>46</v>
      </c>
      <c r="B7674" s="10">
        <v>42626</v>
      </c>
      <c r="C7674" s="6">
        <v>2016</v>
      </c>
      <c r="D7674" s="6">
        <v>9</v>
      </c>
      <c r="E7674">
        <v>6</v>
      </c>
      <c r="F7674" t="s">
        <v>18</v>
      </c>
      <c r="G7674" s="7">
        <v>0</v>
      </c>
      <c r="H7674" s="7">
        <v>16375.85</v>
      </c>
      <c r="I7674" s="7">
        <v>8187.91</v>
      </c>
      <c r="J7674" s="7">
        <v>6823.28</v>
      </c>
      <c r="K7674" s="7">
        <v>1364.66</v>
      </c>
      <c r="L7674" s="7">
        <v>3630</v>
      </c>
      <c r="M7674" s="7">
        <v>53.34</v>
      </c>
      <c r="N7674" s="8">
        <f t="shared" si="139"/>
        <v>-16375.85</v>
      </c>
    </row>
    <row r="7675" spans="1:14">
      <c r="A7675" t="s">
        <v>46</v>
      </c>
      <c r="B7675" s="10">
        <v>42626</v>
      </c>
      <c r="C7675" s="6">
        <v>2016</v>
      </c>
      <c r="D7675" s="6">
        <v>9</v>
      </c>
      <c r="E7675">
        <v>13</v>
      </c>
      <c r="F7675" t="s">
        <v>16</v>
      </c>
      <c r="G7675" s="7">
        <v>0</v>
      </c>
      <c r="H7675" s="7">
        <v>6140.94</v>
      </c>
      <c r="I7675" s="7">
        <v>1364.65</v>
      </c>
      <c r="J7675" s="7">
        <v>4776.29</v>
      </c>
      <c r="K7675" s="7">
        <v>0</v>
      </c>
      <c r="L7675" s="7">
        <v>120</v>
      </c>
      <c r="M7675" s="7">
        <v>0</v>
      </c>
      <c r="N7675" s="8">
        <f t="shared" si="139"/>
        <v>-6140.94</v>
      </c>
    </row>
    <row r="7676" spans="1:14">
      <c r="A7676" t="s">
        <v>46</v>
      </c>
      <c r="B7676" s="10">
        <v>42627</v>
      </c>
      <c r="C7676" s="6">
        <v>2016</v>
      </c>
      <c r="D7676" s="6">
        <v>9</v>
      </c>
      <c r="E7676">
        <v>6</v>
      </c>
      <c r="F7676" t="s">
        <v>18</v>
      </c>
      <c r="G7676" s="7">
        <v>0</v>
      </c>
      <c r="H7676" s="7">
        <v>54586.15</v>
      </c>
      <c r="I7676" s="7">
        <v>27293.07</v>
      </c>
      <c r="J7676" s="7">
        <v>21834.47</v>
      </c>
      <c r="K7676" s="7">
        <v>5458.61</v>
      </c>
      <c r="L7676" s="7">
        <v>5160</v>
      </c>
      <c r="M7676" s="7">
        <v>395.35</v>
      </c>
      <c r="N7676" s="8">
        <f t="shared" si="139"/>
        <v>-54586.15</v>
      </c>
    </row>
    <row r="7677" spans="1:14">
      <c r="A7677" t="s">
        <v>46</v>
      </c>
      <c r="B7677" s="10">
        <v>42627</v>
      </c>
      <c r="C7677" s="6">
        <v>2016</v>
      </c>
      <c r="D7677" s="6">
        <v>9</v>
      </c>
      <c r="E7677">
        <v>13</v>
      </c>
      <c r="F7677" t="s">
        <v>16</v>
      </c>
      <c r="G7677" s="7">
        <v>0</v>
      </c>
      <c r="H7677" s="7">
        <v>2722.45</v>
      </c>
      <c r="I7677" s="7">
        <v>682.33</v>
      </c>
      <c r="J7677" s="7">
        <v>0</v>
      </c>
      <c r="K7677" s="7">
        <v>2040.12</v>
      </c>
      <c r="L7677" s="7">
        <v>510</v>
      </c>
      <c r="M7677" s="7">
        <v>397.59</v>
      </c>
      <c r="N7677" s="8">
        <f t="shared" si="139"/>
        <v>-2722.45</v>
      </c>
    </row>
    <row r="7678" spans="1:14">
      <c r="A7678" t="s">
        <v>46</v>
      </c>
      <c r="B7678" s="10">
        <v>42628</v>
      </c>
      <c r="C7678" s="6">
        <v>2016</v>
      </c>
      <c r="D7678" s="6">
        <v>9</v>
      </c>
      <c r="E7678">
        <v>6</v>
      </c>
      <c r="F7678" t="s">
        <v>18</v>
      </c>
      <c r="G7678" s="7">
        <v>0</v>
      </c>
      <c r="H7678" s="7">
        <v>19787.48</v>
      </c>
      <c r="I7678" s="7">
        <v>6140.94</v>
      </c>
      <c r="J7678" s="7">
        <v>10234.91</v>
      </c>
      <c r="K7678" s="7">
        <v>3411.63</v>
      </c>
      <c r="L7678" s="7">
        <v>2450</v>
      </c>
      <c r="M7678" s="7">
        <v>173.34</v>
      </c>
      <c r="N7678" s="8">
        <f t="shared" si="139"/>
        <v>-19787.48</v>
      </c>
    </row>
    <row r="7679" spans="1:14">
      <c r="A7679" t="s">
        <v>46</v>
      </c>
      <c r="B7679" s="10">
        <v>42628</v>
      </c>
      <c r="C7679" s="6">
        <v>2016</v>
      </c>
      <c r="D7679" s="6">
        <v>9</v>
      </c>
      <c r="E7679">
        <v>13</v>
      </c>
      <c r="F7679" t="s">
        <v>16</v>
      </c>
      <c r="G7679" s="7">
        <v>0</v>
      </c>
      <c r="H7679" s="7">
        <v>1364.66</v>
      </c>
      <c r="I7679" s="7">
        <v>682.33</v>
      </c>
      <c r="J7679" s="7">
        <v>682.33</v>
      </c>
      <c r="K7679" s="7">
        <v>0</v>
      </c>
      <c r="L7679" s="7">
        <v>220</v>
      </c>
      <c r="M7679" s="7">
        <v>0</v>
      </c>
      <c r="N7679" s="8">
        <f t="shared" si="139"/>
        <v>-1364.66</v>
      </c>
    </row>
    <row r="7680" spans="1:14">
      <c r="A7680" t="s">
        <v>46</v>
      </c>
      <c r="B7680" s="10">
        <v>42629</v>
      </c>
      <c r="C7680" s="6">
        <v>2016</v>
      </c>
      <c r="D7680" s="6">
        <v>9</v>
      </c>
      <c r="E7680">
        <v>6</v>
      </c>
      <c r="F7680" t="s">
        <v>18</v>
      </c>
      <c r="G7680" s="7">
        <v>0</v>
      </c>
      <c r="H7680" s="7">
        <v>34798.65</v>
      </c>
      <c r="I7680" s="7">
        <v>12281.87</v>
      </c>
      <c r="J7680" s="7">
        <v>13646.53</v>
      </c>
      <c r="K7680" s="7">
        <v>8870.25</v>
      </c>
      <c r="L7680" s="7">
        <v>3810</v>
      </c>
      <c r="M7680" s="7">
        <v>1166.6600000000001</v>
      </c>
      <c r="N7680" s="8">
        <f t="shared" si="139"/>
        <v>-34798.65</v>
      </c>
    </row>
    <row r="7681" spans="1:14">
      <c r="A7681" t="s">
        <v>46</v>
      </c>
      <c r="B7681" s="10">
        <v>42633</v>
      </c>
      <c r="C7681" s="6">
        <v>2016</v>
      </c>
      <c r="D7681" s="6">
        <v>9</v>
      </c>
      <c r="E7681">
        <v>6</v>
      </c>
      <c r="F7681" t="s">
        <v>18</v>
      </c>
      <c r="G7681" s="7">
        <v>0</v>
      </c>
      <c r="H7681" s="7">
        <v>40257.25</v>
      </c>
      <c r="I7681" s="7">
        <v>17740.47</v>
      </c>
      <c r="J7681" s="7">
        <v>22516.78</v>
      </c>
      <c r="K7681" s="7">
        <v>0</v>
      </c>
      <c r="L7681" s="7">
        <v>3500</v>
      </c>
      <c r="M7681" s="7">
        <v>0</v>
      </c>
      <c r="N7681" s="8">
        <f t="shared" si="139"/>
        <v>-40257.25</v>
      </c>
    </row>
    <row r="7682" spans="1:14">
      <c r="A7682" t="s">
        <v>46</v>
      </c>
      <c r="B7682" s="10">
        <v>42655</v>
      </c>
      <c r="C7682" s="6">
        <v>2016</v>
      </c>
      <c r="D7682" s="6">
        <v>10</v>
      </c>
      <c r="E7682">
        <v>6</v>
      </c>
      <c r="F7682" t="s">
        <v>18</v>
      </c>
      <c r="G7682" s="7">
        <v>0</v>
      </c>
      <c r="H7682" s="7">
        <v>32751.71</v>
      </c>
      <c r="I7682" s="7">
        <v>6823.28</v>
      </c>
      <c r="J7682" s="7">
        <v>23881.45</v>
      </c>
      <c r="K7682" s="7">
        <v>2046.98</v>
      </c>
      <c r="L7682" s="7">
        <v>2350</v>
      </c>
      <c r="M7682" s="7">
        <v>620</v>
      </c>
      <c r="N7682" s="8">
        <f t="shared" si="139"/>
        <v>-32751.71</v>
      </c>
    </row>
    <row r="7683" spans="1:14">
      <c r="A7683" t="s">
        <v>46</v>
      </c>
      <c r="B7683" s="10">
        <v>42656</v>
      </c>
      <c r="C7683" s="6">
        <v>2016</v>
      </c>
      <c r="D7683" s="6">
        <v>10</v>
      </c>
      <c r="E7683">
        <v>6</v>
      </c>
      <c r="F7683" t="s">
        <v>18</v>
      </c>
      <c r="G7683" s="7">
        <v>0</v>
      </c>
      <c r="H7683" s="7">
        <v>20469.79</v>
      </c>
      <c r="I7683" s="7">
        <v>5458.61</v>
      </c>
      <c r="J7683" s="7">
        <v>8187.92</v>
      </c>
      <c r="K7683" s="7">
        <v>6823.26</v>
      </c>
      <c r="L7683" s="7">
        <v>2380</v>
      </c>
      <c r="M7683" s="7">
        <v>2236.67</v>
      </c>
      <c r="N7683" s="8">
        <f t="shared" ref="N7683:N7746" si="140">G7683-H7683</f>
        <v>-20469.79</v>
      </c>
    </row>
    <row r="7684" spans="1:14">
      <c r="A7684" t="s">
        <v>46</v>
      </c>
      <c r="B7684" s="10">
        <v>42656</v>
      </c>
      <c r="C7684" s="6">
        <v>2016</v>
      </c>
      <c r="D7684" s="6">
        <v>10</v>
      </c>
      <c r="E7684">
        <v>13</v>
      </c>
      <c r="F7684" t="s">
        <v>16</v>
      </c>
      <c r="G7684" s="7">
        <v>0</v>
      </c>
      <c r="H7684" s="7">
        <v>4776.28</v>
      </c>
      <c r="I7684" s="7">
        <v>1364.65</v>
      </c>
      <c r="J7684" s="7">
        <v>1364.65</v>
      </c>
      <c r="K7684" s="7">
        <v>2046.98</v>
      </c>
      <c r="L7684" s="7">
        <v>540</v>
      </c>
      <c r="M7684" s="7">
        <v>240.68</v>
      </c>
      <c r="N7684" s="8">
        <f t="shared" si="140"/>
        <v>-4776.28</v>
      </c>
    </row>
    <row r="7685" spans="1:14">
      <c r="A7685" t="s">
        <v>46</v>
      </c>
      <c r="B7685" s="10">
        <v>42657</v>
      </c>
      <c r="C7685" s="6">
        <v>2016</v>
      </c>
      <c r="D7685" s="6">
        <v>10</v>
      </c>
      <c r="E7685">
        <v>6</v>
      </c>
      <c r="F7685" t="s">
        <v>18</v>
      </c>
      <c r="G7685" s="7">
        <v>0</v>
      </c>
      <c r="H7685" s="7">
        <v>40257.279999999999</v>
      </c>
      <c r="I7685" s="7">
        <v>23881.439999999999</v>
      </c>
      <c r="J7685" s="7">
        <v>15011.19</v>
      </c>
      <c r="K7685" s="7">
        <v>1364.65</v>
      </c>
      <c r="L7685" s="7">
        <v>4600</v>
      </c>
      <c r="M7685" s="7">
        <v>46.67</v>
      </c>
      <c r="N7685" s="8">
        <f t="shared" si="140"/>
        <v>-40257.279999999999</v>
      </c>
    </row>
    <row r="7686" spans="1:14">
      <c r="A7686" t="s">
        <v>46</v>
      </c>
      <c r="B7686" s="10">
        <v>42657</v>
      </c>
      <c r="C7686" s="6">
        <v>2016</v>
      </c>
      <c r="D7686" s="6">
        <v>10</v>
      </c>
      <c r="E7686">
        <v>13</v>
      </c>
      <c r="F7686" t="s">
        <v>16</v>
      </c>
      <c r="G7686" s="7">
        <v>0</v>
      </c>
      <c r="H7686" s="7">
        <v>3046.99</v>
      </c>
      <c r="I7686" s="7">
        <v>682.33</v>
      </c>
      <c r="J7686" s="7">
        <v>1364.66</v>
      </c>
      <c r="K7686" s="7">
        <v>1000</v>
      </c>
      <c r="L7686" s="7">
        <v>120</v>
      </c>
      <c r="M7686" s="7">
        <v>0</v>
      </c>
      <c r="N7686" s="8">
        <f t="shared" si="140"/>
        <v>-3046.99</v>
      </c>
    </row>
    <row r="7687" spans="1:14">
      <c r="A7687" t="s">
        <v>46</v>
      </c>
      <c r="B7687" s="10">
        <v>42658</v>
      </c>
      <c r="C7687" s="6">
        <v>2016</v>
      </c>
      <c r="D7687" s="6">
        <v>10</v>
      </c>
      <c r="E7687">
        <v>6</v>
      </c>
      <c r="F7687" t="s">
        <v>18</v>
      </c>
      <c r="G7687" s="7">
        <v>0</v>
      </c>
      <c r="H7687" s="7">
        <v>17058.189999999999</v>
      </c>
      <c r="I7687" s="7">
        <v>5458.62</v>
      </c>
      <c r="J7687" s="7">
        <v>9552.59</v>
      </c>
      <c r="K7687" s="7">
        <v>2046.98</v>
      </c>
      <c r="L7687" s="7">
        <v>2760</v>
      </c>
      <c r="M7687" s="7">
        <v>273.33</v>
      </c>
      <c r="N7687" s="8">
        <f t="shared" si="140"/>
        <v>-17058.189999999999</v>
      </c>
    </row>
    <row r="7688" spans="1:14">
      <c r="A7688" t="s">
        <v>46</v>
      </c>
      <c r="B7688" s="10">
        <v>42658</v>
      </c>
      <c r="C7688" s="6">
        <v>2016</v>
      </c>
      <c r="D7688" s="6">
        <v>10</v>
      </c>
      <c r="E7688">
        <v>13</v>
      </c>
      <c r="F7688" t="s">
        <v>16</v>
      </c>
      <c r="G7688" s="7">
        <v>0</v>
      </c>
      <c r="H7688" s="7">
        <v>6140.93</v>
      </c>
      <c r="I7688" s="7">
        <v>682.33</v>
      </c>
      <c r="J7688" s="7">
        <v>0</v>
      </c>
      <c r="K7688" s="7">
        <v>5458.6</v>
      </c>
      <c r="L7688" s="7">
        <v>1080</v>
      </c>
      <c r="M7688" s="7">
        <v>459.4</v>
      </c>
      <c r="N7688" s="8">
        <f t="shared" si="140"/>
        <v>-6140.93</v>
      </c>
    </row>
    <row r="7689" spans="1:14">
      <c r="A7689" t="s">
        <v>46</v>
      </c>
      <c r="B7689" s="10">
        <v>42659</v>
      </c>
      <c r="C7689" s="6">
        <v>2016</v>
      </c>
      <c r="D7689" s="6">
        <v>10</v>
      </c>
      <c r="E7689">
        <v>6</v>
      </c>
      <c r="F7689" t="s">
        <v>18</v>
      </c>
      <c r="G7689" s="7">
        <v>0</v>
      </c>
      <c r="H7689" s="7">
        <v>54586.11</v>
      </c>
      <c r="I7689" s="7">
        <v>12281.89</v>
      </c>
      <c r="J7689" s="7">
        <v>35480.949999999997</v>
      </c>
      <c r="K7689" s="7">
        <v>6823.27</v>
      </c>
      <c r="L7689" s="7">
        <v>2490</v>
      </c>
      <c r="M7689" s="7">
        <v>926.67</v>
      </c>
      <c r="N7689" s="8">
        <f t="shared" si="140"/>
        <v>-54586.11</v>
      </c>
    </row>
    <row r="7690" spans="1:14">
      <c r="A7690" t="s">
        <v>46</v>
      </c>
      <c r="B7690" s="10">
        <v>42663</v>
      </c>
      <c r="C7690" s="6">
        <v>2016</v>
      </c>
      <c r="D7690" s="6">
        <v>10</v>
      </c>
      <c r="E7690">
        <v>6</v>
      </c>
      <c r="F7690" t="s">
        <v>18</v>
      </c>
      <c r="G7690" s="7">
        <v>0</v>
      </c>
      <c r="H7690" s="7">
        <v>45715.88</v>
      </c>
      <c r="I7690" s="7">
        <v>10917.22</v>
      </c>
      <c r="J7690" s="7">
        <v>32751.67</v>
      </c>
      <c r="K7690" s="7">
        <v>2046.99</v>
      </c>
      <c r="L7690" s="7">
        <v>1720</v>
      </c>
      <c r="M7690" s="7">
        <v>76.67</v>
      </c>
      <c r="N7690" s="8">
        <f t="shared" si="140"/>
        <v>-45715.88</v>
      </c>
    </row>
    <row r="7691" spans="1:14">
      <c r="A7691" t="s">
        <v>46</v>
      </c>
      <c r="B7691" s="10">
        <v>42484</v>
      </c>
      <c r="C7691" s="6">
        <v>2016</v>
      </c>
      <c r="D7691" s="6">
        <v>4</v>
      </c>
      <c r="E7691">
        <v>14</v>
      </c>
      <c r="F7691" t="s">
        <v>26</v>
      </c>
      <c r="G7691" s="7">
        <v>0</v>
      </c>
      <c r="H7691" s="7">
        <v>1040.08</v>
      </c>
      <c r="I7691" s="7">
        <v>0</v>
      </c>
      <c r="J7691" s="7">
        <v>360.04</v>
      </c>
      <c r="K7691" s="7">
        <v>680.04</v>
      </c>
      <c r="L7691" s="7">
        <v>120</v>
      </c>
      <c r="M7691" s="7">
        <v>0</v>
      </c>
      <c r="N7691" s="8">
        <f t="shared" si="140"/>
        <v>-1040.08</v>
      </c>
    </row>
    <row r="7692" spans="1:14">
      <c r="A7692" t="s">
        <v>46</v>
      </c>
      <c r="B7692" s="10">
        <v>42486</v>
      </c>
      <c r="C7692" s="6">
        <v>2016</v>
      </c>
      <c r="D7692" s="6">
        <v>4</v>
      </c>
      <c r="E7692">
        <v>14</v>
      </c>
      <c r="F7692" t="s">
        <v>26</v>
      </c>
      <c r="G7692" s="7">
        <v>0</v>
      </c>
      <c r="H7692" s="7">
        <v>12920.82</v>
      </c>
      <c r="I7692" s="7">
        <v>0</v>
      </c>
      <c r="J7692" s="7">
        <v>0</v>
      </c>
      <c r="K7692" s="7">
        <v>12920.82</v>
      </c>
      <c r="L7692" s="7">
        <v>1470</v>
      </c>
      <c r="M7692" s="7">
        <v>119.96</v>
      </c>
      <c r="N7692" s="8">
        <f t="shared" si="140"/>
        <v>-12920.82</v>
      </c>
    </row>
    <row r="7693" spans="1:14">
      <c r="A7693" t="s">
        <v>46</v>
      </c>
      <c r="B7693" s="10">
        <v>42487</v>
      </c>
      <c r="C7693" s="6">
        <v>2016</v>
      </c>
      <c r="D7693" s="6">
        <v>4</v>
      </c>
      <c r="E7693">
        <v>14</v>
      </c>
      <c r="F7693" t="s">
        <v>26</v>
      </c>
      <c r="G7693" s="7">
        <v>0</v>
      </c>
      <c r="H7693" s="7">
        <v>1700.11</v>
      </c>
      <c r="I7693" s="7">
        <v>0</v>
      </c>
      <c r="J7693" s="7">
        <v>0</v>
      </c>
      <c r="K7693" s="7">
        <v>1700.11</v>
      </c>
      <c r="L7693" s="7">
        <v>300</v>
      </c>
      <c r="M7693" s="7">
        <v>10.89</v>
      </c>
      <c r="N7693" s="8">
        <f t="shared" si="140"/>
        <v>-1700.11</v>
      </c>
    </row>
    <row r="7694" spans="1:14">
      <c r="A7694" t="s">
        <v>46</v>
      </c>
      <c r="B7694" s="10">
        <v>42488</v>
      </c>
      <c r="C7694" s="6">
        <v>2016</v>
      </c>
      <c r="D7694" s="6">
        <v>4</v>
      </c>
      <c r="E7694">
        <v>14</v>
      </c>
      <c r="F7694" t="s">
        <v>26</v>
      </c>
      <c r="G7694" s="7">
        <v>0</v>
      </c>
      <c r="H7694" s="7">
        <v>680.04</v>
      </c>
      <c r="I7694" s="7">
        <v>0</v>
      </c>
      <c r="J7694" s="7">
        <v>0</v>
      </c>
      <c r="K7694" s="7">
        <v>680.04</v>
      </c>
      <c r="L7694" s="7">
        <v>120</v>
      </c>
      <c r="M7694" s="7">
        <v>0</v>
      </c>
      <c r="N7694" s="8">
        <f t="shared" si="140"/>
        <v>-680.04</v>
      </c>
    </row>
    <row r="7695" spans="1:14">
      <c r="A7695" t="s">
        <v>46</v>
      </c>
      <c r="B7695" s="10">
        <v>42489</v>
      </c>
      <c r="C7695" s="6">
        <v>2016</v>
      </c>
      <c r="D7695" s="6">
        <v>4</v>
      </c>
      <c r="E7695">
        <v>1</v>
      </c>
      <c r="F7695" t="s">
        <v>21</v>
      </c>
      <c r="G7695" s="7">
        <v>0</v>
      </c>
      <c r="H7695" s="7">
        <v>221354.230000001</v>
      </c>
      <c r="I7695" s="7">
        <v>0</v>
      </c>
      <c r="J7695" s="7">
        <v>0</v>
      </c>
      <c r="K7695" s="7">
        <v>221354.230000001</v>
      </c>
      <c r="L7695" s="7">
        <v>37126.67</v>
      </c>
      <c r="M7695" s="7">
        <v>14270</v>
      </c>
      <c r="N7695" s="8">
        <f t="shared" si="140"/>
        <v>-221354.230000001</v>
      </c>
    </row>
    <row r="7696" spans="1:14">
      <c r="A7696" t="s">
        <v>46</v>
      </c>
      <c r="B7696" s="10">
        <v>42489</v>
      </c>
      <c r="C7696" s="6">
        <v>2016</v>
      </c>
      <c r="D7696" s="6">
        <v>4</v>
      </c>
      <c r="E7696">
        <v>13</v>
      </c>
      <c r="F7696" t="s">
        <v>16</v>
      </c>
      <c r="G7696" s="7">
        <v>0</v>
      </c>
      <c r="H7696" s="7">
        <v>21231.4</v>
      </c>
      <c r="I7696" s="7">
        <v>0</v>
      </c>
      <c r="J7696" s="7">
        <v>0</v>
      </c>
      <c r="K7696" s="7">
        <v>21231.4</v>
      </c>
      <c r="L7696" s="7">
        <v>3549.96</v>
      </c>
      <c r="M7696" s="7">
        <v>896.24</v>
      </c>
      <c r="N7696" s="8">
        <f t="shared" si="140"/>
        <v>-21231.4</v>
      </c>
    </row>
    <row r="7697" spans="1:14">
      <c r="A7697" t="s">
        <v>46</v>
      </c>
      <c r="B7697" s="10">
        <v>42489</v>
      </c>
      <c r="C7697" s="6">
        <v>2016</v>
      </c>
      <c r="D7697" s="6">
        <v>4</v>
      </c>
      <c r="E7697">
        <v>14</v>
      </c>
      <c r="F7697" t="s">
        <v>26</v>
      </c>
      <c r="G7697" s="7">
        <v>0</v>
      </c>
      <c r="H7697" s="7">
        <v>1700.11</v>
      </c>
      <c r="I7697" s="7">
        <v>0</v>
      </c>
      <c r="J7697" s="7">
        <v>0</v>
      </c>
      <c r="K7697" s="7">
        <v>1700.11</v>
      </c>
      <c r="L7697" s="7">
        <v>330</v>
      </c>
      <c r="M7697" s="7">
        <v>80</v>
      </c>
      <c r="N7697" s="8">
        <f t="shared" si="140"/>
        <v>-1700.11</v>
      </c>
    </row>
    <row r="7698" spans="1:14">
      <c r="A7698" t="s">
        <v>46</v>
      </c>
      <c r="B7698" s="10">
        <v>42490</v>
      </c>
      <c r="C7698" s="6">
        <v>2016</v>
      </c>
      <c r="D7698" s="6">
        <v>4</v>
      </c>
      <c r="E7698">
        <v>1</v>
      </c>
      <c r="F7698" t="s">
        <v>21</v>
      </c>
      <c r="G7698" s="7">
        <v>0</v>
      </c>
      <c r="H7698" s="7">
        <v>121047.8</v>
      </c>
      <c r="I7698" s="7">
        <v>0</v>
      </c>
      <c r="J7698" s="7">
        <v>0</v>
      </c>
      <c r="K7698" s="7">
        <v>121047.8</v>
      </c>
      <c r="L7698" s="7">
        <v>22596.67</v>
      </c>
      <c r="M7698" s="7">
        <v>10140</v>
      </c>
      <c r="N7698" s="8">
        <f t="shared" si="140"/>
        <v>-121047.8</v>
      </c>
    </row>
    <row r="7699" spans="1:14">
      <c r="A7699" t="s">
        <v>46</v>
      </c>
      <c r="B7699" s="10">
        <v>42490</v>
      </c>
      <c r="C7699" s="6">
        <v>2016</v>
      </c>
      <c r="D7699" s="6">
        <v>4</v>
      </c>
      <c r="E7699">
        <v>13</v>
      </c>
      <c r="F7699" t="s">
        <v>16</v>
      </c>
      <c r="G7699" s="7">
        <v>0</v>
      </c>
      <c r="H7699" s="7">
        <v>3400.22</v>
      </c>
      <c r="I7699" s="7">
        <v>0</v>
      </c>
      <c r="J7699" s="7">
        <v>0</v>
      </c>
      <c r="K7699" s="7">
        <v>3400.22</v>
      </c>
      <c r="L7699" s="7">
        <v>410</v>
      </c>
      <c r="M7699" s="7">
        <v>360.93</v>
      </c>
      <c r="N7699" s="8">
        <f t="shared" si="140"/>
        <v>-3400.22</v>
      </c>
    </row>
    <row r="7700" spans="1:14">
      <c r="A7700" t="s">
        <v>46</v>
      </c>
      <c r="B7700" s="10">
        <v>42490</v>
      </c>
      <c r="C7700" s="6">
        <v>2016</v>
      </c>
      <c r="D7700" s="6">
        <v>4</v>
      </c>
      <c r="E7700">
        <v>14</v>
      </c>
      <c r="F7700" t="s">
        <v>26</v>
      </c>
      <c r="G7700" s="7">
        <v>0</v>
      </c>
      <c r="H7700" s="7">
        <v>1020.07</v>
      </c>
      <c r="I7700" s="7">
        <v>0</v>
      </c>
      <c r="J7700" s="7">
        <v>0</v>
      </c>
      <c r="K7700" s="7">
        <v>1020.07</v>
      </c>
      <c r="L7700" s="7">
        <v>180</v>
      </c>
      <c r="M7700" s="7">
        <v>135</v>
      </c>
      <c r="N7700" s="8">
        <f t="shared" si="140"/>
        <v>-1020.07</v>
      </c>
    </row>
    <row r="7701" spans="1:14">
      <c r="A7701" t="s">
        <v>46</v>
      </c>
      <c r="B7701" s="10">
        <v>42491</v>
      </c>
      <c r="C7701" s="6">
        <v>2016</v>
      </c>
      <c r="D7701" s="6">
        <v>5</v>
      </c>
      <c r="E7701">
        <v>1</v>
      </c>
      <c r="F7701" t="s">
        <v>21</v>
      </c>
      <c r="G7701" s="7">
        <v>0</v>
      </c>
      <c r="H7701" s="7">
        <v>60863.91</v>
      </c>
      <c r="I7701" s="7">
        <v>0</v>
      </c>
      <c r="J7701" s="7">
        <v>0</v>
      </c>
      <c r="K7701" s="7">
        <v>60863.91</v>
      </c>
      <c r="L7701" s="7">
        <v>12610</v>
      </c>
      <c r="M7701" s="7">
        <v>6135</v>
      </c>
      <c r="N7701" s="8">
        <f t="shared" si="140"/>
        <v>-60863.91</v>
      </c>
    </row>
    <row r="7702" spans="1:14">
      <c r="A7702" t="s">
        <v>46</v>
      </c>
      <c r="B7702" s="10">
        <v>42492</v>
      </c>
      <c r="C7702" s="6">
        <v>2016</v>
      </c>
      <c r="D7702" s="6">
        <v>5</v>
      </c>
      <c r="E7702">
        <v>1</v>
      </c>
      <c r="F7702" t="s">
        <v>21</v>
      </c>
      <c r="G7702" s="7">
        <v>0</v>
      </c>
      <c r="H7702" s="7">
        <v>48963.16</v>
      </c>
      <c r="I7702" s="7">
        <v>0</v>
      </c>
      <c r="J7702" s="7">
        <v>0</v>
      </c>
      <c r="K7702" s="7">
        <v>48963.16</v>
      </c>
      <c r="L7702" s="7">
        <v>10976.67</v>
      </c>
      <c r="M7702" s="7">
        <v>6630</v>
      </c>
      <c r="N7702" s="8">
        <f t="shared" si="140"/>
        <v>-48963.16</v>
      </c>
    </row>
    <row r="7703" spans="1:14">
      <c r="A7703" t="s">
        <v>46</v>
      </c>
      <c r="B7703" s="10">
        <v>42493</v>
      </c>
      <c r="C7703" s="6">
        <v>2016</v>
      </c>
      <c r="D7703" s="6">
        <v>5</v>
      </c>
      <c r="E7703">
        <v>1</v>
      </c>
      <c r="F7703" t="s">
        <v>21</v>
      </c>
      <c r="G7703" s="7">
        <v>0</v>
      </c>
      <c r="H7703" s="7">
        <v>53043.42</v>
      </c>
      <c r="I7703" s="7">
        <v>0</v>
      </c>
      <c r="J7703" s="7">
        <v>0</v>
      </c>
      <c r="K7703" s="7">
        <v>53043.42</v>
      </c>
      <c r="L7703" s="7">
        <v>10870</v>
      </c>
      <c r="M7703" s="7">
        <v>7830</v>
      </c>
      <c r="N7703" s="8">
        <f t="shared" si="140"/>
        <v>-53043.42</v>
      </c>
    </row>
    <row r="7704" spans="1:14">
      <c r="A7704" t="s">
        <v>46</v>
      </c>
      <c r="B7704" s="10">
        <v>42493</v>
      </c>
      <c r="C7704" s="6">
        <v>2016</v>
      </c>
      <c r="D7704" s="6">
        <v>5</v>
      </c>
      <c r="E7704">
        <v>13</v>
      </c>
      <c r="F7704" t="s">
        <v>16</v>
      </c>
      <c r="G7704" s="7">
        <v>0</v>
      </c>
      <c r="H7704" s="7">
        <v>21081.4</v>
      </c>
      <c r="I7704" s="7">
        <v>0</v>
      </c>
      <c r="J7704" s="7">
        <v>0</v>
      </c>
      <c r="K7704" s="7">
        <v>21081.4</v>
      </c>
      <c r="L7704" s="7">
        <v>3360</v>
      </c>
      <c r="M7704" s="7">
        <v>1708.06</v>
      </c>
      <c r="N7704" s="8">
        <f t="shared" si="140"/>
        <v>-21081.4</v>
      </c>
    </row>
    <row r="7705" spans="1:14">
      <c r="A7705" t="s">
        <v>46</v>
      </c>
      <c r="B7705" s="10">
        <v>42493</v>
      </c>
      <c r="C7705" s="6">
        <v>2016</v>
      </c>
      <c r="D7705" s="6">
        <v>5</v>
      </c>
      <c r="E7705">
        <v>14</v>
      </c>
      <c r="F7705" t="s">
        <v>26</v>
      </c>
      <c r="G7705" s="7">
        <v>0</v>
      </c>
      <c r="H7705" s="7">
        <v>680.04</v>
      </c>
      <c r="I7705" s="7">
        <v>0</v>
      </c>
      <c r="J7705" s="7">
        <v>0</v>
      </c>
      <c r="K7705" s="7">
        <v>680.04</v>
      </c>
      <c r="L7705" s="7">
        <v>120</v>
      </c>
      <c r="M7705" s="7">
        <v>110</v>
      </c>
      <c r="N7705" s="8">
        <f t="shared" si="140"/>
        <v>-680.04</v>
      </c>
    </row>
    <row r="7706" spans="1:14">
      <c r="A7706" t="s">
        <v>46</v>
      </c>
      <c r="B7706" s="10">
        <v>42494</v>
      </c>
      <c r="C7706" s="6">
        <v>2016</v>
      </c>
      <c r="D7706" s="6">
        <v>5</v>
      </c>
      <c r="E7706">
        <v>1</v>
      </c>
      <c r="F7706" t="s">
        <v>21</v>
      </c>
      <c r="G7706" s="7">
        <v>0</v>
      </c>
      <c r="H7706" s="7">
        <v>41142.61</v>
      </c>
      <c r="I7706" s="7">
        <v>0</v>
      </c>
      <c r="J7706" s="7">
        <v>0</v>
      </c>
      <c r="K7706" s="7">
        <v>41142.61</v>
      </c>
      <c r="L7706" s="7">
        <v>11336.67</v>
      </c>
      <c r="M7706" s="7">
        <v>5920</v>
      </c>
      <c r="N7706" s="8">
        <f t="shared" si="140"/>
        <v>-41142.61</v>
      </c>
    </row>
    <row r="7707" spans="1:14">
      <c r="A7707" t="s">
        <v>46</v>
      </c>
      <c r="B7707" s="10">
        <v>42494</v>
      </c>
      <c r="C7707" s="6">
        <v>2016</v>
      </c>
      <c r="D7707" s="6">
        <v>5</v>
      </c>
      <c r="E7707">
        <v>13</v>
      </c>
      <c r="F7707" t="s">
        <v>16</v>
      </c>
      <c r="G7707" s="7">
        <v>0</v>
      </c>
      <c r="H7707" s="7">
        <v>21061.38</v>
      </c>
      <c r="I7707" s="7">
        <v>0</v>
      </c>
      <c r="J7707" s="7">
        <v>0</v>
      </c>
      <c r="K7707" s="7">
        <v>21061.38</v>
      </c>
      <c r="L7707" s="7">
        <v>4420</v>
      </c>
      <c r="M7707" s="7">
        <v>2118.44</v>
      </c>
      <c r="N7707" s="8">
        <f t="shared" si="140"/>
        <v>-21061.38</v>
      </c>
    </row>
    <row r="7708" spans="1:14">
      <c r="A7708" t="s">
        <v>46</v>
      </c>
      <c r="B7708" s="10">
        <v>42494</v>
      </c>
      <c r="C7708" s="6">
        <v>2016</v>
      </c>
      <c r="D7708" s="6">
        <v>5</v>
      </c>
      <c r="E7708">
        <v>14</v>
      </c>
      <c r="F7708" t="s">
        <v>26</v>
      </c>
      <c r="G7708" s="7">
        <v>0</v>
      </c>
      <c r="H7708" s="7">
        <v>1360.08</v>
      </c>
      <c r="I7708" s="7">
        <v>0</v>
      </c>
      <c r="J7708" s="7">
        <v>0</v>
      </c>
      <c r="K7708" s="7">
        <v>1360.08</v>
      </c>
      <c r="L7708" s="7">
        <v>270</v>
      </c>
      <c r="M7708" s="7">
        <v>218.96</v>
      </c>
      <c r="N7708" s="8">
        <f t="shared" si="140"/>
        <v>-1360.08</v>
      </c>
    </row>
    <row r="7709" spans="1:14">
      <c r="A7709" t="s">
        <v>46</v>
      </c>
      <c r="B7709" s="10">
        <v>42495</v>
      </c>
      <c r="C7709" s="6">
        <v>2016</v>
      </c>
      <c r="D7709" s="6">
        <v>5</v>
      </c>
      <c r="E7709">
        <v>1</v>
      </c>
      <c r="F7709" t="s">
        <v>21</v>
      </c>
      <c r="G7709" s="7">
        <v>0</v>
      </c>
      <c r="H7709" s="7">
        <v>44542.79</v>
      </c>
      <c r="I7709" s="7">
        <v>0</v>
      </c>
      <c r="J7709" s="7">
        <v>0</v>
      </c>
      <c r="K7709" s="7">
        <v>44542.79</v>
      </c>
      <c r="L7709" s="7">
        <v>12080</v>
      </c>
      <c r="M7709" s="7">
        <v>7680</v>
      </c>
      <c r="N7709" s="8">
        <f t="shared" si="140"/>
        <v>-44542.79</v>
      </c>
    </row>
    <row r="7710" spans="1:14">
      <c r="A7710" t="s">
        <v>46</v>
      </c>
      <c r="B7710" s="10">
        <v>42495</v>
      </c>
      <c r="C7710" s="6">
        <v>2016</v>
      </c>
      <c r="D7710" s="6">
        <v>5</v>
      </c>
      <c r="E7710">
        <v>13</v>
      </c>
      <c r="F7710" t="s">
        <v>16</v>
      </c>
      <c r="G7710" s="7">
        <v>0</v>
      </c>
      <c r="H7710" s="7">
        <v>21781.34</v>
      </c>
      <c r="I7710" s="7">
        <v>0</v>
      </c>
      <c r="J7710" s="7">
        <v>0</v>
      </c>
      <c r="K7710" s="7">
        <v>21781.34</v>
      </c>
      <c r="L7710" s="7">
        <v>4090</v>
      </c>
      <c r="M7710" s="7">
        <v>2867.88</v>
      </c>
      <c r="N7710" s="8">
        <f t="shared" si="140"/>
        <v>-21781.34</v>
      </c>
    </row>
    <row r="7711" spans="1:14">
      <c r="A7711" t="s">
        <v>46</v>
      </c>
      <c r="B7711" s="10">
        <v>42496</v>
      </c>
      <c r="C7711" s="6">
        <v>2016</v>
      </c>
      <c r="D7711" s="6">
        <v>5</v>
      </c>
      <c r="E7711">
        <v>1</v>
      </c>
      <c r="F7711" t="s">
        <v>21</v>
      </c>
      <c r="G7711" s="7">
        <v>0</v>
      </c>
      <c r="H7711" s="7">
        <v>27881.74</v>
      </c>
      <c r="I7711" s="7">
        <v>0</v>
      </c>
      <c r="J7711" s="7">
        <v>0</v>
      </c>
      <c r="K7711" s="7">
        <v>27881.74</v>
      </c>
      <c r="L7711" s="7">
        <v>8310</v>
      </c>
      <c r="M7711" s="7">
        <v>5330</v>
      </c>
      <c r="N7711" s="8">
        <f t="shared" si="140"/>
        <v>-27881.74</v>
      </c>
    </row>
    <row r="7712" spans="1:14">
      <c r="A7712" t="s">
        <v>46</v>
      </c>
      <c r="B7712" s="10">
        <v>42496</v>
      </c>
      <c r="C7712" s="6">
        <v>2016</v>
      </c>
      <c r="D7712" s="6">
        <v>5</v>
      </c>
      <c r="E7712">
        <v>2</v>
      </c>
      <c r="F7712" t="s">
        <v>15</v>
      </c>
      <c r="G7712" s="7">
        <v>0</v>
      </c>
      <c r="H7712" s="7">
        <v>7480.46</v>
      </c>
      <c r="I7712" s="7">
        <v>0</v>
      </c>
      <c r="J7712" s="7">
        <v>0</v>
      </c>
      <c r="K7712" s="7">
        <v>7480.46</v>
      </c>
      <c r="L7712" s="7">
        <v>2829.45</v>
      </c>
      <c r="M7712" s="7">
        <v>1364.54</v>
      </c>
      <c r="N7712" s="8">
        <f t="shared" si="140"/>
        <v>-7480.46</v>
      </c>
    </row>
    <row r="7713" spans="1:14">
      <c r="A7713" t="s">
        <v>46</v>
      </c>
      <c r="B7713" s="10">
        <v>42496</v>
      </c>
      <c r="C7713" s="6">
        <v>2016</v>
      </c>
      <c r="D7713" s="6">
        <v>5</v>
      </c>
      <c r="E7713">
        <v>13</v>
      </c>
      <c r="F7713" t="s">
        <v>16</v>
      </c>
      <c r="G7713" s="7">
        <v>0</v>
      </c>
      <c r="H7713" s="7">
        <v>28221.83</v>
      </c>
      <c r="I7713" s="7">
        <v>0</v>
      </c>
      <c r="J7713" s="7">
        <v>0</v>
      </c>
      <c r="K7713" s="7">
        <v>28221.83</v>
      </c>
      <c r="L7713" s="7">
        <v>4769.93</v>
      </c>
      <c r="M7713" s="7">
        <v>3864.78</v>
      </c>
      <c r="N7713" s="8">
        <f t="shared" si="140"/>
        <v>-28221.83</v>
      </c>
    </row>
    <row r="7714" spans="1:14">
      <c r="A7714" t="s">
        <v>46</v>
      </c>
      <c r="B7714" s="10">
        <v>42497</v>
      </c>
      <c r="C7714" s="6">
        <v>2016</v>
      </c>
      <c r="D7714" s="6">
        <v>5</v>
      </c>
      <c r="E7714">
        <v>2</v>
      </c>
      <c r="F7714" t="s">
        <v>15</v>
      </c>
      <c r="G7714" s="7">
        <v>0</v>
      </c>
      <c r="H7714" s="7">
        <v>41822.61</v>
      </c>
      <c r="I7714" s="7">
        <v>0</v>
      </c>
      <c r="J7714" s="7">
        <v>0</v>
      </c>
      <c r="K7714" s="7">
        <v>41822.61</v>
      </c>
      <c r="L7714" s="7">
        <v>11590.95</v>
      </c>
      <c r="M7714" s="7">
        <v>8368.98</v>
      </c>
      <c r="N7714" s="8">
        <f t="shared" si="140"/>
        <v>-41822.61</v>
      </c>
    </row>
    <row r="7715" spans="1:14">
      <c r="A7715" t="s">
        <v>46</v>
      </c>
      <c r="B7715" s="10">
        <v>42497</v>
      </c>
      <c r="C7715" s="6">
        <v>2016</v>
      </c>
      <c r="D7715" s="6">
        <v>5</v>
      </c>
      <c r="E7715">
        <v>13</v>
      </c>
      <c r="F7715" t="s">
        <v>16</v>
      </c>
      <c r="G7715" s="7">
        <v>0</v>
      </c>
      <c r="H7715" s="7">
        <v>7010.44</v>
      </c>
      <c r="I7715" s="7">
        <v>0</v>
      </c>
      <c r="J7715" s="7">
        <v>0</v>
      </c>
      <c r="K7715" s="7">
        <v>7010.44</v>
      </c>
      <c r="L7715" s="7">
        <v>1230</v>
      </c>
      <c r="M7715" s="7">
        <v>1275.8900000000001</v>
      </c>
      <c r="N7715" s="8">
        <f t="shared" si="140"/>
        <v>-7010.44</v>
      </c>
    </row>
    <row r="7716" spans="1:14">
      <c r="A7716" t="s">
        <v>46</v>
      </c>
      <c r="B7716" s="10">
        <v>42498</v>
      </c>
      <c r="C7716" s="6">
        <v>2016</v>
      </c>
      <c r="D7716" s="6">
        <v>5</v>
      </c>
      <c r="E7716">
        <v>2</v>
      </c>
      <c r="F7716" t="s">
        <v>15</v>
      </c>
      <c r="G7716" s="7">
        <v>0</v>
      </c>
      <c r="H7716" s="7">
        <v>26181.67</v>
      </c>
      <c r="I7716" s="7">
        <v>0</v>
      </c>
      <c r="J7716" s="7">
        <v>0</v>
      </c>
      <c r="K7716" s="7">
        <v>26181.67</v>
      </c>
      <c r="L7716" s="7">
        <v>7166.67</v>
      </c>
      <c r="M7716" s="7">
        <v>5680</v>
      </c>
      <c r="N7716" s="8">
        <f t="shared" si="140"/>
        <v>-26181.67</v>
      </c>
    </row>
    <row r="7717" spans="1:14">
      <c r="A7717" t="s">
        <v>46</v>
      </c>
      <c r="B7717" s="10">
        <v>42498</v>
      </c>
      <c r="C7717" s="6">
        <v>2016</v>
      </c>
      <c r="D7717" s="6">
        <v>5</v>
      </c>
      <c r="E7717">
        <v>13</v>
      </c>
      <c r="F7717" t="s">
        <v>16</v>
      </c>
      <c r="G7717" s="7">
        <v>0</v>
      </c>
      <c r="H7717" s="7">
        <v>680.04</v>
      </c>
      <c r="I7717" s="7">
        <v>0</v>
      </c>
      <c r="J7717" s="7">
        <v>0</v>
      </c>
      <c r="K7717" s="7">
        <v>680.04</v>
      </c>
      <c r="L7717" s="7">
        <v>120</v>
      </c>
      <c r="M7717" s="7">
        <v>170</v>
      </c>
      <c r="N7717" s="8">
        <f t="shared" si="140"/>
        <v>-680.04</v>
      </c>
    </row>
    <row r="7718" spans="1:14">
      <c r="A7718" t="s">
        <v>46</v>
      </c>
      <c r="B7718" s="10">
        <v>42499</v>
      </c>
      <c r="C7718" s="6">
        <v>2016</v>
      </c>
      <c r="D7718" s="6">
        <v>5</v>
      </c>
      <c r="E7718">
        <v>2</v>
      </c>
      <c r="F7718" t="s">
        <v>15</v>
      </c>
      <c r="G7718" s="7">
        <v>0</v>
      </c>
      <c r="H7718" s="7">
        <v>35022.21</v>
      </c>
      <c r="I7718" s="7">
        <v>0</v>
      </c>
      <c r="J7718" s="7">
        <v>0</v>
      </c>
      <c r="K7718" s="7">
        <v>35022.21</v>
      </c>
      <c r="L7718" s="7">
        <v>13370</v>
      </c>
      <c r="M7718" s="7">
        <v>7985</v>
      </c>
      <c r="N7718" s="8">
        <f t="shared" si="140"/>
        <v>-35022.21</v>
      </c>
    </row>
    <row r="7719" spans="1:14">
      <c r="A7719" t="s">
        <v>46</v>
      </c>
      <c r="B7719" s="10">
        <v>42499</v>
      </c>
      <c r="C7719" s="6">
        <v>2016</v>
      </c>
      <c r="D7719" s="6">
        <v>5</v>
      </c>
      <c r="E7719">
        <v>13</v>
      </c>
      <c r="F7719" t="s">
        <v>16</v>
      </c>
      <c r="G7719" s="7">
        <v>0</v>
      </c>
      <c r="H7719" s="7">
        <v>9180.59</v>
      </c>
      <c r="I7719" s="7">
        <v>0</v>
      </c>
      <c r="J7719" s="7">
        <v>0</v>
      </c>
      <c r="K7719" s="7">
        <v>9180.59</v>
      </c>
      <c r="L7719" s="7">
        <v>1509.99</v>
      </c>
      <c r="M7719" s="7">
        <v>915.81</v>
      </c>
      <c r="N7719" s="8">
        <f t="shared" si="140"/>
        <v>-9180.59</v>
      </c>
    </row>
    <row r="7720" spans="1:14">
      <c r="A7720" t="s">
        <v>46</v>
      </c>
      <c r="B7720" s="10">
        <v>42500</v>
      </c>
      <c r="C7720" s="6">
        <v>2016</v>
      </c>
      <c r="D7720" s="6">
        <v>5</v>
      </c>
      <c r="E7720">
        <v>2</v>
      </c>
      <c r="F7720" t="s">
        <v>15</v>
      </c>
      <c r="G7720" s="7">
        <v>0</v>
      </c>
      <c r="H7720" s="7">
        <v>45902.91</v>
      </c>
      <c r="I7720" s="7">
        <v>0</v>
      </c>
      <c r="J7720" s="7">
        <v>0</v>
      </c>
      <c r="K7720" s="7">
        <v>45902.91</v>
      </c>
      <c r="L7720" s="7">
        <v>15056.67</v>
      </c>
      <c r="M7720" s="7">
        <v>11295</v>
      </c>
      <c r="N7720" s="8">
        <f t="shared" si="140"/>
        <v>-45902.91</v>
      </c>
    </row>
    <row r="7721" spans="1:14">
      <c r="A7721" t="s">
        <v>46</v>
      </c>
      <c r="B7721" s="10">
        <v>42500</v>
      </c>
      <c r="C7721" s="6">
        <v>2016</v>
      </c>
      <c r="D7721" s="6">
        <v>5</v>
      </c>
      <c r="E7721">
        <v>13</v>
      </c>
      <c r="F7721" t="s">
        <v>16</v>
      </c>
      <c r="G7721" s="7">
        <v>0</v>
      </c>
      <c r="H7721" s="7">
        <v>11560.72</v>
      </c>
      <c r="I7721" s="7">
        <v>0</v>
      </c>
      <c r="J7721" s="7">
        <v>0</v>
      </c>
      <c r="K7721" s="7">
        <v>11560.72</v>
      </c>
      <c r="L7721" s="7">
        <v>1840</v>
      </c>
      <c r="M7721" s="7">
        <v>1639.17</v>
      </c>
      <c r="N7721" s="8">
        <f t="shared" si="140"/>
        <v>-11560.72</v>
      </c>
    </row>
    <row r="7722" spans="1:14">
      <c r="A7722" t="s">
        <v>46</v>
      </c>
      <c r="B7722" s="10">
        <v>42501</v>
      </c>
      <c r="C7722" s="6">
        <v>2016</v>
      </c>
      <c r="D7722" s="6">
        <v>5</v>
      </c>
      <c r="E7722">
        <v>2</v>
      </c>
      <c r="F7722" t="s">
        <v>15</v>
      </c>
      <c r="G7722" s="7">
        <v>0</v>
      </c>
      <c r="H7722" s="7">
        <v>47603.08</v>
      </c>
      <c r="I7722" s="7">
        <v>0</v>
      </c>
      <c r="J7722" s="7">
        <v>0</v>
      </c>
      <c r="K7722" s="7">
        <v>47603.08</v>
      </c>
      <c r="L7722" s="7">
        <v>17310</v>
      </c>
      <c r="M7722" s="7">
        <v>12370</v>
      </c>
      <c r="N7722" s="8">
        <f t="shared" si="140"/>
        <v>-47603.08</v>
      </c>
    </row>
    <row r="7723" spans="1:14">
      <c r="A7723" t="s">
        <v>46</v>
      </c>
      <c r="B7723" s="10">
        <v>42501</v>
      </c>
      <c r="C7723" s="6">
        <v>2016</v>
      </c>
      <c r="D7723" s="6">
        <v>5</v>
      </c>
      <c r="E7723">
        <v>13</v>
      </c>
      <c r="F7723" t="s">
        <v>16</v>
      </c>
      <c r="G7723" s="7">
        <v>0</v>
      </c>
      <c r="H7723" s="7">
        <v>10880.7</v>
      </c>
      <c r="I7723" s="7">
        <v>0</v>
      </c>
      <c r="J7723" s="7">
        <v>0</v>
      </c>
      <c r="K7723" s="7">
        <v>10880.7</v>
      </c>
      <c r="L7723" s="7">
        <v>1760</v>
      </c>
      <c r="M7723" s="7">
        <v>1590.74</v>
      </c>
      <c r="N7723" s="8">
        <f t="shared" si="140"/>
        <v>-10880.7</v>
      </c>
    </row>
    <row r="7724" spans="1:14">
      <c r="A7724" t="s">
        <v>46</v>
      </c>
      <c r="B7724" s="10">
        <v>42502</v>
      </c>
      <c r="C7724" s="6">
        <v>2016</v>
      </c>
      <c r="D7724" s="6">
        <v>5</v>
      </c>
      <c r="E7724">
        <v>2</v>
      </c>
      <c r="F7724" t="s">
        <v>15</v>
      </c>
      <c r="G7724" s="7">
        <v>0</v>
      </c>
      <c r="H7724" s="7">
        <v>41142.65</v>
      </c>
      <c r="I7724" s="7">
        <v>0</v>
      </c>
      <c r="J7724" s="7">
        <v>0</v>
      </c>
      <c r="K7724" s="7">
        <v>41142.65</v>
      </c>
      <c r="L7724" s="7">
        <v>16220</v>
      </c>
      <c r="M7724" s="7">
        <v>11540</v>
      </c>
      <c r="N7724" s="8">
        <f t="shared" si="140"/>
        <v>-41142.65</v>
      </c>
    </row>
    <row r="7725" spans="1:14">
      <c r="A7725" t="s">
        <v>46</v>
      </c>
      <c r="B7725" s="10">
        <v>42502</v>
      </c>
      <c r="C7725" s="6">
        <v>2016</v>
      </c>
      <c r="D7725" s="6">
        <v>5</v>
      </c>
      <c r="E7725">
        <v>13</v>
      </c>
      <c r="F7725" t="s">
        <v>16</v>
      </c>
      <c r="G7725" s="7">
        <v>0</v>
      </c>
      <c r="H7725" s="7">
        <v>9520.6200000000008</v>
      </c>
      <c r="I7725" s="7">
        <v>0</v>
      </c>
      <c r="J7725" s="7">
        <v>0</v>
      </c>
      <c r="K7725" s="7">
        <v>9520.6200000000008</v>
      </c>
      <c r="L7725" s="7">
        <v>1380</v>
      </c>
      <c r="M7725" s="7">
        <v>1835.89</v>
      </c>
      <c r="N7725" s="8">
        <f t="shared" si="140"/>
        <v>-9520.6200000000008</v>
      </c>
    </row>
    <row r="7726" spans="1:14">
      <c r="A7726" t="s">
        <v>46</v>
      </c>
      <c r="B7726" s="10">
        <v>42503</v>
      </c>
      <c r="C7726" s="6">
        <v>2016</v>
      </c>
      <c r="D7726" s="6">
        <v>5</v>
      </c>
      <c r="E7726">
        <v>2</v>
      </c>
      <c r="F7726" t="s">
        <v>15</v>
      </c>
      <c r="G7726" s="7">
        <v>0</v>
      </c>
      <c r="H7726" s="7">
        <v>31961.98</v>
      </c>
      <c r="I7726" s="7">
        <v>0</v>
      </c>
      <c r="J7726" s="7">
        <v>0</v>
      </c>
      <c r="K7726" s="7">
        <v>31961.98</v>
      </c>
      <c r="L7726" s="7">
        <v>15263.34</v>
      </c>
      <c r="M7726" s="7">
        <v>9420</v>
      </c>
      <c r="N7726" s="8">
        <f t="shared" si="140"/>
        <v>-31961.98</v>
      </c>
    </row>
    <row r="7727" spans="1:14">
      <c r="A7727" t="s">
        <v>46</v>
      </c>
      <c r="B7727" s="10">
        <v>42503</v>
      </c>
      <c r="C7727" s="6">
        <v>2016</v>
      </c>
      <c r="D7727" s="6">
        <v>5</v>
      </c>
      <c r="E7727">
        <v>13</v>
      </c>
      <c r="F7727" t="s">
        <v>16</v>
      </c>
      <c r="G7727" s="7">
        <v>0</v>
      </c>
      <c r="H7727" s="7">
        <v>10450.67</v>
      </c>
      <c r="I7727" s="7">
        <v>0</v>
      </c>
      <c r="J7727" s="7">
        <v>0</v>
      </c>
      <c r="K7727" s="7">
        <v>10450.67</v>
      </c>
      <c r="L7727" s="7">
        <v>1690</v>
      </c>
      <c r="M7727" s="7">
        <v>2770.32</v>
      </c>
      <c r="N7727" s="8">
        <f t="shared" si="140"/>
        <v>-10450.67</v>
      </c>
    </row>
    <row r="7728" spans="1:14">
      <c r="A7728" t="s">
        <v>46</v>
      </c>
      <c r="B7728" s="10">
        <v>42504</v>
      </c>
      <c r="C7728" s="6">
        <v>2016</v>
      </c>
      <c r="D7728" s="6">
        <v>5</v>
      </c>
      <c r="E7728">
        <v>2</v>
      </c>
      <c r="F7728" t="s">
        <v>15</v>
      </c>
      <c r="G7728" s="7">
        <v>0</v>
      </c>
      <c r="H7728" s="7">
        <v>11560.72</v>
      </c>
      <c r="I7728" s="7">
        <v>0</v>
      </c>
      <c r="J7728" s="7">
        <v>0</v>
      </c>
      <c r="K7728" s="7">
        <v>11560.72</v>
      </c>
      <c r="L7728" s="7">
        <v>11970</v>
      </c>
      <c r="M7728" s="7">
        <v>3425</v>
      </c>
      <c r="N7728" s="8">
        <f t="shared" si="140"/>
        <v>-11560.72</v>
      </c>
    </row>
    <row r="7729" spans="1:14">
      <c r="A7729" t="s">
        <v>46</v>
      </c>
      <c r="B7729" s="10">
        <v>42504</v>
      </c>
      <c r="C7729" s="6">
        <v>2016</v>
      </c>
      <c r="D7729" s="6">
        <v>5</v>
      </c>
      <c r="E7729">
        <v>13</v>
      </c>
      <c r="F7729" t="s">
        <v>16</v>
      </c>
      <c r="G7729" s="7">
        <v>0</v>
      </c>
      <c r="H7729" s="7">
        <v>680.04</v>
      </c>
      <c r="I7729" s="7">
        <v>0</v>
      </c>
      <c r="J7729" s="7">
        <v>0</v>
      </c>
      <c r="K7729" s="7">
        <v>680.04</v>
      </c>
      <c r="L7729" s="7">
        <v>120</v>
      </c>
      <c r="M7729" s="7">
        <v>211.96</v>
      </c>
      <c r="N7729" s="8">
        <f t="shared" si="140"/>
        <v>-680.04</v>
      </c>
    </row>
    <row r="7730" spans="1:14">
      <c r="A7730" t="s">
        <v>46</v>
      </c>
      <c r="B7730" s="10">
        <v>42505</v>
      </c>
      <c r="C7730" s="6">
        <v>2016</v>
      </c>
      <c r="D7730" s="6">
        <v>5</v>
      </c>
      <c r="E7730">
        <v>2</v>
      </c>
      <c r="F7730" t="s">
        <v>15</v>
      </c>
      <c r="G7730" s="7">
        <v>0</v>
      </c>
      <c r="H7730" s="7">
        <v>11560.7</v>
      </c>
      <c r="I7730" s="7">
        <v>0</v>
      </c>
      <c r="J7730" s="7">
        <v>0</v>
      </c>
      <c r="K7730" s="7">
        <v>11560.7</v>
      </c>
      <c r="L7730" s="7">
        <v>10796.67</v>
      </c>
      <c r="M7730" s="7">
        <v>3600</v>
      </c>
      <c r="N7730" s="8">
        <f t="shared" si="140"/>
        <v>-11560.7</v>
      </c>
    </row>
    <row r="7731" spans="1:14">
      <c r="A7731" t="s">
        <v>46</v>
      </c>
      <c r="B7731" s="10">
        <v>42505</v>
      </c>
      <c r="C7731" s="6">
        <v>2016</v>
      </c>
      <c r="D7731" s="6">
        <v>5</v>
      </c>
      <c r="E7731">
        <v>13</v>
      </c>
      <c r="F7731" t="s">
        <v>16</v>
      </c>
      <c r="G7731" s="7">
        <v>0</v>
      </c>
      <c r="H7731" s="7">
        <v>1020.07</v>
      </c>
      <c r="I7731" s="7">
        <v>0</v>
      </c>
      <c r="J7731" s="7">
        <v>0</v>
      </c>
      <c r="K7731" s="7">
        <v>1020.07</v>
      </c>
      <c r="L7731" s="7">
        <v>180</v>
      </c>
      <c r="M7731" s="7">
        <v>0</v>
      </c>
      <c r="N7731" s="8">
        <f t="shared" si="140"/>
        <v>-1020.07</v>
      </c>
    </row>
    <row r="7732" spans="1:14">
      <c r="A7732" t="s">
        <v>46</v>
      </c>
      <c r="B7732" s="10">
        <v>42506</v>
      </c>
      <c r="C7732" s="6">
        <v>2016</v>
      </c>
      <c r="D7732" s="6">
        <v>5</v>
      </c>
      <c r="E7732">
        <v>2</v>
      </c>
      <c r="F7732" t="s">
        <v>15</v>
      </c>
      <c r="G7732" s="7">
        <v>0</v>
      </c>
      <c r="H7732" s="7">
        <v>32302.05</v>
      </c>
      <c r="I7732" s="7">
        <v>0</v>
      </c>
      <c r="J7732" s="7">
        <v>0</v>
      </c>
      <c r="K7732" s="7">
        <v>32302.05</v>
      </c>
      <c r="L7732" s="7">
        <v>30766.67</v>
      </c>
      <c r="M7732" s="7">
        <v>10985</v>
      </c>
      <c r="N7732" s="8">
        <f t="shared" si="140"/>
        <v>-32302.05</v>
      </c>
    </row>
    <row r="7733" spans="1:14">
      <c r="A7733" t="s">
        <v>46</v>
      </c>
      <c r="B7733" s="10">
        <v>42506</v>
      </c>
      <c r="C7733" s="6">
        <v>2016</v>
      </c>
      <c r="D7733" s="6">
        <v>5</v>
      </c>
      <c r="E7733">
        <v>13</v>
      </c>
      <c r="F7733" t="s">
        <v>16</v>
      </c>
      <c r="G7733" s="7">
        <v>0</v>
      </c>
      <c r="H7733" s="7">
        <v>6120.38</v>
      </c>
      <c r="I7733" s="7">
        <v>0</v>
      </c>
      <c r="J7733" s="7">
        <v>0</v>
      </c>
      <c r="K7733" s="7">
        <v>6120.38</v>
      </c>
      <c r="L7733" s="7">
        <v>2389.88</v>
      </c>
      <c r="M7733" s="7">
        <v>1289.92</v>
      </c>
      <c r="N7733" s="8">
        <f t="shared" si="140"/>
        <v>-6120.38</v>
      </c>
    </row>
    <row r="7734" spans="1:14">
      <c r="A7734" t="s">
        <v>46</v>
      </c>
      <c r="B7734" s="10">
        <v>42507</v>
      </c>
      <c r="C7734" s="6">
        <v>2016</v>
      </c>
      <c r="D7734" s="6">
        <v>5</v>
      </c>
      <c r="E7734">
        <v>2</v>
      </c>
      <c r="F7734" t="s">
        <v>15</v>
      </c>
      <c r="G7734" s="7">
        <v>0</v>
      </c>
      <c r="H7734" s="7">
        <v>41822.69</v>
      </c>
      <c r="I7734" s="7">
        <v>0</v>
      </c>
      <c r="J7734" s="7">
        <v>0</v>
      </c>
      <c r="K7734" s="7">
        <v>41822.69</v>
      </c>
      <c r="L7734" s="7">
        <v>42793.34</v>
      </c>
      <c r="M7734" s="7">
        <v>14605</v>
      </c>
      <c r="N7734" s="8">
        <f t="shared" si="140"/>
        <v>-41822.69</v>
      </c>
    </row>
    <row r="7735" spans="1:14">
      <c r="A7735" t="s">
        <v>46</v>
      </c>
      <c r="B7735" s="10">
        <v>42507</v>
      </c>
      <c r="C7735" s="6">
        <v>2016</v>
      </c>
      <c r="D7735" s="6">
        <v>5</v>
      </c>
      <c r="E7735">
        <v>13</v>
      </c>
      <c r="F7735" t="s">
        <v>16</v>
      </c>
      <c r="G7735" s="7">
        <v>0</v>
      </c>
      <c r="H7735" s="7">
        <v>15180.97</v>
      </c>
      <c r="I7735" s="7">
        <v>0</v>
      </c>
      <c r="J7735" s="7">
        <v>0</v>
      </c>
      <c r="K7735" s="7">
        <v>15180.97</v>
      </c>
      <c r="L7735" s="7">
        <v>3720</v>
      </c>
      <c r="M7735" s="7">
        <v>4580.25</v>
      </c>
      <c r="N7735" s="8">
        <f t="shared" si="140"/>
        <v>-15180.97</v>
      </c>
    </row>
    <row r="7736" spans="1:14">
      <c r="A7736" t="s">
        <v>46</v>
      </c>
      <c r="B7736" s="10">
        <v>42508</v>
      </c>
      <c r="C7736" s="6">
        <v>2016</v>
      </c>
      <c r="D7736" s="6">
        <v>5</v>
      </c>
      <c r="E7736">
        <v>2</v>
      </c>
      <c r="F7736" t="s">
        <v>15</v>
      </c>
      <c r="G7736" s="7">
        <v>0</v>
      </c>
      <c r="H7736" s="7">
        <v>35022.230000000003</v>
      </c>
      <c r="I7736" s="7">
        <v>0</v>
      </c>
      <c r="J7736" s="7">
        <v>0</v>
      </c>
      <c r="K7736" s="7">
        <v>35022.230000000003</v>
      </c>
      <c r="L7736" s="7">
        <v>47080</v>
      </c>
      <c r="M7736" s="7">
        <v>12265</v>
      </c>
      <c r="N7736" s="8">
        <f t="shared" si="140"/>
        <v>-35022.230000000003</v>
      </c>
    </row>
    <row r="7737" spans="1:14">
      <c r="A7737" t="s">
        <v>46</v>
      </c>
      <c r="B7737" s="10">
        <v>42508</v>
      </c>
      <c r="C7737" s="6">
        <v>2016</v>
      </c>
      <c r="D7737" s="6">
        <v>5</v>
      </c>
      <c r="E7737">
        <v>13</v>
      </c>
      <c r="F7737" t="s">
        <v>16</v>
      </c>
      <c r="G7737" s="7">
        <v>0</v>
      </c>
      <c r="H7737" s="7">
        <v>7820.49</v>
      </c>
      <c r="I7737" s="7">
        <v>0</v>
      </c>
      <c r="J7737" s="7">
        <v>0</v>
      </c>
      <c r="K7737" s="7">
        <v>7820.49</v>
      </c>
      <c r="L7737" s="7">
        <v>3210</v>
      </c>
      <c r="M7737" s="7">
        <v>1657.82</v>
      </c>
      <c r="N7737" s="8">
        <f t="shared" si="140"/>
        <v>-7820.49</v>
      </c>
    </row>
    <row r="7738" spans="1:14">
      <c r="A7738" t="s">
        <v>46</v>
      </c>
      <c r="B7738" s="10">
        <v>42509</v>
      </c>
      <c r="C7738" s="6">
        <v>2016</v>
      </c>
      <c r="D7738" s="6">
        <v>5</v>
      </c>
      <c r="E7738">
        <v>2</v>
      </c>
      <c r="F7738" t="s">
        <v>15</v>
      </c>
      <c r="G7738" s="7">
        <v>0</v>
      </c>
      <c r="H7738" s="7">
        <v>27541.75</v>
      </c>
      <c r="I7738" s="7">
        <v>0</v>
      </c>
      <c r="J7738" s="7">
        <v>0</v>
      </c>
      <c r="K7738" s="7">
        <v>27541.75</v>
      </c>
      <c r="L7738" s="7">
        <v>53350</v>
      </c>
      <c r="M7738" s="7">
        <v>11015</v>
      </c>
      <c r="N7738" s="8">
        <f t="shared" si="140"/>
        <v>-27541.75</v>
      </c>
    </row>
    <row r="7739" spans="1:14">
      <c r="A7739" t="s">
        <v>46</v>
      </c>
      <c r="B7739" s="10">
        <v>42509</v>
      </c>
      <c r="C7739" s="6">
        <v>2016</v>
      </c>
      <c r="D7739" s="6">
        <v>5</v>
      </c>
      <c r="E7739">
        <v>13</v>
      </c>
      <c r="F7739" t="s">
        <v>16</v>
      </c>
      <c r="G7739" s="7">
        <v>0</v>
      </c>
      <c r="H7739" s="7">
        <v>5290.34</v>
      </c>
      <c r="I7739" s="7">
        <v>0</v>
      </c>
      <c r="J7739" s="7">
        <v>0</v>
      </c>
      <c r="K7739" s="7">
        <v>5290.34</v>
      </c>
      <c r="L7739" s="7">
        <v>2690</v>
      </c>
      <c r="M7739" s="7">
        <v>1185.5899999999999</v>
      </c>
      <c r="N7739" s="8">
        <f t="shared" si="140"/>
        <v>-5290.34</v>
      </c>
    </row>
    <row r="7740" spans="1:14">
      <c r="A7740" t="s">
        <v>46</v>
      </c>
      <c r="B7740" s="10">
        <v>42510</v>
      </c>
      <c r="C7740" s="6">
        <v>2016</v>
      </c>
      <c r="D7740" s="6">
        <v>5</v>
      </c>
      <c r="E7740">
        <v>2</v>
      </c>
      <c r="F7740" t="s">
        <v>15</v>
      </c>
      <c r="G7740" s="7">
        <v>0</v>
      </c>
      <c r="H7740" s="7">
        <v>20741.27</v>
      </c>
      <c r="I7740" s="7">
        <v>0</v>
      </c>
      <c r="J7740" s="7">
        <v>0</v>
      </c>
      <c r="K7740" s="7">
        <v>20741.27</v>
      </c>
      <c r="L7740" s="7">
        <v>59303.33</v>
      </c>
      <c r="M7740" s="7">
        <v>8175</v>
      </c>
      <c r="N7740" s="8">
        <f t="shared" si="140"/>
        <v>-20741.27</v>
      </c>
    </row>
    <row r="7741" spans="1:14">
      <c r="A7741" t="s">
        <v>46</v>
      </c>
      <c r="B7741" s="10">
        <v>42510</v>
      </c>
      <c r="C7741" s="6">
        <v>2016</v>
      </c>
      <c r="D7741" s="6">
        <v>5</v>
      </c>
      <c r="E7741">
        <v>13</v>
      </c>
      <c r="F7741" t="s">
        <v>16</v>
      </c>
      <c r="G7741" s="7">
        <v>0</v>
      </c>
      <c r="H7741" s="7">
        <v>10200.64</v>
      </c>
      <c r="I7741" s="7">
        <v>0</v>
      </c>
      <c r="J7741" s="7">
        <v>0</v>
      </c>
      <c r="K7741" s="7">
        <v>10200.64</v>
      </c>
      <c r="L7741" s="7">
        <v>2840</v>
      </c>
      <c r="M7741" s="7">
        <v>2543.5</v>
      </c>
      <c r="N7741" s="8">
        <f t="shared" si="140"/>
        <v>-10200.64</v>
      </c>
    </row>
    <row r="7742" spans="1:14">
      <c r="A7742" t="s">
        <v>46</v>
      </c>
      <c r="B7742" s="10">
        <v>42511</v>
      </c>
      <c r="C7742" s="6">
        <v>2016</v>
      </c>
      <c r="D7742" s="6">
        <v>5</v>
      </c>
      <c r="E7742">
        <v>2</v>
      </c>
      <c r="F7742" t="s">
        <v>15</v>
      </c>
      <c r="G7742" s="7">
        <v>0</v>
      </c>
      <c r="H7742" s="7">
        <v>15300.99</v>
      </c>
      <c r="I7742" s="7">
        <v>0</v>
      </c>
      <c r="J7742" s="7">
        <v>0</v>
      </c>
      <c r="K7742" s="7">
        <v>15300.99</v>
      </c>
      <c r="L7742" s="7">
        <v>99816.67</v>
      </c>
      <c r="M7742" s="7">
        <v>6350</v>
      </c>
      <c r="N7742" s="8">
        <f t="shared" si="140"/>
        <v>-15300.99</v>
      </c>
    </row>
    <row r="7743" spans="1:14">
      <c r="A7743" t="s">
        <v>46</v>
      </c>
      <c r="B7743" s="10">
        <v>42511</v>
      </c>
      <c r="C7743" s="6">
        <v>2016</v>
      </c>
      <c r="D7743" s="6">
        <v>5</v>
      </c>
      <c r="E7743">
        <v>13</v>
      </c>
      <c r="F7743" t="s">
        <v>16</v>
      </c>
      <c r="G7743" s="7">
        <v>0</v>
      </c>
      <c r="H7743" s="7">
        <v>4760.3</v>
      </c>
      <c r="I7743" s="7">
        <v>0</v>
      </c>
      <c r="J7743" s="7">
        <v>0</v>
      </c>
      <c r="K7743" s="7">
        <v>4760.3</v>
      </c>
      <c r="L7743" s="7">
        <v>1770</v>
      </c>
      <c r="M7743" s="7">
        <v>663.67</v>
      </c>
      <c r="N7743" s="8">
        <f t="shared" si="140"/>
        <v>-4760.3</v>
      </c>
    </row>
    <row r="7744" spans="1:14">
      <c r="A7744" t="s">
        <v>46</v>
      </c>
      <c r="B7744" s="10">
        <v>42512</v>
      </c>
      <c r="C7744" s="6">
        <v>2016</v>
      </c>
      <c r="D7744" s="6">
        <v>5</v>
      </c>
      <c r="E7744">
        <v>13</v>
      </c>
      <c r="F7744" t="s">
        <v>16</v>
      </c>
      <c r="G7744" s="7">
        <v>0</v>
      </c>
      <c r="H7744" s="7">
        <v>4080.26</v>
      </c>
      <c r="I7744" s="7">
        <v>0</v>
      </c>
      <c r="J7744" s="7">
        <v>1020.07</v>
      </c>
      <c r="K7744" s="7">
        <v>3060.19</v>
      </c>
      <c r="L7744" s="7">
        <v>1590</v>
      </c>
      <c r="M7744" s="7">
        <v>920.99</v>
      </c>
      <c r="N7744" s="8">
        <f t="shared" si="140"/>
        <v>-4080.26</v>
      </c>
    </row>
    <row r="7745" spans="1:14">
      <c r="A7745" t="s">
        <v>46</v>
      </c>
      <c r="B7745" s="10">
        <v>42514</v>
      </c>
      <c r="C7745" s="6">
        <v>2016</v>
      </c>
      <c r="D7745" s="6">
        <v>5</v>
      </c>
      <c r="E7745">
        <v>1</v>
      </c>
      <c r="F7745" t="s">
        <v>21</v>
      </c>
      <c r="G7745" s="7">
        <v>0</v>
      </c>
      <c r="H7745" s="7">
        <v>102686.62</v>
      </c>
      <c r="I7745" s="7">
        <v>0</v>
      </c>
      <c r="J7745" s="7">
        <v>102006.58</v>
      </c>
      <c r="K7745" s="7">
        <v>680.04</v>
      </c>
      <c r="L7745" s="7">
        <v>150</v>
      </c>
      <c r="M7745" s="7">
        <v>0</v>
      </c>
      <c r="N7745" s="8">
        <f t="shared" si="140"/>
        <v>-102686.62</v>
      </c>
    </row>
    <row r="7746" spans="1:14">
      <c r="A7746" t="s">
        <v>46</v>
      </c>
      <c r="B7746" s="10">
        <v>42519</v>
      </c>
      <c r="C7746" s="6">
        <v>2016</v>
      </c>
      <c r="D7746" s="6">
        <v>5</v>
      </c>
      <c r="E7746">
        <v>2</v>
      </c>
      <c r="F7746" t="s">
        <v>15</v>
      </c>
      <c r="G7746" s="7">
        <v>0</v>
      </c>
      <c r="H7746" s="7">
        <v>117987.53</v>
      </c>
      <c r="I7746" s="7">
        <v>0</v>
      </c>
      <c r="J7746" s="7">
        <v>0</v>
      </c>
      <c r="K7746" s="7">
        <v>117987.53</v>
      </c>
      <c r="L7746" s="7">
        <v>26690</v>
      </c>
      <c r="M7746" s="7">
        <v>6933.49</v>
      </c>
      <c r="N7746" s="8">
        <f t="shared" si="140"/>
        <v>-117987.53</v>
      </c>
    </row>
    <row r="7747" spans="1:14">
      <c r="A7747" t="s">
        <v>46</v>
      </c>
      <c r="B7747" s="10">
        <v>42519</v>
      </c>
      <c r="C7747" s="6">
        <v>2016</v>
      </c>
      <c r="D7747" s="6">
        <v>5</v>
      </c>
      <c r="E7747">
        <v>13</v>
      </c>
      <c r="F7747" t="s">
        <v>16</v>
      </c>
      <c r="G7747" s="7">
        <v>0</v>
      </c>
      <c r="H7747" s="7">
        <v>3400.22</v>
      </c>
      <c r="I7747" s="7">
        <v>0</v>
      </c>
      <c r="J7747" s="7">
        <v>0</v>
      </c>
      <c r="K7747" s="7">
        <v>3400.22</v>
      </c>
      <c r="L7747" s="7">
        <v>600</v>
      </c>
      <c r="M7747" s="7">
        <v>216.7</v>
      </c>
      <c r="N7747" s="8">
        <f t="shared" ref="N7747:N7810" si="141">G7747-H7747</f>
        <v>-3400.22</v>
      </c>
    </row>
    <row r="7748" spans="1:14">
      <c r="A7748" t="s">
        <v>46</v>
      </c>
      <c r="B7748" s="10">
        <v>42520</v>
      </c>
      <c r="C7748" s="6">
        <v>2016</v>
      </c>
      <c r="D7748" s="6">
        <v>5</v>
      </c>
      <c r="E7748">
        <v>2</v>
      </c>
      <c r="F7748" t="s">
        <v>15</v>
      </c>
      <c r="G7748" s="7">
        <v>0</v>
      </c>
      <c r="H7748" s="7">
        <v>133628.54999999999</v>
      </c>
      <c r="I7748" s="7">
        <v>0</v>
      </c>
      <c r="J7748" s="7">
        <v>0</v>
      </c>
      <c r="K7748" s="7">
        <v>133628.54999999999</v>
      </c>
      <c r="L7748" s="7">
        <v>34356.67</v>
      </c>
      <c r="M7748" s="7">
        <v>10124.91</v>
      </c>
      <c r="N7748" s="8">
        <f t="shared" si="141"/>
        <v>-133628.54999999999</v>
      </c>
    </row>
    <row r="7749" spans="1:14">
      <c r="A7749" t="s">
        <v>46</v>
      </c>
      <c r="B7749" s="10">
        <v>42520</v>
      </c>
      <c r="C7749" s="6">
        <v>2016</v>
      </c>
      <c r="D7749" s="6">
        <v>5</v>
      </c>
      <c r="E7749">
        <v>13</v>
      </c>
      <c r="F7749" t="s">
        <v>16</v>
      </c>
      <c r="G7749" s="7">
        <v>0</v>
      </c>
      <c r="H7749" s="7">
        <v>6800.46</v>
      </c>
      <c r="I7749" s="7">
        <v>0</v>
      </c>
      <c r="J7749" s="7">
        <v>0</v>
      </c>
      <c r="K7749" s="7">
        <v>6800.46</v>
      </c>
      <c r="L7749" s="7">
        <v>1270.07</v>
      </c>
      <c r="M7749" s="7">
        <v>221.59</v>
      </c>
      <c r="N7749" s="8">
        <f t="shared" si="141"/>
        <v>-6800.46</v>
      </c>
    </row>
    <row r="7750" spans="1:14">
      <c r="A7750" t="s">
        <v>46</v>
      </c>
      <c r="B7750" s="10">
        <v>42521</v>
      </c>
      <c r="C7750" s="6">
        <v>2016</v>
      </c>
      <c r="D7750" s="6">
        <v>5</v>
      </c>
      <c r="E7750">
        <v>2</v>
      </c>
      <c r="F7750" t="s">
        <v>15</v>
      </c>
      <c r="G7750" s="7">
        <v>0</v>
      </c>
      <c r="H7750" s="7">
        <v>85345.45</v>
      </c>
      <c r="I7750" s="7">
        <v>0</v>
      </c>
      <c r="J7750" s="7">
        <v>0</v>
      </c>
      <c r="K7750" s="7">
        <v>85345.45</v>
      </c>
      <c r="L7750" s="7">
        <v>28120.01</v>
      </c>
      <c r="M7750" s="7">
        <v>7618.31</v>
      </c>
      <c r="N7750" s="8">
        <f t="shared" si="141"/>
        <v>-85345.45</v>
      </c>
    </row>
    <row r="7751" spans="1:14">
      <c r="A7751" t="s">
        <v>46</v>
      </c>
      <c r="B7751" s="10">
        <v>42521</v>
      </c>
      <c r="C7751" s="6">
        <v>2016</v>
      </c>
      <c r="D7751" s="6">
        <v>5</v>
      </c>
      <c r="E7751">
        <v>13</v>
      </c>
      <c r="F7751" t="s">
        <v>16</v>
      </c>
      <c r="G7751" s="7">
        <v>0</v>
      </c>
      <c r="H7751" s="7">
        <v>13600.86</v>
      </c>
      <c r="I7751" s="7">
        <v>0</v>
      </c>
      <c r="J7751" s="7">
        <v>0</v>
      </c>
      <c r="K7751" s="7">
        <v>13600.86</v>
      </c>
      <c r="L7751" s="7">
        <v>2219.96</v>
      </c>
      <c r="M7751" s="7">
        <v>261.7</v>
      </c>
      <c r="N7751" s="8">
        <f t="shared" si="141"/>
        <v>-13600.86</v>
      </c>
    </row>
    <row r="7752" spans="1:14">
      <c r="A7752" t="s">
        <v>46</v>
      </c>
      <c r="B7752" s="10">
        <v>42522</v>
      </c>
      <c r="C7752" s="6">
        <v>2016</v>
      </c>
      <c r="D7752" s="6">
        <v>6</v>
      </c>
      <c r="E7752">
        <v>2</v>
      </c>
      <c r="F7752" t="s">
        <v>15</v>
      </c>
      <c r="G7752" s="7">
        <v>0</v>
      </c>
      <c r="H7752" s="7">
        <v>75824.83</v>
      </c>
      <c r="I7752" s="7">
        <v>0</v>
      </c>
      <c r="J7752" s="7">
        <v>0</v>
      </c>
      <c r="K7752" s="7">
        <v>75824.83</v>
      </c>
      <c r="L7752" s="7">
        <v>28456.67</v>
      </c>
      <c r="M7752" s="7">
        <v>9335.08</v>
      </c>
      <c r="N7752" s="8">
        <f t="shared" si="141"/>
        <v>-75824.83</v>
      </c>
    </row>
    <row r="7753" spans="1:14">
      <c r="A7753" t="s">
        <v>46</v>
      </c>
      <c r="B7753" s="10">
        <v>42522</v>
      </c>
      <c r="C7753" s="6">
        <v>2016</v>
      </c>
      <c r="D7753" s="6">
        <v>6</v>
      </c>
      <c r="E7753">
        <v>13</v>
      </c>
      <c r="F7753" t="s">
        <v>16</v>
      </c>
      <c r="G7753" s="7">
        <v>0</v>
      </c>
      <c r="H7753" s="7">
        <v>8160.54</v>
      </c>
      <c r="I7753" s="7">
        <v>0</v>
      </c>
      <c r="J7753" s="7">
        <v>0</v>
      </c>
      <c r="K7753" s="7">
        <v>8160.54</v>
      </c>
      <c r="L7753" s="7">
        <v>1440</v>
      </c>
      <c r="M7753" s="7">
        <v>687.77</v>
      </c>
      <c r="N7753" s="8">
        <f t="shared" si="141"/>
        <v>-8160.54</v>
      </c>
    </row>
    <row r="7754" spans="1:14">
      <c r="A7754" t="s">
        <v>46</v>
      </c>
      <c r="B7754" s="10">
        <v>42523</v>
      </c>
      <c r="C7754" s="6">
        <v>2016</v>
      </c>
      <c r="D7754" s="6">
        <v>6</v>
      </c>
      <c r="E7754">
        <v>2</v>
      </c>
      <c r="F7754" t="s">
        <v>15</v>
      </c>
      <c r="G7754" s="7">
        <v>0</v>
      </c>
      <c r="H7754" s="7">
        <v>68684.38</v>
      </c>
      <c r="I7754" s="7">
        <v>0</v>
      </c>
      <c r="J7754" s="7">
        <v>0</v>
      </c>
      <c r="K7754" s="7">
        <v>68684.38</v>
      </c>
      <c r="L7754" s="7">
        <v>26243.34</v>
      </c>
      <c r="M7754" s="7">
        <v>9925.02</v>
      </c>
      <c r="N7754" s="8">
        <f t="shared" si="141"/>
        <v>-68684.38</v>
      </c>
    </row>
    <row r="7755" spans="1:14">
      <c r="A7755" t="s">
        <v>46</v>
      </c>
      <c r="B7755" s="10">
        <v>42523</v>
      </c>
      <c r="C7755" s="6">
        <v>2016</v>
      </c>
      <c r="D7755" s="6">
        <v>6</v>
      </c>
      <c r="E7755">
        <v>13</v>
      </c>
      <c r="F7755" t="s">
        <v>16</v>
      </c>
      <c r="G7755" s="7">
        <v>0</v>
      </c>
      <c r="H7755" s="7">
        <v>1020.07</v>
      </c>
      <c r="I7755" s="7">
        <v>0</v>
      </c>
      <c r="J7755" s="7">
        <v>0</v>
      </c>
      <c r="K7755" s="7">
        <v>1020.07</v>
      </c>
      <c r="L7755" s="7">
        <v>220</v>
      </c>
      <c r="M7755" s="7">
        <v>0</v>
      </c>
      <c r="N7755" s="8">
        <f t="shared" si="141"/>
        <v>-1020.07</v>
      </c>
    </row>
    <row r="7756" spans="1:14">
      <c r="A7756" t="s">
        <v>46</v>
      </c>
      <c r="B7756" s="10">
        <v>42524</v>
      </c>
      <c r="C7756" s="6">
        <v>2016</v>
      </c>
      <c r="D7756" s="6">
        <v>6</v>
      </c>
      <c r="E7756">
        <v>2</v>
      </c>
      <c r="F7756" t="s">
        <v>15</v>
      </c>
      <c r="G7756" s="7">
        <v>0</v>
      </c>
      <c r="H7756" s="7">
        <v>58483.7</v>
      </c>
      <c r="I7756" s="7">
        <v>0</v>
      </c>
      <c r="J7756" s="7">
        <v>0</v>
      </c>
      <c r="K7756" s="7">
        <v>58483.7</v>
      </c>
      <c r="L7756" s="7">
        <v>21536.67</v>
      </c>
      <c r="M7756" s="7">
        <v>9656.6299999999992</v>
      </c>
      <c r="N7756" s="8">
        <f t="shared" si="141"/>
        <v>-58483.7</v>
      </c>
    </row>
    <row r="7757" spans="1:14">
      <c r="A7757" t="s">
        <v>46</v>
      </c>
      <c r="B7757" s="10">
        <v>42524</v>
      </c>
      <c r="C7757" s="6">
        <v>2016</v>
      </c>
      <c r="D7757" s="6">
        <v>6</v>
      </c>
      <c r="E7757">
        <v>13</v>
      </c>
      <c r="F7757" t="s">
        <v>16</v>
      </c>
      <c r="G7757" s="7">
        <v>0</v>
      </c>
      <c r="H7757" s="7">
        <v>7820.47</v>
      </c>
      <c r="I7757" s="7">
        <v>0</v>
      </c>
      <c r="J7757" s="7">
        <v>0</v>
      </c>
      <c r="K7757" s="7">
        <v>7820.47</v>
      </c>
      <c r="L7757" s="7">
        <v>1320</v>
      </c>
      <c r="M7757" s="7">
        <v>1100.72</v>
      </c>
      <c r="N7757" s="8">
        <f t="shared" si="141"/>
        <v>-7820.47</v>
      </c>
    </row>
    <row r="7758" spans="1:14">
      <c r="A7758" t="s">
        <v>46</v>
      </c>
      <c r="B7758" s="10">
        <v>42525</v>
      </c>
      <c r="C7758" s="6">
        <v>2016</v>
      </c>
      <c r="D7758" s="6">
        <v>6</v>
      </c>
      <c r="E7758">
        <v>2</v>
      </c>
      <c r="F7758" t="s">
        <v>15</v>
      </c>
      <c r="G7758" s="7">
        <v>0</v>
      </c>
      <c r="H7758" s="7">
        <v>44882.8</v>
      </c>
      <c r="I7758" s="7">
        <v>0</v>
      </c>
      <c r="J7758" s="7">
        <v>0</v>
      </c>
      <c r="K7758" s="7">
        <v>44882.8</v>
      </c>
      <c r="L7758" s="7">
        <v>19506.669999999998</v>
      </c>
      <c r="M7758" s="7">
        <v>6468.38</v>
      </c>
      <c r="N7758" s="8">
        <f t="shared" si="141"/>
        <v>-44882.8</v>
      </c>
    </row>
    <row r="7759" spans="1:14">
      <c r="A7759" t="s">
        <v>46</v>
      </c>
      <c r="B7759" s="10">
        <v>42526</v>
      </c>
      <c r="C7759" s="6">
        <v>2016</v>
      </c>
      <c r="D7759" s="6">
        <v>6</v>
      </c>
      <c r="E7759">
        <v>2</v>
      </c>
      <c r="F7759" t="s">
        <v>15</v>
      </c>
      <c r="G7759" s="7">
        <v>0</v>
      </c>
      <c r="H7759" s="7">
        <v>20741.310000000001</v>
      </c>
      <c r="I7759" s="7">
        <v>0</v>
      </c>
      <c r="J7759" s="7">
        <v>0</v>
      </c>
      <c r="K7759" s="7">
        <v>20741.310000000001</v>
      </c>
      <c r="L7759" s="7">
        <v>12690.01</v>
      </c>
      <c r="M7759" s="7">
        <v>3086.66</v>
      </c>
      <c r="N7759" s="8">
        <f t="shared" si="141"/>
        <v>-20741.310000000001</v>
      </c>
    </row>
    <row r="7760" spans="1:14">
      <c r="A7760" t="s">
        <v>46</v>
      </c>
      <c r="B7760" s="10">
        <v>42526</v>
      </c>
      <c r="C7760" s="6">
        <v>2016</v>
      </c>
      <c r="D7760" s="6">
        <v>6</v>
      </c>
      <c r="E7760">
        <v>13</v>
      </c>
      <c r="F7760" t="s">
        <v>16</v>
      </c>
      <c r="G7760" s="7">
        <v>0</v>
      </c>
      <c r="H7760" s="7">
        <v>1700.11</v>
      </c>
      <c r="I7760" s="7">
        <v>0</v>
      </c>
      <c r="J7760" s="7">
        <v>0</v>
      </c>
      <c r="K7760" s="7">
        <v>1700.11</v>
      </c>
      <c r="L7760" s="7">
        <v>180</v>
      </c>
      <c r="M7760" s="7">
        <v>0.93000000000000704</v>
      </c>
      <c r="N7760" s="8">
        <f t="shared" si="141"/>
        <v>-1700.11</v>
      </c>
    </row>
    <row r="7761" spans="1:14">
      <c r="A7761" t="s">
        <v>46</v>
      </c>
      <c r="B7761" s="10">
        <v>42527</v>
      </c>
      <c r="C7761" s="6">
        <v>2016</v>
      </c>
      <c r="D7761" s="6">
        <v>6</v>
      </c>
      <c r="E7761">
        <v>2</v>
      </c>
      <c r="F7761" t="s">
        <v>15</v>
      </c>
      <c r="G7761" s="7">
        <v>0</v>
      </c>
      <c r="H7761" s="7">
        <v>47943.01</v>
      </c>
      <c r="I7761" s="7">
        <v>0</v>
      </c>
      <c r="J7761" s="7">
        <v>0</v>
      </c>
      <c r="K7761" s="7">
        <v>47943.01</v>
      </c>
      <c r="L7761" s="7">
        <v>24916.67</v>
      </c>
      <c r="M7761" s="7">
        <v>8393.31</v>
      </c>
      <c r="N7761" s="8">
        <f t="shared" si="141"/>
        <v>-47943.01</v>
      </c>
    </row>
    <row r="7762" spans="1:14">
      <c r="A7762" t="s">
        <v>46</v>
      </c>
      <c r="B7762" s="10">
        <v>42527</v>
      </c>
      <c r="C7762" s="6">
        <v>2016</v>
      </c>
      <c r="D7762" s="6">
        <v>6</v>
      </c>
      <c r="E7762">
        <v>13</v>
      </c>
      <c r="F7762" t="s">
        <v>16</v>
      </c>
      <c r="G7762" s="7">
        <v>0</v>
      </c>
      <c r="H7762" s="7">
        <v>8160.52</v>
      </c>
      <c r="I7762" s="7">
        <v>0</v>
      </c>
      <c r="J7762" s="7">
        <v>0</v>
      </c>
      <c r="K7762" s="7">
        <v>8160.52</v>
      </c>
      <c r="L7762" s="7">
        <v>1470</v>
      </c>
      <c r="M7762" s="7">
        <v>707.78</v>
      </c>
      <c r="N7762" s="8">
        <f t="shared" si="141"/>
        <v>-8160.52</v>
      </c>
    </row>
    <row r="7763" spans="1:14">
      <c r="A7763" t="s">
        <v>46</v>
      </c>
      <c r="B7763" s="10">
        <v>42528</v>
      </c>
      <c r="C7763" s="6">
        <v>2016</v>
      </c>
      <c r="D7763" s="6">
        <v>6</v>
      </c>
      <c r="E7763">
        <v>2</v>
      </c>
      <c r="F7763" t="s">
        <v>15</v>
      </c>
      <c r="G7763" s="7">
        <v>0</v>
      </c>
      <c r="H7763" s="7">
        <v>42502.69</v>
      </c>
      <c r="I7763" s="7">
        <v>0</v>
      </c>
      <c r="J7763" s="7">
        <v>0</v>
      </c>
      <c r="K7763" s="7">
        <v>42502.69</v>
      </c>
      <c r="L7763" s="7">
        <v>22227</v>
      </c>
      <c r="M7763" s="7">
        <v>8811.69</v>
      </c>
      <c r="N7763" s="8">
        <f t="shared" si="141"/>
        <v>-42502.69</v>
      </c>
    </row>
    <row r="7764" spans="1:14">
      <c r="A7764" t="s">
        <v>46</v>
      </c>
      <c r="B7764" s="10">
        <v>42528</v>
      </c>
      <c r="C7764" s="6">
        <v>2016</v>
      </c>
      <c r="D7764" s="6">
        <v>6</v>
      </c>
      <c r="E7764">
        <v>13</v>
      </c>
      <c r="F7764" t="s">
        <v>16</v>
      </c>
      <c r="G7764" s="7">
        <v>0</v>
      </c>
      <c r="H7764" s="7">
        <v>7480.46</v>
      </c>
      <c r="I7764" s="7">
        <v>0</v>
      </c>
      <c r="J7764" s="7">
        <v>0</v>
      </c>
      <c r="K7764" s="7">
        <v>7480.46</v>
      </c>
      <c r="L7764" s="7">
        <v>1240</v>
      </c>
      <c r="M7764" s="7">
        <v>740.32</v>
      </c>
      <c r="N7764" s="8">
        <f t="shared" si="141"/>
        <v>-7480.46</v>
      </c>
    </row>
    <row r="7765" spans="1:14">
      <c r="A7765" t="s">
        <v>46</v>
      </c>
      <c r="B7765" s="10">
        <v>42529</v>
      </c>
      <c r="C7765" s="6">
        <v>2016</v>
      </c>
      <c r="D7765" s="6">
        <v>6</v>
      </c>
      <c r="E7765">
        <v>2</v>
      </c>
      <c r="F7765" t="s">
        <v>15</v>
      </c>
      <c r="G7765" s="7">
        <v>0</v>
      </c>
      <c r="H7765" s="7">
        <v>50663.23</v>
      </c>
      <c r="I7765" s="7">
        <v>0</v>
      </c>
      <c r="J7765" s="7">
        <v>0</v>
      </c>
      <c r="K7765" s="7">
        <v>50663.23</v>
      </c>
      <c r="L7765" s="7">
        <v>25563.34</v>
      </c>
      <c r="M7765" s="7">
        <v>9321.68</v>
      </c>
      <c r="N7765" s="8">
        <f t="shared" si="141"/>
        <v>-50663.23</v>
      </c>
    </row>
    <row r="7766" spans="1:14">
      <c r="A7766" t="s">
        <v>46</v>
      </c>
      <c r="B7766" s="10">
        <v>42529</v>
      </c>
      <c r="C7766" s="6">
        <v>2016</v>
      </c>
      <c r="D7766" s="6">
        <v>6</v>
      </c>
      <c r="E7766">
        <v>13</v>
      </c>
      <c r="F7766" t="s">
        <v>16</v>
      </c>
      <c r="G7766" s="7">
        <v>0</v>
      </c>
      <c r="H7766" s="7">
        <v>12920.84</v>
      </c>
      <c r="I7766" s="7">
        <v>0</v>
      </c>
      <c r="J7766" s="7">
        <v>0</v>
      </c>
      <c r="K7766" s="7">
        <v>12920.84</v>
      </c>
      <c r="L7766" s="7">
        <v>2370</v>
      </c>
      <c r="M7766" s="7">
        <v>911.38</v>
      </c>
      <c r="N7766" s="8">
        <f t="shared" si="141"/>
        <v>-12920.84</v>
      </c>
    </row>
    <row r="7767" spans="1:14">
      <c r="A7767" t="s">
        <v>46</v>
      </c>
      <c r="B7767" s="10">
        <v>42530</v>
      </c>
      <c r="C7767" s="6">
        <v>2016</v>
      </c>
      <c r="D7767" s="6">
        <v>6</v>
      </c>
      <c r="E7767">
        <v>2</v>
      </c>
      <c r="F7767" t="s">
        <v>15</v>
      </c>
      <c r="G7767" s="7">
        <v>0</v>
      </c>
      <c r="H7767" s="7">
        <v>21081.34</v>
      </c>
      <c r="I7767" s="7">
        <v>0</v>
      </c>
      <c r="J7767" s="7">
        <v>0</v>
      </c>
      <c r="K7767" s="7">
        <v>21081.34</v>
      </c>
      <c r="L7767" s="7">
        <v>15700</v>
      </c>
      <c r="M7767" s="7">
        <v>3813.32</v>
      </c>
      <c r="N7767" s="8">
        <f t="shared" si="141"/>
        <v>-21081.34</v>
      </c>
    </row>
    <row r="7768" spans="1:14">
      <c r="A7768" t="s">
        <v>46</v>
      </c>
      <c r="B7768" s="10">
        <v>42530</v>
      </c>
      <c r="C7768" s="6">
        <v>2016</v>
      </c>
      <c r="D7768" s="6">
        <v>6</v>
      </c>
      <c r="E7768">
        <v>13</v>
      </c>
      <c r="F7768" t="s">
        <v>16</v>
      </c>
      <c r="G7768" s="7">
        <v>0</v>
      </c>
      <c r="H7768" s="7">
        <v>4060.19</v>
      </c>
      <c r="I7768" s="7">
        <v>0</v>
      </c>
      <c r="J7768" s="7">
        <v>0</v>
      </c>
      <c r="K7768" s="7">
        <v>4060.19</v>
      </c>
      <c r="L7768" s="7">
        <v>420</v>
      </c>
      <c r="M7768" s="7">
        <v>873.33</v>
      </c>
      <c r="N7768" s="8">
        <f t="shared" si="141"/>
        <v>-4060.19</v>
      </c>
    </row>
    <row r="7769" spans="1:14">
      <c r="A7769" t="s">
        <v>46</v>
      </c>
      <c r="B7769" s="10">
        <v>42531</v>
      </c>
      <c r="C7769" s="6">
        <v>2016</v>
      </c>
      <c r="D7769" s="6">
        <v>6</v>
      </c>
      <c r="E7769">
        <v>2</v>
      </c>
      <c r="F7769" t="s">
        <v>15</v>
      </c>
      <c r="G7769" s="7">
        <v>0</v>
      </c>
      <c r="H7769" s="7">
        <v>23461.47</v>
      </c>
      <c r="I7769" s="7">
        <v>0</v>
      </c>
      <c r="J7769" s="7">
        <v>0</v>
      </c>
      <c r="K7769" s="7">
        <v>23461.47</v>
      </c>
      <c r="L7769" s="7">
        <v>17330</v>
      </c>
      <c r="M7769" s="7">
        <v>6356.69</v>
      </c>
      <c r="N7769" s="8">
        <f t="shared" si="141"/>
        <v>-23461.47</v>
      </c>
    </row>
    <row r="7770" spans="1:14">
      <c r="A7770" t="s">
        <v>46</v>
      </c>
      <c r="B7770" s="10">
        <v>42531</v>
      </c>
      <c r="C7770" s="6">
        <v>2016</v>
      </c>
      <c r="D7770" s="6">
        <v>6</v>
      </c>
      <c r="E7770">
        <v>13</v>
      </c>
      <c r="F7770" t="s">
        <v>16</v>
      </c>
      <c r="G7770" s="7">
        <v>0</v>
      </c>
      <c r="H7770" s="7">
        <v>1360.08</v>
      </c>
      <c r="I7770" s="7">
        <v>0</v>
      </c>
      <c r="J7770" s="7">
        <v>0</v>
      </c>
      <c r="K7770" s="7">
        <v>1360.08</v>
      </c>
      <c r="L7770" s="7">
        <v>319.92</v>
      </c>
      <c r="M7770" s="7">
        <v>0</v>
      </c>
      <c r="N7770" s="8">
        <f t="shared" si="141"/>
        <v>-1360.08</v>
      </c>
    </row>
    <row r="7771" spans="1:14">
      <c r="A7771" t="s">
        <v>46</v>
      </c>
      <c r="B7771" s="10">
        <v>42532</v>
      </c>
      <c r="C7771" s="6">
        <v>2016</v>
      </c>
      <c r="D7771" s="6">
        <v>6</v>
      </c>
      <c r="E7771">
        <v>2</v>
      </c>
      <c r="F7771" t="s">
        <v>15</v>
      </c>
      <c r="G7771" s="7">
        <v>0</v>
      </c>
      <c r="H7771" s="7">
        <v>19721.259999999998</v>
      </c>
      <c r="I7771" s="7">
        <v>0</v>
      </c>
      <c r="J7771" s="7">
        <v>0</v>
      </c>
      <c r="K7771" s="7">
        <v>19721.259999999998</v>
      </c>
      <c r="L7771" s="7">
        <v>13187</v>
      </c>
      <c r="M7771" s="7">
        <v>4758.3100000000004</v>
      </c>
      <c r="N7771" s="8">
        <f t="shared" si="141"/>
        <v>-19721.259999999998</v>
      </c>
    </row>
    <row r="7772" spans="1:14">
      <c r="A7772" t="s">
        <v>46</v>
      </c>
      <c r="B7772" s="10">
        <v>42533</v>
      </c>
      <c r="C7772" s="6">
        <v>2016</v>
      </c>
      <c r="D7772" s="6">
        <v>6</v>
      </c>
      <c r="E7772">
        <v>2</v>
      </c>
      <c r="F7772" t="s">
        <v>15</v>
      </c>
      <c r="G7772" s="7">
        <v>0</v>
      </c>
      <c r="H7772" s="7">
        <v>30261.91</v>
      </c>
      <c r="I7772" s="7">
        <v>0</v>
      </c>
      <c r="J7772" s="7">
        <v>0</v>
      </c>
      <c r="K7772" s="7">
        <v>30261.91</v>
      </c>
      <c r="L7772" s="7">
        <v>20723.34</v>
      </c>
      <c r="M7772" s="7">
        <v>6433.31</v>
      </c>
      <c r="N7772" s="8">
        <f t="shared" si="141"/>
        <v>-30261.91</v>
      </c>
    </row>
    <row r="7773" spans="1:14">
      <c r="A7773" t="s">
        <v>46</v>
      </c>
      <c r="B7773" s="10">
        <v>42533</v>
      </c>
      <c r="C7773" s="6">
        <v>2016</v>
      </c>
      <c r="D7773" s="6">
        <v>6</v>
      </c>
      <c r="E7773">
        <v>13</v>
      </c>
      <c r="F7773" t="s">
        <v>16</v>
      </c>
      <c r="G7773" s="7">
        <v>0</v>
      </c>
      <c r="H7773" s="7">
        <v>8640.56</v>
      </c>
      <c r="I7773" s="7">
        <v>0</v>
      </c>
      <c r="J7773" s="7">
        <v>0</v>
      </c>
      <c r="K7773" s="7">
        <v>8640.56</v>
      </c>
      <c r="L7773" s="7">
        <v>2069.85</v>
      </c>
      <c r="M7773" s="7">
        <v>1336.6</v>
      </c>
      <c r="N7773" s="8">
        <f t="shared" si="141"/>
        <v>-8640.56</v>
      </c>
    </row>
    <row r="7774" spans="1:14">
      <c r="A7774" t="s">
        <v>46</v>
      </c>
      <c r="B7774" s="10">
        <v>42534</v>
      </c>
      <c r="C7774" s="6">
        <v>2016</v>
      </c>
      <c r="D7774" s="6">
        <v>6</v>
      </c>
      <c r="E7774">
        <v>2</v>
      </c>
      <c r="F7774" t="s">
        <v>15</v>
      </c>
      <c r="G7774" s="7">
        <v>0</v>
      </c>
      <c r="H7774" s="7">
        <v>26861.73</v>
      </c>
      <c r="I7774" s="7">
        <v>0</v>
      </c>
      <c r="J7774" s="7">
        <v>0</v>
      </c>
      <c r="K7774" s="7">
        <v>26861.73</v>
      </c>
      <c r="L7774" s="7">
        <v>21646.67</v>
      </c>
      <c r="M7774" s="7">
        <v>6340.04</v>
      </c>
      <c r="N7774" s="8">
        <f t="shared" si="141"/>
        <v>-26861.73</v>
      </c>
    </row>
    <row r="7775" spans="1:14">
      <c r="A7775" t="s">
        <v>46</v>
      </c>
      <c r="B7775" s="10">
        <v>42534</v>
      </c>
      <c r="C7775" s="6">
        <v>2016</v>
      </c>
      <c r="D7775" s="6">
        <v>6</v>
      </c>
      <c r="E7775">
        <v>13</v>
      </c>
      <c r="F7775" t="s">
        <v>16</v>
      </c>
      <c r="G7775" s="7">
        <v>0</v>
      </c>
      <c r="H7775" s="7">
        <v>15101.01</v>
      </c>
      <c r="I7775" s="7">
        <v>0</v>
      </c>
      <c r="J7775" s="7">
        <v>0</v>
      </c>
      <c r="K7775" s="7">
        <v>15101.01</v>
      </c>
      <c r="L7775" s="7">
        <v>3670</v>
      </c>
      <c r="M7775" s="7">
        <v>2720.54</v>
      </c>
      <c r="N7775" s="8">
        <f t="shared" si="141"/>
        <v>-15101.01</v>
      </c>
    </row>
    <row r="7776" spans="1:14">
      <c r="A7776" t="s">
        <v>46</v>
      </c>
      <c r="B7776" s="10">
        <v>42535</v>
      </c>
      <c r="C7776" s="6">
        <v>2016</v>
      </c>
      <c r="D7776" s="6">
        <v>6</v>
      </c>
      <c r="E7776">
        <v>2</v>
      </c>
      <c r="F7776" t="s">
        <v>15</v>
      </c>
      <c r="G7776" s="7">
        <v>0</v>
      </c>
      <c r="H7776" s="7">
        <v>34682.22</v>
      </c>
      <c r="I7776" s="7">
        <v>0</v>
      </c>
      <c r="J7776" s="7">
        <v>0</v>
      </c>
      <c r="K7776" s="7">
        <v>34682.22</v>
      </c>
      <c r="L7776" s="7">
        <v>24030</v>
      </c>
      <c r="M7776" s="7">
        <v>7556.64</v>
      </c>
      <c r="N7776" s="8">
        <f t="shared" si="141"/>
        <v>-34682.22</v>
      </c>
    </row>
    <row r="7777" spans="1:14">
      <c r="A7777" t="s">
        <v>46</v>
      </c>
      <c r="B7777" s="10">
        <v>42535</v>
      </c>
      <c r="C7777" s="6">
        <v>2016</v>
      </c>
      <c r="D7777" s="6">
        <v>6</v>
      </c>
      <c r="E7777">
        <v>13</v>
      </c>
      <c r="F7777" t="s">
        <v>16</v>
      </c>
      <c r="G7777" s="7">
        <v>0</v>
      </c>
      <c r="H7777" s="7">
        <v>7140.45</v>
      </c>
      <c r="I7777" s="7">
        <v>0</v>
      </c>
      <c r="J7777" s="7">
        <v>0</v>
      </c>
      <c r="K7777" s="7">
        <v>7140.45</v>
      </c>
      <c r="L7777" s="7">
        <v>880</v>
      </c>
      <c r="M7777" s="7">
        <v>1684.71</v>
      </c>
      <c r="N7777" s="8">
        <f t="shared" si="141"/>
        <v>-7140.45</v>
      </c>
    </row>
    <row r="7778" spans="1:14">
      <c r="A7778" t="s">
        <v>46</v>
      </c>
      <c r="B7778" s="10">
        <v>42536</v>
      </c>
      <c r="C7778" s="6">
        <v>2016</v>
      </c>
      <c r="D7778" s="6">
        <v>6</v>
      </c>
      <c r="E7778">
        <v>2</v>
      </c>
      <c r="F7778" t="s">
        <v>15</v>
      </c>
      <c r="G7778" s="7">
        <v>0</v>
      </c>
      <c r="H7778" s="7">
        <v>57463.65</v>
      </c>
      <c r="I7778" s="7">
        <v>0</v>
      </c>
      <c r="J7778" s="7">
        <v>0</v>
      </c>
      <c r="K7778" s="7">
        <v>57463.65</v>
      </c>
      <c r="L7778" s="7">
        <v>37253.35</v>
      </c>
      <c r="M7778" s="7">
        <v>15586.66</v>
      </c>
      <c r="N7778" s="8">
        <f t="shared" si="141"/>
        <v>-57463.65</v>
      </c>
    </row>
    <row r="7779" spans="1:14">
      <c r="A7779" t="s">
        <v>46</v>
      </c>
      <c r="B7779" s="10">
        <v>42536</v>
      </c>
      <c r="C7779" s="6">
        <v>2016</v>
      </c>
      <c r="D7779" s="6">
        <v>6</v>
      </c>
      <c r="E7779">
        <v>13</v>
      </c>
      <c r="F7779" t="s">
        <v>16</v>
      </c>
      <c r="G7779" s="7">
        <v>0</v>
      </c>
      <c r="H7779" s="7">
        <v>10620.66</v>
      </c>
      <c r="I7779" s="7">
        <v>0</v>
      </c>
      <c r="J7779" s="7">
        <v>0</v>
      </c>
      <c r="K7779" s="7">
        <v>10620.66</v>
      </c>
      <c r="L7779" s="7">
        <v>2299.9899999999998</v>
      </c>
      <c r="M7779" s="7">
        <v>1479.93</v>
      </c>
      <c r="N7779" s="8">
        <f t="shared" si="141"/>
        <v>-10620.66</v>
      </c>
    </row>
    <row r="7780" spans="1:14">
      <c r="A7780" t="s">
        <v>46</v>
      </c>
      <c r="B7780" s="10">
        <v>42537</v>
      </c>
      <c r="C7780" s="6">
        <v>2016</v>
      </c>
      <c r="D7780" s="6">
        <v>6</v>
      </c>
      <c r="E7780">
        <v>2</v>
      </c>
      <c r="F7780" t="s">
        <v>15</v>
      </c>
      <c r="G7780" s="7">
        <v>0</v>
      </c>
      <c r="H7780" s="7">
        <v>39442.58</v>
      </c>
      <c r="I7780" s="7">
        <v>0</v>
      </c>
      <c r="J7780" s="7">
        <v>0</v>
      </c>
      <c r="K7780" s="7">
        <v>39442.58</v>
      </c>
      <c r="L7780" s="7">
        <v>49313.34</v>
      </c>
      <c r="M7780" s="7">
        <v>10705.01</v>
      </c>
      <c r="N7780" s="8">
        <f t="shared" si="141"/>
        <v>-39442.58</v>
      </c>
    </row>
    <row r="7781" spans="1:14">
      <c r="A7781" t="s">
        <v>46</v>
      </c>
      <c r="B7781" s="10">
        <v>42537</v>
      </c>
      <c r="C7781" s="6">
        <v>2016</v>
      </c>
      <c r="D7781" s="6">
        <v>6</v>
      </c>
      <c r="E7781">
        <v>13</v>
      </c>
      <c r="F7781" t="s">
        <v>16</v>
      </c>
      <c r="G7781" s="7">
        <v>0</v>
      </c>
      <c r="H7781" s="7">
        <v>11700.74</v>
      </c>
      <c r="I7781" s="7">
        <v>0</v>
      </c>
      <c r="J7781" s="7">
        <v>0</v>
      </c>
      <c r="K7781" s="7">
        <v>11700.74</v>
      </c>
      <c r="L7781" s="7">
        <v>2890</v>
      </c>
      <c r="M7781" s="7">
        <v>865.78</v>
      </c>
      <c r="N7781" s="8">
        <f t="shared" si="141"/>
        <v>-11700.74</v>
      </c>
    </row>
    <row r="7782" spans="1:14">
      <c r="A7782" t="s">
        <v>46</v>
      </c>
      <c r="B7782" s="10">
        <v>42538</v>
      </c>
      <c r="C7782" s="6">
        <v>2016</v>
      </c>
      <c r="D7782" s="6">
        <v>6</v>
      </c>
      <c r="E7782">
        <v>2</v>
      </c>
      <c r="F7782" t="s">
        <v>15</v>
      </c>
      <c r="G7782" s="7">
        <v>0</v>
      </c>
      <c r="H7782" s="7">
        <v>37062.35</v>
      </c>
      <c r="I7782" s="7">
        <v>0</v>
      </c>
      <c r="J7782" s="7">
        <v>0</v>
      </c>
      <c r="K7782" s="7">
        <v>37062.35</v>
      </c>
      <c r="L7782" s="7">
        <v>40700.01</v>
      </c>
      <c r="M7782" s="7">
        <v>11411.67</v>
      </c>
      <c r="N7782" s="8">
        <f t="shared" si="141"/>
        <v>-37062.35</v>
      </c>
    </row>
    <row r="7783" spans="1:14">
      <c r="A7783" t="s">
        <v>46</v>
      </c>
      <c r="B7783" s="10">
        <v>42538</v>
      </c>
      <c r="C7783" s="6">
        <v>2016</v>
      </c>
      <c r="D7783" s="6">
        <v>6</v>
      </c>
      <c r="E7783">
        <v>13</v>
      </c>
      <c r="F7783" t="s">
        <v>16</v>
      </c>
      <c r="G7783" s="7">
        <v>0</v>
      </c>
      <c r="H7783" s="7">
        <v>18761.18</v>
      </c>
      <c r="I7783" s="7">
        <v>0</v>
      </c>
      <c r="J7783" s="7">
        <v>0</v>
      </c>
      <c r="K7783" s="7">
        <v>18761.18</v>
      </c>
      <c r="L7783" s="7">
        <v>4646.67</v>
      </c>
      <c r="M7783" s="7">
        <v>3830.45</v>
      </c>
      <c r="N7783" s="8">
        <f t="shared" si="141"/>
        <v>-18761.18</v>
      </c>
    </row>
    <row r="7784" spans="1:14">
      <c r="A7784" t="s">
        <v>46</v>
      </c>
      <c r="B7784" s="10">
        <v>42539</v>
      </c>
      <c r="C7784" s="6">
        <v>2016</v>
      </c>
      <c r="D7784" s="6">
        <v>6</v>
      </c>
      <c r="E7784">
        <v>2</v>
      </c>
      <c r="F7784" t="s">
        <v>15</v>
      </c>
      <c r="G7784" s="7">
        <v>0</v>
      </c>
      <c r="H7784" s="7">
        <v>31622.01</v>
      </c>
      <c r="I7784" s="7">
        <v>0</v>
      </c>
      <c r="J7784" s="7">
        <v>0</v>
      </c>
      <c r="K7784" s="7">
        <v>31622.01</v>
      </c>
      <c r="L7784" s="7">
        <v>30427</v>
      </c>
      <c r="M7784" s="7">
        <v>9979.98</v>
      </c>
      <c r="N7784" s="8">
        <f t="shared" si="141"/>
        <v>-31622.01</v>
      </c>
    </row>
    <row r="7785" spans="1:14">
      <c r="A7785" t="s">
        <v>46</v>
      </c>
      <c r="B7785" s="10">
        <v>42539</v>
      </c>
      <c r="C7785" s="6">
        <v>2016</v>
      </c>
      <c r="D7785" s="6">
        <v>6</v>
      </c>
      <c r="E7785">
        <v>13</v>
      </c>
      <c r="F7785" t="s">
        <v>16</v>
      </c>
      <c r="G7785" s="7">
        <v>0</v>
      </c>
      <c r="H7785" s="7">
        <v>10880.66</v>
      </c>
      <c r="I7785" s="7">
        <v>0</v>
      </c>
      <c r="J7785" s="7">
        <v>0</v>
      </c>
      <c r="K7785" s="7">
        <v>10880.66</v>
      </c>
      <c r="L7785" s="7">
        <v>2230</v>
      </c>
      <c r="M7785" s="7">
        <v>2003.01</v>
      </c>
      <c r="N7785" s="8">
        <f t="shared" si="141"/>
        <v>-10880.66</v>
      </c>
    </row>
    <row r="7786" spans="1:14">
      <c r="A7786" t="s">
        <v>46</v>
      </c>
      <c r="B7786" s="10">
        <v>42540</v>
      </c>
      <c r="C7786" s="6">
        <v>2016</v>
      </c>
      <c r="D7786" s="6">
        <v>6</v>
      </c>
      <c r="E7786">
        <v>2</v>
      </c>
      <c r="F7786" t="s">
        <v>15</v>
      </c>
      <c r="G7786" s="7">
        <v>0</v>
      </c>
      <c r="H7786" s="7">
        <v>19381.25</v>
      </c>
      <c r="I7786" s="7">
        <v>0</v>
      </c>
      <c r="J7786" s="7">
        <v>0</v>
      </c>
      <c r="K7786" s="7">
        <v>19381.25</v>
      </c>
      <c r="L7786" s="7">
        <v>33740.339999999997</v>
      </c>
      <c r="M7786" s="7">
        <v>7016.69</v>
      </c>
      <c r="N7786" s="8">
        <f t="shared" si="141"/>
        <v>-19381.25</v>
      </c>
    </row>
    <row r="7787" spans="1:14">
      <c r="A7787" t="s">
        <v>46</v>
      </c>
      <c r="B7787" s="10">
        <v>42540</v>
      </c>
      <c r="C7787" s="6">
        <v>2016</v>
      </c>
      <c r="D7787" s="6">
        <v>6</v>
      </c>
      <c r="E7787">
        <v>13</v>
      </c>
      <c r="F7787" t="s">
        <v>16</v>
      </c>
      <c r="G7787" s="7">
        <v>0</v>
      </c>
      <c r="H7787" s="7">
        <v>3200.31</v>
      </c>
      <c r="I7787" s="7">
        <v>0</v>
      </c>
      <c r="J7787" s="7">
        <v>0</v>
      </c>
      <c r="K7787" s="7">
        <v>3200.31</v>
      </c>
      <c r="L7787" s="7">
        <v>890</v>
      </c>
      <c r="M7787" s="7">
        <v>1627.22</v>
      </c>
      <c r="N7787" s="8">
        <f t="shared" si="141"/>
        <v>-3200.31</v>
      </c>
    </row>
    <row r="7788" spans="1:14">
      <c r="A7788" t="s">
        <v>46</v>
      </c>
      <c r="B7788" s="10">
        <v>42541</v>
      </c>
      <c r="C7788" s="6">
        <v>2016</v>
      </c>
      <c r="D7788" s="6">
        <v>6</v>
      </c>
      <c r="E7788">
        <v>2</v>
      </c>
      <c r="F7788" t="s">
        <v>15</v>
      </c>
      <c r="G7788" s="7">
        <v>0</v>
      </c>
      <c r="H7788" s="7">
        <v>32982.089999999997</v>
      </c>
      <c r="I7788" s="7">
        <v>0</v>
      </c>
      <c r="J7788" s="7">
        <v>0</v>
      </c>
      <c r="K7788" s="7">
        <v>32982.089999999997</v>
      </c>
      <c r="L7788" s="7">
        <v>54740.67</v>
      </c>
      <c r="M7788" s="7">
        <v>10413.33</v>
      </c>
      <c r="N7788" s="8">
        <f t="shared" si="141"/>
        <v>-32982.089999999997</v>
      </c>
    </row>
    <row r="7789" spans="1:14">
      <c r="A7789" t="s">
        <v>46</v>
      </c>
      <c r="B7789" s="10">
        <v>42541</v>
      </c>
      <c r="C7789" s="6">
        <v>2016</v>
      </c>
      <c r="D7789" s="6">
        <v>6</v>
      </c>
      <c r="E7789">
        <v>13</v>
      </c>
      <c r="F7789" t="s">
        <v>16</v>
      </c>
      <c r="G7789" s="7">
        <v>0</v>
      </c>
      <c r="H7789" s="7">
        <v>17341.11</v>
      </c>
      <c r="I7789" s="7">
        <v>0</v>
      </c>
      <c r="J7789" s="7">
        <v>0</v>
      </c>
      <c r="K7789" s="7">
        <v>17341.11</v>
      </c>
      <c r="L7789" s="7">
        <v>4950</v>
      </c>
      <c r="M7789" s="7">
        <v>3385.5</v>
      </c>
      <c r="N7789" s="8">
        <f t="shared" si="141"/>
        <v>-17341.11</v>
      </c>
    </row>
    <row r="7790" spans="1:14">
      <c r="A7790" t="s">
        <v>46</v>
      </c>
      <c r="B7790" s="10">
        <v>42542</v>
      </c>
      <c r="C7790" s="6">
        <v>2016</v>
      </c>
      <c r="D7790" s="6">
        <v>6</v>
      </c>
      <c r="E7790">
        <v>2</v>
      </c>
      <c r="F7790" t="s">
        <v>15</v>
      </c>
      <c r="G7790" s="7">
        <v>0</v>
      </c>
      <c r="H7790" s="7">
        <v>52703.31</v>
      </c>
      <c r="I7790" s="7">
        <v>0</v>
      </c>
      <c r="J7790" s="7">
        <v>0</v>
      </c>
      <c r="K7790" s="7">
        <v>52703.31</v>
      </c>
      <c r="L7790" s="7">
        <v>66280</v>
      </c>
      <c r="M7790" s="7">
        <v>19689.96</v>
      </c>
      <c r="N7790" s="8">
        <f t="shared" si="141"/>
        <v>-52703.31</v>
      </c>
    </row>
    <row r="7791" spans="1:14">
      <c r="A7791" t="s">
        <v>46</v>
      </c>
      <c r="B7791" s="10">
        <v>42542</v>
      </c>
      <c r="C7791" s="6">
        <v>2016</v>
      </c>
      <c r="D7791" s="6">
        <v>6</v>
      </c>
      <c r="E7791">
        <v>13</v>
      </c>
      <c r="F7791" t="s">
        <v>16</v>
      </c>
      <c r="G7791" s="7">
        <v>0</v>
      </c>
      <c r="H7791" s="7">
        <v>26181.67</v>
      </c>
      <c r="I7791" s="7">
        <v>0</v>
      </c>
      <c r="J7791" s="7">
        <v>0</v>
      </c>
      <c r="K7791" s="7">
        <v>26181.67</v>
      </c>
      <c r="L7791" s="7">
        <v>9229.85</v>
      </c>
      <c r="M7791" s="7">
        <v>7254.34</v>
      </c>
      <c r="N7791" s="8">
        <f t="shared" si="141"/>
        <v>-26181.67</v>
      </c>
    </row>
    <row r="7792" spans="1:14">
      <c r="A7792" t="s">
        <v>46</v>
      </c>
      <c r="B7792" s="10">
        <v>42543</v>
      </c>
      <c r="C7792" s="6">
        <v>2016</v>
      </c>
      <c r="D7792" s="6">
        <v>6</v>
      </c>
      <c r="E7792">
        <v>13</v>
      </c>
      <c r="F7792" t="s">
        <v>16</v>
      </c>
      <c r="G7792" s="7">
        <v>0</v>
      </c>
      <c r="H7792" s="7">
        <v>24541.46</v>
      </c>
      <c r="I7792" s="7">
        <v>0</v>
      </c>
      <c r="J7792" s="7">
        <v>1360.08</v>
      </c>
      <c r="K7792" s="7">
        <v>23181.38</v>
      </c>
      <c r="L7792" s="7">
        <v>9906.59</v>
      </c>
      <c r="M7792" s="7">
        <v>5516.04</v>
      </c>
      <c r="N7792" s="8">
        <f t="shared" si="141"/>
        <v>-24541.46</v>
      </c>
    </row>
    <row r="7793" spans="1:14">
      <c r="A7793" t="s">
        <v>46</v>
      </c>
      <c r="B7793" s="10">
        <v>42550</v>
      </c>
      <c r="C7793" s="6">
        <v>2016</v>
      </c>
      <c r="D7793" s="6">
        <v>6</v>
      </c>
      <c r="E7793">
        <v>2</v>
      </c>
      <c r="F7793" t="s">
        <v>15</v>
      </c>
      <c r="G7793" s="7">
        <v>0</v>
      </c>
      <c r="H7793" s="7">
        <v>93506.05</v>
      </c>
      <c r="I7793" s="7">
        <v>0</v>
      </c>
      <c r="J7793" s="7">
        <v>0</v>
      </c>
      <c r="K7793" s="7">
        <v>93506.05</v>
      </c>
      <c r="L7793" s="7">
        <v>14850</v>
      </c>
      <c r="M7793" s="7">
        <v>5468.25</v>
      </c>
      <c r="N7793" s="8">
        <f t="shared" si="141"/>
        <v>-93506.05</v>
      </c>
    </row>
    <row r="7794" spans="1:14">
      <c r="A7794" t="s">
        <v>46</v>
      </c>
      <c r="B7794" s="10">
        <v>42550</v>
      </c>
      <c r="C7794" s="6">
        <v>2016</v>
      </c>
      <c r="D7794" s="6">
        <v>6</v>
      </c>
      <c r="E7794">
        <v>13</v>
      </c>
      <c r="F7794" t="s">
        <v>16</v>
      </c>
      <c r="G7794" s="7">
        <v>0</v>
      </c>
      <c r="H7794" s="7">
        <v>10280.620000000001</v>
      </c>
      <c r="I7794" s="7">
        <v>0</v>
      </c>
      <c r="J7794" s="7">
        <v>0</v>
      </c>
      <c r="K7794" s="7">
        <v>10280.620000000001</v>
      </c>
      <c r="L7794" s="7">
        <v>1599.93</v>
      </c>
      <c r="M7794" s="7">
        <v>760.15</v>
      </c>
      <c r="N7794" s="8">
        <f t="shared" si="141"/>
        <v>-10280.620000000001</v>
      </c>
    </row>
    <row r="7795" spans="1:14">
      <c r="A7795" t="s">
        <v>46</v>
      </c>
      <c r="B7795" s="10">
        <v>42551</v>
      </c>
      <c r="C7795" s="6">
        <v>2016</v>
      </c>
      <c r="D7795" s="6">
        <v>6</v>
      </c>
      <c r="E7795">
        <v>2</v>
      </c>
      <c r="F7795" t="s">
        <v>15</v>
      </c>
      <c r="G7795" s="7">
        <v>0</v>
      </c>
      <c r="H7795" s="7">
        <v>69024.39</v>
      </c>
      <c r="I7795" s="7">
        <v>0</v>
      </c>
      <c r="J7795" s="7">
        <v>0</v>
      </c>
      <c r="K7795" s="7">
        <v>69024.39</v>
      </c>
      <c r="L7795" s="7">
        <v>11610</v>
      </c>
      <c r="M7795" s="7">
        <v>6351.74</v>
      </c>
      <c r="N7795" s="8">
        <f t="shared" si="141"/>
        <v>-69024.39</v>
      </c>
    </row>
    <row r="7796" spans="1:14">
      <c r="A7796" t="s">
        <v>46</v>
      </c>
      <c r="B7796" s="10">
        <v>42551</v>
      </c>
      <c r="C7796" s="6">
        <v>2016</v>
      </c>
      <c r="D7796" s="6">
        <v>6</v>
      </c>
      <c r="E7796">
        <v>13</v>
      </c>
      <c r="F7796" t="s">
        <v>16</v>
      </c>
      <c r="G7796" s="7">
        <v>0</v>
      </c>
      <c r="H7796" s="7">
        <v>14620.91</v>
      </c>
      <c r="I7796" s="7">
        <v>0</v>
      </c>
      <c r="J7796" s="7">
        <v>0</v>
      </c>
      <c r="K7796" s="7">
        <v>14620.91</v>
      </c>
      <c r="L7796" s="7">
        <v>2499.9299999999998</v>
      </c>
      <c r="M7796" s="7">
        <v>1493.75</v>
      </c>
      <c r="N7796" s="8">
        <f t="shared" si="141"/>
        <v>-14620.91</v>
      </c>
    </row>
    <row r="7797" spans="1:14">
      <c r="A7797" t="s">
        <v>46</v>
      </c>
      <c r="B7797" s="10">
        <v>42552</v>
      </c>
      <c r="C7797" s="6">
        <v>2016</v>
      </c>
      <c r="D7797" s="6">
        <v>7</v>
      </c>
      <c r="E7797">
        <v>2</v>
      </c>
      <c r="F7797" t="s">
        <v>15</v>
      </c>
      <c r="G7797" s="7">
        <v>0</v>
      </c>
      <c r="H7797" s="7">
        <v>46582.95</v>
      </c>
      <c r="I7797" s="7">
        <v>0</v>
      </c>
      <c r="J7797" s="7">
        <v>0</v>
      </c>
      <c r="K7797" s="7">
        <v>46582.95</v>
      </c>
      <c r="L7797" s="7">
        <v>7960</v>
      </c>
      <c r="M7797" s="7">
        <v>4548.37</v>
      </c>
      <c r="N7797" s="8">
        <f t="shared" si="141"/>
        <v>-46582.95</v>
      </c>
    </row>
    <row r="7798" spans="1:14">
      <c r="A7798" t="s">
        <v>46</v>
      </c>
      <c r="B7798" s="10">
        <v>42552</v>
      </c>
      <c r="C7798" s="6">
        <v>2016</v>
      </c>
      <c r="D7798" s="6">
        <v>7</v>
      </c>
      <c r="E7798">
        <v>13</v>
      </c>
      <c r="F7798" t="s">
        <v>16</v>
      </c>
      <c r="G7798" s="7">
        <v>0</v>
      </c>
      <c r="H7798" s="7">
        <v>19381.23</v>
      </c>
      <c r="I7798" s="7">
        <v>0</v>
      </c>
      <c r="J7798" s="7">
        <v>0</v>
      </c>
      <c r="K7798" s="7">
        <v>19381.23</v>
      </c>
      <c r="L7798" s="7">
        <v>3396.82</v>
      </c>
      <c r="M7798" s="7">
        <v>773.21</v>
      </c>
      <c r="N7798" s="8">
        <f t="shared" si="141"/>
        <v>-19381.23</v>
      </c>
    </row>
    <row r="7799" spans="1:14">
      <c r="A7799" t="s">
        <v>46</v>
      </c>
      <c r="B7799" s="10">
        <v>42553</v>
      </c>
      <c r="C7799" s="6">
        <v>2016</v>
      </c>
      <c r="D7799" s="6">
        <v>7</v>
      </c>
      <c r="E7799">
        <v>2</v>
      </c>
      <c r="F7799" t="s">
        <v>15</v>
      </c>
      <c r="G7799" s="7">
        <v>0</v>
      </c>
      <c r="H7799" s="7">
        <v>30261.95</v>
      </c>
      <c r="I7799" s="7">
        <v>0</v>
      </c>
      <c r="J7799" s="7">
        <v>0</v>
      </c>
      <c r="K7799" s="7">
        <v>30261.95</v>
      </c>
      <c r="L7799" s="7">
        <v>4640</v>
      </c>
      <c r="M7799" s="7">
        <v>2466.64</v>
      </c>
      <c r="N7799" s="8">
        <f t="shared" si="141"/>
        <v>-30261.95</v>
      </c>
    </row>
    <row r="7800" spans="1:14">
      <c r="A7800" t="s">
        <v>46</v>
      </c>
      <c r="B7800" s="10">
        <v>42553</v>
      </c>
      <c r="C7800" s="6">
        <v>2016</v>
      </c>
      <c r="D7800" s="6">
        <v>7</v>
      </c>
      <c r="E7800">
        <v>13</v>
      </c>
      <c r="F7800" t="s">
        <v>16</v>
      </c>
      <c r="G7800" s="7">
        <v>0</v>
      </c>
      <c r="H7800" s="7">
        <v>680.04</v>
      </c>
      <c r="I7800" s="7">
        <v>0</v>
      </c>
      <c r="J7800" s="7">
        <v>0</v>
      </c>
      <c r="K7800" s="7">
        <v>680.04</v>
      </c>
      <c r="L7800" s="7">
        <v>40</v>
      </c>
      <c r="M7800" s="7">
        <v>50</v>
      </c>
      <c r="N7800" s="8">
        <f t="shared" si="141"/>
        <v>-680.04</v>
      </c>
    </row>
    <row r="7801" spans="1:14">
      <c r="A7801" t="s">
        <v>46</v>
      </c>
      <c r="B7801" s="10">
        <v>42554</v>
      </c>
      <c r="C7801" s="6">
        <v>2016</v>
      </c>
      <c r="D7801" s="6">
        <v>7</v>
      </c>
      <c r="E7801">
        <v>2</v>
      </c>
      <c r="F7801" t="s">
        <v>15</v>
      </c>
      <c r="G7801" s="7">
        <v>0</v>
      </c>
      <c r="H7801" s="7">
        <v>30261.97</v>
      </c>
      <c r="I7801" s="7">
        <v>0</v>
      </c>
      <c r="J7801" s="7">
        <v>0</v>
      </c>
      <c r="K7801" s="7">
        <v>30261.97</v>
      </c>
      <c r="L7801" s="7">
        <v>5240</v>
      </c>
      <c r="M7801" s="7">
        <v>3348.34</v>
      </c>
      <c r="N7801" s="8">
        <f t="shared" si="141"/>
        <v>-30261.97</v>
      </c>
    </row>
    <row r="7802" spans="1:14">
      <c r="A7802" t="s">
        <v>46</v>
      </c>
      <c r="B7802" s="10">
        <v>42555</v>
      </c>
      <c r="C7802" s="6">
        <v>2016</v>
      </c>
      <c r="D7802" s="6">
        <v>7</v>
      </c>
      <c r="E7802">
        <v>2</v>
      </c>
      <c r="F7802" t="s">
        <v>15</v>
      </c>
      <c r="G7802" s="7">
        <v>0</v>
      </c>
      <c r="H7802" s="7">
        <v>33662.15</v>
      </c>
      <c r="I7802" s="7">
        <v>0</v>
      </c>
      <c r="J7802" s="7">
        <v>0</v>
      </c>
      <c r="K7802" s="7">
        <v>33662.15</v>
      </c>
      <c r="L7802" s="7">
        <v>5490</v>
      </c>
      <c r="M7802" s="7">
        <v>2830.01</v>
      </c>
      <c r="N7802" s="8">
        <f t="shared" si="141"/>
        <v>-33662.15</v>
      </c>
    </row>
    <row r="7803" spans="1:14">
      <c r="A7803" t="s">
        <v>46</v>
      </c>
      <c r="B7803" s="10">
        <v>42555</v>
      </c>
      <c r="C7803" s="6">
        <v>2016</v>
      </c>
      <c r="D7803" s="6">
        <v>7</v>
      </c>
      <c r="E7803">
        <v>13</v>
      </c>
      <c r="F7803" t="s">
        <v>16</v>
      </c>
      <c r="G7803" s="7">
        <v>0</v>
      </c>
      <c r="H7803" s="7">
        <v>13940.89</v>
      </c>
      <c r="I7803" s="7">
        <v>0</v>
      </c>
      <c r="J7803" s="7">
        <v>0</v>
      </c>
      <c r="K7803" s="7">
        <v>13940.89</v>
      </c>
      <c r="L7803" s="7">
        <v>2200</v>
      </c>
      <c r="M7803" s="7">
        <v>2350.1799999999998</v>
      </c>
      <c r="N7803" s="8">
        <f t="shared" si="141"/>
        <v>-13940.89</v>
      </c>
    </row>
    <row r="7804" spans="1:14">
      <c r="A7804" t="s">
        <v>46</v>
      </c>
      <c r="B7804" s="10">
        <v>42556</v>
      </c>
      <c r="C7804" s="6">
        <v>2016</v>
      </c>
      <c r="D7804" s="6">
        <v>7</v>
      </c>
      <c r="E7804">
        <v>2</v>
      </c>
      <c r="F7804" t="s">
        <v>15</v>
      </c>
      <c r="G7804" s="7">
        <v>0</v>
      </c>
      <c r="H7804" s="7">
        <v>44202.879999999997</v>
      </c>
      <c r="I7804" s="7">
        <v>0</v>
      </c>
      <c r="J7804" s="7">
        <v>0</v>
      </c>
      <c r="K7804" s="7">
        <v>44202.879999999997</v>
      </c>
      <c r="L7804" s="7">
        <v>6920</v>
      </c>
      <c r="M7804" s="7">
        <v>4701.66</v>
      </c>
      <c r="N7804" s="8">
        <f t="shared" si="141"/>
        <v>-44202.879999999997</v>
      </c>
    </row>
    <row r="7805" spans="1:14">
      <c r="A7805" t="s">
        <v>46</v>
      </c>
      <c r="B7805" s="10">
        <v>42556</v>
      </c>
      <c r="C7805" s="6">
        <v>2016</v>
      </c>
      <c r="D7805" s="6">
        <v>7</v>
      </c>
      <c r="E7805">
        <v>13</v>
      </c>
      <c r="F7805" t="s">
        <v>16</v>
      </c>
      <c r="G7805" s="7">
        <v>0</v>
      </c>
      <c r="H7805" s="7">
        <v>12920.84</v>
      </c>
      <c r="I7805" s="7">
        <v>0</v>
      </c>
      <c r="J7805" s="7">
        <v>0</v>
      </c>
      <c r="K7805" s="7">
        <v>12920.84</v>
      </c>
      <c r="L7805" s="7">
        <v>2140</v>
      </c>
      <c r="M7805" s="7">
        <v>2101.02</v>
      </c>
      <c r="N7805" s="8">
        <f t="shared" si="141"/>
        <v>-12920.84</v>
      </c>
    </row>
    <row r="7806" spans="1:14">
      <c r="A7806" t="s">
        <v>46</v>
      </c>
      <c r="B7806" s="10">
        <v>42557</v>
      </c>
      <c r="C7806" s="6">
        <v>2016</v>
      </c>
      <c r="D7806" s="6">
        <v>7</v>
      </c>
      <c r="E7806">
        <v>2</v>
      </c>
      <c r="F7806" t="s">
        <v>15</v>
      </c>
      <c r="G7806" s="7">
        <v>0</v>
      </c>
      <c r="H7806" s="7">
        <v>40122.58</v>
      </c>
      <c r="I7806" s="7">
        <v>0</v>
      </c>
      <c r="J7806" s="7">
        <v>0</v>
      </c>
      <c r="K7806" s="7">
        <v>40122.58</v>
      </c>
      <c r="L7806" s="7">
        <v>6720</v>
      </c>
      <c r="M7806" s="7">
        <v>4159.97</v>
      </c>
      <c r="N7806" s="8">
        <f t="shared" si="141"/>
        <v>-40122.58</v>
      </c>
    </row>
    <row r="7807" spans="1:14">
      <c r="A7807" t="s">
        <v>46</v>
      </c>
      <c r="B7807" s="10">
        <v>42557</v>
      </c>
      <c r="C7807" s="6">
        <v>2016</v>
      </c>
      <c r="D7807" s="6">
        <v>7</v>
      </c>
      <c r="E7807">
        <v>13</v>
      </c>
      <c r="F7807" t="s">
        <v>16</v>
      </c>
      <c r="G7807" s="7">
        <v>0</v>
      </c>
      <c r="H7807" s="7">
        <v>11560.72</v>
      </c>
      <c r="I7807" s="7">
        <v>0</v>
      </c>
      <c r="J7807" s="7">
        <v>0</v>
      </c>
      <c r="K7807" s="7">
        <v>11560.72</v>
      </c>
      <c r="L7807" s="7">
        <v>1840</v>
      </c>
      <c r="M7807" s="7">
        <v>955.37</v>
      </c>
      <c r="N7807" s="8">
        <f t="shared" si="141"/>
        <v>-11560.72</v>
      </c>
    </row>
    <row r="7808" spans="1:14">
      <c r="A7808" t="s">
        <v>46</v>
      </c>
      <c r="B7808" s="10">
        <v>42558</v>
      </c>
      <c r="C7808" s="6">
        <v>2016</v>
      </c>
      <c r="D7808" s="6">
        <v>7</v>
      </c>
      <c r="E7808">
        <v>2</v>
      </c>
      <c r="F7808" t="s">
        <v>15</v>
      </c>
      <c r="G7808" s="7">
        <v>0</v>
      </c>
      <c r="H7808" s="7">
        <v>50663.21</v>
      </c>
      <c r="I7808" s="7">
        <v>0</v>
      </c>
      <c r="J7808" s="7">
        <v>0</v>
      </c>
      <c r="K7808" s="7">
        <v>50663.21</v>
      </c>
      <c r="L7808" s="7">
        <v>8060</v>
      </c>
      <c r="M7808" s="7">
        <v>6898.35</v>
      </c>
      <c r="N7808" s="8">
        <f t="shared" si="141"/>
        <v>-50663.21</v>
      </c>
    </row>
    <row r="7809" spans="1:14">
      <c r="A7809" t="s">
        <v>46</v>
      </c>
      <c r="B7809" s="10">
        <v>42558</v>
      </c>
      <c r="C7809" s="6">
        <v>2016</v>
      </c>
      <c r="D7809" s="6">
        <v>7</v>
      </c>
      <c r="E7809">
        <v>13</v>
      </c>
      <c r="F7809" t="s">
        <v>16</v>
      </c>
      <c r="G7809" s="7">
        <v>0</v>
      </c>
      <c r="H7809" s="7">
        <v>22441.42</v>
      </c>
      <c r="I7809" s="7">
        <v>0</v>
      </c>
      <c r="J7809" s="7">
        <v>0</v>
      </c>
      <c r="K7809" s="7">
        <v>22441.42</v>
      </c>
      <c r="L7809" s="7">
        <v>3890</v>
      </c>
      <c r="M7809" s="7">
        <v>1616.87</v>
      </c>
      <c r="N7809" s="8">
        <f t="shared" si="141"/>
        <v>-22441.42</v>
      </c>
    </row>
    <row r="7810" spans="1:14">
      <c r="A7810" t="s">
        <v>46</v>
      </c>
      <c r="B7810" s="10">
        <v>42559</v>
      </c>
      <c r="C7810" s="6">
        <v>2016</v>
      </c>
      <c r="D7810" s="6">
        <v>7</v>
      </c>
      <c r="E7810">
        <v>2</v>
      </c>
      <c r="F7810" t="s">
        <v>15</v>
      </c>
      <c r="G7810" s="7">
        <v>0</v>
      </c>
      <c r="H7810" s="7">
        <v>48623.07</v>
      </c>
      <c r="I7810" s="7">
        <v>0</v>
      </c>
      <c r="J7810" s="7">
        <v>0</v>
      </c>
      <c r="K7810" s="7">
        <v>48623.07</v>
      </c>
      <c r="L7810" s="7">
        <v>8240</v>
      </c>
      <c r="M7810" s="7">
        <v>6579.98</v>
      </c>
      <c r="N7810" s="8">
        <f t="shared" si="141"/>
        <v>-48623.07</v>
      </c>
    </row>
    <row r="7811" spans="1:14">
      <c r="A7811" t="s">
        <v>46</v>
      </c>
      <c r="B7811" s="10">
        <v>42559</v>
      </c>
      <c r="C7811" s="6">
        <v>2016</v>
      </c>
      <c r="D7811" s="6">
        <v>7</v>
      </c>
      <c r="E7811">
        <v>13</v>
      </c>
      <c r="F7811" t="s">
        <v>16</v>
      </c>
      <c r="G7811" s="7">
        <v>0</v>
      </c>
      <c r="H7811" s="7">
        <v>8840.56</v>
      </c>
      <c r="I7811" s="7">
        <v>0</v>
      </c>
      <c r="J7811" s="7">
        <v>0</v>
      </c>
      <c r="K7811" s="7">
        <v>8840.56</v>
      </c>
      <c r="L7811" s="7">
        <v>1210</v>
      </c>
      <c r="M7811" s="7">
        <v>939.4</v>
      </c>
      <c r="N7811" s="8">
        <f t="shared" ref="N7811:N7874" si="142">G7811-H7811</f>
        <v>-8840.56</v>
      </c>
    </row>
    <row r="7812" spans="1:14">
      <c r="A7812" t="s">
        <v>46</v>
      </c>
      <c r="B7812" s="10">
        <v>42560</v>
      </c>
      <c r="C7812" s="6">
        <v>2016</v>
      </c>
      <c r="D7812" s="6">
        <v>7</v>
      </c>
      <c r="E7812">
        <v>2</v>
      </c>
      <c r="F7812" t="s">
        <v>15</v>
      </c>
      <c r="G7812" s="7">
        <v>0</v>
      </c>
      <c r="H7812" s="7">
        <v>29921.94</v>
      </c>
      <c r="I7812" s="7">
        <v>0</v>
      </c>
      <c r="J7812" s="7">
        <v>0</v>
      </c>
      <c r="K7812" s="7">
        <v>29921.94</v>
      </c>
      <c r="L7812" s="7">
        <v>4840</v>
      </c>
      <c r="M7812" s="7">
        <v>3288.34</v>
      </c>
      <c r="N7812" s="8">
        <f t="shared" si="142"/>
        <v>-29921.94</v>
      </c>
    </row>
    <row r="7813" spans="1:14">
      <c r="A7813" t="s">
        <v>46</v>
      </c>
      <c r="B7813" s="10">
        <v>42560</v>
      </c>
      <c r="C7813" s="6">
        <v>2016</v>
      </c>
      <c r="D7813" s="6">
        <v>7</v>
      </c>
      <c r="E7813">
        <v>13</v>
      </c>
      <c r="F7813" t="s">
        <v>16</v>
      </c>
      <c r="G7813" s="7">
        <v>0</v>
      </c>
      <c r="H7813" s="7">
        <v>15300.97</v>
      </c>
      <c r="I7813" s="7">
        <v>0</v>
      </c>
      <c r="J7813" s="7">
        <v>0</v>
      </c>
      <c r="K7813" s="7">
        <v>15300.97</v>
      </c>
      <c r="L7813" s="7">
        <v>2789.96</v>
      </c>
      <c r="M7813" s="7">
        <v>2960.74</v>
      </c>
      <c r="N7813" s="8">
        <f t="shared" si="142"/>
        <v>-15300.97</v>
      </c>
    </row>
    <row r="7814" spans="1:14">
      <c r="A7814" t="s">
        <v>46</v>
      </c>
      <c r="B7814" s="10">
        <v>42561</v>
      </c>
      <c r="C7814" s="6">
        <v>2016</v>
      </c>
      <c r="D7814" s="6">
        <v>7</v>
      </c>
      <c r="E7814">
        <v>2</v>
      </c>
      <c r="F7814" t="s">
        <v>15</v>
      </c>
      <c r="G7814" s="7">
        <v>0</v>
      </c>
      <c r="H7814" s="7">
        <v>26181.69</v>
      </c>
      <c r="I7814" s="7">
        <v>0</v>
      </c>
      <c r="J7814" s="7">
        <v>0</v>
      </c>
      <c r="K7814" s="7">
        <v>26181.69</v>
      </c>
      <c r="L7814" s="7">
        <v>4440</v>
      </c>
      <c r="M7814" s="7">
        <v>5680.02</v>
      </c>
      <c r="N7814" s="8">
        <f t="shared" si="142"/>
        <v>-26181.69</v>
      </c>
    </row>
    <row r="7815" spans="1:14">
      <c r="A7815" t="s">
        <v>46</v>
      </c>
      <c r="B7815" s="10">
        <v>42561</v>
      </c>
      <c r="C7815" s="6">
        <v>2016</v>
      </c>
      <c r="D7815" s="6">
        <v>7</v>
      </c>
      <c r="E7815">
        <v>13</v>
      </c>
      <c r="F7815" t="s">
        <v>16</v>
      </c>
      <c r="G7815" s="7">
        <v>0</v>
      </c>
      <c r="H7815" s="7">
        <v>3060.19</v>
      </c>
      <c r="I7815" s="7">
        <v>0</v>
      </c>
      <c r="J7815" s="7">
        <v>0</v>
      </c>
      <c r="K7815" s="7">
        <v>3060.19</v>
      </c>
      <c r="L7815" s="7">
        <v>540</v>
      </c>
      <c r="M7815" s="7">
        <v>165.93</v>
      </c>
      <c r="N7815" s="8">
        <f t="shared" si="142"/>
        <v>-3060.19</v>
      </c>
    </row>
    <row r="7816" spans="1:14">
      <c r="A7816" t="s">
        <v>46</v>
      </c>
      <c r="B7816" s="10">
        <v>42562</v>
      </c>
      <c r="C7816" s="6">
        <v>2016</v>
      </c>
      <c r="D7816" s="6">
        <v>7</v>
      </c>
      <c r="E7816">
        <v>2</v>
      </c>
      <c r="F7816" t="s">
        <v>15</v>
      </c>
      <c r="G7816" s="7">
        <v>0</v>
      </c>
      <c r="H7816" s="7">
        <v>48963.16</v>
      </c>
      <c r="I7816" s="7">
        <v>0</v>
      </c>
      <c r="J7816" s="7">
        <v>0</v>
      </c>
      <c r="K7816" s="7">
        <v>48963.16</v>
      </c>
      <c r="L7816" s="7">
        <v>7490</v>
      </c>
      <c r="M7816" s="7">
        <v>9194.99</v>
      </c>
      <c r="N7816" s="8">
        <f t="shared" si="142"/>
        <v>-48963.16</v>
      </c>
    </row>
    <row r="7817" spans="1:14">
      <c r="A7817" t="s">
        <v>46</v>
      </c>
      <c r="B7817" s="10">
        <v>42562</v>
      </c>
      <c r="C7817" s="6">
        <v>2016</v>
      </c>
      <c r="D7817" s="6">
        <v>7</v>
      </c>
      <c r="E7817">
        <v>13</v>
      </c>
      <c r="F7817" t="s">
        <v>16</v>
      </c>
      <c r="G7817" s="7">
        <v>0</v>
      </c>
      <c r="H7817" s="7">
        <v>20741.349999999999</v>
      </c>
      <c r="I7817" s="7">
        <v>0</v>
      </c>
      <c r="J7817" s="7">
        <v>0</v>
      </c>
      <c r="K7817" s="7">
        <v>20741.349999999999</v>
      </c>
      <c r="L7817" s="7">
        <v>2984.93</v>
      </c>
      <c r="M7817" s="7">
        <v>2341.6999999999998</v>
      </c>
      <c r="N7817" s="8">
        <f t="shared" si="142"/>
        <v>-20741.349999999999</v>
      </c>
    </row>
    <row r="7818" spans="1:14">
      <c r="A7818" t="s">
        <v>46</v>
      </c>
      <c r="B7818" s="10">
        <v>42563</v>
      </c>
      <c r="C7818" s="6">
        <v>2016</v>
      </c>
      <c r="D7818" s="6">
        <v>7</v>
      </c>
      <c r="E7818">
        <v>2</v>
      </c>
      <c r="F7818" t="s">
        <v>15</v>
      </c>
      <c r="G7818" s="7">
        <v>0</v>
      </c>
      <c r="H7818" s="7">
        <v>50663.29</v>
      </c>
      <c r="I7818" s="7">
        <v>0</v>
      </c>
      <c r="J7818" s="7">
        <v>0</v>
      </c>
      <c r="K7818" s="7">
        <v>50663.29</v>
      </c>
      <c r="L7818" s="7">
        <v>8900</v>
      </c>
      <c r="M7818" s="7">
        <v>7788.33</v>
      </c>
      <c r="N7818" s="8">
        <f t="shared" si="142"/>
        <v>-50663.29</v>
      </c>
    </row>
    <row r="7819" spans="1:14">
      <c r="A7819" t="s">
        <v>46</v>
      </c>
      <c r="B7819" s="10">
        <v>42563</v>
      </c>
      <c r="C7819" s="6">
        <v>2016</v>
      </c>
      <c r="D7819" s="6">
        <v>7</v>
      </c>
      <c r="E7819">
        <v>13</v>
      </c>
      <c r="F7819" t="s">
        <v>16</v>
      </c>
      <c r="G7819" s="7">
        <v>0</v>
      </c>
      <c r="H7819" s="7">
        <v>14960.94</v>
      </c>
      <c r="I7819" s="7">
        <v>0</v>
      </c>
      <c r="J7819" s="7">
        <v>0</v>
      </c>
      <c r="K7819" s="7">
        <v>14960.94</v>
      </c>
      <c r="L7819" s="7">
        <v>2575.0700000000002</v>
      </c>
      <c r="M7819" s="7">
        <v>3299.28</v>
      </c>
      <c r="N7819" s="8">
        <f t="shared" si="142"/>
        <v>-14960.94</v>
      </c>
    </row>
    <row r="7820" spans="1:14">
      <c r="A7820" t="s">
        <v>46</v>
      </c>
      <c r="B7820" s="10">
        <v>42564</v>
      </c>
      <c r="C7820" s="6">
        <v>2016</v>
      </c>
      <c r="D7820" s="6">
        <v>7</v>
      </c>
      <c r="E7820">
        <v>2</v>
      </c>
      <c r="F7820" t="s">
        <v>15</v>
      </c>
      <c r="G7820" s="7">
        <v>0</v>
      </c>
      <c r="H7820" s="7">
        <v>43522.74</v>
      </c>
      <c r="I7820" s="7">
        <v>0</v>
      </c>
      <c r="J7820" s="7">
        <v>0</v>
      </c>
      <c r="K7820" s="7">
        <v>43522.74</v>
      </c>
      <c r="L7820" s="7">
        <v>8040</v>
      </c>
      <c r="M7820" s="7">
        <v>7078.37</v>
      </c>
      <c r="N7820" s="8">
        <f t="shared" si="142"/>
        <v>-43522.74</v>
      </c>
    </row>
    <row r="7821" spans="1:14">
      <c r="A7821" t="s">
        <v>46</v>
      </c>
      <c r="B7821" s="10">
        <v>42564</v>
      </c>
      <c r="C7821" s="6">
        <v>2016</v>
      </c>
      <c r="D7821" s="6">
        <v>7</v>
      </c>
      <c r="E7821">
        <v>13</v>
      </c>
      <c r="F7821" t="s">
        <v>16</v>
      </c>
      <c r="G7821" s="7">
        <v>0</v>
      </c>
      <c r="H7821" s="7">
        <v>10540.69</v>
      </c>
      <c r="I7821" s="7">
        <v>0</v>
      </c>
      <c r="J7821" s="7">
        <v>0</v>
      </c>
      <c r="K7821" s="7">
        <v>10540.69</v>
      </c>
      <c r="L7821" s="7">
        <v>1560</v>
      </c>
      <c r="M7821" s="7">
        <v>2385.09</v>
      </c>
      <c r="N7821" s="8">
        <f t="shared" si="142"/>
        <v>-10540.69</v>
      </c>
    </row>
    <row r="7822" spans="1:14">
      <c r="A7822" t="s">
        <v>46</v>
      </c>
      <c r="B7822" s="10">
        <v>42565</v>
      </c>
      <c r="C7822" s="6">
        <v>2016</v>
      </c>
      <c r="D7822" s="6">
        <v>7</v>
      </c>
      <c r="E7822">
        <v>2</v>
      </c>
      <c r="F7822" t="s">
        <v>15</v>
      </c>
      <c r="G7822" s="7">
        <v>0</v>
      </c>
      <c r="H7822" s="7">
        <v>44202.8</v>
      </c>
      <c r="I7822" s="7">
        <v>0</v>
      </c>
      <c r="J7822" s="7">
        <v>0</v>
      </c>
      <c r="K7822" s="7">
        <v>44202.8</v>
      </c>
      <c r="L7822" s="7">
        <v>10840</v>
      </c>
      <c r="M7822" s="7">
        <v>6839.97</v>
      </c>
      <c r="N7822" s="8">
        <f t="shared" si="142"/>
        <v>-44202.8</v>
      </c>
    </row>
    <row r="7823" spans="1:14">
      <c r="A7823" t="s">
        <v>46</v>
      </c>
      <c r="B7823" s="10">
        <v>42565</v>
      </c>
      <c r="C7823" s="6">
        <v>2016</v>
      </c>
      <c r="D7823" s="6">
        <v>7</v>
      </c>
      <c r="E7823">
        <v>13</v>
      </c>
      <c r="F7823" t="s">
        <v>16</v>
      </c>
      <c r="G7823" s="7">
        <v>0</v>
      </c>
      <c r="H7823" s="7">
        <v>26341.68</v>
      </c>
      <c r="I7823" s="7">
        <v>0</v>
      </c>
      <c r="J7823" s="7">
        <v>0</v>
      </c>
      <c r="K7823" s="7">
        <v>26341.68</v>
      </c>
      <c r="L7823" s="7">
        <v>4739.99</v>
      </c>
      <c r="M7823" s="7">
        <v>2946.24</v>
      </c>
      <c r="N7823" s="8">
        <f t="shared" si="142"/>
        <v>-26341.68</v>
      </c>
    </row>
    <row r="7824" spans="1:14">
      <c r="A7824" t="s">
        <v>46</v>
      </c>
      <c r="B7824" s="10">
        <v>42566</v>
      </c>
      <c r="C7824" s="6">
        <v>2016</v>
      </c>
      <c r="D7824" s="6">
        <v>7</v>
      </c>
      <c r="E7824">
        <v>2</v>
      </c>
      <c r="F7824" t="s">
        <v>15</v>
      </c>
      <c r="G7824" s="7">
        <v>0</v>
      </c>
      <c r="H7824" s="7">
        <v>48963.08</v>
      </c>
      <c r="I7824" s="7">
        <v>0</v>
      </c>
      <c r="J7824" s="7">
        <v>0</v>
      </c>
      <c r="K7824" s="7">
        <v>48963.08</v>
      </c>
      <c r="L7824" s="7">
        <v>10870</v>
      </c>
      <c r="M7824" s="7">
        <v>8298.35</v>
      </c>
      <c r="N7824" s="8">
        <f t="shared" si="142"/>
        <v>-48963.08</v>
      </c>
    </row>
    <row r="7825" spans="1:14">
      <c r="A7825" t="s">
        <v>46</v>
      </c>
      <c r="B7825" s="10">
        <v>42566</v>
      </c>
      <c r="C7825" s="6">
        <v>2016</v>
      </c>
      <c r="D7825" s="6">
        <v>7</v>
      </c>
      <c r="E7825">
        <v>13</v>
      </c>
      <c r="F7825" t="s">
        <v>16</v>
      </c>
      <c r="G7825" s="7">
        <v>0</v>
      </c>
      <c r="H7825" s="7">
        <v>26181.69</v>
      </c>
      <c r="I7825" s="7">
        <v>0</v>
      </c>
      <c r="J7825" s="7">
        <v>0</v>
      </c>
      <c r="K7825" s="7">
        <v>26181.69</v>
      </c>
      <c r="L7825" s="7">
        <v>4519.96</v>
      </c>
      <c r="M7825" s="7">
        <v>2934.07</v>
      </c>
      <c r="N7825" s="8">
        <f t="shared" si="142"/>
        <v>-26181.69</v>
      </c>
    </row>
    <row r="7826" spans="1:14">
      <c r="A7826" t="s">
        <v>46</v>
      </c>
      <c r="B7826" s="10">
        <v>42567</v>
      </c>
      <c r="C7826" s="6">
        <v>2016</v>
      </c>
      <c r="D7826" s="6">
        <v>7</v>
      </c>
      <c r="E7826">
        <v>2</v>
      </c>
      <c r="F7826" t="s">
        <v>15</v>
      </c>
      <c r="G7826" s="7">
        <v>0</v>
      </c>
      <c r="H7826" s="7">
        <v>26861.71</v>
      </c>
      <c r="I7826" s="7">
        <v>0</v>
      </c>
      <c r="J7826" s="7">
        <v>0</v>
      </c>
      <c r="K7826" s="7">
        <v>26861.71</v>
      </c>
      <c r="L7826" s="7">
        <v>5700</v>
      </c>
      <c r="M7826" s="7">
        <v>5040.0200000000004</v>
      </c>
      <c r="N7826" s="8">
        <f t="shared" si="142"/>
        <v>-26861.71</v>
      </c>
    </row>
    <row r="7827" spans="1:14">
      <c r="A7827" t="s">
        <v>46</v>
      </c>
      <c r="B7827" s="10">
        <v>42567</v>
      </c>
      <c r="C7827" s="6">
        <v>2016</v>
      </c>
      <c r="D7827" s="6">
        <v>7</v>
      </c>
      <c r="E7827">
        <v>13</v>
      </c>
      <c r="F7827" t="s">
        <v>16</v>
      </c>
      <c r="G7827" s="7">
        <v>0</v>
      </c>
      <c r="H7827" s="7">
        <v>16321.02</v>
      </c>
      <c r="I7827" s="7">
        <v>0</v>
      </c>
      <c r="J7827" s="7">
        <v>0</v>
      </c>
      <c r="K7827" s="7">
        <v>16321.02</v>
      </c>
      <c r="L7827" s="7">
        <v>2699.96</v>
      </c>
      <c r="M7827" s="7">
        <v>2116.4299999999998</v>
      </c>
      <c r="N7827" s="8">
        <f t="shared" si="142"/>
        <v>-16321.02</v>
      </c>
    </row>
    <row r="7828" spans="1:14">
      <c r="A7828" t="s">
        <v>46</v>
      </c>
      <c r="B7828" s="10">
        <v>42568</v>
      </c>
      <c r="C7828" s="6">
        <v>2016</v>
      </c>
      <c r="D7828" s="6">
        <v>7</v>
      </c>
      <c r="E7828">
        <v>2</v>
      </c>
      <c r="F7828" t="s">
        <v>15</v>
      </c>
      <c r="G7828" s="7">
        <v>0</v>
      </c>
      <c r="H7828" s="7">
        <v>18361.2</v>
      </c>
      <c r="I7828" s="7">
        <v>0</v>
      </c>
      <c r="J7828" s="7">
        <v>0</v>
      </c>
      <c r="K7828" s="7">
        <v>18361.2</v>
      </c>
      <c r="L7828" s="7">
        <v>5180</v>
      </c>
      <c r="M7828" s="7">
        <v>2595</v>
      </c>
      <c r="N7828" s="8">
        <f t="shared" si="142"/>
        <v>-18361.2</v>
      </c>
    </row>
    <row r="7829" spans="1:14">
      <c r="A7829" t="s">
        <v>46</v>
      </c>
      <c r="B7829" s="10">
        <v>42568</v>
      </c>
      <c r="C7829" s="6">
        <v>2016</v>
      </c>
      <c r="D7829" s="6">
        <v>7</v>
      </c>
      <c r="E7829">
        <v>13</v>
      </c>
      <c r="F7829" t="s">
        <v>16</v>
      </c>
      <c r="G7829" s="7">
        <v>0</v>
      </c>
      <c r="H7829" s="7">
        <v>7800.44</v>
      </c>
      <c r="I7829" s="7">
        <v>0</v>
      </c>
      <c r="J7829" s="7">
        <v>0</v>
      </c>
      <c r="K7829" s="7">
        <v>7800.44</v>
      </c>
      <c r="L7829" s="7">
        <v>1020</v>
      </c>
      <c r="M7829" s="7">
        <v>990.74</v>
      </c>
      <c r="N7829" s="8">
        <f t="shared" si="142"/>
        <v>-7800.44</v>
      </c>
    </row>
    <row r="7830" spans="1:14">
      <c r="A7830" t="s">
        <v>46</v>
      </c>
      <c r="B7830" s="10">
        <v>42569</v>
      </c>
      <c r="C7830" s="6">
        <v>2016</v>
      </c>
      <c r="D7830" s="6">
        <v>7</v>
      </c>
      <c r="E7830">
        <v>2</v>
      </c>
      <c r="F7830" t="s">
        <v>15</v>
      </c>
      <c r="G7830" s="7">
        <v>0</v>
      </c>
      <c r="H7830" s="7">
        <v>22781.39</v>
      </c>
      <c r="I7830" s="7">
        <v>0</v>
      </c>
      <c r="J7830" s="7">
        <v>0</v>
      </c>
      <c r="K7830" s="7">
        <v>22781.39</v>
      </c>
      <c r="L7830" s="7">
        <v>4350</v>
      </c>
      <c r="M7830" s="7">
        <v>5445.01</v>
      </c>
      <c r="N7830" s="8">
        <f t="shared" si="142"/>
        <v>-22781.39</v>
      </c>
    </row>
    <row r="7831" spans="1:14">
      <c r="A7831" t="s">
        <v>46</v>
      </c>
      <c r="B7831" s="10">
        <v>42569</v>
      </c>
      <c r="C7831" s="6">
        <v>2016</v>
      </c>
      <c r="D7831" s="6">
        <v>7</v>
      </c>
      <c r="E7831">
        <v>13</v>
      </c>
      <c r="F7831" t="s">
        <v>16</v>
      </c>
      <c r="G7831" s="7">
        <v>0</v>
      </c>
      <c r="H7831" s="7">
        <v>21961.49</v>
      </c>
      <c r="I7831" s="7">
        <v>0</v>
      </c>
      <c r="J7831" s="7">
        <v>0</v>
      </c>
      <c r="K7831" s="7">
        <v>21961.49</v>
      </c>
      <c r="L7831" s="7">
        <v>4280</v>
      </c>
      <c r="M7831" s="7">
        <v>1836.25</v>
      </c>
      <c r="N7831" s="8">
        <f t="shared" si="142"/>
        <v>-21961.49</v>
      </c>
    </row>
    <row r="7832" spans="1:14">
      <c r="A7832" t="s">
        <v>46</v>
      </c>
      <c r="B7832" s="10">
        <v>42570</v>
      </c>
      <c r="C7832" s="6">
        <v>2016</v>
      </c>
      <c r="D7832" s="6">
        <v>7</v>
      </c>
      <c r="E7832">
        <v>2</v>
      </c>
      <c r="F7832" t="s">
        <v>15</v>
      </c>
      <c r="G7832" s="7">
        <v>0</v>
      </c>
      <c r="H7832" s="7">
        <v>34002.160000000003</v>
      </c>
      <c r="I7832" s="7">
        <v>0</v>
      </c>
      <c r="J7832" s="7">
        <v>0</v>
      </c>
      <c r="K7832" s="7">
        <v>34002.160000000003</v>
      </c>
      <c r="L7832" s="7">
        <v>7030</v>
      </c>
      <c r="M7832" s="7">
        <v>6790.01</v>
      </c>
      <c r="N7832" s="8">
        <f t="shared" si="142"/>
        <v>-34002.160000000003</v>
      </c>
    </row>
    <row r="7833" spans="1:14">
      <c r="A7833" t="s">
        <v>46</v>
      </c>
      <c r="B7833" s="10">
        <v>42570</v>
      </c>
      <c r="C7833" s="6">
        <v>2016</v>
      </c>
      <c r="D7833" s="6">
        <v>7</v>
      </c>
      <c r="E7833">
        <v>13</v>
      </c>
      <c r="F7833" t="s">
        <v>16</v>
      </c>
      <c r="G7833" s="7">
        <v>0</v>
      </c>
      <c r="H7833" s="7">
        <v>10540.67</v>
      </c>
      <c r="I7833" s="7">
        <v>0</v>
      </c>
      <c r="J7833" s="7">
        <v>0</v>
      </c>
      <c r="K7833" s="7">
        <v>10540.67</v>
      </c>
      <c r="L7833" s="7">
        <v>1900</v>
      </c>
      <c r="M7833" s="7">
        <v>1224.24</v>
      </c>
      <c r="N7833" s="8">
        <f t="shared" si="142"/>
        <v>-10540.67</v>
      </c>
    </row>
    <row r="7834" spans="1:14">
      <c r="A7834" t="s">
        <v>46</v>
      </c>
      <c r="B7834" s="10">
        <v>42571</v>
      </c>
      <c r="C7834" s="6">
        <v>2016</v>
      </c>
      <c r="D7834" s="6">
        <v>7</v>
      </c>
      <c r="E7834">
        <v>2</v>
      </c>
      <c r="F7834" t="s">
        <v>15</v>
      </c>
      <c r="G7834" s="7">
        <v>0</v>
      </c>
      <c r="H7834" s="7">
        <v>28561.8</v>
      </c>
      <c r="I7834" s="7">
        <v>0</v>
      </c>
      <c r="J7834" s="7">
        <v>0</v>
      </c>
      <c r="K7834" s="7">
        <v>28561.8</v>
      </c>
      <c r="L7834" s="7">
        <v>6000</v>
      </c>
      <c r="M7834" s="7">
        <v>6378.3</v>
      </c>
      <c r="N7834" s="8">
        <f t="shared" si="142"/>
        <v>-28561.8</v>
      </c>
    </row>
    <row r="7835" spans="1:14">
      <c r="A7835" t="s">
        <v>46</v>
      </c>
      <c r="B7835" s="10">
        <v>42571</v>
      </c>
      <c r="C7835" s="6">
        <v>2016</v>
      </c>
      <c r="D7835" s="6">
        <v>7</v>
      </c>
      <c r="E7835">
        <v>13</v>
      </c>
      <c r="F7835" t="s">
        <v>16</v>
      </c>
      <c r="G7835" s="7">
        <v>0</v>
      </c>
      <c r="H7835" s="7">
        <v>24141.61</v>
      </c>
      <c r="I7835" s="7">
        <v>0</v>
      </c>
      <c r="J7835" s="7">
        <v>0</v>
      </c>
      <c r="K7835" s="7">
        <v>24141.61</v>
      </c>
      <c r="L7835" s="7">
        <v>3959.93</v>
      </c>
      <c r="M7835" s="7">
        <v>3653.15</v>
      </c>
      <c r="N7835" s="8">
        <f t="shared" si="142"/>
        <v>-24141.61</v>
      </c>
    </row>
    <row r="7836" spans="1:14">
      <c r="A7836" t="s">
        <v>46</v>
      </c>
      <c r="B7836" s="10">
        <v>42572</v>
      </c>
      <c r="C7836" s="6">
        <v>2016</v>
      </c>
      <c r="D7836" s="6">
        <v>7</v>
      </c>
      <c r="E7836">
        <v>2</v>
      </c>
      <c r="F7836" t="s">
        <v>15</v>
      </c>
      <c r="G7836" s="7">
        <v>0</v>
      </c>
      <c r="H7836" s="7">
        <v>22101.35</v>
      </c>
      <c r="I7836" s="7">
        <v>0</v>
      </c>
      <c r="J7836" s="7">
        <v>0</v>
      </c>
      <c r="K7836" s="7">
        <v>22101.35</v>
      </c>
      <c r="L7836" s="7">
        <v>9680</v>
      </c>
      <c r="M7836" s="7">
        <v>3739.99</v>
      </c>
      <c r="N7836" s="8">
        <f t="shared" si="142"/>
        <v>-22101.35</v>
      </c>
    </row>
    <row r="7837" spans="1:14">
      <c r="A7837" t="s">
        <v>46</v>
      </c>
      <c r="B7837" s="10">
        <v>42572</v>
      </c>
      <c r="C7837" s="6">
        <v>2016</v>
      </c>
      <c r="D7837" s="6">
        <v>7</v>
      </c>
      <c r="E7837">
        <v>13</v>
      </c>
      <c r="F7837" t="s">
        <v>16</v>
      </c>
      <c r="G7837" s="7">
        <v>0</v>
      </c>
      <c r="H7837" s="7">
        <v>11900.77</v>
      </c>
      <c r="I7837" s="7">
        <v>0</v>
      </c>
      <c r="J7837" s="7">
        <v>0</v>
      </c>
      <c r="K7837" s="7">
        <v>11900.77</v>
      </c>
      <c r="L7837" s="7">
        <v>1980</v>
      </c>
      <c r="M7837" s="7">
        <v>499.91</v>
      </c>
      <c r="N7837" s="8">
        <f t="shared" si="142"/>
        <v>-11900.77</v>
      </c>
    </row>
    <row r="7838" spans="1:14">
      <c r="A7838" t="s">
        <v>46</v>
      </c>
      <c r="B7838" s="10">
        <v>42573</v>
      </c>
      <c r="C7838" s="6">
        <v>2016</v>
      </c>
      <c r="D7838" s="6">
        <v>7</v>
      </c>
      <c r="E7838">
        <v>2</v>
      </c>
      <c r="F7838" t="s">
        <v>15</v>
      </c>
      <c r="G7838" s="7">
        <v>0</v>
      </c>
      <c r="H7838" s="7">
        <v>16321.02</v>
      </c>
      <c r="I7838" s="7">
        <v>0</v>
      </c>
      <c r="J7838" s="7">
        <v>0</v>
      </c>
      <c r="K7838" s="7">
        <v>16321.02</v>
      </c>
      <c r="L7838" s="7">
        <v>6240</v>
      </c>
      <c r="M7838" s="7">
        <v>3541.68</v>
      </c>
      <c r="N7838" s="8">
        <f t="shared" si="142"/>
        <v>-16321.02</v>
      </c>
    </row>
    <row r="7839" spans="1:14">
      <c r="A7839" t="s">
        <v>46</v>
      </c>
      <c r="B7839" s="10">
        <v>42573</v>
      </c>
      <c r="C7839" s="6">
        <v>2016</v>
      </c>
      <c r="D7839" s="6">
        <v>7</v>
      </c>
      <c r="E7839">
        <v>13</v>
      </c>
      <c r="F7839" t="s">
        <v>16</v>
      </c>
      <c r="G7839" s="7">
        <v>0</v>
      </c>
      <c r="H7839" s="7">
        <v>10875.69</v>
      </c>
      <c r="I7839" s="7">
        <v>0</v>
      </c>
      <c r="J7839" s="7">
        <v>0</v>
      </c>
      <c r="K7839" s="7">
        <v>10875.69</v>
      </c>
      <c r="L7839" s="7">
        <v>1859.88</v>
      </c>
      <c r="M7839" s="7">
        <v>599.09</v>
      </c>
      <c r="N7839" s="8">
        <f t="shared" si="142"/>
        <v>-10875.69</v>
      </c>
    </row>
    <row r="7840" spans="1:14">
      <c r="A7840" t="s">
        <v>46</v>
      </c>
      <c r="B7840" s="10">
        <v>42574</v>
      </c>
      <c r="C7840" s="6">
        <v>2016</v>
      </c>
      <c r="D7840" s="6">
        <v>7</v>
      </c>
      <c r="E7840">
        <v>2</v>
      </c>
      <c r="F7840" t="s">
        <v>15</v>
      </c>
      <c r="G7840" s="7">
        <v>0</v>
      </c>
      <c r="H7840" s="7">
        <v>14620.93</v>
      </c>
      <c r="I7840" s="7">
        <v>0</v>
      </c>
      <c r="J7840" s="7">
        <v>0</v>
      </c>
      <c r="K7840" s="7">
        <v>14620.93</v>
      </c>
      <c r="L7840" s="7">
        <v>3350</v>
      </c>
      <c r="M7840" s="7">
        <v>6385.01</v>
      </c>
      <c r="N7840" s="8">
        <f t="shared" si="142"/>
        <v>-14620.93</v>
      </c>
    </row>
    <row r="7841" spans="1:14">
      <c r="A7841" t="s">
        <v>46</v>
      </c>
      <c r="B7841" s="10">
        <v>42574</v>
      </c>
      <c r="C7841" s="6">
        <v>2016</v>
      </c>
      <c r="D7841" s="6">
        <v>7</v>
      </c>
      <c r="E7841">
        <v>13</v>
      </c>
      <c r="F7841" t="s">
        <v>16</v>
      </c>
      <c r="G7841" s="7">
        <v>0</v>
      </c>
      <c r="H7841" s="7">
        <v>5100.3500000000004</v>
      </c>
      <c r="I7841" s="7">
        <v>0</v>
      </c>
      <c r="J7841" s="7">
        <v>0</v>
      </c>
      <c r="K7841" s="7">
        <v>5100.3500000000004</v>
      </c>
      <c r="L7841" s="7">
        <v>900</v>
      </c>
      <c r="M7841" s="7">
        <v>455.79</v>
      </c>
      <c r="N7841" s="8">
        <f t="shared" si="142"/>
        <v>-5100.3500000000004</v>
      </c>
    </row>
    <row r="7842" spans="1:14">
      <c r="A7842" t="s">
        <v>46</v>
      </c>
      <c r="B7842" s="10">
        <v>42575</v>
      </c>
      <c r="C7842" s="6">
        <v>2016</v>
      </c>
      <c r="D7842" s="6">
        <v>7</v>
      </c>
      <c r="E7842">
        <v>2</v>
      </c>
      <c r="F7842" t="s">
        <v>15</v>
      </c>
      <c r="G7842" s="7">
        <v>0</v>
      </c>
      <c r="H7842" s="7">
        <v>5780.37</v>
      </c>
      <c r="I7842" s="7">
        <v>0</v>
      </c>
      <c r="J7842" s="7">
        <v>0</v>
      </c>
      <c r="K7842" s="7">
        <v>5780.37</v>
      </c>
      <c r="L7842" s="7">
        <v>4030</v>
      </c>
      <c r="M7842" s="7">
        <v>990</v>
      </c>
      <c r="N7842" s="8">
        <f t="shared" si="142"/>
        <v>-5780.37</v>
      </c>
    </row>
    <row r="7843" spans="1:14">
      <c r="A7843" t="s">
        <v>46</v>
      </c>
      <c r="B7843" s="10">
        <v>42575</v>
      </c>
      <c r="C7843" s="6">
        <v>2016</v>
      </c>
      <c r="D7843" s="6">
        <v>7</v>
      </c>
      <c r="E7843">
        <v>13</v>
      </c>
      <c r="F7843" t="s">
        <v>16</v>
      </c>
      <c r="G7843" s="7">
        <v>0</v>
      </c>
      <c r="H7843" s="7">
        <v>4080.26</v>
      </c>
      <c r="I7843" s="7">
        <v>0</v>
      </c>
      <c r="J7843" s="7">
        <v>0</v>
      </c>
      <c r="K7843" s="7">
        <v>4080.26</v>
      </c>
      <c r="L7843" s="7">
        <v>810</v>
      </c>
      <c r="M7843" s="7">
        <v>275.63</v>
      </c>
      <c r="N7843" s="8">
        <f t="shared" si="142"/>
        <v>-4080.26</v>
      </c>
    </row>
    <row r="7844" spans="1:14">
      <c r="A7844" t="s">
        <v>46</v>
      </c>
      <c r="B7844" s="10">
        <v>42576</v>
      </c>
      <c r="C7844" s="6">
        <v>2016</v>
      </c>
      <c r="D7844" s="6">
        <v>7</v>
      </c>
      <c r="E7844">
        <v>2</v>
      </c>
      <c r="F7844" t="s">
        <v>15</v>
      </c>
      <c r="G7844" s="7">
        <v>0</v>
      </c>
      <c r="H7844" s="7">
        <v>5100.33</v>
      </c>
      <c r="I7844" s="7">
        <v>0</v>
      </c>
      <c r="J7844" s="7">
        <v>0</v>
      </c>
      <c r="K7844" s="7">
        <v>5100.33</v>
      </c>
      <c r="L7844" s="7">
        <v>4000</v>
      </c>
      <c r="M7844" s="7">
        <v>871.67</v>
      </c>
      <c r="N7844" s="8">
        <f t="shared" si="142"/>
        <v>-5100.33</v>
      </c>
    </row>
    <row r="7845" spans="1:14">
      <c r="A7845" t="s">
        <v>46</v>
      </c>
      <c r="B7845" s="10">
        <v>42576</v>
      </c>
      <c r="C7845" s="6">
        <v>2016</v>
      </c>
      <c r="D7845" s="6">
        <v>7</v>
      </c>
      <c r="E7845">
        <v>13</v>
      </c>
      <c r="F7845" t="s">
        <v>16</v>
      </c>
      <c r="G7845" s="7">
        <v>0</v>
      </c>
      <c r="H7845" s="7">
        <v>6460.43</v>
      </c>
      <c r="I7845" s="7">
        <v>0</v>
      </c>
      <c r="J7845" s="7">
        <v>0</v>
      </c>
      <c r="K7845" s="7">
        <v>6460.43</v>
      </c>
      <c r="L7845" s="7">
        <v>1090</v>
      </c>
      <c r="M7845" s="7">
        <v>336.59</v>
      </c>
      <c r="N7845" s="8">
        <f t="shared" si="142"/>
        <v>-6460.43</v>
      </c>
    </row>
    <row r="7846" spans="1:14">
      <c r="A7846" t="s">
        <v>46</v>
      </c>
      <c r="B7846" s="10">
        <v>42577</v>
      </c>
      <c r="C7846" s="6">
        <v>2016</v>
      </c>
      <c r="D7846" s="6">
        <v>7</v>
      </c>
      <c r="E7846">
        <v>2</v>
      </c>
      <c r="F7846" t="s">
        <v>15</v>
      </c>
      <c r="G7846" s="7">
        <v>0</v>
      </c>
      <c r="H7846" s="7">
        <v>11220.71</v>
      </c>
      <c r="I7846" s="7">
        <v>0</v>
      </c>
      <c r="J7846" s="7">
        <v>0</v>
      </c>
      <c r="K7846" s="7">
        <v>11220.71</v>
      </c>
      <c r="L7846" s="7">
        <v>4850</v>
      </c>
      <c r="M7846" s="7">
        <v>4761.66</v>
      </c>
      <c r="N7846" s="8">
        <f t="shared" si="142"/>
        <v>-11220.71</v>
      </c>
    </row>
    <row r="7847" spans="1:14">
      <c r="A7847" t="s">
        <v>46</v>
      </c>
      <c r="B7847" s="10">
        <v>42578</v>
      </c>
      <c r="C7847" s="6">
        <v>2016</v>
      </c>
      <c r="D7847" s="6">
        <v>7</v>
      </c>
      <c r="E7847">
        <v>2</v>
      </c>
      <c r="F7847" t="s">
        <v>15</v>
      </c>
      <c r="G7847" s="7">
        <v>0</v>
      </c>
      <c r="H7847" s="7">
        <v>3400.2</v>
      </c>
      <c r="I7847" s="7">
        <v>0</v>
      </c>
      <c r="J7847" s="7">
        <v>0</v>
      </c>
      <c r="K7847" s="7">
        <v>3400.2</v>
      </c>
      <c r="L7847" s="7">
        <v>3600</v>
      </c>
      <c r="M7847" s="7">
        <v>1690.01</v>
      </c>
      <c r="N7847" s="8">
        <f t="shared" si="142"/>
        <v>-3400.2</v>
      </c>
    </row>
    <row r="7848" spans="1:14">
      <c r="A7848" t="s">
        <v>46</v>
      </c>
      <c r="B7848" s="10">
        <v>42578</v>
      </c>
      <c r="C7848" s="6">
        <v>2016</v>
      </c>
      <c r="D7848" s="6">
        <v>7</v>
      </c>
      <c r="E7848">
        <v>13</v>
      </c>
      <c r="F7848" t="s">
        <v>16</v>
      </c>
      <c r="G7848" s="7">
        <v>0</v>
      </c>
      <c r="H7848" s="7">
        <v>2040.14</v>
      </c>
      <c r="I7848" s="7">
        <v>0</v>
      </c>
      <c r="J7848" s="7">
        <v>0</v>
      </c>
      <c r="K7848" s="7">
        <v>2040.14</v>
      </c>
      <c r="L7848" s="7">
        <v>360</v>
      </c>
      <c r="M7848" s="7">
        <v>199.86</v>
      </c>
      <c r="N7848" s="8">
        <f t="shared" si="142"/>
        <v>-2040.14</v>
      </c>
    </row>
    <row r="7849" spans="1:14">
      <c r="A7849" t="s">
        <v>46</v>
      </c>
      <c r="B7849" s="10">
        <v>42579</v>
      </c>
      <c r="C7849" s="6">
        <v>2016</v>
      </c>
      <c r="D7849" s="6">
        <v>7</v>
      </c>
      <c r="E7849">
        <v>2</v>
      </c>
      <c r="F7849" t="s">
        <v>15</v>
      </c>
      <c r="G7849" s="7">
        <v>0</v>
      </c>
      <c r="H7849" s="7">
        <v>4080.26</v>
      </c>
      <c r="I7849" s="7">
        <v>0</v>
      </c>
      <c r="J7849" s="7">
        <v>0</v>
      </c>
      <c r="K7849" s="7">
        <v>4080.26</v>
      </c>
      <c r="L7849" s="7">
        <v>3280</v>
      </c>
      <c r="M7849" s="7">
        <v>1093.3399999999999</v>
      </c>
      <c r="N7849" s="8">
        <f t="shared" si="142"/>
        <v>-4080.26</v>
      </c>
    </row>
    <row r="7850" spans="1:14">
      <c r="A7850" t="s">
        <v>46</v>
      </c>
      <c r="B7850" s="10">
        <v>42579</v>
      </c>
      <c r="C7850" s="6">
        <v>2016</v>
      </c>
      <c r="D7850" s="6">
        <v>7</v>
      </c>
      <c r="E7850">
        <v>13</v>
      </c>
      <c r="F7850" t="s">
        <v>16</v>
      </c>
      <c r="G7850" s="7">
        <v>0</v>
      </c>
      <c r="H7850" s="7">
        <v>680.04</v>
      </c>
      <c r="I7850" s="7">
        <v>0</v>
      </c>
      <c r="J7850" s="7">
        <v>0</v>
      </c>
      <c r="K7850" s="7">
        <v>680.04</v>
      </c>
      <c r="L7850" s="7">
        <v>120</v>
      </c>
      <c r="M7850" s="7">
        <v>0.96000000000000796</v>
      </c>
      <c r="N7850" s="8">
        <f t="shared" si="142"/>
        <v>-680.04</v>
      </c>
    </row>
    <row r="7851" spans="1:14">
      <c r="A7851" t="s">
        <v>46</v>
      </c>
      <c r="B7851" s="10">
        <v>42580</v>
      </c>
      <c r="C7851" s="6">
        <v>2016</v>
      </c>
      <c r="D7851" s="6">
        <v>7</v>
      </c>
      <c r="E7851">
        <v>2</v>
      </c>
      <c r="F7851" t="s">
        <v>15</v>
      </c>
      <c r="G7851" s="7">
        <v>0</v>
      </c>
      <c r="H7851" s="7">
        <v>7140.45</v>
      </c>
      <c r="I7851" s="7">
        <v>0</v>
      </c>
      <c r="J7851" s="7">
        <v>0</v>
      </c>
      <c r="K7851" s="7">
        <v>7140.45</v>
      </c>
      <c r="L7851" s="7">
        <v>4000</v>
      </c>
      <c r="M7851" s="7">
        <v>2025</v>
      </c>
      <c r="N7851" s="8">
        <f t="shared" si="142"/>
        <v>-7140.45</v>
      </c>
    </row>
    <row r="7852" spans="1:14">
      <c r="A7852" t="s">
        <v>46</v>
      </c>
      <c r="B7852" s="10">
        <v>42580</v>
      </c>
      <c r="C7852" s="6">
        <v>2016</v>
      </c>
      <c r="D7852" s="6">
        <v>7</v>
      </c>
      <c r="E7852">
        <v>13</v>
      </c>
      <c r="F7852" t="s">
        <v>16</v>
      </c>
      <c r="G7852" s="7">
        <v>0</v>
      </c>
      <c r="H7852" s="7">
        <v>1020.07</v>
      </c>
      <c r="I7852" s="7">
        <v>0</v>
      </c>
      <c r="J7852" s="7">
        <v>0</v>
      </c>
      <c r="K7852" s="7">
        <v>1020.07</v>
      </c>
      <c r="L7852" s="7">
        <v>180</v>
      </c>
      <c r="M7852" s="7">
        <v>185</v>
      </c>
      <c r="N7852" s="8">
        <f t="shared" si="142"/>
        <v>-1020.07</v>
      </c>
    </row>
    <row r="7853" spans="1:14">
      <c r="A7853" t="s">
        <v>46</v>
      </c>
      <c r="B7853" s="10">
        <v>42581</v>
      </c>
      <c r="C7853" s="6">
        <v>2016</v>
      </c>
      <c r="D7853" s="6">
        <v>7</v>
      </c>
      <c r="E7853">
        <v>2</v>
      </c>
      <c r="F7853" t="s">
        <v>15</v>
      </c>
      <c r="G7853" s="7">
        <v>0</v>
      </c>
      <c r="H7853" s="7">
        <v>2720.16</v>
      </c>
      <c r="I7853" s="7">
        <v>0</v>
      </c>
      <c r="J7853" s="7">
        <v>0</v>
      </c>
      <c r="K7853" s="7">
        <v>2720.16</v>
      </c>
      <c r="L7853" s="7">
        <v>2050</v>
      </c>
      <c r="M7853" s="7">
        <v>1653.34</v>
      </c>
      <c r="N7853" s="8">
        <f t="shared" si="142"/>
        <v>-2720.16</v>
      </c>
    </row>
    <row r="7854" spans="1:14">
      <c r="A7854" t="s">
        <v>46</v>
      </c>
      <c r="B7854" s="10">
        <v>42581</v>
      </c>
      <c r="C7854" s="6">
        <v>2016</v>
      </c>
      <c r="D7854" s="6">
        <v>7</v>
      </c>
      <c r="E7854">
        <v>13</v>
      </c>
      <c r="F7854" t="s">
        <v>16</v>
      </c>
      <c r="G7854" s="7">
        <v>0</v>
      </c>
      <c r="H7854" s="7">
        <v>1020.07</v>
      </c>
      <c r="I7854" s="7">
        <v>0</v>
      </c>
      <c r="J7854" s="7">
        <v>0</v>
      </c>
      <c r="K7854" s="7">
        <v>1020.07</v>
      </c>
      <c r="L7854" s="7">
        <v>180</v>
      </c>
      <c r="M7854" s="7">
        <v>190</v>
      </c>
      <c r="N7854" s="8">
        <f t="shared" si="142"/>
        <v>-1020.07</v>
      </c>
    </row>
    <row r="7855" spans="1:14">
      <c r="A7855" t="s">
        <v>46</v>
      </c>
      <c r="B7855" s="10">
        <v>42582</v>
      </c>
      <c r="C7855" s="6">
        <v>2016</v>
      </c>
      <c r="D7855" s="6">
        <v>7</v>
      </c>
      <c r="E7855">
        <v>2</v>
      </c>
      <c r="F7855" t="s">
        <v>15</v>
      </c>
      <c r="G7855" s="7">
        <v>0</v>
      </c>
      <c r="H7855" s="7">
        <v>5100.3100000000004</v>
      </c>
      <c r="I7855" s="7">
        <v>0</v>
      </c>
      <c r="J7855" s="7">
        <v>0</v>
      </c>
      <c r="K7855" s="7">
        <v>5100.3100000000004</v>
      </c>
      <c r="L7855" s="7">
        <v>3810</v>
      </c>
      <c r="M7855" s="7">
        <v>1696.67</v>
      </c>
      <c r="N7855" s="8">
        <f t="shared" si="142"/>
        <v>-5100.3100000000004</v>
      </c>
    </row>
    <row r="7856" spans="1:14">
      <c r="A7856" t="s">
        <v>46</v>
      </c>
      <c r="B7856" s="10">
        <v>42583</v>
      </c>
      <c r="C7856" s="6">
        <v>2016</v>
      </c>
      <c r="D7856" s="6">
        <v>8</v>
      </c>
      <c r="E7856">
        <v>2</v>
      </c>
      <c r="F7856" t="s">
        <v>15</v>
      </c>
      <c r="G7856" s="7">
        <v>0</v>
      </c>
      <c r="H7856" s="7">
        <v>3400.2</v>
      </c>
      <c r="I7856" s="7">
        <v>0</v>
      </c>
      <c r="J7856" s="7">
        <v>0</v>
      </c>
      <c r="K7856" s="7">
        <v>3400.2</v>
      </c>
      <c r="L7856" s="7">
        <v>3480</v>
      </c>
      <c r="M7856" s="7">
        <v>730</v>
      </c>
      <c r="N7856" s="8">
        <f t="shared" si="142"/>
        <v>-3400.2</v>
      </c>
    </row>
    <row r="7857" spans="1:14">
      <c r="A7857" t="s">
        <v>46</v>
      </c>
      <c r="B7857" s="10">
        <v>42583</v>
      </c>
      <c r="C7857" s="6">
        <v>2016</v>
      </c>
      <c r="D7857" s="6">
        <v>8</v>
      </c>
      <c r="E7857">
        <v>13</v>
      </c>
      <c r="F7857" t="s">
        <v>16</v>
      </c>
      <c r="G7857" s="7">
        <v>0</v>
      </c>
      <c r="H7857" s="7">
        <v>5440.34</v>
      </c>
      <c r="I7857" s="7">
        <v>0</v>
      </c>
      <c r="J7857" s="7">
        <v>0</v>
      </c>
      <c r="K7857" s="7">
        <v>5440.34</v>
      </c>
      <c r="L7857" s="7">
        <v>1080</v>
      </c>
      <c r="M7857" s="7">
        <v>351.54</v>
      </c>
      <c r="N7857" s="8">
        <f t="shared" si="142"/>
        <v>-5440.34</v>
      </c>
    </row>
    <row r="7858" spans="1:14">
      <c r="A7858" t="s">
        <v>46</v>
      </c>
      <c r="B7858" s="10">
        <v>42584</v>
      </c>
      <c r="C7858" s="6">
        <v>2016</v>
      </c>
      <c r="D7858" s="6">
        <v>8</v>
      </c>
      <c r="E7858">
        <v>2</v>
      </c>
      <c r="F7858" t="s">
        <v>15</v>
      </c>
      <c r="G7858" s="7">
        <v>0</v>
      </c>
      <c r="H7858" s="7">
        <v>5440.34</v>
      </c>
      <c r="I7858" s="7">
        <v>0</v>
      </c>
      <c r="J7858" s="7">
        <v>0</v>
      </c>
      <c r="K7858" s="7">
        <v>5440.34</v>
      </c>
      <c r="L7858" s="7">
        <v>5050</v>
      </c>
      <c r="M7858" s="7">
        <v>995</v>
      </c>
      <c r="N7858" s="8">
        <f t="shared" si="142"/>
        <v>-5440.34</v>
      </c>
    </row>
    <row r="7859" spans="1:14">
      <c r="A7859" t="s">
        <v>46</v>
      </c>
      <c r="B7859" s="10">
        <v>42584</v>
      </c>
      <c r="C7859" s="6">
        <v>2016</v>
      </c>
      <c r="D7859" s="6">
        <v>8</v>
      </c>
      <c r="E7859">
        <v>13</v>
      </c>
      <c r="F7859" t="s">
        <v>16</v>
      </c>
      <c r="G7859" s="7">
        <v>0</v>
      </c>
      <c r="H7859" s="7">
        <v>680.04</v>
      </c>
      <c r="I7859" s="7">
        <v>0</v>
      </c>
      <c r="J7859" s="7">
        <v>0</v>
      </c>
      <c r="K7859" s="7">
        <v>680.04</v>
      </c>
      <c r="L7859" s="7">
        <v>150</v>
      </c>
      <c r="M7859" s="7">
        <v>152.96</v>
      </c>
      <c r="N7859" s="8">
        <f t="shared" si="142"/>
        <v>-680.04</v>
      </c>
    </row>
    <row r="7860" spans="1:14">
      <c r="A7860" t="s">
        <v>46</v>
      </c>
      <c r="B7860" s="10">
        <v>42585</v>
      </c>
      <c r="C7860" s="6">
        <v>2016</v>
      </c>
      <c r="D7860" s="6">
        <v>8</v>
      </c>
      <c r="E7860">
        <v>2</v>
      </c>
      <c r="F7860" t="s">
        <v>15</v>
      </c>
      <c r="G7860" s="7">
        <v>0</v>
      </c>
      <c r="H7860" s="7">
        <v>3740.25</v>
      </c>
      <c r="I7860" s="7">
        <v>0</v>
      </c>
      <c r="J7860" s="7">
        <v>0</v>
      </c>
      <c r="K7860" s="7">
        <v>3740.25</v>
      </c>
      <c r="L7860" s="7">
        <v>6230</v>
      </c>
      <c r="M7860" s="7">
        <v>1275</v>
      </c>
      <c r="N7860" s="8">
        <f t="shared" si="142"/>
        <v>-3740.25</v>
      </c>
    </row>
    <row r="7861" spans="1:14">
      <c r="A7861" t="s">
        <v>46</v>
      </c>
      <c r="B7861" s="10">
        <v>42585</v>
      </c>
      <c r="C7861" s="6">
        <v>2016</v>
      </c>
      <c r="D7861" s="6">
        <v>8</v>
      </c>
      <c r="E7861">
        <v>13</v>
      </c>
      <c r="F7861" t="s">
        <v>16</v>
      </c>
      <c r="G7861" s="7">
        <v>0</v>
      </c>
      <c r="H7861" s="7">
        <v>3060.21</v>
      </c>
      <c r="I7861" s="7">
        <v>0</v>
      </c>
      <c r="J7861" s="7">
        <v>0</v>
      </c>
      <c r="K7861" s="7">
        <v>3060.21</v>
      </c>
      <c r="L7861" s="7">
        <v>690</v>
      </c>
      <c r="M7861" s="7">
        <v>236.56</v>
      </c>
      <c r="N7861" s="8">
        <f t="shared" si="142"/>
        <v>-3060.21</v>
      </c>
    </row>
    <row r="7862" spans="1:14">
      <c r="A7862" t="s">
        <v>46</v>
      </c>
      <c r="B7862" s="10">
        <v>42586</v>
      </c>
      <c r="C7862" s="6">
        <v>2016</v>
      </c>
      <c r="D7862" s="6">
        <v>8</v>
      </c>
      <c r="E7862">
        <v>2</v>
      </c>
      <c r="F7862" t="s">
        <v>15</v>
      </c>
      <c r="G7862" s="7">
        <v>0</v>
      </c>
      <c r="H7862" s="7">
        <v>4420.29</v>
      </c>
      <c r="I7862" s="7">
        <v>0</v>
      </c>
      <c r="J7862" s="7">
        <v>0</v>
      </c>
      <c r="K7862" s="7">
        <v>4420.29</v>
      </c>
      <c r="L7862" s="7">
        <v>5710</v>
      </c>
      <c r="M7862" s="7">
        <v>1525</v>
      </c>
      <c r="N7862" s="8">
        <f t="shared" si="142"/>
        <v>-4420.29</v>
      </c>
    </row>
    <row r="7863" spans="1:14">
      <c r="A7863" t="s">
        <v>46</v>
      </c>
      <c r="B7863" s="10">
        <v>42587</v>
      </c>
      <c r="C7863" s="6">
        <v>2016</v>
      </c>
      <c r="D7863" s="6">
        <v>8</v>
      </c>
      <c r="E7863">
        <v>2</v>
      </c>
      <c r="F7863" t="s">
        <v>15</v>
      </c>
      <c r="G7863" s="7">
        <v>0</v>
      </c>
      <c r="H7863" s="7">
        <v>1360.08</v>
      </c>
      <c r="I7863" s="7">
        <v>0</v>
      </c>
      <c r="J7863" s="7">
        <v>0</v>
      </c>
      <c r="K7863" s="7">
        <v>1360.08</v>
      </c>
      <c r="L7863" s="7">
        <v>10690</v>
      </c>
      <c r="M7863" s="7">
        <v>310</v>
      </c>
      <c r="N7863" s="8">
        <f t="shared" si="142"/>
        <v>-1360.08</v>
      </c>
    </row>
    <row r="7864" spans="1:14">
      <c r="A7864" t="s">
        <v>46</v>
      </c>
      <c r="B7864" s="10">
        <v>42587</v>
      </c>
      <c r="C7864" s="6">
        <v>2016</v>
      </c>
      <c r="D7864" s="6">
        <v>8</v>
      </c>
      <c r="E7864">
        <v>13</v>
      </c>
      <c r="F7864" t="s">
        <v>16</v>
      </c>
      <c r="G7864" s="7">
        <v>0</v>
      </c>
      <c r="H7864" s="7">
        <v>1020.07</v>
      </c>
      <c r="I7864" s="7">
        <v>0</v>
      </c>
      <c r="J7864" s="7">
        <v>0</v>
      </c>
      <c r="K7864" s="7">
        <v>1020.07</v>
      </c>
      <c r="L7864" s="7">
        <v>353.85</v>
      </c>
      <c r="M7864" s="7">
        <v>245</v>
      </c>
      <c r="N7864" s="8">
        <f t="shared" si="142"/>
        <v>-1020.07</v>
      </c>
    </row>
    <row r="7865" spans="1:14">
      <c r="A7865" t="s">
        <v>46</v>
      </c>
      <c r="B7865" s="10">
        <v>42588</v>
      </c>
      <c r="C7865" s="6">
        <v>2016</v>
      </c>
      <c r="D7865" s="6">
        <v>8</v>
      </c>
      <c r="E7865">
        <v>2</v>
      </c>
      <c r="F7865" t="s">
        <v>15</v>
      </c>
      <c r="G7865" s="7">
        <v>0</v>
      </c>
      <c r="H7865" s="7">
        <v>2720.16</v>
      </c>
      <c r="I7865" s="7">
        <v>0</v>
      </c>
      <c r="J7865" s="7">
        <v>0</v>
      </c>
      <c r="K7865" s="7">
        <v>2720.16</v>
      </c>
      <c r="L7865" s="7">
        <v>8420</v>
      </c>
      <c r="M7865" s="7">
        <v>1273.3399999999999</v>
      </c>
      <c r="N7865" s="8">
        <f t="shared" si="142"/>
        <v>-2720.16</v>
      </c>
    </row>
    <row r="7866" spans="1:14">
      <c r="A7866" t="s">
        <v>46</v>
      </c>
      <c r="B7866" s="10">
        <v>42589</v>
      </c>
      <c r="C7866" s="6">
        <v>2016</v>
      </c>
      <c r="D7866" s="6">
        <v>8</v>
      </c>
      <c r="E7866">
        <v>2</v>
      </c>
      <c r="F7866" t="s">
        <v>15</v>
      </c>
      <c r="G7866" s="7">
        <v>0</v>
      </c>
      <c r="H7866" s="7">
        <v>1360.08</v>
      </c>
      <c r="I7866" s="7">
        <v>0</v>
      </c>
      <c r="J7866" s="7">
        <v>0</v>
      </c>
      <c r="K7866" s="7">
        <v>1360.08</v>
      </c>
      <c r="L7866" s="7">
        <v>12670</v>
      </c>
      <c r="M7866" s="7">
        <v>333.34</v>
      </c>
      <c r="N7866" s="8">
        <f t="shared" si="142"/>
        <v>-1360.08</v>
      </c>
    </row>
    <row r="7867" spans="1:14">
      <c r="A7867" t="s">
        <v>46</v>
      </c>
      <c r="B7867" s="10">
        <v>42590</v>
      </c>
      <c r="C7867" s="6">
        <v>2016</v>
      </c>
      <c r="D7867" s="6">
        <v>8</v>
      </c>
      <c r="E7867">
        <v>2</v>
      </c>
      <c r="F7867" t="s">
        <v>15</v>
      </c>
      <c r="G7867" s="7">
        <v>0</v>
      </c>
      <c r="H7867" s="7">
        <v>2720.18</v>
      </c>
      <c r="I7867" s="7">
        <v>0</v>
      </c>
      <c r="J7867" s="7">
        <v>0</v>
      </c>
      <c r="K7867" s="7">
        <v>2720.18</v>
      </c>
      <c r="L7867" s="7">
        <v>13330</v>
      </c>
      <c r="M7867" s="7">
        <v>651.66999999999996</v>
      </c>
      <c r="N7867" s="8">
        <f t="shared" si="142"/>
        <v>-2720.18</v>
      </c>
    </row>
    <row r="7868" spans="1:14">
      <c r="A7868" t="s">
        <v>46</v>
      </c>
      <c r="B7868" s="10">
        <v>42590</v>
      </c>
      <c r="C7868" s="6">
        <v>2016</v>
      </c>
      <c r="D7868" s="6">
        <v>8</v>
      </c>
      <c r="E7868">
        <v>13</v>
      </c>
      <c r="F7868" t="s">
        <v>16</v>
      </c>
      <c r="G7868" s="7">
        <v>0</v>
      </c>
      <c r="H7868" s="7">
        <v>680.04</v>
      </c>
      <c r="I7868" s="7">
        <v>0</v>
      </c>
      <c r="J7868" s="7">
        <v>0</v>
      </c>
      <c r="K7868" s="7">
        <v>680.04</v>
      </c>
      <c r="L7868" s="7">
        <v>120</v>
      </c>
      <c r="M7868" s="7">
        <v>173.33</v>
      </c>
      <c r="N7868" s="8">
        <f t="shared" si="142"/>
        <v>-680.04</v>
      </c>
    </row>
    <row r="7869" spans="1:14">
      <c r="A7869" t="s">
        <v>46</v>
      </c>
      <c r="B7869" s="10">
        <v>42592</v>
      </c>
      <c r="C7869" s="6">
        <v>2016</v>
      </c>
      <c r="D7869" s="6">
        <v>8</v>
      </c>
      <c r="E7869">
        <v>2</v>
      </c>
      <c r="F7869" t="s">
        <v>15</v>
      </c>
      <c r="G7869" s="7">
        <v>0</v>
      </c>
      <c r="H7869" s="7">
        <v>2040.12</v>
      </c>
      <c r="I7869" s="7">
        <v>0</v>
      </c>
      <c r="J7869" s="7">
        <v>0</v>
      </c>
      <c r="K7869" s="7">
        <v>2040.12</v>
      </c>
      <c r="L7869" s="7">
        <v>31820</v>
      </c>
      <c r="M7869" s="7">
        <v>513.33000000000004</v>
      </c>
      <c r="N7869" s="8">
        <f t="shared" si="142"/>
        <v>-2040.12</v>
      </c>
    </row>
    <row r="7870" spans="1:14">
      <c r="A7870" t="s">
        <v>46</v>
      </c>
      <c r="B7870" s="10">
        <v>42592</v>
      </c>
      <c r="C7870" s="6">
        <v>2016</v>
      </c>
      <c r="D7870" s="6">
        <v>8</v>
      </c>
      <c r="E7870">
        <v>13</v>
      </c>
      <c r="F7870" t="s">
        <v>16</v>
      </c>
      <c r="G7870" s="7">
        <v>0</v>
      </c>
      <c r="H7870" s="7">
        <v>3400.2</v>
      </c>
      <c r="I7870" s="7">
        <v>0</v>
      </c>
      <c r="J7870" s="7">
        <v>0</v>
      </c>
      <c r="K7870" s="7">
        <v>3400.2</v>
      </c>
      <c r="L7870" s="7">
        <v>1409.96</v>
      </c>
      <c r="M7870" s="7">
        <v>167.03</v>
      </c>
      <c r="N7870" s="8">
        <f t="shared" si="142"/>
        <v>-3400.2</v>
      </c>
    </row>
    <row r="7871" spans="1:14">
      <c r="A7871" t="s">
        <v>46</v>
      </c>
      <c r="B7871" s="10">
        <v>42593</v>
      </c>
      <c r="C7871" s="6">
        <v>2016</v>
      </c>
      <c r="D7871" s="6">
        <v>8</v>
      </c>
      <c r="E7871">
        <v>2</v>
      </c>
      <c r="F7871" t="s">
        <v>15</v>
      </c>
      <c r="G7871" s="7">
        <v>0</v>
      </c>
      <c r="H7871" s="7">
        <v>1020.07</v>
      </c>
      <c r="I7871" s="7">
        <v>0</v>
      </c>
      <c r="J7871" s="7">
        <v>0</v>
      </c>
      <c r="K7871" s="7">
        <v>1020.07</v>
      </c>
      <c r="L7871" s="7">
        <v>53410</v>
      </c>
      <c r="M7871" s="7">
        <v>275</v>
      </c>
      <c r="N7871" s="8">
        <f t="shared" si="142"/>
        <v>-1020.07</v>
      </c>
    </row>
    <row r="7872" spans="1:14">
      <c r="A7872" t="s">
        <v>46</v>
      </c>
      <c r="B7872" s="10">
        <v>42598</v>
      </c>
      <c r="C7872" s="6">
        <v>2016</v>
      </c>
      <c r="D7872" s="6">
        <v>8</v>
      </c>
      <c r="E7872">
        <v>13</v>
      </c>
      <c r="F7872" t="s">
        <v>16</v>
      </c>
      <c r="G7872" s="7">
        <v>0</v>
      </c>
      <c r="H7872" s="7">
        <v>11579.02</v>
      </c>
      <c r="I7872" s="7">
        <v>0</v>
      </c>
      <c r="J7872" s="7">
        <v>4093.96</v>
      </c>
      <c r="K7872" s="7">
        <v>7485.06</v>
      </c>
      <c r="L7872" s="7">
        <v>1410</v>
      </c>
      <c r="M7872" s="7">
        <v>328.07</v>
      </c>
      <c r="N7872" s="8">
        <f t="shared" si="142"/>
        <v>-11579.02</v>
      </c>
    </row>
    <row r="7873" spans="1:14">
      <c r="A7873" t="s">
        <v>46</v>
      </c>
      <c r="B7873" s="10">
        <v>42599</v>
      </c>
      <c r="C7873" s="6">
        <v>2016</v>
      </c>
      <c r="D7873" s="6">
        <v>8</v>
      </c>
      <c r="E7873">
        <v>13</v>
      </c>
      <c r="F7873" t="s">
        <v>16</v>
      </c>
      <c r="G7873" s="7">
        <v>0</v>
      </c>
      <c r="H7873" s="7">
        <v>5111.74</v>
      </c>
      <c r="I7873" s="7">
        <v>0</v>
      </c>
      <c r="J7873" s="7">
        <v>1364.65</v>
      </c>
      <c r="K7873" s="7">
        <v>3747.09</v>
      </c>
      <c r="L7873" s="7">
        <v>690</v>
      </c>
      <c r="M7873" s="7">
        <v>255.89</v>
      </c>
      <c r="N7873" s="8">
        <f t="shared" si="142"/>
        <v>-5111.74</v>
      </c>
    </row>
    <row r="7874" spans="1:14">
      <c r="A7874" t="s">
        <v>46</v>
      </c>
      <c r="B7874" s="10">
        <v>42600</v>
      </c>
      <c r="C7874" s="6">
        <v>2016</v>
      </c>
      <c r="D7874" s="6">
        <v>8</v>
      </c>
      <c r="E7874">
        <v>13</v>
      </c>
      <c r="F7874" t="s">
        <v>16</v>
      </c>
      <c r="G7874" s="7">
        <v>0</v>
      </c>
      <c r="H7874" s="7">
        <v>6993.96</v>
      </c>
      <c r="I7874" s="7">
        <v>0</v>
      </c>
      <c r="J7874" s="7">
        <v>0</v>
      </c>
      <c r="K7874" s="7">
        <v>6993.96</v>
      </c>
      <c r="L7874" s="7">
        <v>849.93</v>
      </c>
      <c r="M7874" s="7">
        <v>1125.56</v>
      </c>
      <c r="N7874" s="8">
        <f t="shared" si="142"/>
        <v>-6993.96</v>
      </c>
    </row>
    <row r="7875" spans="1:14">
      <c r="A7875" t="s">
        <v>46</v>
      </c>
      <c r="B7875" s="10">
        <v>42601</v>
      </c>
      <c r="C7875" s="6">
        <v>2016</v>
      </c>
      <c r="D7875" s="6">
        <v>8</v>
      </c>
      <c r="E7875">
        <v>6</v>
      </c>
      <c r="F7875" t="s">
        <v>18</v>
      </c>
      <c r="G7875" s="7">
        <v>0</v>
      </c>
      <c r="H7875" s="7">
        <v>682.33</v>
      </c>
      <c r="I7875" s="7">
        <v>0</v>
      </c>
      <c r="J7875" s="7">
        <v>0</v>
      </c>
      <c r="K7875" s="7">
        <v>682.33</v>
      </c>
      <c r="L7875" s="7">
        <v>1270</v>
      </c>
      <c r="M7875" s="7">
        <v>70</v>
      </c>
      <c r="N7875" s="8">
        <f t="shared" ref="N7875:N7938" si="143">G7875-H7875</f>
        <v>-682.33</v>
      </c>
    </row>
    <row r="7876" spans="1:14">
      <c r="A7876" t="s">
        <v>46</v>
      </c>
      <c r="B7876" s="10">
        <v>42601</v>
      </c>
      <c r="C7876" s="6">
        <v>2016</v>
      </c>
      <c r="D7876" s="6">
        <v>8</v>
      </c>
      <c r="E7876">
        <v>13</v>
      </c>
      <c r="F7876" t="s">
        <v>16</v>
      </c>
      <c r="G7876" s="7">
        <v>0</v>
      </c>
      <c r="H7876" s="7">
        <v>350</v>
      </c>
      <c r="I7876" s="7">
        <v>0</v>
      </c>
      <c r="J7876" s="7">
        <v>0</v>
      </c>
      <c r="K7876" s="7">
        <v>350</v>
      </c>
      <c r="L7876" s="7">
        <v>180</v>
      </c>
      <c r="M7876" s="7">
        <v>0</v>
      </c>
      <c r="N7876" s="8">
        <f t="shared" si="143"/>
        <v>-350</v>
      </c>
    </row>
    <row r="7877" spans="1:14">
      <c r="A7877" t="s">
        <v>46</v>
      </c>
      <c r="B7877" s="10">
        <v>42602</v>
      </c>
      <c r="C7877" s="6">
        <v>2016</v>
      </c>
      <c r="D7877" s="6">
        <v>8</v>
      </c>
      <c r="E7877">
        <v>13</v>
      </c>
      <c r="F7877" t="s">
        <v>16</v>
      </c>
      <c r="G7877" s="7">
        <v>0</v>
      </c>
      <c r="H7877" s="7">
        <v>3407.06</v>
      </c>
      <c r="I7877" s="7">
        <v>0</v>
      </c>
      <c r="J7877" s="7">
        <v>2046.98</v>
      </c>
      <c r="K7877" s="7">
        <v>1360.08</v>
      </c>
      <c r="L7877" s="7">
        <v>240</v>
      </c>
      <c r="M7877" s="7">
        <v>7.9200000000000701</v>
      </c>
      <c r="N7877" s="8">
        <f t="shared" si="143"/>
        <v>-3407.06</v>
      </c>
    </row>
    <row r="7878" spans="1:14">
      <c r="A7878" t="s">
        <v>46</v>
      </c>
      <c r="B7878" s="10">
        <v>42603</v>
      </c>
      <c r="C7878" s="6">
        <v>2016</v>
      </c>
      <c r="D7878" s="6">
        <v>8</v>
      </c>
      <c r="E7878">
        <v>2</v>
      </c>
      <c r="F7878" t="s">
        <v>15</v>
      </c>
      <c r="G7878" s="7">
        <v>0</v>
      </c>
      <c r="H7878" s="7">
        <v>31042.44</v>
      </c>
      <c r="I7878" s="7">
        <v>0</v>
      </c>
      <c r="J7878" s="7">
        <v>0</v>
      </c>
      <c r="K7878" s="7">
        <v>31042.44</v>
      </c>
      <c r="L7878" s="7">
        <v>5960</v>
      </c>
      <c r="M7878" s="7">
        <v>2605</v>
      </c>
      <c r="N7878" s="8">
        <f t="shared" si="143"/>
        <v>-31042.44</v>
      </c>
    </row>
    <row r="7879" spans="1:14">
      <c r="A7879" t="s">
        <v>46</v>
      </c>
      <c r="B7879" s="10">
        <v>42603</v>
      </c>
      <c r="C7879" s="6">
        <v>2016</v>
      </c>
      <c r="D7879" s="6">
        <v>8</v>
      </c>
      <c r="E7879">
        <v>6</v>
      </c>
      <c r="F7879" t="s">
        <v>18</v>
      </c>
      <c r="G7879" s="7">
        <v>0</v>
      </c>
      <c r="H7879" s="7">
        <v>4093.96</v>
      </c>
      <c r="I7879" s="7">
        <v>0</v>
      </c>
      <c r="J7879" s="7">
        <v>0</v>
      </c>
      <c r="K7879" s="7">
        <v>4093.96</v>
      </c>
      <c r="L7879" s="7">
        <v>870</v>
      </c>
      <c r="M7879" s="7">
        <v>240</v>
      </c>
      <c r="N7879" s="8">
        <f t="shared" si="143"/>
        <v>-4093.96</v>
      </c>
    </row>
    <row r="7880" spans="1:14">
      <c r="A7880" t="s">
        <v>46</v>
      </c>
      <c r="B7880" s="10">
        <v>42603</v>
      </c>
      <c r="C7880" s="6">
        <v>2016</v>
      </c>
      <c r="D7880" s="6">
        <v>8</v>
      </c>
      <c r="E7880">
        <v>13</v>
      </c>
      <c r="F7880" t="s">
        <v>16</v>
      </c>
      <c r="G7880" s="7">
        <v>0</v>
      </c>
      <c r="H7880" s="7">
        <v>2042.41</v>
      </c>
      <c r="I7880" s="7">
        <v>0</v>
      </c>
      <c r="J7880" s="7">
        <v>0</v>
      </c>
      <c r="K7880" s="7">
        <v>2042.41</v>
      </c>
      <c r="L7880" s="7">
        <v>360</v>
      </c>
      <c r="M7880" s="7">
        <v>19.920000000000101</v>
      </c>
      <c r="N7880" s="8">
        <f t="shared" si="143"/>
        <v>-2042.41</v>
      </c>
    </row>
    <row r="7881" spans="1:14">
      <c r="A7881" t="s">
        <v>46</v>
      </c>
      <c r="B7881" s="10">
        <v>42604</v>
      </c>
      <c r="C7881" s="6">
        <v>2016</v>
      </c>
      <c r="D7881" s="6">
        <v>8</v>
      </c>
      <c r="E7881">
        <v>2</v>
      </c>
      <c r="F7881" t="s">
        <v>15</v>
      </c>
      <c r="G7881" s="7">
        <v>0</v>
      </c>
      <c r="H7881" s="7">
        <v>23199.13</v>
      </c>
      <c r="I7881" s="7">
        <v>0</v>
      </c>
      <c r="J7881" s="7">
        <v>0</v>
      </c>
      <c r="K7881" s="7">
        <v>23199.13</v>
      </c>
      <c r="L7881" s="7">
        <v>7250</v>
      </c>
      <c r="M7881" s="7">
        <v>2310</v>
      </c>
      <c r="N7881" s="8">
        <f t="shared" si="143"/>
        <v>-23199.13</v>
      </c>
    </row>
    <row r="7882" spans="1:14">
      <c r="A7882" t="s">
        <v>46</v>
      </c>
      <c r="B7882" s="10">
        <v>42604</v>
      </c>
      <c r="C7882" s="6">
        <v>2016</v>
      </c>
      <c r="D7882" s="6">
        <v>8</v>
      </c>
      <c r="E7882">
        <v>6</v>
      </c>
      <c r="F7882" t="s">
        <v>18</v>
      </c>
      <c r="G7882" s="7">
        <v>0</v>
      </c>
      <c r="H7882" s="7">
        <v>3067.05</v>
      </c>
      <c r="I7882" s="7">
        <v>0</v>
      </c>
      <c r="J7882" s="7">
        <v>0</v>
      </c>
      <c r="K7882" s="7">
        <v>3067.05</v>
      </c>
      <c r="L7882" s="7">
        <v>1730</v>
      </c>
      <c r="M7882" s="7">
        <v>630</v>
      </c>
      <c r="N7882" s="8">
        <f t="shared" si="143"/>
        <v>-3067.05</v>
      </c>
    </row>
    <row r="7883" spans="1:14">
      <c r="A7883" t="s">
        <v>46</v>
      </c>
      <c r="B7883" s="10">
        <v>42604</v>
      </c>
      <c r="C7883" s="6">
        <v>2016</v>
      </c>
      <c r="D7883" s="6">
        <v>8</v>
      </c>
      <c r="E7883">
        <v>13</v>
      </c>
      <c r="F7883" t="s">
        <v>16</v>
      </c>
      <c r="G7883" s="7">
        <v>0</v>
      </c>
      <c r="H7883" s="7">
        <v>2370.1799999999998</v>
      </c>
      <c r="I7883" s="7">
        <v>0</v>
      </c>
      <c r="J7883" s="7">
        <v>0</v>
      </c>
      <c r="K7883" s="7">
        <v>2370.1799999999998</v>
      </c>
      <c r="L7883" s="7">
        <v>510</v>
      </c>
      <c r="M7883" s="7">
        <v>119.82</v>
      </c>
      <c r="N7883" s="8">
        <f t="shared" si="143"/>
        <v>-2370.1799999999998</v>
      </c>
    </row>
    <row r="7884" spans="1:14">
      <c r="A7884" t="s">
        <v>46</v>
      </c>
      <c r="B7884" s="10">
        <v>42605</v>
      </c>
      <c r="C7884" s="6">
        <v>2016</v>
      </c>
      <c r="D7884" s="6">
        <v>8</v>
      </c>
      <c r="E7884">
        <v>2</v>
      </c>
      <c r="F7884" t="s">
        <v>15</v>
      </c>
      <c r="G7884" s="7">
        <v>0</v>
      </c>
      <c r="H7884" s="7">
        <v>17058.18</v>
      </c>
      <c r="I7884" s="7">
        <v>0</v>
      </c>
      <c r="J7884" s="7">
        <v>0</v>
      </c>
      <c r="K7884" s="7">
        <v>17058.18</v>
      </c>
      <c r="L7884" s="7">
        <v>5410</v>
      </c>
      <c r="M7884" s="7">
        <v>2340</v>
      </c>
      <c r="N7884" s="8">
        <f t="shared" si="143"/>
        <v>-17058.18</v>
      </c>
    </row>
    <row r="7885" spans="1:14">
      <c r="A7885" t="s">
        <v>46</v>
      </c>
      <c r="B7885" s="10">
        <v>42605</v>
      </c>
      <c r="C7885" s="6">
        <v>2016</v>
      </c>
      <c r="D7885" s="6">
        <v>8</v>
      </c>
      <c r="E7885">
        <v>6</v>
      </c>
      <c r="F7885" t="s">
        <v>18</v>
      </c>
      <c r="G7885" s="7">
        <v>0</v>
      </c>
      <c r="H7885" s="7">
        <v>2046.98</v>
      </c>
      <c r="I7885" s="7">
        <v>0</v>
      </c>
      <c r="J7885" s="7">
        <v>0</v>
      </c>
      <c r="K7885" s="7">
        <v>2046.98</v>
      </c>
      <c r="L7885" s="7">
        <v>240</v>
      </c>
      <c r="M7885" s="7">
        <v>150</v>
      </c>
      <c r="N7885" s="8">
        <f t="shared" si="143"/>
        <v>-2046.98</v>
      </c>
    </row>
    <row r="7886" spans="1:14">
      <c r="A7886" t="s">
        <v>46</v>
      </c>
      <c r="B7886" s="10">
        <v>42606</v>
      </c>
      <c r="C7886" s="6">
        <v>2016</v>
      </c>
      <c r="D7886" s="6">
        <v>8</v>
      </c>
      <c r="E7886">
        <v>2</v>
      </c>
      <c r="F7886" t="s">
        <v>15</v>
      </c>
      <c r="G7886" s="7">
        <v>0</v>
      </c>
      <c r="H7886" s="7">
        <v>17740.490000000002</v>
      </c>
      <c r="I7886" s="7">
        <v>0</v>
      </c>
      <c r="J7886" s="7">
        <v>0</v>
      </c>
      <c r="K7886" s="7">
        <v>17740.490000000002</v>
      </c>
      <c r="L7886" s="7">
        <v>6110</v>
      </c>
      <c r="M7886" s="7">
        <v>2310</v>
      </c>
      <c r="N7886" s="8">
        <f t="shared" si="143"/>
        <v>-17740.490000000002</v>
      </c>
    </row>
    <row r="7887" spans="1:14">
      <c r="A7887" t="s">
        <v>46</v>
      </c>
      <c r="B7887" s="10">
        <v>42607</v>
      </c>
      <c r="C7887" s="6">
        <v>2016</v>
      </c>
      <c r="D7887" s="6">
        <v>8</v>
      </c>
      <c r="E7887">
        <v>2</v>
      </c>
      <c r="F7887" t="s">
        <v>15</v>
      </c>
      <c r="G7887" s="7">
        <v>0</v>
      </c>
      <c r="H7887" s="7">
        <v>18422.82</v>
      </c>
      <c r="I7887" s="7">
        <v>0</v>
      </c>
      <c r="J7887" s="7">
        <v>0</v>
      </c>
      <c r="K7887" s="7">
        <v>18422.82</v>
      </c>
      <c r="L7887" s="7">
        <v>4520</v>
      </c>
      <c r="M7887" s="7">
        <v>2940</v>
      </c>
      <c r="N7887" s="8">
        <f t="shared" si="143"/>
        <v>-18422.82</v>
      </c>
    </row>
    <row r="7888" spans="1:14">
      <c r="A7888" t="s">
        <v>46</v>
      </c>
      <c r="B7888" s="10">
        <v>42607</v>
      </c>
      <c r="C7888" s="6">
        <v>2016</v>
      </c>
      <c r="D7888" s="6">
        <v>8</v>
      </c>
      <c r="E7888">
        <v>4</v>
      </c>
      <c r="F7888" t="s">
        <v>17</v>
      </c>
      <c r="G7888" s="7">
        <v>0</v>
      </c>
      <c r="H7888" s="7">
        <v>1364.66</v>
      </c>
      <c r="I7888" s="7">
        <v>0</v>
      </c>
      <c r="J7888" s="7">
        <v>0</v>
      </c>
      <c r="K7888" s="7">
        <v>1364.66</v>
      </c>
      <c r="L7888" s="7">
        <v>270</v>
      </c>
      <c r="M7888" s="7">
        <v>200</v>
      </c>
      <c r="N7888" s="8">
        <f t="shared" si="143"/>
        <v>-1364.66</v>
      </c>
    </row>
    <row r="7889" spans="1:14">
      <c r="A7889" t="s">
        <v>46</v>
      </c>
      <c r="B7889" s="10">
        <v>42607</v>
      </c>
      <c r="C7889" s="6">
        <v>2016</v>
      </c>
      <c r="D7889" s="6">
        <v>8</v>
      </c>
      <c r="E7889">
        <v>6</v>
      </c>
      <c r="F7889" t="s">
        <v>18</v>
      </c>
      <c r="G7889" s="7">
        <v>0</v>
      </c>
      <c r="H7889" s="7">
        <v>4776.28</v>
      </c>
      <c r="I7889" s="7">
        <v>0</v>
      </c>
      <c r="J7889" s="7">
        <v>0</v>
      </c>
      <c r="K7889" s="7">
        <v>4776.28</v>
      </c>
      <c r="L7889" s="7">
        <v>840</v>
      </c>
      <c r="M7889" s="7">
        <v>670</v>
      </c>
      <c r="N7889" s="8">
        <f t="shared" si="143"/>
        <v>-4776.28</v>
      </c>
    </row>
    <row r="7890" spans="1:14">
      <c r="A7890" t="s">
        <v>46</v>
      </c>
      <c r="B7890" s="10">
        <v>42607</v>
      </c>
      <c r="C7890" s="6">
        <v>2016</v>
      </c>
      <c r="D7890" s="6">
        <v>8</v>
      </c>
      <c r="E7890">
        <v>13</v>
      </c>
      <c r="F7890" t="s">
        <v>16</v>
      </c>
      <c r="G7890" s="7">
        <v>0</v>
      </c>
      <c r="H7890" s="7">
        <v>680.04</v>
      </c>
      <c r="I7890" s="7">
        <v>0</v>
      </c>
      <c r="J7890" s="7">
        <v>0</v>
      </c>
      <c r="K7890" s="7">
        <v>680.04</v>
      </c>
      <c r="L7890" s="7">
        <v>150</v>
      </c>
      <c r="M7890" s="7">
        <v>69.959999999999994</v>
      </c>
      <c r="N7890" s="8">
        <f t="shared" si="143"/>
        <v>-680.04</v>
      </c>
    </row>
    <row r="7891" spans="1:14">
      <c r="A7891" t="s">
        <v>46</v>
      </c>
      <c r="B7891" s="10">
        <v>42608</v>
      </c>
      <c r="C7891" s="6">
        <v>2016</v>
      </c>
      <c r="D7891" s="6">
        <v>8</v>
      </c>
      <c r="E7891">
        <v>2</v>
      </c>
      <c r="F7891" t="s">
        <v>15</v>
      </c>
      <c r="G7891" s="7">
        <v>0</v>
      </c>
      <c r="H7891" s="7">
        <v>15691.23</v>
      </c>
      <c r="I7891" s="7">
        <v>0</v>
      </c>
      <c r="J7891" s="7">
        <v>0</v>
      </c>
      <c r="K7891" s="7">
        <v>15691.23</v>
      </c>
      <c r="L7891" s="7">
        <v>4990</v>
      </c>
      <c r="M7891" s="7">
        <v>2863.33</v>
      </c>
      <c r="N7891" s="8">
        <f t="shared" si="143"/>
        <v>-15691.23</v>
      </c>
    </row>
    <row r="7892" spans="1:14">
      <c r="A7892" t="s">
        <v>46</v>
      </c>
      <c r="B7892" s="10">
        <v>42608</v>
      </c>
      <c r="C7892" s="6">
        <v>2016</v>
      </c>
      <c r="D7892" s="6">
        <v>8</v>
      </c>
      <c r="E7892">
        <v>6</v>
      </c>
      <c r="F7892" t="s">
        <v>18</v>
      </c>
      <c r="G7892" s="7">
        <v>0</v>
      </c>
      <c r="H7892" s="7">
        <v>4776.29</v>
      </c>
      <c r="I7892" s="7">
        <v>0</v>
      </c>
      <c r="J7892" s="7">
        <v>0</v>
      </c>
      <c r="K7892" s="7">
        <v>4776.29</v>
      </c>
      <c r="L7892" s="7">
        <v>480</v>
      </c>
      <c r="M7892" s="7">
        <v>570</v>
      </c>
      <c r="N7892" s="8">
        <f t="shared" si="143"/>
        <v>-4776.29</v>
      </c>
    </row>
    <row r="7893" spans="1:14">
      <c r="A7893" t="s">
        <v>46</v>
      </c>
      <c r="B7893" s="10">
        <v>42609</v>
      </c>
      <c r="C7893" s="6">
        <v>2016</v>
      </c>
      <c r="D7893" s="6">
        <v>8</v>
      </c>
      <c r="E7893">
        <v>2</v>
      </c>
      <c r="F7893" t="s">
        <v>15</v>
      </c>
      <c r="G7893" s="7">
        <v>0</v>
      </c>
      <c r="H7893" s="7">
        <v>9552.57</v>
      </c>
      <c r="I7893" s="7">
        <v>0</v>
      </c>
      <c r="J7893" s="7">
        <v>0</v>
      </c>
      <c r="K7893" s="7">
        <v>9552.57</v>
      </c>
      <c r="L7893" s="7">
        <v>5160</v>
      </c>
      <c r="M7893" s="7">
        <v>1880</v>
      </c>
      <c r="N7893" s="8">
        <f t="shared" si="143"/>
        <v>-9552.57</v>
      </c>
    </row>
    <row r="7894" spans="1:14">
      <c r="A7894" t="s">
        <v>46</v>
      </c>
      <c r="B7894" s="10">
        <v>42609</v>
      </c>
      <c r="C7894" s="6">
        <v>2016</v>
      </c>
      <c r="D7894" s="6">
        <v>8</v>
      </c>
      <c r="E7894">
        <v>13</v>
      </c>
      <c r="F7894" t="s">
        <v>16</v>
      </c>
      <c r="G7894" s="7">
        <v>0</v>
      </c>
      <c r="H7894" s="7">
        <v>680.04</v>
      </c>
      <c r="I7894" s="7">
        <v>0</v>
      </c>
      <c r="J7894" s="7">
        <v>0</v>
      </c>
      <c r="K7894" s="7">
        <v>680.04</v>
      </c>
      <c r="L7894" s="7">
        <v>150</v>
      </c>
      <c r="M7894" s="7">
        <v>0.36000000000001398</v>
      </c>
      <c r="N7894" s="8">
        <f t="shared" si="143"/>
        <v>-680.04</v>
      </c>
    </row>
    <row r="7895" spans="1:14">
      <c r="A7895" t="s">
        <v>46</v>
      </c>
      <c r="B7895" s="10">
        <v>42610</v>
      </c>
      <c r="C7895" s="6">
        <v>2016</v>
      </c>
      <c r="D7895" s="6">
        <v>8</v>
      </c>
      <c r="E7895">
        <v>2</v>
      </c>
      <c r="F7895" t="s">
        <v>15</v>
      </c>
      <c r="G7895" s="7">
        <v>0</v>
      </c>
      <c r="H7895" s="7">
        <v>4093.97</v>
      </c>
      <c r="I7895" s="7">
        <v>0</v>
      </c>
      <c r="J7895" s="7">
        <v>0</v>
      </c>
      <c r="K7895" s="7">
        <v>4093.97</v>
      </c>
      <c r="L7895" s="7">
        <v>2970</v>
      </c>
      <c r="M7895" s="7">
        <v>880</v>
      </c>
      <c r="N7895" s="8">
        <f t="shared" si="143"/>
        <v>-4093.97</v>
      </c>
    </row>
    <row r="7896" spans="1:14">
      <c r="A7896" t="s">
        <v>46</v>
      </c>
      <c r="B7896" s="10">
        <v>42610</v>
      </c>
      <c r="C7896" s="6">
        <v>2016</v>
      </c>
      <c r="D7896" s="6">
        <v>8</v>
      </c>
      <c r="E7896">
        <v>6</v>
      </c>
      <c r="F7896" t="s">
        <v>18</v>
      </c>
      <c r="G7896" s="7">
        <v>0</v>
      </c>
      <c r="H7896" s="7">
        <v>2040.12</v>
      </c>
      <c r="I7896" s="7">
        <v>0</v>
      </c>
      <c r="J7896" s="7">
        <v>0</v>
      </c>
      <c r="K7896" s="7">
        <v>2040.12</v>
      </c>
      <c r="L7896" s="7">
        <v>920</v>
      </c>
      <c r="M7896" s="7">
        <v>2096.66</v>
      </c>
      <c r="N7896" s="8">
        <f t="shared" si="143"/>
        <v>-2040.12</v>
      </c>
    </row>
    <row r="7897" spans="1:14">
      <c r="A7897" t="s">
        <v>46</v>
      </c>
      <c r="B7897" s="10">
        <v>42611</v>
      </c>
      <c r="C7897" s="6">
        <v>2016</v>
      </c>
      <c r="D7897" s="6">
        <v>8</v>
      </c>
      <c r="E7897">
        <v>2</v>
      </c>
      <c r="F7897" t="s">
        <v>15</v>
      </c>
      <c r="G7897" s="7">
        <v>0</v>
      </c>
      <c r="H7897" s="7">
        <v>13644.27</v>
      </c>
      <c r="I7897" s="7">
        <v>0</v>
      </c>
      <c r="J7897" s="7">
        <v>0</v>
      </c>
      <c r="K7897" s="7">
        <v>13644.27</v>
      </c>
      <c r="L7897" s="7">
        <v>4250</v>
      </c>
      <c r="M7897" s="7">
        <v>3456.67</v>
      </c>
      <c r="N7897" s="8">
        <f t="shared" si="143"/>
        <v>-13644.27</v>
      </c>
    </row>
    <row r="7898" spans="1:14">
      <c r="A7898" t="s">
        <v>46</v>
      </c>
      <c r="B7898" s="10">
        <v>42611</v>
      </c>
      <c r="C7898" s="6">
        <v>2016</v>
      </c>
      <c r="D7898" s="6">
        <v>8</v>
      </c>
      <c r="E7898">
        <v>6</v>
      </c>
      <c r="F7898" t="s">
        <v>18</v>
      </c>
      <c r="G7898" s="7">
        <v>0</v>
      </c>
      <c r="H7898" s="7">
        <v>4084.81</v>
      </c>
      <c r="I7898" s="7">
        <v>0</v>
      </c>
      <c r="J7898" s="7">
        <v>0</v>
      </c>
      <c r="K7898" s="7">
        <v>4084.81</v>
      </c>
      <c r="L7898" s="7">
        <v>1200</v>
      </c>
      <c r="M7898" s="7">
        <v>2700</v>
      </c>
      <c r="N7898" s="8">
        <f t="shared" si="143"/>
        <v>-4084.81</v>
      </c>
    </row>
    <row r="7899" spans="1:14">
      <c r="A7899" t="s">
        <v>46</v>
      </c>
      <c r="B7899" s="10">
        <v>42611</v>
      </c>
      <c r="C7899" s="6">
        <v>2016</v>
      </c>
      <c r="D7899" s="6">
        <v>8</v>
      </c>
      <c r="E7899">
        <v>13</v>
      </c>
      <c r="F7899" t="s">
        <v>16</v>
      </c>
      <c r="G7899" s="7">
        <v>0</v>
      </c>
      <c r="H7899" s="7">
        <v>680.04</v>
      </c>
      <c r="I7899" s="7">
        <v>0</v>
      </c>
      <c r="J7899" s="7">
        <v>0</v>
      </c>
      <c r="K7899" s="7">
        <v>680.04</v>
      </c>
      <c r="L7899" s="7">
        <v>120</v>
      </c>
      <c r="M7899" s="7">
        <v>1.9600000000000399</v>
      </c>
      <c r="N7899" s="8">
        <f t="shared" si="143"/>
        <v>-680.04</v>
      </c>
    </row>
    <row r="7900" spans="1:14">
      <c r="A7900" t="s">
        <v>46</v>
      </c>
      <c r="B7900" s="10">
        <v>42612</v>
      </c>
      <c r="C7900" s="6">
        <v>2016</v>
      </c>
      <c r="D7900" s="6">
        <v>8</v>
      </c>
      <c r="E7900">
        <v>2</v>
      </c>
      <c r="F7900" t="s">
        <v>15</v>
      </c>
      <c r="G7900" s="7">
        <v>0</v>
      </c>
      <c r="H7900" s="7">
        <v>14322.01</v>
      </c>
      <c r="I7900" s="7">
        <v>0</v>
      </c>
      <c r="J7900" s="7">
        <v>0</v>
      </c>
      <c r="K7900" s="7">
        <v>14322.01</v>
      </c>
      <c r="L7900" s="7">
        <v>5840</v>
      </c>
      <c r="M7900" s="7">
        <v>3846.67</v>
      </c>
      <c r="N7900" s="8">
        <f t="shared" si="143"/>
        <v>-14322.01</v>
      </c>
    </row>
    <row r="7901" spans="1:14">
      <c r="A7901" t="s">
        <v>46</v>
      </c>
      <c r="B7901" s="10">
        <v>42612</v>
      </c>
      <c r="C7901" s="6">
        <v>2016</v>
      </c>
      <c r="D7901" s="6">
        <v>8</v>
      </c>
      <c r="E7901">
        <v>6</v>
      </c>
      <c r="F7901" t="s">
        <v>18</v>
      </c>
      <c r="G7901" s="7">
        <v>0</v>
      </c>
      <c r="H7901" s="7">
        <v>3064.76</v>
      </c>
      <c r="I7901" s="7">
        <v>0</v>
      </c>
      <c r="J7901" s="7">
        <v>0</v>
      </c>
      <c r="K7901" s="7">
        <v>3064.76</v>
      </c>
      <c r="L7901" s="7">
        <v>570</v>
      </c>
      <c r="M7901" s="7">
        <v>971.67</v>
      </c>
      <c r="N7901" s="8">
        <f t="shared" si="143"/>
        <v>-3064.76</v>
      </c>
    </row>
    <row r="7902" spans="1:14">
      <c r="A7902" t="s">
        <v>46</v>
      </c>
      <c r="B7902" s="10">
        <v>42613</v>
      </c>
      <c r="C7902" s="6">
        <v>2016</v>
      </c>
      <c r="D7902" s="6">
        <v>8</v>
      </c>
      <c r="E7902">
        <v>2</v>
      </c>
      <c r="F7902" t="s">
        <v>15</v>
      </c>
      <c r="G7902" s="7">
        <v>0</v>
      </c>
      <c r="H7902" s="7">
        <v>13975.12</v>
      </c>
      <c r="I7902" s="7">
        <v>0</v>
      </c>
      <c r="J7902" s="7">
        <v>0</v>
      </c>
      <c r="K7902" s="7">
        <v>13975.12</v>
      </c>
      <c r="L7902" s="7">
        <v>6340</v>
      </c>
      <c r="M7902" s="7">
        <v>5715</v>
      </c>
      <c r="N7902" s="8">
        <f t="shared" si="143"/>
        <v>-13975.12</v>
      </c>
    </row>
    <row r="7903" spans="1:14">
      <c r="A7903" t="s">
        <v>46</v>
      </c>
      <c r="B7903" s="10">
        <v>42613</v>
      </c>
      <c r="C7903" s="6">
        <v>2016</v>
      </c>
      <c r="D7903" s="6">
        <v>8</v>
      </c>
      <c r="E7903">
        <v>6</v>
      </c>
      <c r="F7903" t="s">
        <v>18</v>
      </c>
      <c r="G7903" s="7">
        <v>0</v>
      </c>
      <c r="H7903" s="7">
        <v>2046.98</v>
      </c>
      <c r="I7903" s="7">
        <v>0</v>
      </c>
      <c r="J7903" s="7">
        <v>0</v>
      </c>
      <c r="K7903" s="7">
        <v>2046.98</v>
      </c>
      <c r="L7903" s="7">
        <v>630</v>
      </c>
      <c r="M7903" s="7">
        <v>550</v>
      </c>
      <c r="N7903" s="8">
        <f t="shared" si="143"/>
        <v>-2046.98</v>
      </c>
    </row>
    <row r="7904" spans="1:14">
      <c r="A7904" t="s">
        <v>46</v>
      </c>
      <c r="B7904" s="10">
        <v>42613</v>
      </c>
      <c r="C7904" s="6">
        <v>2016</v>
      </c>
      <c r="D7904" s="6">
        <v>8</v>
      </c>
      <c r="E7904">
        <v>13</v>
      </c>
      <c r="F7904" t="s">
        <v>16</v>
      </c>
      <c r="G7904" s="7">
        <v>0</v>
      </c>
      <c r="H7904" s="7">
        <v>1020.07</v>
      </c>
      <c r="I7904" s="7">
        <v>0</v>
      </c>
      <c r="J7904" s="7">
        <v>0</v>
      </c>
      <c r="K7904" s="7">
        <v>1020.07</v>
      </c>
      <c r="L7904" s="7">
        <v>180</v>
      </c>
      <c r="M7904" s="7">
        <v>0</v>
      </c>
      <c r="N7904" s="8">
        <f t="shared" si="143"/>
        <v>-1020.07</v>
      </c>
    </row>
    <row r="7905" spans="1:14">
      <c r="A7905" t="s">
        <v>46</v>
      </c>
      <c r="B7905" s="10">
        <v>42614</v>
      </c>
      <c r="C7905" s="6">
        <v>2016</v>
      </c>
      <c r="D7905" s="6">
        <v>9</v>
      </c>
      <c r="E7905">
        <v>2</v>
      </c>
      <c r="F7905" t="s">
        <v>15</v>
      </c>
      <c r="G7905" s="7">
        <v>0</v>
      </c>
      <c r="H7905" s="7">
        <v>13644.28</v>
      </c>
      <c r="I7905" s="7">
        <v>0</v>
      </c>
      <c r="J7905" s="7">
        <v>0</v>
      </c>
      <c r="K7905" s="7">
        <v>13644.28</v>
      </c>
      <c r="L7905" s="7">
        <v>7440</v>
      </c>
      <c r="M7905" s="7">
        <v>3856.67</v>
      </c>
      <c r="N7905" s="8">
        <f t="shared" si="143"/>
        <v>-13644.28</v>
      </c>
    </row>
    <row r="7906" spans="1:14">
      <c r="A7906" t="s">
        <v>46</v>
      </c>
      <c r="B7906" s="10">
        <v>42614</v>
      </c>
      <c r="C7906" s="6">
        <v>2016</v>
      </c>
      <c r="D7906" s="6">
        <v>9</v>
      </c>
      <c r="E7906">
        <v>6</v>
      </c>
      <c r="F7906" t="s">
        <v>18</v>
      </c>
      <c r="G7906" s="7">
        <v>0</v>
      </c>
      <c r="H7906" s="7">
        <v>682.33</v>
      </c>
      <c r="I7906" s="7">
        <v>0</v>
      </c>
      <c r="J7906" s="7">
        <v>0</v>
      </c>
      <c r="K7906" s="7">
        <v>682.33</v>
      </c>
      <c r="L7906" s="7">
        <v>460</v>
      </c>
      <c r="M7906" s="7">
        <v>200</v>
      </c>
      <c r="N7906" s="8">
        <f t="shared" si="143"/>
        <v>-682.33</v>
      </c>
    </row>
    <row r="7907" spans="1:14">
      <c r="A7907" t="s">
        <v>46</v>
      </c>
      <c r="B7907" s="10">
        <v>42615</v>
      </c>
      <c r="C7907" s="6">
        <v>2016</v>
      </c>
      <c r="D7907" s="6">
        <v>9</v>
      </c>
      <c r="E7907">
        <v>2</v>
      </c>
      <c r="F7907" t="s">
        <v>15</v>
      </c>
      <c r="G7907" s="7">
        <v>0</v>
      </c>
      <c r="H7907" s="7">
        <v>10917.24</v>
      </c>
      <c r="I7907" s="7">
        <v>0</v>
      </c>
      <c r="J7907" s="7">
        <v>0</v>
      </c>
      <c r="K7907" s="7">
        <v>10917.24</v>
      </c>
      <c r="L7907" s="7">
        <v>7330</v>
      </c>
      <c r="M7907" s="7">
        <v>2960</v>
      </c>
      <c r="N7907" s="8">
        <f t="shared" si="143"/>
        <v>-10917.24</v>
      </c>
    </row>
    <row r="7908" spans="1:14">
      <c r="A7908" t="s">
        <v>46</v>
      </c>
      <c r="B7908" s="10">
        <v>42615</v>
      </c>
      <c r="C7908" s="6">
        <v>2016</v>
      </c>
      <c r="D7908" s="6">
        <v>9</v>
      </c>
      <c r="E7908">
        <v>6</v>
      </c>
      <c r="F7908" t="s">
        <v>18</v>
      </c>
      <c r="G7908" s="7">
        <v>0</v>
      </c>
      <c r="H7908" s="7">
        <v>2046.98</v>
      </c>
      <c r="I7908" s="7">
        <v>0</v>
      </c>
      <c r="J7908" s="7">
        <v>0</v>
      </c>
      <c r="K7908" s="7">
        <v>2046.98</v>
      </c>
      <c r="L7908" s="7">
        <v>460</v>
      </c>
      <c r="M7908" s="7">
        <v>0</v>
      </c>
      <c r="N7908" s="8">
        <f t="shared" si="143"/>
        <v>-2046.98</v>
      </c>
    </row>
    <row r="7909" spans="1:14">
      <c r="A7909" t="s">
        <v>46</v>
      </c>
      <c r="B7909" s="10">
        <v>42615</v>
      </c>
      <c r="C7909" s="6">
        <v>2016</v>
      </c>
      <c r="D7909" s="6">
        <v>9</v>
      </c>
      <c r="E7909">
        <v>13</v>
      </c>
      <c r="F7909" t="s">
        <v>16</v>
      </c>
      <c r="G7909" s="7">
        <v>0</v>
      </c>
      <c r="H7909" s="7">
        <v>345</v>
      </c>
      <c r="I7909" s="7">
        <v>0</v>
      </c>
      <c r="J7909" s="7">
        <v>0</v>
      </c>
      <c r="K7909" s="7">
        <v>345</v>
      </c>
      <c r="L7909" s="7">
        <v>180</v>
      </c>
      <c r="M7909" s="7">
        <v>295</v>
      </c>
      <c r="N7909" s="8">
        <f t="shared" si="143"/>
        <v>-345</v>
      </c>
    </row>
    <row r="7910" spans="1:14">
      <c r="A7910" t="s">
        <v>46</v>
      </c>
      <c r="B7910" s="10">
        <v>42616</v>
      </c>
      <c r="C7910" s="6">
        <v>2016</v>
      </c>
      <c r="D7910" s="6">
        <v>9</v>
      </c>
      <c r="E7910">
        <v>2</v>
      </c>
      <c r="F7910" t="s">
        <v>15</v>
      </c>
      <c r="G7910" s="7">
        <v>0</v>
      </c>
      <c r="H7910" s="7">
        <v>3411.64</v>
      </c>
      <c r="I7910" s="7">
        <v>0</v>
      </c>
      <c r="J7910" s="7">
        <v>0</v>
      </c>
      <c r="K7910" s="7">
        <v>3411.64</v>
      </c>
      <c r="L7910" s="7">
        <v>4000</v>
      </c>
      <c r="M7910" s="7">
        <v>1000</v>
      </c>
      <c r="N7910" s="8">
        <f t="shared" si="143"/>
        <v>-3411.64</v>
      </c>
    </row>
    <row r="7911" spans="1:14">
      <c r="A7911" t="s">
        <v>46</v>
      </c>
      <c r="B7911" s="10">
        <v>42616</v>
      </c>
      <c r="C7911" s="6">
        <v>2016</v>
      </c>
      <c r="D7911" s="6">
        <v>9</v>
      </c>
      <c r="E7911">
        <v>6</v>
      </c>
      <c r="F7911" t="s">
        <v>18</v>
      </c>
      <c r="G7911" s="7">
        <v>0</v>
      </c>
      <c r="H7911" s="7">
        <v>1364.66</v>
      </c>
      <c r="I7911" s="7">
        <v>0</v>
      </c>
      <c r="J7911" s="7">
        <v>0</v>
      </c>
      <c r="K7911" s="7">
        <v>1364.66</v>
      </c>
      <c r="L7911" s="7">
        <v>240</v>
      </c>
      <c r="M7911" s="7">
        <v>480</v>
      </c>
      <c r="N7911" s="8">
        <f t="shared" si="143"/>
        <v>-1364.66</v>
      </c>
    </row>
    <row r="7912" spans="1:14">
      <c r="A7912" t="s">
        <v>46</v>
      </c>
      <c r="B7912" s="10">
        <v>42617</v>
      </c>
      <c r="C7912" s="6">
        <v>2016</v>
      </c>
      <c r="D7912" s="6">
        <v>9</v>
      </c>
      <c r="E7912">
        <v>2</v>
      </c>
      <c r="F7912" t="s">
        <v>15</v>
      </c>
      <c r="G7912" s="7">
        <v>0</v>
      </c>
      <c r="H7912" s="7">
        <v>8511.9699999999993</v>
      </c>
      <c r="I7912" s="7">
        <v>0</v>
      </c>
      <c r="J7912" s="7">
        <v>0</v>
      </c>
      <c r="K7912" s="7">
        <v>8511.9699999999993</v>
      </c>
      <c r="L7912" s="7">
        <v>6330</v>
      </c>
      <c r="M7912" s="7">
        <v>5281.67</v>
      </c>
      <c r="N7912" s="8">
        <f t="shared" si="143"/>
        <v>-8511.9699999999993</v>
      </c>
    </row>
    <row r="7913" spans="1:14">
      <c r="A7913" t="s">
        <v>46</v>
      </c>
      <c r="B7913" s="10">
        <v>42617</v>
      </c>
      <c r="C7913" s="6">
        <v>2016</v>
      </c>
      <c r="D7913" s="6">
        <v>9</v>
      </c>
      <c r="E7913">
        <v>6</v>
      </c>
      <c r="F7913" t="s">
        <v>18</v>
      </c>
      <c r="G7913" s="7">
        <v>0</v>
      </c>
      <c r="H7913" s="7">
        <v>682.33</v>
      </c>
      <c r="I7913" s="7">
        <v>0</v>
      </c>
      <c r="J7913" s="7">
        <v>0</v>
      </c>
      <c r="K7913" s="7">
        <v>682.33</v>
      </c>
      <c r="L7913" s="7">
        <v>800</v>
      </c>
      <c r="M7913" s="7">
        <v>250</v>
      </c>
      <c r="N7913" s="8">
        <f t="shared" si="143"/>
        <v>-682.33</v>
      </c>
    </row>
    <row r="7914" spans="1:14">
      <c r="A7914" t="s">
        <v>46</v>
      </c>
      <c r="B7914" s="10">
        <v>42618</v>
      </c>
      <c r="C7914" s="6">
        <v>2016</v>
      </c>
      <c r="D7914" s="6">
        <v>9</v>
      </c>
      <c r="E7914">
        <v>2</v>
      </c>
      <c r="F7914" t="s">
        <v>15</v>
      </c>
      <c r="G7914" s="7">
        <v>0</v>
      </c>
      <c r="H7914" s="7">
        <v>9545.74</v>
      </c>
      <c r="I7914" s="7">
        <v>0</v>
      </c>
      <c r="J7914" s="7">
        <v>0</v>
      </c>
      <c r="K7914" s="7">
        <v>9545.74</v>
      </c>
      <c r="L7914" s="7">
        <v>8790</v>
      </c>
      <c r="M7914" s="7">
        <v>3480</v>
      </c>
      <c r="N7914" s="8">
        <f t="shared" si="143"/>
        <v>-9545.74</v>
      </c>
    </row>
    <row r="7915" spans="1:14">
      <c r="A7915" t="s">
        <v>46</v>
      </c>
      <c r="B7915" s="10">
        <v>42618</v>
      </c>
      <c r="C7915" s="6">
        <v>2016</v>
      </c>
      <c r="D7915" s="6">
        <v>9</v>
      </c>
      <c r="E7915">
        <v>6</v>
      </c>
      <c r="F7915" t="s">
        <v>18</v>
      </c>
      <c r="G7915" s="7">
        <v>0</v>
      </c>
      <c r="H7915" s="7">
        <v>4087.12</v>
      </c>
      <c r="I7915" s="7">
        <v>0</v>
      </c>
      <c r="J7915" s="7">
        <v>0</v>
      </c>
      <c r="K7915" s="7">
        <v>4087.12</v>
      </c>
      <c r="L7915" s="7">
        <v>2320</v>
      </c>
      <c r="M7915" s="7">
        <v>1518.02</v>
      </c>
      <c r="N7915" s="8">
        <f t="shared" si="143"/>
        <v>-4087.12</v>
      </c>
    </row>
    <row r="7916" spans="1:14">
      <c r="A7916" t="s">
        <v>46</v>
      </c>
      <c r="B7916" s="10">
        <v>42619</v>
      </c>
      <c r="C7916" s="6">
        <v>2016</v>
      </c>
      <c r="D7916" s="6">
        <v>9</v>
      </c>
      <c r="E7916">
        <v>2</v>
      </c>
      <c r="F7916" t="s">
        <v>15</v>
      </c>
      <c r="G7916" s="7">
        <v>0</v>
      </c>
      <c r="H7916" s="7">
        <v>12961.91</v>
      </c>
      <c r="I7916" s="7">
        <v>0</v>
      </c>
      <c r="J7916" s="7">
        <v>0</v>
      </c>
      <c r="K7916" s="7">
        <v>12961.91</v>
      </c>
      <c r="L7916" s="7">
        <v>12620</v>
      </c>
      <c r="M7916" s="7">
        <v>3470</v>
      </c>
      <c r="N7916" s="8">
        <f t="shared" si="143"/>
        <v>-12961.91</v>
      </c>
    </row>
    <row r="7917" spans="1:14">
      <c r="A7917" t="s">
        <v>46</v>
      </c>
      <c r="B7917" s="10">
        <v>42619</v>
      </c>
      <c r="C7917" s="6">
        <v>2016</v>
      </c>
      <c r="D7917" s="6">
        <v>9</v>
      </c>
      <c r="E7917">
        <v>6</v>
      </c>
      <c r="F7917" t="s">
        <v>18</v>
      </c>
      <c r="G7917" s="7">
        <v>0</v>
      </c>
      <c r="H7917" s="7">
        <v>1364.65</v>
      </c>
      <c r="I7917" s="7">
        <v>0</v>
      </c>
      <c r="J7917" s="7">
        <v>0</v>
      </c>
      <c r="K7917" s="7">
        <v>1364.65</v>
      </c>
      <c r="L7917" s="7">
        <v>910</v>
      </c>
      <c r="M7917" s="7">
        <v>540</v>
      </c>
      <c r="N7917" s="8">
        <f t="shared" si="143"/>
        <v>-1364.65</v>
      </c>
    </row>
    <row r="7918" spans="1:14">
      <c r="A7918" t="s">
        <v>46</v>
      </c>
      <c r="B7918" s="10">
        <v>42619</v>
      </c>
      <c r="C7918" s="6">
        <v>2016</v>
      </c>
      <c r="D7918" s="6">
        <v>9</v>
      </c>
      <c r="E7918">
        <v>13</v>
      </c>
      <c r="F7918" t="s">
        <v>16</v>
      </c>
      <c r="G7918" s="7">
        <v>0</v>
      </c>
      <c r="H7918" s="7">
        <v>680.04</v>
      </c>
      <c r="I7918" s="7">
        <v>0</v>
      </c>
      <c r="J7918" s="7">
        <v>0</v>
      </c>
      <c r="K7918" s="7">
        <v>680.04</v>
      </c>
      <c r="L7918" s="7">
        <v>150</v>
      </c>
      <c r="M7918" s="7">
        <v>0</v>
      </c>
      <c r="N7918" s="8">
        <f t="shared" si="143"/>
        <v>-680.04</v>
      </c>
    </row>
    <row r="7919" spans="1:14">
      <c r="A7919" t="s">
        <v>46</v>
      </c>
      <c r="B7919" s="10">
        <v>42620</v>
      </c>
      <c r="C7919" s="6">
        <v>2016</v>
      </c>
      <c r="D7919" s="6">
        <v>9</v>
      </c>
      <c r="E7919">
        <v>2</v>
      </c>
      <c r="F7919" t="s">
        <v>15</v>
      </c>
      <c r="G7919" s="7">
        <v>0</v>
      </c>
      <c r="H7919" s="7">
        <v>12957.36</v>
      </c>
      <c r="I7919" s="7">
        <v>0</v>
      </c>
      <c r="J7919" s="7">
        <v>0</v>
      </c>
      <c r="K7919" s="7">
        <v>12957.36</v>
      </c>
      <c r="L7919" s="7">
        <v>13400</v>
      </c>
      <c r="M7919" s="7">
        <v>5452.67</v>
      </c>
      <c r="N7919" s="8">
        <f t="shared" si="143"/>
        <v>-12957.36</v>
      </c>
    </row>
    <row r="7920" spans="1:14">
      <c r="A7920" t="s">
        <v>46</v>
      </c>
      <c r="B7920" s="10">
        <v>42620</v>
      </c>
      <c r="C7920" s="6">
        <v>2016</v>
      </c>
      <c r="D7920" s="6">
        <v>9</v>
      </c>
      <c r="E7920">
        <v>6</v>
      </c>
      <c r="F7920" t="s">
        <v>18</v>
      </c>
      <c r="G7920" s="7">
        <v>0</v>
      </c>
      <c r="H7920" s="7">
        <v>2046.98</v>
      </c>
      <c r="I7920" s="7">
        <v>0</v>
      </c>
      <c r="J7920" s="7">
        <v>0</v>
      </c>
      <c r="K7920" s="7">
        <v>2046.98</v>
      </c>
      <c r="L7920" s="7">
        <v>970</v>
      </c>
      <c r="M7920" s="7">
        <v>830</v>
      </c>
      <c r="N7920" s="8">
        <f t="shared" si="143"/>
        <v>-2046.98</v>
      </c>
    </row>
    <row r="7921" spans="1:14">
      <c r="A7921" t="s">
        <v>46</v>
      </c>
      <c r="B7921" s="10">
        <v>42621</v>
      </c>
      <c r="C7921" s="6">
        <v>2016</v>
      </c>
      <c r="D7921" s="6">
        <v>9</v>
      </c>
      <c r="E7921">
        <v>2</v>
      </c>
      <c r="F7921" t="s">
        <v>15</v>
      </c>
      <c r="G7921" s="7">
        <v>0</v>
      </c>
      <c r="H7921" s="7">
        <v>9548</v>
      </c>
      <c r="I7921" s="7">
        <v>0</v>
      </c>
      <c r="J7921" s="7">
        <v>0</v>
      </c>
      <c r="K7921" s="7">
        <v>9548</v>
      </c>
      <c r="L7921" s="7">
        <v>17680</v>
      </c>
      <c r="M7921" s="7">
        <v>3880</v>
      </c>
      <c r="N7921" s="8">
        <f t="shared" si="143"/>
        <v>-9548</v>
      </c>
    </row>
    <row r="7922" spans="1:14">
      <c r="A7922" t="s">
        <v>46</v>
      </c>
      <c r="B7922" s="10">
        <v>42621</v>
      </c>
      <c r="C7922" s="6">
        <v>2016</v>
      </c>
      <c r="D7922" s="6">
        <v>9</v>
      </c>
      <c r="E7922">
        <v>6</v>
      </c>
      <c r="F7922" t="s">
        <v>18</v>
      </c>
      <c r="G7922" s="7">
        <v>0</v>
      </c>
      <c r="H7922" s="7">
        <v>682.33</v>
      </c>
      <c r="I7922" s="7">
        <v>0</v>
      </c>
      <c r="J7922" s="7">
        <v>0</v>
      </c>
      <c r="K7922" s="7">
        <v>682.33</v>
      </c>
      <c r="L7922" s="7">
        <v>770</v>
      </c>
      <c r="M7922" s="7">
        <v>290</v>
      </c>
      <c r="N7922" s="8">
        <f t="shared" si="143"/>
        <v>-682.33</v>
      </c>
    </row>
    <row r="7923" spans="1:14">
      <c r="A7923" t="s">
        <v>46</v>
      </c>
      <c r="B7923" s="10">
        <v>42621</v>
      </c>
      <c r="C7923" s="6">
        <v>2016</v>
      </c>
      <c r="D7923" s="6">
        <v>9</v>
      </c>
      <c r="E7923">
        <v>13</v>
      </c>
      <c r="F7923" t="s">
        <v>16</v>
      </c>
      <c r="G7923" s="7">
        <v>0</v>
      </c>
      <c r="H7923" s="7">
        <v>1364.65</v>
      </c>
      <c r="I7923" s="7">
        <v>0</v>
      </c>
      <c r="J7923" s="7">
        <v>0</v>
      </c>
      <c r="K7923" s="7">
        <v>1364.65</v>
      </c>
      <c r="L7923" s="7">
        <v>480</v>
      </c>
      <c r="M7923" s="7">
        <v>0</v>
      </c>
      <c r="N7923" s="8">
        <f t="shared" si="143"/>
        <v>-1364.65</v>
      </c>
    </row>
    <row r="7924" spans="1:14">
      <c r="A7924" t="s">
        <v>46</v>
      </c>
      <c r="B7924" s="10">
        <v>42622</v>
      </c>
      <c r="C7924" s="6">
        <v>2016</v>
      </c>
      <c r="D7924" s="6">
        <v>9</v>
      </c>
      <c r="E7924">
        <v>2</v>
      </c>
      <c r="F7924" t="s">
        <v>15</v>
      </c>
      <c r="G7924" s="7">
        <v>0</v>
      </c>
      <c r="H7924" s="7">
        <v>13646.55</v>
      </c>
      <c r="I7924" s="7">
        <v>0</v>
      </c>
      <c r="J7924" s="7">
        <v>0</v>
      </c>
      <c r="K7924" s="7">
        <v>13646.55</v>
      </c>
      <c r="L7924" s="7">
        <v>18980</v>
      </c>
      <c r="M7924" s="7">
        <v>4850</v>
      </c>
      <c r="N7924" s="8">
        <f t="shared" si="143"/>
        <v>-13646.55</v>
      </c>
    </row>
    <row r="7925" spans="1:14">
      <c r="A7925" t="s">
        <v>46</v>
      </c>
      <c r="B7925" s="10">
        <v>42622</v>
      </c>
      <c r="C7925" s="6">
        <v>2016</v>
      </c>
      <c r="D7925" s="6">
        <v>9</v>
      </c>
      <c r="E7925">
        <v>6</v>
      </c>
      <c r="F7925" t="s">
        <v>18</v>
      </c>
      <c r="G7925" s="7">
        <v>0</v>
      </c>
      <c r="H7925" s="7">
        <v>4089.39</v>
      </c>
      <c r="I7925" s="7">
        <v>0</v>
      </c>
      <c r="J7925" s="7">
        <v>0</v>
      </c>
      <c r="K7925" s="7">
        <v>4089.39</v>
      </c>
      <c r="L7925" s="7">
        <v>880</v>
      </c>
      <c r="M7925" s="7">
        <v>1663.33</v>
      </c>
      <c r="N7925" s="8">
        <f t="shared" si="143"/>
        <v>-4089.39</v>
      </c>
    </row>
    <row r="7926" spans="1:14">
      <c r="A7926" t="s">
        <v>46</v>
      </c>
      <c r="B7926" s="10">
        <v>42622</v>
      </c>
      <c r="C7926" s="6">
        <v>2016</v>
      </c>
      <c r="D7926" s="6">
        <v>9</v>
      </c>
      <c r="E7926">
        <v>13</v>
      </c>
      <c r="F7926" t="s">
        <v>16</v>
      </c>
      <c r="G7926" s="7">
        <v>0</v>
      </c>
      <c r="H7926" s="7">
        <v>1020.07</v>
      </c>
      <c r="I7926" s="7">
        <v>0</v>
      </c>
      <c r="J7926" s="7">
        <v>0</v>
      </c>
      <c r="K7926" s="7">
        <v>1020.07</v>
      </c>
      <c r="L7926" s="7">
        <v>180</v>
      </c>
      <c r="M7926" s="7">
        <v>395</v>
      </c>
      <c r="N7926" s="8">
        <f t="shared" si="143"/>
        <v>-1020.07</v>
      </c>
    </row>
    <row r="7927" spans="1:14">
      <c r="A7927" t="s">
        <v>46</v>
      </c>
      <c r="B7927" s="10">
        <v>42623</v>
      </c>
      <c r="C7927" s="6">
        <v>2016</v>
      </c>
      <c r="D7927" s="6">
        <v>9</v>
      </c>
      <c r="E7927">
        <v>2</v>
      </c>
      <c r="F7927" t="s">
        <v>15</v>
      </c>
      <c r="G7927" s="7">
        <v>0</v>
      </c>
      <c r="H7927" s="7">
        <v>9552.57</v>
      </c>
      <c r="I7927" s="7">
        <v>0</v>
      </c>
      <c r="J7927" s="7">
        <v>0</v>
      </c>
      <c r="K7927" s="7">
        <v>9552.57</v>
      </c>
      <c r="L7927" s="7">
        <v>17070</v>
      </c>
      <c r="M7927" s="7">
        <v>4060</v>
      </c>
      <c r="N7927" s="8">
        <f t="shared" si="143"/>
        <v>-9552.57</v>
      </c>
    </row>
    <row r="7928" spans="1:14">
      <c r="A7928" t="s">
        <v>46</v>
      </c>
      <c r="B7928" s="10">
        <v>42623</v>
      </c>
      <c r="C7928" s="6">
        <v>2016</v>
      </c>
      <c r="D7928" s="6">
        <v>9</v>
      </c>
      <c r="E7928">
        <v>6</v>
      </c>
      <c r="F7928" t="s">
        <v>18</v>
      </c>
      <c r="G7928" s="7">
        <v>0</v>
      </c>
      <c r="H7928" s="7">
        <v>1364.65</v>
      </c>
      <c r="I7928" s="7">
        <v>0</v>
      </c>
      <c r="J7928" s="7">
        <v>0</v>
      </c>
      <c r="K7928" s="7">
        <v>1364.65</v>
      </c>
      <c r="L7928" s="7">
        <v>980</v>
      </c>
      <c r="M7928" s="7">
        <v>45.35</v>
      </c>
      <c r="N7928" s="8">
        <f t="shared" si="143"/>
        <v>-1364.65</v>
      </c>
    </row>
    <row r="7929" spans="1:14">
      <c r="A7929" t="s">
        <v>46</v>
      </c>
      <c r="B7929" s="10">
        <v>42624</v>
      </c>
      <c r="C7929" s="6">
        <v>2016</v>
      </c>
      <c r="D7929" s="6">
        <v>9</v>
      </c>
      <c r="E7929">
        <v>2</v>
      </c>
      <c r="F7929" t="s">
        <v>15</v>
      </c>
      <c r="G7929" s="7">
        <v>0</v>
      </c>
      <c r="H7929" s="7">
        <v>8181.06</v>
      </c>
      <c r="I7929" s="7">
        <v>0</v>
      </c>
      <c r="J7929" s="7">
        <v>0</v>
      </c>
      <c r="K7929" s="7">
        <v>8181.06</v>
      </c>
      <c r="L7929" s="7">
        <v>40720</v>
      </c>
      <c r="M7929" s="7">
        <v>4489.6899999999996</v>
      </c>
      <c r="N7929" s="8">
        <f t="shared" si="143"/>
        <v>-8181.06</v>
      </c>
    </row>
    <row r="7930" spans="1:14">
      <c r="A7930" t="s">
        <v>46</v>
      </c>
      <c r="B7930" s="10">
        <v>42624</v>
      </c>
      <c r="C7930" s="6">
        <v>2016</v>
      </c>
      <c r="D7930" s="6">
        <v>9</v>
      </c>
      <c r="E7930">
        <v>6</v>
      </c>
      <c r="F7930" t="s">
        <v>18</v>
      </c>
      <c r="G7930" s="7">
        <v>0</v>
      </c>
      <c r="H7930" s="7">
        <v>682.33</v>
      </c>
      <c r="I7930" s="7">
        <v>0</v>
      </c>
      <c r="J7930" s="7">
        <v>0</v>
      </c>
      <c r="K7930" s="7">
        <v>682.33</v>
      </c>
      <c r="L7930" s="7">
        <v>1440</v>
      </c>
      <c r="M7930" s="7">
        <v>320</v>
      </c>
      <c r="N7930" s="8">
        <f t="shared" si="143"/>
        <v>-682.33</v>
      </c>
    </row>
    <row r="7931" spans="1:14">
      <c r="A7931" t="s">
        <v>46</v>
      </c>
      <c r="B7931" s="10">
        <v>42629</v>
      </c>
      <c r="C7931" s="6">
        <v>2016</v>
      </c>
      <c r="D7931" s="6">
        <v>9</v>
      </c>
      <c r="E7931">
        <v>13</v>
      </c>
      <c r="F7931" t="s">
        <v>16</v>
      </c>
      <c r="G7931" s="7">
        <v>0</v>
      </c>
      <c r="H7931" s="7">
        <v>682.33</v>
      </c>
      <c r="I7931" s="7">
        <v>0</v>
      </c>
      <c r="J7931" s="7">
        <v>0</v>
      </c>
      <c r="K7931" s="7">
        <v>682.33</v>
      </c>
      <c r="L7931" s="7">
        <v>120</v>
      </c>
      <c r="M7931" s="7">
        <v>33.33</v>
      </c>
      <c r="N7931" s="8">
        <f t="shared" si="143"/>
        <v>-682.33</v>
      </c>
    </row>
    <row r="7932" spans="1:14">
      <c r="A7932" t="s">
        <v>46</v>
      </c>
      <c r="B7932" s="10">
        <v>42630</v>
      </c>
      <c r="C7932" s="6">
        <v>2016</v>
      </c>
      <c r="D7932" s="6">
        <v>9</v>
      </c>
      <c r="E7932">
        <v>6</v>
      </c>
      <c r="F7932" t="s">
        <v>18</v>
      </c>
      <c r="G7932" s="7">
        <v>0</v>
      </c>
      <c r="H7932" s="7">
        <v>9552.57</v>
      </c>
      <c r="I7932" s="7">
        <v>0</v>
      </c>
      <c r="J7932" s="7">
        <v>2046.98</v>
      </c>
      <c r="K7932" s="7">
        <v>7505.59</v>
      </c>
      <c r="L7932" s="7">
        <v>1970</v>
      </c>
      <c r="M7932" s="7">
        <v>386.66</v>
      </c>
      <c r="N7932" s="8">
        <f t="shared" si="143"/>
        <v>-9552.57</v>
      </c>
    </row>
    <row r="7933" spans="1:14">
      <c r="A7933" t="s">
        <v>46</v>
      </c>
      <c r="B7933" s="10">
        <v>42631</v>
      </c>
      <c r="C7933" s="6">
        <v>2016</v>
      </c>
      <c r="D7933" s="6">
        <v>9</v>
      </c>
      <c r="E7933">
        <v>6</v>
      </c>
      <c r="F7933" t="s">
        <v>18</v>
      </c>
      <c r="G7933" s="7">
        <v>0</v>
      </c>
      <c r="H7933" s="7">
        <v>2046.99</v>
      </c>
      <c r="I7933" s="7">
        <v>0</v>
      </c>
      <c r="J7933" s="7">
        <v>0</v>
      </c>
      <c r="K7933" s="7">
        <v>2046.99</v>
      </c>
      <c r="L7933" s="7">
        <v>1220</v>
      </c>
      <c r="M7933" s="7">
        <v>460</v>
      </c>
      <c r="N7933" s="8">
        <f t="shared" si="143"/>
        <v>-2046.99</v>
      </c>
    </row>
    <row r="7934" spans="1:14">
      <c r="A7934" t="s">
        <v>46</v>
      </c>
      <c r="B7934" s="10">
        <v>42632</v>
      </c>
      <c r="C7934" s="6">
        <v>2016</v>
      </c>
      <c r="D7934" s="6">
        <v>9</v>
      </c>
      <c r="E7934">
        <v>6</v>
      </c>
      <c r="F7934" t="s">
        <v>18</v>
      </c>
      <c r="G7934" s="7">
        <v>0</v>
      </c>
      <c r="H7934" s="7">
        <v>3411.64</v>
      </c>
      <c r="I7934" s="7">
        <v>0</v>
      </c>
      <c r="J7934" s="7">
        <v>682.33</v>
      </c>
      <c r="K7934" s="7">
        <v>2729.31</v>
      </c>
      <c r="L7934" s="7">
        <v>1890</v>
      </c>
      <c r="M7934" s="7">
        <v>213.33</v>
      </c>
      <c r="N7934" s="8">
        <f t="shared" si="143"/>
        <v>-3411.64</v>
      </c>
    </row>
    <row r="7935" spans="1:14">
      <c r="A7935" t="s">
        <v>46</v>
      </c>
      <c r="B7935" s="10">
        <v>42632</v>
      </c>
      <c r="C7935" s="6">
        <v>2016</v>
      </c>
      <c r="D7935" s="6">
        <v>9</v>
      </c>
      <c r="E7935">
        <v>13</v>
      </c>
      <c r="F7935" t="s">
        <v>16</v>
      </c>
      <c r="G7935" s="7">
        <v>0</v>
      </c>
      <c r="H7935" s="7">
        <v>4776.28</v>
      </c>
      <c r="I7935" s="7">
        <v>0</v>
      </c>
      <c r="J7935" s="7">
        <v>0</v>
      </c>
      <c r="K7935" s="7">
        <v>4776.28</v>
      </c>
      <c r="L7935" s="7">
        <v>880</v>
      </c>
      <c r="M7935" s="7">
        <v>0.72000000000002695</v>
      </c>
      <c r="N7935" s="8">
        <f t="shared" si="143"/>
        <v>-4776.28</v>
      </c>
    </row>
    <row r="7936" spans="1:14">
      <c r="A7936" t="s">
        <v>46</v>
      </c>
      <c r="B7936" s="10">
        <v>42633</v>
      </c>
      <c r="C7936" s="6">
        <v>2016</v>
      </c>
      <c r="D7936" s="6">
        <v>9</v>
      </c>
      <c r="E7936">
        <v>13</v>
      </c>
      <c r="F7936" t="s">
        <v>16</v>
      </c>
      <c r="G7936" s="7">
        <v>0</v>
      </c>
      <c r="H7936" s="7">
        <v>682.33</v>
      </c>
      <c r="I7936" s="7">
        <v>0</v>
      </c>
      <c r="J7936" s="7">
        <v>0</v>
      </c>
      <c r="K7936" s="7">
        <v>682.33</v>
      </c>
      <c r="L7936" s="7">
        <v>150</v>
      </c>
      <c r="M7936" s="7">
        <v>60</v>
      </c>
      <c r="N7936" s="8">
        <f t="shared" si="143"/>
        <v>-682.33</v>
      </c>
    </row>
    <row r="7937" spans="1:14">
      <c r="A7937" t="s">
        <v>46</v>
      </c>
      <c r="B7937" s="10">
        <v>42634</v>
      </c>
      <c r="C7937" s="6">
        <v>2016</v>
      </c>
      <c r="D7937" s="6">
        <v>9</v>
      </c>
      <c r="E7937">
        <v>2</v>
      </c>
      <c r="F7937" t="s">
        <v>15</v>
      </c>
      <c r="G7937" s="7">
        <v>0</v>
      </c>
      <c r="H7937" s="7">
        <v>38890.339999999997</v>
      </c>
      <c r="I7937" s="7">
        <v>0</v>
      </c>
      <c r="J7937" s="7">
        <v>0</v>
      </c>
      <c r="K7937" s="7">
        <v>38890.339999999997</v>
      </c>
      <c r="L7937" s="7">
        <v>11200</v>
      </c>
      <c r="M7937" s="7">
        <v>3643.34</v>
      </c>
      <c r="N7937" s="8">
        <f t="shared" si="143"/>
        <v>-38890.339999999997</v>
      </c>
    </row>
    <row r="7938" spans="1:14">
      <c r="A7938" t="s">
        <v>46</v>
      </c>
      <c r="B7938" s="10">
        <v>42634</v>
      </c>
      <c r="C7938" s="6">
        <v>2016</v>
      </c>
      <c r="D7938" s="6">
        <v>9</v>
      </c>
      <c r="E7938">
        <v>6</v>
      </c>
      <c r="F7938" t="s">
        <v>18</v>
      </c>
      <c r="G7938" s="7">
        <v>0</v>
      </c>
      <c r="H7938" s="7">
        <v>4776.28</v>
      </c>
      <c r="I7938" s="7">
        <v>0</v>
      </c>
      <c r="J7938" s="7">
        <v>0</v>
      </c>
      <c r="K7938" s="7">
        <v>4776.28</v>
      </c>
      <c r="L7938" s="7">
        <v>1380</v>
      </c>
      <c r="M7938" s="7">
        <v>353.33</v>
      </c>
      <c r="N7938" s="8">
        <f t="shared" si="143"/>
        <v>-4776.28</v>
      </c>
    </row>
    <row r="7939" spans="1:14">
      <c r="A7939" t="s">
        <v>46</v>
      </c>
      <c r="B7939" s="10">
        <v>42635</v>
      </c>
      <c r="C7939" s="6">
        <v>2016</v>
      </c>
      <c r="D7939" s="6">
        <v>9</v>
      </c>
      <c r="E7939">
        <v>2</v>
      </c>
      <c r="F7939" t="s">
        <v>15</v>
      </c>
      <c r="G7939" s="7">
        <v>0</v>
      </c>
      <c r="H7939" s="7">
        <v>38892.65</v>
      </c>
      <c r="I7939" s="7">
        <v>0</v>
      </c>
      <c r="J7939" s="7">
        <v>0</v>
      </c>
      <c r="K7939" s="7">
        <v>38892.65</v>
      </c>
      <c r="L7939" s="7">
        <v>11740</v>
      </c>
      <c r="M7939" s="7">
        <v>3853.35</v>
      </c>
      <c r="N7939" s="8">
        <f t="shared" ref="N7939:N8002" si="144">G7939-H7939</f>
        <v>-38892.65</v>
      </c>
    </row>
    <row r="7940" spans="1:14">
      <c r="A7940" t="s">
        <v>46</v>
      </c>
      <c r="B7940" s="10">
        <v>42635</v>
      </c>
      <c r="C7940" s="6">
        <v>2016</v>
      </c>
      <c r="D7940" s="6">
        <v>9</v>
      </c>
      <c r="E7940">
        <v>6</v>
      </c>
      <c r="F7940" t="s">
        <v>18</v>
      </c>
      <c r="G7940" s="7">
        <v>0</v>
      </c>
      <c r="H7940" s="7">
        <v>2729.32</v>
      </c>
      <c r="I7940" s="7">
        <v>0</v>
      </c>
      <c r="J7940" s="7">
        <v>0</v>
      </c>
      <c r="K7940" s="7">
        <v>2729.32</v>
      </c>
      <c r="L7940" s="7">
        <v>720</v>
      </c>
      <c r="M7940" s="7">
        <v>266.67</v>
      </c>
      <c r="N7940" s="8">
        <f t="shared" si="144"/>
        <v>-2729.32</v>
      </c>
    </row>
    <row r="7941" spans="1:14">
      <c r="A7941" t="s">
        <v>46</v>
      </c>
      <c r="B7941" s="10">
        <v>42636</v>
      </c>
      <c r="C7941" s="6">
        <v>2016</v>
      </c>
      <c r="D7941" s="6">
        <v>9</v>
      </c>
      <c r="E7941">
        <v>2</v>
      </c>
      <c r="F7941" t="s">
        <v>15</v>
      </c>
      <c r="G7941" s="7">
        <v>0</v>
      </c>
      <c r="H7941" s="7">
        <v>32069.37</v>
      </c>
      <c r="I7941" s="7">
        <v>0</v>
      </c>
      <c r="J7941" s="7">
        <v>0</v>
      </c>
      <c r="K7941" s="7">
        <v>32069.37</v>
      </c>
      <c r="L7941" s="7">
        <v>10520</v>
      </c>
      <c r="M7941" s="7">
        <v>3346.66</v>
      </c>
      <c r="N7941" s="8">
        <f t="shared" si="144"/>
        <v>-32069.37</v>
      </c>
    </row>
    <row r="7942" spans="1:14">
      <c r="A7942" t="s">
        <v>46</v>
      </c>
      <c r="B7942" s="10">
        <v>42636</v>
      </c>
      <c r="C7942" s="6">
        <v>2016</v>
      </c>
      <c r="D7942" s="6">
        <v>9</v>
      </c>
      <c r="E7942">
        <v>6</v>
      </c>
      <c r="F7942" t="s">
        <v>18</v>
      </c>
      <c r="G7942" s="7">
        <v>0</v>
      </c>
      <c r="H7942" s="7">
        <v>4093.96</v>
      </c>
      <c r="I7942" s="7">
        <v>0</v>
      </c>
      <c r="J7942" s="7">
        <v>0</v>
      </c>
      <c r="K7942" s="7">
        <v>4093.96</v>
      </c>
      <c r="L7942" s="7">
        <v>760</v>
      </c>
      <c r="M7942" s="7">
        <v>346.67</v>
      </c>
      <c r="N7942" s="8">
        <f t="shared" si="144"/>
        <v>-4093.96</v>
      </c>
    </row>
    <row r="7943" spans="1:14">
      <c r="A7943" t="s">
        <v>46</v>
      </c>
      <c r="B7943" s="10">
        <v>42636</v>
      </c>
      <c r="C7943" s="6">
        <v>2016</v>
      </c>
      <c r="D7943" s="6">
        <v>9</v>
      </c>
      <c r="E7943">
        <v>13</v>
      </c>
      <c r="F7943" t="s">
        <v>16</v>
      </c>
      <c r="G7943" s="7">
        <v>0</v>
      </c>
      <c r="H7943" s="7">
        <v>682.33</v>
      </c>
      <c r="I7943" s="7">
        <v>0</v>
      </c>
      <c r="J7943" s="7">
        <v>0</v>
      </c>
      <c r="K7943" s="7">
        <v>682.33</v>
      </c>
      <c r="L7943" s="7">
        <v>120</v>
      </c>
      <c r="M7943" s="7">
        <v>80</v>
      </c>
      <c r="N7943" s="8">
        <f t="shared" si="144"/>
        <v>-682.33</v>
      </c>
    </row>
    <row r="7944" spans="1:14">
      <c r="A7944" t="s">
        <v>46</v>
      </c>
      <c r="B7944" s="10">
        <v>42637</v>
      </c>
      <c r="C7944" s="6">
        <v>2016</v>
      </c>
      <c r="D7944" s="6">
        <v>9</v>
      </c>
      <c r="E7944">
        <v>2</v>
      </c>
      <c r="F7944" t="s">
        <v>15</v>
      </c>
      <c r="G7944" s="7">
        <v>0</v>
      </c>
      <c r="H7944" s="7">
        <v>24563.78</v>
      </c>
      <c r="I7944" s="7">
        <v>0</v>
      </c>
      <c r="J7944" s="7">
        <v>0</v>
      </c>
      <c r="K7944" s="7">
        <v>24563.78</v>
      </c>
      <c r="L7944" s="7">
        <v>8130</v>
      </c>
      <c r="M7944" s="7">
        <v>2660</v>
      </c>
      <c r="N7944" s="8">
        <f t="shared" si="144"/>
        <v>-24563.78</v>
      </c>
    </row>
    <row r="7945" spans="1:14">
      <c r="A7945" t="s">
        <v>46</v>
      </c>
      <c r="B7945" s="10">
        <v>42637</v>
      </c>
      <c r="C7945" s="6">
        <v>2016</v>
      </c>
      <c r="D7945" s="6">
        <v>9</v>
      </c>
      <c r="E7945">
        <v>6</v>
      </c>
      <c r="F7945" t="s">
        <v>18</v>
      </c>
      <c r="G7945" s="7">
        <v>0</v>
      </c>
      <c r="H7945" s="7">
        <v>5458.61</v>
      </c>
      <c r="I7945" s="7">
        <v>0</v>
      </c>
      <c r="J7945" s="7">
        <v>0</v>
      </c>
      <c r="K7945" s="7">
        <v>5458.61</v>
      </c>
      <c r="L7945" s="7">
        <v>760</v>
      </c>
      <c r="M7945" s="7">
        <v>613.33000000000004</v>
      </c>
      <c r="N7945" s="8">
        <f t="shared" si="144"/>
        <v>-5458.61</v>
      </c>
    </row>
    <row r="7946" spans="1:14">
      <c r="A7946" t="s">
        <v>46</v>
      </c>
      <c r="B7946" s="10">
        <v>42638</v>
      </c>
      <c r="C7946" s="6">
        <v>2016</v>
      </c>
      <c r="D7946" s="6">
        <v>9</v>
      </c>
      <c r="E7946">
        <v>2</v>
      </c>
      <c r="F7946" t="s">
        <v>15</v>
      </c>
      <c r="G7946" s="7">
        <v>0</v>
      </c>
      <c r="H7946" s="7">
        <v>18422.810000000001</v>
      </c>
      <c r="I7946" s="7">
        <v>0</v>
      </c>
      <c r="J7946" s="7">
        <v>0</v>
      </c>
      <c r="K7946" s="7">
        <v>18422.810000000001</v>
      </c>
      <c r="L7946" s="7">
        <v>5960</v>
      </c>
      <c r="M7946" s="7">
        <v>3200.01</v>
      </c>
      <c r="N7946" s="8">
        <f t="shared" si="144"/>
        <v>-18422.810000000001</v>
      </c>
    </row>
    <row r="7947" spans="1:14">
      <c r="A7947" t="s">
        <v>46</v>
      </c>
      <c r="B7947" s="10">
        <v>42638</v>
      </c>
      <c r="C7947" s="6">
        <v>2016</v>
      </c>
      <c r="D7947" s="6">
        <v>9</v>
      </c>
      <c r="E7947">
        <v>6</v>
      </c>
      <c r="F7947" t="s">
        <v>18</v>
      </c>
      <c r="G7947" s="7">
        <v>0</v>
      </c>
      <c r="H7947" s="7">
        <v>2729.31</v>
      </c>
      <c r="I7947" s="7">
        <v>0</v>
      </c>
      <c r="J7947" s="7">
        <v>0</v>
      </c>
      <c r="K7947" s="7">
        <v>2729.31</v>
      </c>
      <c r="L7947" s="7">
        <v>840</v>
      </c>
      <c r="M7947" s="7">
        <v>253.33</v>
      </c>
      <c r="N7947" s="8">
        <f t="shared" si="144"/>
        <v>-2729.31</v>
      </c>
    </row>
    <row r="7948" spans="1:14">
      <c r="A7948" t="s">
        <v>46</v>
      </c>
      <c r="B7948" s="10">
        <v>42639</v>
      </c>
      <c r="C7948" s="6">
        <v>2016</v>
      </c>
      <c r="D7948" s="6">
        <v>9</v>
      </c>
      <c r="E7948">
        <v>2</v>
      </c>
      <c r="F7948" t="s">
        <v>15</v>
      </c>
      <c r="G7948" s="7">
        <v>0</v>
      </c>
      <c r="H7948" s="7">
        <v>21834.46</v>
      </c>
      <c r="I7948" s="7">
        <v>0</v>
      </c>
      <c r="J7948" s="7">
        <v>0</v>
      </c>
      <c r="K7948" s="7">
        <v>21834.46</v>
      </c>
      <c r="L7948" s="7">
        <v>9210</v>
      </c>
      <c r="M7948" s="7">
        <v>2947.34</v>
      </c>
      <c r="N7948" s="8">
        <f t="shared" si="144"/>
        <v>-21834.46</v>
      </c>
    </row>
    <row r="7949" spans="1:14">
      <c r="A7949" t="s">
        <v>46</v>
      </c>
      <c r="B7949" s="10">
        <v>42639</v>
      </c>
      <c r="C7949" s="6">
        <v>2016</v>
      </c>
      <c r="D7949" s="6">
        <v>9</v>
      </c>
      <c r="E7949">
        <v>6</v>
      </c>
      <c r="F7949" t="s">
        <v>18</v>
      </c>
      <c r="G7949" s="7">
        <v>0</v>
      </c>
      <c r="H7949" s="7">
        <v>6816.4</v>
      </c>
      <c r="I7949" s="7">
        <v>0</v>
      </c>
      <c r="J7949" s="7">
        <v>0</v>
      </c>
      <c r="K7949" s="7">
        <v>6816.4</v>
      </c>
      <c r="L7949" s="7">
        <v>1860</v>
      </c>
      <c r="M7949" s="7">
        <v>3450</v>
      </c>
      <c r="N7949" s="8">
        <f t="shared" si="144"/>
        <v>-6816.4</v>
      </c>
    </row>
    <row r="7950" spans="1:14">
      <c r="A7950" t="s">
        <v>46</v>
      </c>
      <c r="B7950" s="10">
        <v>42640</v>
      </c>
      <c r="C7950" s="6">
        <v>2016</v>
      </c>
      <c r="D7950" s="6">
        <v>9</v>
      </c>
      <c r="E7950">
        <v>2</v>
      </c>
      <c r="F7950" t="s">
        <v>15</v>
      </c>
      <c r="G7950" s="7">
        <v>0</v>
      </c>
      <c r="H7950" s="7">
        <v>19787.5</v>
      </c>
      <c r="I7950" s="7">
        <v>0</v>
      </c>
      <c r="J7950" s="7">
        <v>0</v>
      </c>
      <c r="K7950" s="7">
        <v>19787.5</v>
      </c>
      <c r="L7950" s="7">
        <v>10110</v>
      </c>
      <c r="M7950" s="7">
        <v>3319.99</v>
      </c>
      <c r="N7950" s="8">
        <f t="shared" si="144"/>
        <v>-19787.5</v>
      </c>
    </row>
    <row r="7951" spans="1:14">
      <c r="A7951" t="s">
        <v>46</v>
      </c>
      <c r="B7951" s="10">
        <v>42640</v>
      </c>
      <c r="C7951" s="6">
        <v>2016</v>
      </c>
      <c r="D7951" s="6">
        <v>9</v>
      </c>
      <c r="E7951">
        <v>6</v>
      </c>
      <c r="F7951" t="s">
        <v>18</v>
      </c>
      <c r="G7951" s="7">
        <v>0</v>
      </c>
      <c r="H7951" s="7">
        <v>682.33</v>
      </c>
      <c r="I7951" s="7">
        <v>0</v>
      </c>
      <c r="J7951" s="7">
        <v>0</v>
      </c>
      <c r="K7951" s="7">
        <v>682.33</v>
      </c>
      <c r="L7951" s="7">
        <v>460</v>
      </c>
      <c r="M7951" s="7">
        <v>100</v>
      </c>
      <c r="N7951" s="8">
        <f t="shared" si="144"/>
        <v>-682.33</v>
      </c>
    </row>
    <row r="7952" spans="1:14">
      <c r="A7952" t="s">
        <v>46</v>
      </c>
      <c r="B7952" s="10">
        <v>42640</v>
      </c>
      <c r="C7952" s="6">
        <v>2016</v>
      </c>
      <c r="D7952" s="6">
        <v>9</v>
      </c>
      <c r="E7952">
        <v>13</v>
      </c>
      <c r="F7952" t="s">
        <v>16</v>
      </c>
      <c r="G7952" s="7">
        <v>0</v>
      </c>
      <c r="H7952" s="7">
        <v>682.33</v>
      </c>
      <c r="I7952" s="7">
        <v>0</v>
      </c>
      <c r="J7952" s="7">
        <v>0</v>
      </c>
      <c r="K7952" s="7">
        <v>682.33</v>
      </c>
      <c r="L7952" s="7">
        <v>120</v>
      </c>
      <c r="M7952" s="7">
        <v>480</v>
      </c>
      <c r="N7952" s="8">
        <f t="shared" si="144"/>
        <v>-682.33</v>
      </c>
    </row>
    <row r="7953" spans="1:14">
      <c r="A7953" t="s">
        <v>46</v>
      </c>
      <c r="B7953" s="10">
        <v>42641</v>
      </c>
      <c r="C7953" s="6">
        <v>2016</v>
      </c>
      <c r="D7953" s="6">
        <v>9</v>
      </c>
      <c r="E7953">
        <v>2</v>
      </c>
      <c r="F7953" t="s">
        <v>15</v>
      </c>
      <c r="G7953" s="7">
        <v>0</v>
      </c>
      <c r="H7953" s="7">
        <v>23199.14</v>
      </c>
      <c r="I7953" s="7">
        <v>0</v>
      </c>
      <c r="J7953" s="7">
        <v>0</v>
      </c>
      <c r="K7953" s="7">
        <v>23199.14</v>
      </c>
      <c r="L7953" s="7">
        <v>10390</v>
      </c>
      <c r="M7953" s="7">
        <v>3780.01</v>
      </c>
      <c r="N7953" s="8">
        <f t="shared" si="144"/>
        <v>-23199.14</v>
      </c>
    </row>
    <row r="7954" spans="1:14">
      <c r="A7954" t="s">
        <v>46</v>
      </c>
      <c r="B7954" s="10">
        <v>42641</v>
      </c>
      <c r="C7954" s="6">
        <v>2016</v>
      </c>
      <c r="D7954" s="6">
        <v>9</v>
      </c>
      <c r="E7954">
        <v>6</v>
      </c>
      <c r="F7954" t="s">
        <v>18</v>
      </c>
      <c r="G7954" s="7">
        <v>0</v>
      </c>
      <c r="H7954" s="7">
        <v>5796.36</v>
      </c>
      <c r="I7954" s="7">
        <v>0</v>
      </c>
      <c r="J7954" s="7">
        <v>0</v>
      </c>
      <c r="K7954" s="7">
        <v>5796.36</v>
      </c>
      <c r="L7954" s="7">
        <v>1460</v>
      </c>
      <c r="M7954" s="7">
        <v>1276.6600000000001</v>
      </c>
      <c r="N7954" s="8">
        <f t="shared" si="144"/>
        <v>-5796.36</v>
      </c>
    </row>
    <row r="7955" spans="1:14">
      <c r="A7955" t="s">
        <v>46</v>
      </c>
      <c r="B7955" s="10">
        <v>42642</v>
      </c>
      <c r="C7955" s="6">
        <v>2016</v>
      </c>
      <c r="D7955" s="6">
        <v>9</v>
      </c>
      <c r="E7955">
        <v>2</v>
      </c>
      <c r="F7955" t="s">
        <v>15</v>
      </c>
      <c r="G7955" s="7">
        <v>0</v>
      </c>
      <c r="H7955" s="7">
        <v>18422.86</v>
      </c>
      <c r="I7955" s="7">
        <v>0</v>
      </c>
      <c r="J7955" s="7">
        <v>0</v>
      </c>
      <c r="K7955" s="7">
        <v>18422.86</v>
      </c>
      <c r="L7955" s="7">
        <v>8820</v>
      </c>
      <c r="M7955" s="7">
        <v>3606.65</v>
      </c>
      <c r="N7955" s="8">
        <f t="shared" si="144"/>
        <v>-18422.86</v>
      </c>
    </row>
    <row r="7956" spans="1:14">
      <c r="A7956" t="s">
        <v>46</v>
      </c>
      <c r="B7956" s="10">
        <v>42642</v>
      </c>
      <c r="C7956" s="6">
        <v>2016</v>
      </c>
      <c r="D7956" s="6">
        <v>9</v>
      </c>
      <c r="E7956">
        <v>6</v>
      </c>
      <c r="F7956" t="s">
        <v>18</v>
      </c>
      <c r="G7956" s="7">
        <v>0</v>
      </c>
      <c r="H7956" s="7">
        <v>6140.94</v>
      </c>
      <c r="I7956" s="7">
        <v>0</v>
      </c>
      <c r="J7956" s="7">
        <v>0</v>
      </c>
      <c r="K7956" s="7">
        <v>6140.94</v>
      </c>
      <c r="L7956" s="7">
        <v>1230</v>
      </c>
      <c r="M7956" s="7">
        <v>1520.01</v>
      </c>
      <c r="N7956" s="8">
        <f t="shared" si="144"/>
        <v>-6140.94</v>
      </c>
    </row>
    <row r="7957" spans="1:14">
      <c r="A7957" t="s">
        <v>46</v>
      </c>
      <c r="B7957" s="10">
        <v>42643</v>
      </c>
      <c r="C7957" s="6">
        <v>2016</v>
      </c>
      <c r="D7957" s="6">
        <v>9</v>
      </c>
      <c r="E7957">
        <v>2</v>
      </c>
      <c r="F7957" t="s">
        <v>15</v>
      </c>
      <c r="G7957" s="7">
        <v>0</v>
      </c>
      <c r="H7957" s="7">
        <v>1080123.49</v>
      </c>
      <c r="I7957" s="7">
        <v>0</v>
      </c>
      <c r="J7957" s="7">
        <v>1061700.68</v>
      </c>
      <c r="K7957" s="7">
        <v>18422.810000000001</v>
      </c>
      <c r="L7957" s="7">
        <v>6490</v>
      </c>
      <c r="M7957" s="7">
        <v>3206.66</v>
      </c>
      <c r="N7957" s="8">
        <f t="shared" si="144"/>
        <v>-1080123.49</v>
      </c>
    </row>
    <row r="7958" spans="1:14">
      <c r="A7958" t="s">
        <v>46</v>
      </c>
      <c r="B7958" s="10">
        <v>42643</v>
      </c>
      <c r="C7958" s="6">
        <v>2016</v>
      </c>
      <c r="D7958" s="6">
        <v>9</v>
      </c>
      <c r="E7958">
        <v>13</v>
      </c>
      <c r="F7958" t="s">
        <v>16</v>
      </c>
      <c r="G7958" s="7">
        <v>0</v>
      </c>
      <c r="H7958" s="7">
        <v>8140.94</v>
      </c>
      <c r="I7958" s="7">
        <v>0</v>
      </c>
      <c r="J7958" s="7">
        <v>7458.61</v>
      </c>
      <c r="K7958" s="7">
        <v>682.33</v>
      </c>
      <c r="L7958" s="7">
        <v>150</v>
      </c>
      <c r="M7958" s="7">
        <v>47.67</v>
      </c>
      <c r="N7958" s="8">
        <f t="shared" si="144"/>
        <v>-8140.94</v>
      </c>
    </row>
    <row r="7959" spans="1:14">
      <c r="A7959" t="s">
        <v>46</v>
      </c>
      <c r="B7959" s="10">
        <v>42644</v>
      </c>
      <c r="C7959" s="6">
        <v>2016</v>
      </c>
      <c r="D7959" s="6">
        <v>10</v>
      </c>
      <c r="E7959">
        <v>2</v>
      </c>
      <c r="F7959" t="s">
        <v>15</v>
      </c>
      <c r="G7959" s="7">
        <v>0</v>
      </c>
      <c r="H7959" s="7">
        <v>5458.61</v>
      </c>
      <c r="I7959" s="7">
        <v>0</v>
      </c>
      <c r="J7959" s="7">
        <v>0</v>
      </c>
      <c r="K7959" s="7">
        <v>5458.61</v>
      </c>
      <c r="L7959" s="7">
        <v>4090</v>
      </c>
      <c r="M7959" s="7">
        <v>1813.33</v>
      </c>
      <c r="N7959" s="8">
        <f t="shared" si="144"/>
        <v>-5458.61</v>
      </c>
    </row>
    <row r="7960" spans="1:14">
      <c r="A7960" t="s">
        <v>46</v>
      </c>
      <c r="B7960" s="10">
        <v>42644</v>
      </c>
      <c r="C7960" s="6">
        <v>2016</v>
      </c>
      <c r="D7960" s="6">
        <v>10</v>
      </c>
      <c r="E7960">
        <v>6</v>
      </c>
      <c r="F7960" t="s">
        <v>18</v>
      </c>
      <c r="G7960" s="7">
        <v>0</v>
      </c>
      <c r="H7960" s="7">
        <v>1364.65</v>
      </c>
      <c r="I7960" s="7">
        <v>0</v>
      </c>
      <c r="J7960" s="7">
        <v>0</v>
      </c>
      <c r="K7960" s="7">
        <v>1364.65</v>
      </c>
      <c r="L7960" s="7">
        <v>340</v>
      </c>
      <c r="M7960" s="7">
        <v>266.67</v>
      </c>
      <c r="N7960" s="8">
        <f t="shared" si="144"/>
        <v>-1364.65</v>
      </c>
    </row>
    <row r="7961" spans="1:14">
      <c r="A7961" t="s">
        <v>46</v>
      </c>
      <c r="B7961" s="10">
        <v>42644</v>
      </c>
      <c r="C7961" s="6">
        <v>2016</v>
      </c>
      <c r="D7961" s="6">
        <v>10</v>
      </c>
      <c r="E7961">
        <v>13</v>
      </c>
      <c r="F7961" t="s">
        <v>16</v>
      </c>
      <c r="G7961" s="7">
        <v>0</v>
      </c>
      <c r="H7961" s="7">
        <v>400</v>
      </c>
      <c r="I7961" s="7">
        <v>0</v>
      </c>
      <c r="J7961" s="7">
        <v>0</v>
      </c>
      <c r="K7961" s="7">
        <v>400</v>
      </c>
      <c r="L7961" s="7">
        <v>0</v>
      </c>
      <c r="M7961" s="7">
        <v>0</v>
      </c>
      <c r="N7961" s="8">
        <f t="shared" si="144"/>
        <v>-400</v>
      </c>
    </row>
    <row r="7962" spans="1:14">
      <c r="A7962" t="s">
        <v>46</v>
      </c>
      <c r="B7962" s="10">
        <v>42645</v>
      </c>
      <c r="C7962" s="6">
        <v>2016</v>
      </c>
      <c r="D7962" s="6">
        <v>10</v>
      </c>
      <c r="E7962">
        <v>2</v>
      </c>
      <c r="F7962" t="s">
        <v>15</v>
      </c>
      <c r="G7962" s="7">
        <v>0</v>
      </c>
      <c r="H7962" s="7">
        <v>6140.94</v>
      </c>
      <c r="I7962" s="7">
        <v>0</v>
      </c>
      <c r="J7962" s="7">
        <v>0</v>
      </c>
      <c r="K7962" s="7">
        <v>6140.94</v>
      </c>
      <c r="L7962" s="7">
        <v>3920</v>
      </c>
      <c r="M7962" s="7">
        <v>2270</v>
      </c>
      <c r="N7962" s="8">
        <f t="shared" si="144"/>
        <v>-6140.94</v>
      </c>
    </row>
    <row r="7963" spans="1:14">
      <c r="A7963" t="s">
        <v>46</v>
      </c>
      <c r="B7963" s="10">
        <v>42645</v>
      </c>
      <c r="C7963" s="6">
        <v>2016</v>
      </c>
      <c r="D7963" s="6">
        <v>10</v>
      </c>
      <c r="E7963">
        <v>6</v>
      </c>
      <c r="F7963" t="s">
        <v>18</v>
      </c>
      <c r="G7963" s="7">
        <v>0</v>
      </c>
      <c r="H7963" s="7">
        <v>682.33</v>
      </c>
      <c r="I7963" s="7">
        <v>0</v>
      </c>
      <c r="J7963" s="7">
        <v>0</v>
      </c>
      <c r="K7963" s="7">
        <v>682.33</v>
      </c>
      <c r="L7963" s="7">
        <v>630</v>
      </c>
      <c r="M7963" s="7">
        <v>140</v>
      </c>
      <c r="N7963" s="8">
        <f t="shared" si="144"/>
        <v>-682.33</v>
      </c>
    </row>
    <row r="7964" spans="1:14">
      <c r="A7964" t="s">
        <v>46</v>
      </c>
      <c r="B7964" s="10">
        <v>42645</v>
      </c>
      <c r="C7964" s="6">
        <v>2016</v>
      </c>
      <c r="D7964" s="6">
        <v>10</v>
      </c>
      <c r="E7964">
        <v>13</v>
      </c>
      <c r="F7964" t="s">
        <v>16</v>
      </c>
      <c r="G7964" s="7">
        <v>0</v>
      </c>
      <c r="H7964" s="7">
        <v>230</v>
      </c>
      <c r="I7964" s="7">
        <v>0</v>
      </c>
      <c r="J7964" s="7">
        <v>0</v>
      </c>
      <c r="K7964" s="7">
        <v>230</v>
      </c>
      <c r="L7964" s="7">
        <v>0</v>
      </c>
      <c r="M7964" s="7">
        <v>0</v>
      </c>
      <c r="N7964" s="8">
        <f t="shared" si="144"/>
        <v>-230</v>
      </c>
    </row>
    <row r="7965" spans="1:14">
      <c r="A7965" t="s">
        <v>46</v>
      </c>
      <c r="B7965" s="10">
        <v>42646</v>
      </c>
      <c r="C7965" s="6">
        <v>2016</v>
      </c>
      <c r="D7965" s="6">
        <v>10</v>
      </c>
      <c r="E7965">
        <v>2</v>
      </c>
      <c r="F7965" t="s">
        <v>15</v>
      </c>
      <c r="G7965" s="7">
        <v>0</v>
      </c>
      <c r="H7965" s="7">
        <v>682.33</v>
      </c>
      <c r="I7965" s="7">
        <v>0</v>
      </c>
      <c r="J7965" s="7">
        <v>0</v>
      </c>
      <c r="K7965" s="7">
        <v>682.33</v>
      </c>
      <c r="L7965" s="7">
        <v>3200</v>
      </c>
      <c r="M7965" s="7">
        <v>106.67</v>
      </c>
      <c r="N7965" s="8">
        <f t="shared" si="144"/>
        <v>-682.33</v>
      </c>
    </row>
    <row r="7966" spans="1:14">
      <c r="A7966" t="s">
        <v>46</v>
      </c>
      <c r="B7966" s="10">
        <v>42646</v>
      </c>
      <c r="C7966" s="6">
        <v>2016</v>
      </c>
      <c r="D7966" s="6">
        <v>10</v>
      </c>
      <c r="E7966">
        <v>6</v>
      </c>
      <c r="F7966" t="s">
        <v>18</v>
      </c>
      <c r="G7966" s="7">
        <v>0</v>
      </c>
      <c r="H7966" s="7">
        <v>1364.65</v>
      </c>
      <c r="I7966" s="7">
        <v>0</v>
      </c>
      <c r="J7966" s="7">
        <v>0</v>
      </c>
      <c r="K7966" s="7">
        <v>1364.65</v>
      </c>
      <c r="L7966" s="7">
        <v>460</v>
      </c>
      <c r="M7966" s="7">
        <v>306.67</v>
      </c>
      <c r="N7966" s="8">
        <f t="shared" si="144"/>
        <v>-1364.65</v>
      </c>
    </row>
    <row r="7967" spans="1:14">
      <c r="A7967" t="s">
        <v>46</v>
      </c>
      <c r="B7967" s="10">
        <v>42647</v>
      </c>
      <c r="C7967" s="6">
        <v>2016</v>
      </c>
      <c r="D7967" s="6">
        <v>10</v>
      </c>
      <c r="E7967">
        <v>2</v>
      </c>
      <c r="F7967" t="s">
        <v>15</v>
      </c>
      <c r="G7967" s="7">
        <v>0</v>
      </c>
      <c r="H7967" s="7">
        <v>3411.64</v>
      </c>
      <c r="I7967" s="7">
        <v>0</v>
      </c>
      <c r="J7967" s="7">
        <v>0</v>
      </c>
      <c r="K7967" s="7">
        <v>3411.64</v>
      </c>
      <c r="L7967" s="7">
        <v>4390</v>
      </c>
      <c r="M7967" s="7">
        <v>700</v>
      </c>
      <c r="N7967" s="8">
        <f t="shared" si="144"/>
        <v>-3411.64</v>
      </c>
    </row>
    <row r="7968" spans="1:14">
      <c r="A7968" t="s">
        <v>46</v>
      </c>
      <c r="B7968" s="10">
        <v>42648</v>
      </c>
      <c r="C7968" s="6">
        <v>2016</v>
      </c>
      <c r="D7968" s="6">
        <v>10</v>
      </c>
      <c r="E7968">
        <v>2</v>
      </c>
      <c r="F7968" t="s">
        <v>15</v>
      </c>
      <c r="G7968" s="7">
        <v>0</v>
      </c>
      <c r="H7968" s="7">
        <v>682.33</v>
      </c>
      <c r="I7968" s="7">
        <v>0</v>
      </c>
      <c r="J7968" s="7">
        <v>0</v>
      </c>
      <c r="K7968" s="7">
        <v>682.33</v>
      </c>
      <c r="L7968" s="7">
        <v>5890</v>
      </c>
      <c r="M7968" s="7">
        <v>120</v>
      </c>
      <c r="N7968" s="8">
        <f t="shared" si="144"/>
        <v>-682.33</v>
      </c>
    </row>
    <row r="7969" spans="1:14">
      <c r="A7969" t="s">
        <v>46</v>
      </c>
      <c r="B7969" s="10">
        <v>42648</v>
      </c>
      <c r="C7969" s="6">
        <v>2016</v>
      </c>
      <c r="D7969" s="6">
        <v>10</v>
      </c>
      <c r="E7969">
        <v>6</v>
      </c>
      <c r="F7969" t="s">
        <v>18</v>
      </c>
      <c r="G7969" s="7">
        <v>0</v>
      </c>
      <c r="H7969" s="7">
        <v>682.33</v>
      </c>
      <c r="I7969" s="7">
        <v>0</v>
      </c>
      <c r="J7969" s="7">
        <v>0</v>
      </c>
      <c r="K7969" s="7">
        <v>682.33</v>
      </c>
      <c r="L7969" s="7">
        <v>380</v>
      </c>
      <c r="M7969" s="7">
        <v>160</v>
      </c>
      <c r="N7969" s="8">
        <f t="shared" si="144"/>
        <v>-682.33</v>
      </c>
    </row>
    <row r="7970" spans="1:14">
      <c r="A7970" t="s">
        <v>46</v>
      </c>
      <c r="B7970" s="10">
        <v>42649</v>
      </c>
      <c r="C7970" s="6">
        <v>2016</v>
      </c>
      <c r="D7970" s="6">
        <v>10</v>
      </c>
      <c r="E7970">
        <v>2</v>
      </c>
      <c r="F7970" t="s">
        <v>15</v>
      </c>
      <c r="G7970" s="7">
        <v>0</v>
      </c>
      <c r="H7970" s="7">
        <v>6140.94</v>
      </c>
      <c r="I7970" s="7">
        <v>0</v>
      </c>
      <c r="J7970" s="7">
        <v>0</v>
      </c>
      <c r="K7970" s="7">
        <v>6140.94</v>
      </c>
      <c r="L7970" s="7">
        <v>9240</v>
      </c>
      <c r="M7970" s="7">
        <v>1540</v>
      </c>
      <c r="N7970" s="8">
        <f t="shared" si="144"/>
        <v>-6140.94</v>
      </c>
    </row>
    <row r="7971" spans="1:14">
      <c r="A7971" t="s">
        <v>46</v>
      </c>
      <c r="B7971" s="10">
        <v>42649</v>
      </c>
      <c r="C7971" s="6">
        <v>2016</v>
      </c>
      <c r="D7971" s="6">
        <v>10</v>
      </c>
      <c r="E7971">
        <v>6</v>
      </c>
      <c r="F7971" t="s">
        <v>18</v>
      </c>
      <c r="G7971" s="7">
        <v>0</v>
      </c>
      <c r="H7971" s="7">
        <v>682.33</v>
      </c>
      <c r="I7971" s="7">
        <v>0</v>
      </c>
      <c r="J7971" s="7">
        <v>0</v>
      </c>
      <c r="K7971" s="7">
        <v>682.33</v>
      </c>
      <c r="L7971" s="7">
        <v>740</v>
      </c>
      <c r="M7971" s="7">
        <v>180</v>
      </c>
      <c r="N7971" s="8">
        <f t="shared" si="144"/>
        <v>-682.33</v>
      </c>
    </row>
    <row r="7972" spans="1:14">
      <c r="A7972" t="s">
        <v>46</v>
      </c>
      <c r="B7972" s="10">
        <v>42650</v>
      </c>
      <c r="C7972" s="6">
        <v>2016</v>
      </c>
      <c r="D7972" s="6">
        <v>10</v>
      </c>
      <c r="E7972">
        <v>2</v>
      </c>
      <c r="F7972" t="s">
        <v>15</v>
      </c>
      <c r="G7972" s="7">
        <v>0</v>
      </c>
      <c r="H7972" s="7">
        <v>3411.63</v>
      </c>
      <c r="I7972" s="7">
        <v>0</v>
      </c>
      <c r="J7972" s="7">
        <v>0</v>
      </c>
      <c r="K7972" s="7">
        <v>3411.63</v>
      </c>
      <c r="L7972" s="7">
        <v>10600</v>
      </c>
      <c r="M7972" s="7">
        <v>800</v>
      </c>
      <c r="N7972" s="8">
        <f t="shared" si="144"/>
        <v>-3411.63</v>
      </c>
    </row>
    <row r="7973" spans="1:14">
      <c r="A7973" t="s">
        <v>46</v>
      </c>
      <c r="B7973" s="10">
        <v>42651</v>
      </c>
      <c r="C7973" s="6">
        <v>2016</v>
      </c>
      <c r="D7973" s="6">
        <v>10</v>
      </c>
      <c r="E7973">
        <v>2</v>
      </c>
      <c r="F7973" t="s">
        <v>15</v>
      </c>
      <c r="G7973" s="7">
        <v>0</v>
      </c>
      <c r="H7973" s="7">
        <v>12281.9</v>
      </c>
      <c r="I7973" s="7">
        <v>0</v>
      </c>
      <c r="J7973" s="7">
        <v>0</v>
      </c>
      <c r="K7973" s="7">
        <v>12281.9</v>
      </c>
      <c r="L7973" s="7">
        <v>16430</v>
      </c>
      <c r="M7973" s="7">
        <v>3279.99</v>
      </c>
      <c r="N7973" s="8">
        <f t="shared" si="144"/>
        <v>-12281.9</v>
      </c>
    </row>
    <row r="7974" spans="1:14">
      <c r="A7974" t="s">
        <v>46</v>
      </c>
      <c r="B7974" s="10">
        <v>42652</v>
      </c>
      <c r="C7974" s="6">
        <v>2016</v>
      </c>
      <c r="D7974" s="6">
        <v>10</v>
      </c>
      <c r="E7974">
        <v>2</v>
      </c>
      <c r="F7974" t="s">
        <v>15</v>
      </c>
      <c r="G7974" s="7">
        <v>0</v>
      </c>
      <c r="H7974" s="7">
        <v>12281.89</v>
      </c>
      <c r="I7974" s="7">
        <v>0</v>
      </c>
      <c r="J7974" s="7">
        <v>0</v>
      </c>
      <c r="K7974" s="7">
        <v>12281.89</v>
      </c>
      <c r="L7974" s="7">
        <v>14980</v>
      </c>
      <c r="M7974" s="7">
        <v>3786.67</v>
      </c>
      <c r="N7974" s="8">
        <f t="shared" si="144"/>
        <v>-12281.89</v>
      </c>
    </row>
    <row r="7975" spans="1:14">
      <c r="A7975" t="s">
        <v>46</v>
      </c>
      <c r="B7975" s="10">
        <v>42652</v>
      </c>
      <c r="C7975" s="6">
        <v>2016</v>
      </c>
      <c r="D7975" s="6">
        <v>10</v>
      </c>
      <c r="E7975">
        <v>6</v>
      </c>
      <c r="F7975" t="s">
        <v>18</v>
      </c>
      <c r="G7975" s="7">
        <v>0</v>
      </c>
      <c r="H7975" s="7">
        <v>682.33</v>
      </c>
      <c r="I7975" s="7">
        <v>0</v>
      </c>
      <c r="J7975" s="7">
        <v>0</v>
      </c>
      <c r="K7975" s="7">
        <v>682.33</v>
      </c>
      <c r="L7975" s="7">
        <v>1230</v>
      </c>
      <c r="M7975" s="7">
        <v>173.33</v>
      </c>
      <c r="N7975" s="8">
        <f t="shared" si="144"/>
        <v>-682.33</v>
      </c>
    </row>
    <row r="7976" spans="1:14">
      <c r="A7976" t="s">
        <v>46</v>
      </c>
      <c r="B7976" s="10">
        <v>42653</v>
      </c>
      <c r="C7976" s="6">
        <v>2016</v>
      </c>
      <c r="D7976" s="6">
        <v>10</v>
      </c>
      <c r="E7976">
        <v>2</v>
      </c>
      <c r="F7976" t="s">
        <v>15</v>
      </c>
      <c r="G7976" s="7">
        <v>0</v>
      </c>
      <c r="H7976" s="7">
        <v>8865.68</v>
      </c>
      <c r="I7976" s="7">
        <v>0</v>
      </c>
      <c r="J7976" s="7">
        <v>0</v>
      </c>
      <c r="K7976" s="7">
        <v>8865.68</v>
      </c>
      <c r="L7976" s="7">
        <v>17100</v>
      </c>
      <c r="M7976" s="7">
        <v>3273.34</v>
      </c>
      <c r="N7976" s="8">
        <f t="shared" si="144"/>
        <v>-8865.68</v>
      </c>
    </row>
    <row r="7977" spans="1:14">
      <c r="A7977" t="s">
        <v>46</v>
      </c>
      <c r="B7977" s="10">
        <v>42653</v>
      </c>
      <c r="C7977" s="6">
        <v>2016</v>
      </c>
      <c r="D7977" s="6">
        <v>10</v>
      </c>
      <c r="E7977">
        <v>6</v>
      </c>
      <c r="F7977" t="s">
        <v>18</v>
      </c>
      <c r="G7977" s="7">
        <v>0</v>
      </c>
      <c r="H7977" s="7">
        <v>3404.78</v>
      </c>
      <c r="I7977" s="7">
        <v>0</v>
      </c>
      <c r="J7977" s="7">
        <v>0</v>
      </c>
      <c r="K7977" s="7">
        <v>3404.78</v>
      </c>
      <c r="L7977" s="7">
        <v>1670</v>
      </c>
      <c r="M7977" s="7">
        <v>3410.01</v>
      </c>
      <c r="N7977" s="8">
        <f t="shared" si="144"/>
        <v>-3404.78</v>
      </c>
    </row>
    <row r="7978" spans="1:14">
      <c r="A7978" t="s">
        <v>46</v>
      </c>
      <c r="B7978" s="10">
        <v>42653</v>
      </c>
      <c r="C7978" s="6">
        <v>2016</v>
      </c>
      <c r="D7978" s="6">
        <v>10</v>
      </c>
      <c r="E7978">
        <v>13</v>
      </c>
      <c r="F7978" t="s">
        <v>16</v>
      </c>
      <c r="G7978" s="7">
        <v>0</v>
      </c>
      <c r="H7978" s="7">
        <v>1416.99</v>
      </c>
      <c r="I7978" s="7">
        <v>0</v>
      </c>
      <c r="J7978" s="7">
        <v>0</v>
      </c>
      <c r="K7978" s="7">
        <v>1416.99</v>
      </c>
      <c r="L7978" s="7">
        <v>750</v>
      </c>
      <c r="M7978" s="7">
        <v>963.34</v>
      </c>
      <c r="N7978" s="8">
        <f t="shared" si="144"/>
        <v>-1416.99</v>
      </c>
    </row>
    <row r="7979" spans="1:14">
      <c r="A7979" t="s">
        <v>46</v>
      </c>
      <c r="B7979" s="10">
        <v>42654</v>
      </c>
      <c r="C7979" s="6">
        <v>2016</v>
      </c>
      <c r="D7979" s="6">
        <v>10</v>
      </c>
      <c r="E7979">
        <v>2</v>
      </c>
      <c r="F7979" t="s">
        <v>15</v>
      </c>
      <c r="G7979" s="7">
        <v>0</v>
      </c>
      <c r="H7979" s="7">
        <v>7505.59</v>
      </c>
      <c r="I7979" s="7">
        <v>0</v>
      </c>
      <c r="J7979" s="7">
        <v>0</v>
      </c>
      <c r="K7979" s="7">
        <v>7505.59</v>
      </c>
      <c r="L7979" s="7">
        <v>23870</v>
      </c>
      <c r="M7979" s="7">
        <v>2375.35</v>
      </c>
      <c r="N7979" s="8">
        <f t="shared" si="144"/>
        <v>-7505.59</v>
      </c>
    </row>
    <row r="7980" spans="1:14">
      <c r="A7980" t="s">
        <v>46</v>
      </c>
      <c r="B7980" s="10">
        <v>42654</v>
      </c>
      <c r="C7980" s="6">
        <v>2016</v>
      </c>
      <c r="D7980" s="6">
        <v>10</v>
      </c>
      <c r="E7980">
        <v>6</v>
      </c>
      <c r="F7980" t="s">
        <v>18</v>
      </c>
      <c r="G7980" s="7">
        <v>0</v>
      </c>
      <c r="H7980" s="7">
        <v>3411.63</v>
      </c>
      <c r="I7980" s="7">
        <v>0</v>
      </c>
      <c r="J7980" s="7">
        <v>0</v>
      </c>
      <c r="K7980" s="7">
        <v>3411.63</v>
      </c>
      <c r="L7980" s="7">
        <v>1560</v>
      </c>
      <c r="M7980" s="7">
        <v>640</v>
      </c>
      <c r="N7980" s="8">
        <f t="shared" si="144"/>
        <v>-3411.63</v>
      </c>
    </row>
    <row r="7981" spans="1:14">
      <c r="A7981" t="s">
        <v>46</v>
      </c>
      <c r="B7981" s="10">
        <v>42655</v>
      </c>
      <c r="C7981" s="6">
        <v>2016</v>
      </c>
      <c r="D7981" s="6">
        <v>10</v>
      </c>
      <c r="E7981">
        <v>13</v>
      </c>
      <c r="F7981" t="s">
        <v>16</v>
      </c>
      <c r="G7981" s="7">
        <v>0</v>
      </c>
      <c r="H7981" s="7">
        <v>2729.32</v>
      </c>
      <c r="I7981" s="7">
        <v>0</v>
      </c>
      <c r="J7981" s="7">
        <v>1364.66</v>
      </c>
      <c r="K7981" s="7">
        <v>1364.66</v>
      </c>
      <c r="L7981" s="7">
        <v>420</v>
      </c>
      <c r="M7981" s="7">
        <v>0</v>
      </c>
      <c r="N7981" s="8">
        <f t="shared" si="144"/>
        <v>-2729.32</v>
      </c>
    </row>
    <row r="7982" spans="1:14">
      <c r="A7982" t="s">
        <v>46</v>
      </c>
      <c r="B7982" s="10">
        <v>42659</v>
      </c>
      <c r="C7982" s="6">
        <v>2016</v>
      </c>
      <c r="D7982" s="6">
        <v>10</v>
      </c>
      <c r="E7982">
        <v>13</v>
      </c>
      <c r="F7982" t="s">
        <v>16</v>
      </c>
      <c r="G7982" s="7">
        <v>0</v>
      </c>
      <c r="H7982" s="7">
        <v>2046.99</v>
      </c>
      <c r="I7982" s="7">
        <v>0</v>
      </c>
      <c r="J7982" s="7">
        <v>682.33</v>
      </c>
      <c r="K7982" s="7">
        <v>1364.66</v>
      </c>
      <c r="L7982" s="7">
        <v>300</v>
      </c>
      <c r="M7982" s="7">
        <v>35.340000000000003</v>
      </c>
      <c r="N7982" s="8">
        <f t="shared" si="144"/>
        <v>-2046.99</v>
      </c>
    </row>
    <row r="7983" spans="1:14">
      <c r="A7983" t="s">
        <v>46</v>
      </c>
      <c r="B7983" s="10">
        <v>42660</v>
      </c>
      <c r="C7983" s="6">
        <v>2016</v>
      </c>
      <c r="D7983" s="6">
        <v>10</v>
      </c>
      <c r="E7983">
        <v>6</v>
      </c>
      <c r="F7983" t="s">
        <v>18</v>
      </c>
      <c r="G7983" s="7">
        <v>0</v>
      </c>
      <c r="H7983" s="7">
        <v>15693.52</v>
      </c>
      <c r="I7983" s="7">
        <v>0</v>
      </c>
      <c r="J7983" s="7">
        <v>0</v>
      </c>
      <c r="K7983" s="7">
        <v>15693.52</v>
      </c>
      <c r="L7983" s="7">
        <v>2080</v>
      </c>
      <c r="M7983" s="7">
        <v>1516.67</v>
      </c>
      <c r="N7983" s="8">
        <f t="shared" si="144"/>
        <v>-15693.52</v>
      </c>
    </row>
    <row r="7984" spans="1:14">
      <c r="A7984" t="s">
        <v>46</v>
      </c>
      <c r="B7984" s="10">
        <v>42660</v>
      </c>
      <c r="C7984" s="6">
        <v>2016</v>
      </c>
      <c r="D7984" s="6">
        <v>10</v>
      </c>
      <c r="E7984">
        <v>13</v>
      </c>
      <c r="F7984" t="s">
        <v>16</v>
      </c>
      <c r="G7984" s="7">
        <v>0</v>
      </c>
      <c r="H7984" s="7">
        <v>1000</v>
      </c>
      <c r="I7984" s="7">
        <v>0</v>
      </c>
      <c r="J7984" s="7">
        <v>0</v>
      </c>
      <c r="K7984" s="7">
        <v>1000</v>
      </c>
      <c r="L7984" s="7">
        <v>0</v>
      </c>
      <c r="M7984" s="7">
        <v>0</v>
      </c>
      <c r="N7984" s="8">
        <f t="shared" si="144"/>
        <v>-1000</v>
      </c>
    </row>
    <row r="7985" spans="1:14">
      <c r="A7985" t="s">
        <v>46</v>
      </c>
      <c r="B7985" s="10">
        <v>42661</v>
      </c>
      <c r="C7985" s="6">
        <v>2016</v>
      </c>
      <c r="D7985" s="6">
        <v>10</v>
      </c>
      <c r="E7985">
        <v>6</v>
      </c>
      <c r="F7985" t="s">
        <v>18</v>
      </c>
      <c r="G7985" s="7">
        <v>0</v>
      </c>
      <c r="H7985" s="7">
        <v>1364.65</v>
      </c>
      <c r="I7985" s="7">
        <v>0</v>
      </c>
      <c r="J7985" s="7">
        <v>0</v>
      </c>
      <c r="K7985" s="7">
        <v>1364.65</v>
      </c>
      <c r="L7985" s="7">
        <v>340</v>
      </c>
      <c r="M7985" s="7">
        <v>53.33</v>
      </c>
      <c r="N7985" s="8">
        <f t="shared" si="144"/>
        <v>-1364.65</v>
      </c>
    </row>
    <row r="7986" spans="1:14">
      <c r="A7986" t="s">
        <v>46</v>
      </c>
      <c r="B7986" s="10">
        <v>42661</v>
      </c>
      <c r="C7986" s="6">
        <v>2016</v>
      </c>
      <c r="D7986" s="6">
        <v>10</v>
      </c>
      <c r="E7986">
        <v>13</v>
      </c>
      <c r="F7986" t="s">
        <v>16</v>
      </c>
      <c r="G7986" s="7">
        <v>0</v>
      </c>
      <c r="H7986" s="7">
        <v>1411.63</v>
      </c>
      <c r="I7986" s="7">
        <v>0</v>
      </c>
      <c r="J7986" s="7">
        <v>0</v>
      </c>
      <c r="K7986" s="7">
        <v>1411.63</v>
      </c>
      <c r="L7986" s="7">
        <v>480</v>
      </c>
      <c r="M7986" s="7">
        <v>18.37</v>
      </c>
      <c r="N7986" s="8">
        <f t="shared" si="144"/>
        <v>-1411.63</v>
      </c>
    </row>
    <row r="7987" spans="1:14">
      <c r="A7987" t="s">
        <v>46</v>
      </c>
      <c r="B7987" s="10">
        <v>42662</v>
      </c>
      <c r="C7987" s="6">
        <v>2016</v>
      </c>
      <c r="D7987" s="6">
        <v>10</v>
      </c>
      <c r="E7987">
        <v>6</v>
      </c>
      <c r="F7987" t="s">
        <v>18</v>
      </c>
      <c r="G7987" s="7">
        <v>0</v>
      </c>
      <c r="H7987" s="7">
        <v>4093.97</v>
      </c>
      <c r="I7987" s="7">
        <v>0</v>
      </c>
      <c r="J7987" s="7">
        <v>682.33</v>
      </c>
      <c r="K7987" s="7">
        <v>3411.64</v>
      </c>
      <c r="L7987" s="7">
        <v>860</v>
      </c>
      <c r="M7987" s="7">
        <v>180</v>
      </c>
      <c r="N7987" s="8">
        <f t="shared" si="144"/>
        <v>-4093.97</v>
      </c>
    </row>
    <row r="7988" spans="1:14">
      <c r="A7988" t="s">
        <v>46</v>
      </c>
      <c r="B7988" s="10">
        <v>42662</v>
      </c>
      <c r="C7988" s="6">
        <v>2016</v>
      </c>
      <c r="D7988" s="6">
        <v>10</v>
      </c>
      <c r="E7988">
        <v>13</v>
      </c>
      <c r="F7988" t="s">
        <v>16</v>
      </c>
      <c r="G7988" s="7">
        <v>0</v>
      </c>
      <c r="H7988" s="7">
        <v>2729.31</v>
      </c>
      <c r="I7988" s="7">
        <v>0</v>
      </c>
      <c r="J7988" s="7">
        <v>0</v>
      </c>
      <c r="K7988" s="7">
        <v>2729.31</v>
      </c>
      <c r="L7988" s="7">
        <v>580</v>
      </c>
      <c r="M7988" s="7">
        <v>240</v>
      </c>
      <c r="N7988" s="8">
        <f t="shared" si="144"/>
        <v>-2729.31</v>
      </c>
    </row>
    <row r="7989" spans="1:14">
      <c r="A7989" t="s">
        <v>46</v>
      </c>
      <c r="B7989" s="10">
        <v>42663</v>
      </c>
      <c r="C7989" s="6">
        <v>2016</v>
      </c>
      <c r="D7989" s="6">
        <v>10</v>
      </c>
      <c r="E7989">
        <v>13</v>
      </c>
      <c r="F7989" t="s">
        <v>16</v>
      </c>
      <c r="G7989" s="7">
        <v>0</v>
      </c>
      <c r="H7989" s="7">
        <v>6140.94</v>
      </c>
      <c r="I7989" s="7">
        <v>0</v>
      </c>
      <c r="J7989" s="7">
        <v>1364.65</v>
      </c>
      <c r="K7989" s="7">
        <v>4776.29</v>
      </c>
      <c r="L7989" s="7">
        <v>226.04</v>
      </c>
      <c r="M7989" s="7">
        <v>0</v>
      </c>
      <c r="N7989" s="8">
        <f t="shared" si="144"/>
        <v>-6140.94</v>
      </c>
    </row>
    <row r="7990" spans="1:14">
      <c r="A7990" t="s">
        <v>46</v>
      </c>
      <c r="B7990" s="10">
        <v>42664</v>
      </c>
      <c r="C7990" s="6">
        <v>2016</v>
      </c>
      <c r="D7990" s="6">
        <v>10</v>
      </c>
      <c r="E7990">
        <v>2</v>
      </c>
      <c r="F7990" t="s">
        <v>15</v>
      </c>
      <c r="G7990" s="7">
        <v>0</v>
      </c>
      <c r="H7990" s="7">
        <v>31387.02</v>
      </c>
      <c r="I7990" s="7">
        <v>0</v>
      </c>
      <c r="J7990" s="7">
        <v>0</v>
      </c>
      <c r="K7990" s="7">
        <v>31387.02</v>
      </c>
      <c r="L7990" s="7">
        <v>4980</v>
      </c>
      <c r="M7990" s="7">
        <v>1956.65</v>
      </c>
      <c r="N7990" s="8">
        <f t="shared" si="144"/>
        <v>-31387.02</v>
      </c>
    </row>
    <row r="7991" spans="1:14">
      <c r="A7991" t="s">
        <v>46</v>
      </c>
      <c r="B7991" s="10">
        <v>42664</v>
      </c>
      <c r="C7991" s="6">
        <v>2016</v>
      </c>
      <c r="D7991" s="6">
        <v>10</v>
      </c>
      <c r="E7991">
        <v>6</v>
      </c>
      <c r="F7991" t="s">
        <v>18</v>
      </c>
      <c r="G7991" s="7">
        <v>0</v>
      </c>
      <c r="H7991" s="7">
        <v>3411.64</v>
      </c>
      <c r="I7991" s="7">
        <v>0</v>
      </c>
      <c r="J7991" s="7">
        <v>0</v>
      </c>
      <c r="K7991" s="7">
        <v>3411.64</v>
      </c>
      <c r="L7991" s="7">
        <v>600</v>
      </c>
      <c r="M7991" s="7">
        <v>373.34</v>
      </c>
      <c r="N7991" s="8">
        <f t="shared" si="144"/>
        <v>-3411.64</v>
      </c>
    </row>
    <row r="7992" spans="1:14">
      <c r="A7992" t="s">
        <v>46</v>
      </c>
      <c r="B7992" s="10">
        <v>42664</v>
      </c>
      <c r="C7992" s="6">
        <v>2016</v>
      </c>
      <c r="D7992" s="6">
        <v>10</v>
      </c>
      <c r="E7992">
        <v>13</v>
      </c>
      <c r="F7992" t="s">
        <v>16</v>
      </c>
      <c r="G7992" s="7">
        <v>0</v>
      </c>
      <c r="H7992" s="7">
        <v>2729.31</v>
      </c>
      <c r="I7992" s="7">
        <v>0</v>
      </c>
      <c r="J7992" s="7">
        <v>0</v>
      </c>
      <c r="K7992" s="7">
        <v>2729.31</v>
      </c>
      <c r="L7992" s="7">
        <v>390</v>
      </c>
      <c r="M7992" s="7">
        <v>1.99999999999818E-2</v>
      </c>
      <c r="N7992" s="8">
        <f t="shared" si="144"/>
        <v>-2729.31</v>
      </c>
    </row>
    <row r="7993" spans="1:14">
      <c r="A7993" t="s">
        <v>46</v>
      </c>
      <c r="B7993" s="10">
        <v>42665</v>
      </c>
      <c r="C7993" s="6">
        <v>2016</v>
      </c>
      <c r="D7993" s="6">
        <v>10</v>
      </c>
      <c r="E7993">
        <v>2</v>
      </c>
      <c r="F7993" t="s">
        <v>15</v>
      </c>
      <c r="G7993" s="7">
        <v>0</v>
      </c>
      <c r="H7993" s="7">
        <v>8187.92</v>
      </c>
      <c r="I7993" s="7">
        <v>0</v>
      </c>
      <c r="J7993" s="7">
        <v>0</v>
      </c>
      <c r="K7993" s="7">
        <v>8187.92</v>
      </c>
      <c r="L7993" s="7">
        <v>1470</v>
      </c>
      <c r="M7993" s="7">
        <v>777.33</v>
      </c>
      <c r="N7993" s="8">
        <f t="shared" si="144"/>
        <v>-8187.92</v>
      </c>
    </row>
    <row r="7994" spans="1:14">
      <c r="A7994" t="s">
        <v>46</v>
      </c>
      <c r="B7994" s="10">
        <v>42665</v>
      </c>
      <c r="C7994" s="6">
        <v>2016</v>
      </c>
      <c r="D7994" s="6">
        <v>10</v>
      </c>
      <c r="E7994">
        <v>13</v>
      </c>
      <c r="F7994" t="s">
        <v>16</v>
      </c>
      <c r="G7994" s="7">
        <v>0</v>
      </c>
      <c r="H7994" s="7">
        <v>5458.61</v>
      </c>
      <c r="I7994" s="7">
        <v>0</v>
      </c>
      <c r="J7994" s="7">
        <v>0</v>
      </c>
      <c r="K7994" s="7">
        <v>5458.61</v>
      </c>
      <c r="L7994" s="7">
        <v>600</v>
      </c>
      <c r="M7994" s="7">
        <v>25.39</v>
      </c>
      <c r="N7994" s="8">
        <f t="shared" si="144"/>
        <v>-5458.61</v>
      </c>
    </row>
    <row r="7995" spans="1:14">
      <c r="A7995" t="s">
        <v>46</v>
      </c>
      <c r="B7995" s="10">
        <v>42666</v>
      </c>
      <c r="C7995" s="6">
        <v>2016</v>
      </c>
      <c r="D7995" s="6">
        <v>10</v>
      </c>
      <c r="E7995">
        <v>2</v>
      </c>
      <c r="F7995" t="s">
        <v>15</v>
      </c>
      <c r="G7995" s="7">
        <v>0</v>
      </c>
      <c r="H7995" s="7">
        <v>6823.27</v>
      </c>
      <c r="I7995" s="7">
        <v>0</v>
      </c>
      <c r="J7995" s="7">
        <v>0</v>
      </c>
      <c r="K7995" s="7">
        <v>6823.27</v>
      </c>
      <c r="L7995" s="7">
        <v>900</v>
      </c>
      <c r="M7995" s="7">
        <v>373.34</v>
      </c>
      <c r="N7995" s="8">
        <f t="shared" si="144"/>
        <v>-6823.27</v>
      </c>
    </row>
    <row r="7996" spans="1:14">
      <c r="A7996" t="s">
        <v>46</v>
      </c>
      <c r="B7996" s="10">
        <v>42666</v>
      </c>
      <c r="C7996" s="6">
        <v>2016</v>
      </c>
      <c r="D7996" s="6">
        <v>10</v>
      </c>
      <c r="E7996">
        <v>6</v>
      </c>
      <c r="F7996" t="s">
        <v>18</v>
      </c>
      <c r="G7996" s="7">
        <v>0</v>
      </c>
      <c r="H7996" s="7">
        <v>2729.3</v>
      </c>
      <c r="I7996" s="7">
        <v>0</v>
      </c>
      <c r="J7996" s="7">
        <v>0</v>
      </c>
      <c r="K7996" s="7">
        <v>2729.3</v>
      </c>
      <c r="L7996" s="7">
        <v>480</v>
      </c>
      <c r="M7996" s="7">
        <v>620</v>
      </c>
      <c r="N7996" s="8">
        <f t="shared" si="144"/>
        <v>-2729.3</v>
      </c>
    </row>
    <row r="7997" spans="1:14">
      <c r="A7997" t="s">
        <v>46</v>
      </c>
      <c r="B7997" s="10">
        <v>42667</v>
      </c>
      <c r="C7997" s="6">
        <v>2016</v>
      </c>
      <c r="D7997" s="6">
        <v>10</v>
      </c>
      <c r="E7997">
        <v>2</v>
      </c>
      <c r="F7997" t="s">
        <v>15</v>
      </c>
      <c r="G7997" s="7">
        <v>0</v>
      </c>
      <c r="H7997" s="7">
        <v>12281.88</v>
      </c>
      <c r="I7997" s="7">
        <v>0</v>
      </c>
      <c r="J7997" s="7">
        <v>0</v>
      </c>
      <c r="K7997" s="7">
        <v>12281.88</v>
      </c>
      <c r="L7997" s="7">
        <v>1800</v>
      </c>
      <c r="M7997" s="7">
        <v>2080.0100000000002</v>
      </c>
      <c r="N7997" s="8">
        <f t="shared" si="144"/>
        <v>-12281.88</v>
      </c>
    </row>
    <row r="7998" spans="1:14">
      <c r="A7998" t="s">
        <v>46</v>
      </c>
      <c r="B7998" s="10">
        <v>42668</v>
      </c>
      <c r="C7998" s="6">
        <v>2016</v>
      </c>
      <c r="D7998" s="6">
        <v>10</v>
      </c>
      <c r="E7998">
        <v>2</v>
      </c>
      <c r="F7998" t="s">
        <v>15</v>
      </c>
      <c r="G7998" s="7">
        <v>0</v>
      </c>
      <c r="H7998" s="7">
        <v>15011.17</v>
      </c>
      <c r="I7998" s="7">
        <v>0</v>
      </c>
      <c r="J7998" s="7">
        <v>0</v>
      </c>
      <c r="K7998" s="7">
        <v>15011.17</v>
      </c>
      <c r="L7998" s="7">
        <v>2100</v>
      </c>
      <c r="M7998" s="7">
        <v>1076.67</v>
      </c>
      <c r="N7998" s="8">
        <f t="shared" si="144"/>
        <v>-15011.17</v>
      </c>
    </row>
    <row r="7999" spans="1:14">
      <c r="A7999" t="s">
        <v>46</v>
      </c>
      <c r="B7999" s="10">
        <v>42669</v>
      </c>
      <c r="C7999" s="6">
        <v>2016</v>
      </c>
      <c r="D7999" s="6">
        <v>10</v>
      </c>
      <c r="E7999">
        <v>2</v>
      </c>
      <c r="F7999" t="s">
        <v>15</v>
      </c>
      <c r="G7999" s="7">
        <v>0</v>
      </c>
      <c r="H7999" s="7">
        <v>7505.62</v>
      </c>
      <c r="I7999" s="7">
        <v>0</v>
      </c>
      <c r="J7999" s="7">
        <v>0</v>
      </c>
      <c r="K7999" s="7">
        <v>7505.62</v>
      </c>
      <c r="L7999" s="7">
        <v>1380</v>
      </c>
      <c r="M7999" s="7">
        <v>610.01</v>
      </c>
      <c r="N7999" s="8">
        <f t="shared" si="144"/>
        <v>-7505.62</v>
      </c>
    </row>
    <row r="8000" spans="1:14">
      <c r="A8000" t="s">
        <v>46</v>
      </c>
      <c r="B8000" s="10">
        <v>42669</v>
      </c>
      <c r="C8000" s="6">
        <v>2016</v>
      </c>
      <c r="D8000" s="6">
        <v>10</v>
      </c>
      <c r="E8000">
        <v>6</v>
      </c>
      <c r="F8000" t="s">
        <v>18</v>
      </c>
      <c r="G8000" s="7">
        <v>0</v>
      </c>
      <c r="H8000" s="7">
        <v>1364.66</v>
      </c>
      <c r="I8000" s="7">
        <v>0</v>
      </c>
      <c r="J8000" s="7">
        <v>0</v>
      </c>
      <c r="K8000" s="7">
        <v>1364.66</v>
      </c>
      <c r="L8000" s="7">
        <v>240</v>
      </c>
      <c r="M8000" s="7">
        <v>100</v>
      </c>
      <c r="N8000" s="8">
        <f t="shared" si="144"/>
        <v>-1364.66</v>
      </c>
    </row>
    <row r="8001" spans="1:14">
      <c r="A8001" t="s">
        <v>46</v>
      </c>
      <c r="B8001" s="10">
        <v>42670</v>
      </c>
      <c r="C8001" s="6">
        <v>2016</v>
      </c>
      <c r="D8001" s="6">
        <v>10</v>
      </c>
      <c r="E8001">
        <v>2</v>
      </c>
      <c r="F8001" t="s">
        <v>15</v>
      </c>
      <c r="G8001" s="7">
        <v>0</v>
      </c>
      <c r="H8001" s="7">
        <v>8187.93</v>
      </c>
      <c r="I8001" s="7">
        <v>0</v>
      </c>
      <c r="J8001" s="7">
        <v>0</v>
      </c>
      <c r="K8001" s="7">
        <v>8187.93</v>
      </c>
      <c r="L8001" s="7">
        <v>1290</v>
      </c>
      <c r="M8001" s="7">
        <v>786.66</v>
      </c>
      <c r="N8001" s="8">
        <f t="shared" si="144"/>
        <v>-8187.93</v>
      </c>
    </row>
    <row r="8002" spans="1:14">
      <c r="A8002" t="s">
        <v>46</v>
      </c>
      <c r="B8002" s="10">
        <v>42670</v>
      </c>
      <c r="C8002" s="6">
        <v>2016</v>
      </c>
      <c r="D8002" s="6">
        <v>10</v>
      </c>
      <c r="E8002">
        <v>6</v>
      </c>
      <c r="F8002" t="s">
        <v>18</v>
      </c>
      <c r="G8002" s="7">
        <v>0</v>
      </c>
      <c r="H8002" s="7">
        <v>1702.4</v>
      </c>
      <c r="I8002" s="7">
        <v>0</v>
      </c>
      <c r="J8002" s="7">
        <v>0</v>
      </c>
      <c r="K8002" s="7">
        <v>1702.4</v>
      </c>
      <c r="L8002" s="7">
        <v>300</v>
      </c>
      <c r="M8002" s="7">
        <v>713.33</v>
      </c>
      <c r="N8002" s="8">
        <f t="shared" si="144"/>
        <v>-1702.4</v>
      </c>
    </row>
    <row r="8003" spans="1:14">
      <c r="A8003" t="s">
        <v>46</v>
      </c>
      <c r="B8003" s="10">
        <v>42671</v>
      </c>
      <c r="C8003" s="6">
        <v>2016</v>
      </c>
      <c r="D8003" s="6">
        <v>10</v>
      </c>
      <c r="E8003">
        <v>2</v>
      </c>
      <c r="F8003" t="s">
        <v>15</v>
      </c>
      <c r="G8003" s="7">
        <v>0</v>
      </c>
      <c r="H8003" s="7">
        <v>16375.86</v>
      </c>
      <c r="I8003" s="7">
        <v>0</v>
      </c>
      <c r="J8003" s="7">
        <v>0</v>
      </c>
      <c r="K8003" s="7">
        <v>16375.86</v>
      </c>
      <c r="L8003" s="7">
        <v>2610</v>
      </c>
      <c r="M8003" s="7">
        <v>2490</v>
      </c>
      <c r="N8003" s="8">
        <f t="shared" ref="N8003:N8066" si="145">G8003-H8003</f>
        <v>-16375.86</v>
      </c>
    </row>
    <row r="8004" spans="1:14">
      <c r="A8004" t="s">
        <v>46</v>
      </c>
      <c r="B8004" s="10">
        <v>42671</v>
      </c>
      <c r="C8004" s="6">
        <v>2016</v>
      </c>
      <c r="D8004" s="6">
        <v>10</v>
      </c>
      <c r="E8004">
        <v>13</v>
      </c>
      <c r="F8004" t="s">
        <v>16</v>
      </c>
      <c r="G8004" s="7">
        <v>0</v>
      </c>
      <c r="H8004" s="7">
        <v>0</v>
      </c>
      <c r="I8004" s="7">
        <v>0</v>
      </c>
      <c r="J8004" s="7">
        <v>0</v>
      </c>
      <c r="K8004" s="7">
        <v>0</v>
      </c>
      <c r="L8004" s="7">
        <v>240</v>
      </c>
      <c r="M8004" s="7">
        <v>134</v>
      </c>
      <c r="N8004" s="8">
        <f t="shared" si="145"/>
        <v>0</v>
      </c>
    </row>
    <row r="8005" spans="1:14">
      <c r="A8005" t="s">
        <v>46</v>
      </c>
      <c r="B8005" s="10">
        <v>42672</v>
      </c>
      <c r="C8005" s="6">
        <v>2016</v>
      </c>
      <c r="D8005" s="6">
        <v>10</v>
      </c>
      <c r="E8005">
        <v>2</v>
      </c>
      <c r="F8005" t="s">
        <v>15</v>
      </c>
      <c r="G8005" s="7">
        <v>0</v>
      </c>
      <c r="H8005" s="7">
        <v>1364.66</v>
      </c>
      <c r="I8005" s="7">
        <v>0</v>
      </c>
      <c r="J8005" s="7">
        <v>0</v>
      </c>
      <c r="K8005" s="7">
        <v>1364.66</v>
      </c>
      <c r="L8005" s="7">
        <v>240</v>
      </c>
      <c r="M8005" s="7">
        <v>126.67</v>
      </c>
      <c r="N8005" s="8">
        <f t="shared" si="145"/>
        <v>-1364.66</v>
      </c>
    </row>
    <row r="8006" spans="1:14">
      <c r="A8006" t="s">
        <v>46</v>
      </c>
      <c r="B8006" s="10">
        <v>42672</v>
      </c>
      <c r="C8006" s="6">
        <v>2016</v>
      </c>
      <c r="D8006" s="6">
        <v>10</v>
      </c>
      <c r="E8006">
        <v>6</v>
      </c>
      <c r="F8006" t="s">
        <v>18</v>
      </c>
      <c r="G8006" s="7">
        <v>0</v>
      </c>
      <c r="H8006" s="7">
        <v>2729.31</v>
      </c>
      <c r="I8006" s="7">
        <v>0</v>
      </c>
      <c r="J8006" s="7">
        <v>0</v>
      </c>
      <c r="K8006" s="7">
        <v>2729.31</v>
      </c>
      <c r="L8006" s="7">
        <v>360</v>
      </c>
      <c r="M8006" s="7">
        <v>216.67</v>
      </c>
      <c r="N8006" s="8">
        <f t="shared" si="145"/>
        <v>-2729.31</v>
      </c>
    </row>
    <row r="8007" spans="1:14">
      <c r="A8007" t="s">
        <v>46</v>
      </c>
      <c r="B8007" s="10">
        <v>42673</v>
      </c>
      <c r="C8007" s="6">
        <v>2016</v>
      </c>
      <c r="D8007" s="6">
        <v>10</v>
      </c>
      <c r="E8007">
        <v>2</v>
      </c>
      <c r="F8007" t="s">
        <v>15</v>
      </c>
      <c r="G8007" s="7">
        <v>0</v>
      </c>
      <c r="H8007" s="7">
        <v>1364.66</v>
      </c>
      <c r="I8007" s="7">
        <v>0</v>
      </c>
      <c r="J8007" s="7">
        <v>0</v>
      </c>
      <c r="K8007" s="7">
        <v>1364.66</v>
      </c>
      <c r="L8007" s="7">
        <v>270</v>
      </c>
      <c r="M8007" s="7">
        <v>140</v>
      </c>
      <c r="N8007" s="8">
        <f t="shared" si="145"/>
        <v>-1364.66</v>
      </c>
    </row>
    <row r="8008" spans="1:14">
      <c r="A8008" t="s">
        <v>46</v>
      </c>
      <c r="B8008" s="10">
        <v>42673</v>
      </c>
      <c r="C8008" s="6">
        <v>2016</v>
      </c>
      <c r="D8008" s="6">
        <v>10</v>
      </c>
      <c r="E8008">
        <v>6</v>
      </c>
      <c r="F8008" t="s">
        <v>18</v>
      </c>
      <c r="G8008" s="7">
        <v>0</v>
      </c>
      <c r="H8008" s="7">
        <v>2724.73</v>
      </c>
      <c r="I8008" s="7">
        <v>0</v>
      </c>
      <c r="J8008" s="7">
        <v>0</v>
      </c>
      <c r="K8008" s="7">
        <v>2724.73</v>
      </c>
      <c r="L8008" s="7">
        <v>480</v>
      </c>
      <c r="M8008" s="7">
        <v>1696.67</v>
      </c>
      <c r="N8008" s="8">
        <f t="shared" si="145"/>
        <v>-2724.73</v>
      </c>
    </row>
    <row r="8009" spans="1:14">
      <c r="A8009" t="s">
        <v>46</v>
      </c>
      <c r="B8009" s="10">
        <v>42674</v>
      </c>
      <c r="C8009" s="6">
        <v>2016</v>
      </c>
      <c r="D8009" s="6">
        <v>10</v>
      </c>
      <c r="E8009">
        <v>2</v>
      </c>
      <c r="F8009" t="s">
        <v>15</v>
      </c>
      <c r="G8009" s="7">
        <v>0</v>
      </c>
      <c r="H8009" s="7">
        <v>10234.89</v>
      </c>
      <c r="I8009" s="7">
        <v>0</v>
      </c>
      <c r="J8009" s="7">
        <v>0</v>
      </c>
      <c r="K8009" s="7">
        <v>10234.89</v>
      </c>
      <c r="L8009" s="7">
        <v>1590</v>
      </c>
      <c r="M8009" s="7">
        <v>2070.0100000000002</v>
      </c>
      <c r="N8009" s="8">
        <f t="shared" si="145"/>
        <v>-10234.89</v>
      </c>
    </row>
    <row r="8010" spans="1:14">
      <c r="A8010" t="s">
        <v>46</v>
      </c>
      <c r="B8010" s="10">
        <v>42674</v>
      </c>
      <c r="C8010" s="6">
        <v>2016</v>
      </c>
      <c r="D8010" s="6">
        <v>10</v>
      </c>
      <c r="E8010">
        <v>6</v>
      </c>
      <c r="F8010" t="s">
        <v>18</v>
      </c>
      <c r="G8010" s="7">
        <v>0</v>
      </c>
      <c r="H8010" s="7">
        <v>2046.98</v>
      </c>
      <c r="I8010" s="7">
        <v>0</v>
      </c>
      <c r="J8010" s="7">
        <v>0</v>
      </c>
      <c r="K8010" s="7">
        <v>2046.98</v>
      </c>
      <c r="L8010" s="7">
        <v>240</v>
      </c>
      <c r="M8010" s="7">
        <v>170</v>
      </c>
      <c r="N8010" s="8">
        <f t="shared" si="145"/>
        <v>-2046.98</v>
      </c>
    </row>
    <row r="8011" spans="1:14">
      <c r="A8011" t="s">
        <v>46</v>
      </c>
      <c r="B8011" s="10">
        <v>42675</v>
      </c>
      <c r="C8011" s="6">
        <v>2016</v>
      </c>
      <c r="D8011" s="6">
        <v>11</v>
      </c>
      <c r="E8011">
        <v>2</v>
      </c>
      <c r="F8011" t="s">
        <v>15</v>
      </c>
      <c r="G8011" s="7">
        <v>0</v>
      </c>
      <c r="H8011" s="7">
        <v>11599.57</v>
      </c>
      <c r="I8011" s="7">
        <v>0</v>
      </c>
      <c r="J8011" s="7">
        <v>0</v>
      </c>
      <c r="K8011" s="7">
        <v>11599.57</v>
      </c>
      <c r="L8011" s="7">
        <v>1800</v>
      </c>
      <c r="M8011" s="7">
        <v>2330</v>
      </c>
      <c r="N8011" s="8">
        <f t="shared" si="145"/>
        <v>-11599.57</v>
      </c>
    </row>
    <row r="8012" spans="1:14">
      <c r="A8012" t="s">
        <v>46</v>
      </c>
      <c r="B8012" s="10">
        <v>42675</v>
      </c>
      <c r="C8012" s="6">
        <v>2016</v>
      </c>
      <c r="D8012" s="6">
        <v>11</v>
      </c>
      <c r="E8012">
        <v>13</v>
      </c>
      <c r="F8012" t="s">
        <v>16</v>
      </c>
      <c r="G8012" s="7">
        <v>0</v>
      </c>
      <c r="H8012" s="7">
        <v>682.33</v>
      </c>
      <c r="I8012" s="7">
        <v>0</v>
      </c>
      <c r="J8012" s="7">
        <v>0</v>
      </c>
      <c r="K8012" s="7">
        <v>682.33</v>
      </c>
      <c r="L8012" s="7">
        <v>150</v>
      </c>
      <c r="M8012" s="7">
        <v>340</v>
      </c>
      <c r="N8012" s="8">
        <f t="shared" si="145"/>
        <v>-682.33</v>
      </c>
    </row>
    <row r="8013" spans="1:14">
      <c r="A8013" t="s">
        <v>46</v>
      </c>
      <c r="B8013" s="10">
        <v>42676</v>
      </c>
      <c r="C8013" s="6">
        <v>2016</v>
      </c>
      <c r="D8013" s="6">
        <v>11</v>
      </c>
      <c r="E8013">
        <v>2</v>
      </c>
      <c r="F8013" t="s">
        <v>15</v>
      </c>
      <c r="G8013" s="7">
        <v>0</v>
      </c>
      <c r="H8013" s="7">
        <v>11599.57</v>
      </c>
      <c r="I8013" s="7">
        <v>0</v>
      </c>
      <c r="J8013" s="7">
        <v>0</v>
      </c>
      <c r="K8013" s="7">
        <v>11599.57</v>
      </c>
      <c r="L8013" s="7">
        <v>2070</v>
      </c>
      <c r="M8013" s="7">
        <v>1296.6600000000001</v>
      </c>
      <c r="N8013" s="8">
        <f t="shared" si="145"/>
        <v>-11599.57</v>
      </c>
    </row>
    <row r="8014" spans="1:14">
      <c r="A8014" t="s">
        <v>46</v>
      </c>
      <c r="B8014" s="10">
        <v>42676</v>
      </c>
      <c r="C8014" s="6">
        <v>2016</v>
      </c>
      <c r="D8014" s="6">
        <v>11</v>
      </c>
      <c r="E8014">
        <v>6</v>
      </c>
      <c r="F8014" t="s">
        <v>18</v>
      </c>
      <c r="G8014" s="7">
        <v>0</v>
      </c>
      <c r="H8014" s="7">
        <v>4769.43</v>
      </c>
      <c r="I8014" s="7">
        <v>0</v>
      </c>
      <c r="J8014" s="7">
        <v>0</v>
      </c>
      <c r="K8014" s="7">
        <v>4769.43</v>
      </c>
      <c r="L8014" s="7">
        <v>870</v>
      </c>
      <c r="M8014" s="7">
        <v>3763.33</v>
      </c>
      <c r="N8014" s="8">
        <f t="shared" si="145"/>
        <v>-4769.43</v>
      </c>
    </row>
    <row r="8015" spans="1:14">
      <c r="A8015" t="s">
        <v>46</v>
      </c>
      <c r="B8015" s="10">
        <v>42677</v>
      </c>
      <c r="C8015" s="6">
        <v>2016</v>
      </c>
      <c r="D8015" s="6">
        <v>11</v>
      </c>
      <c r="E8015">
        <v>2</v>
      </c>
      <c r="F8015" t="s">
        <v>15</v>
      </c>
      <c r="G8015" s="7">
        <v>0</v>
      </c>
      <c r="H8015" s="7">
        <v>14328.85</v>
      </c>
      <c r="I8015" s="7">
        <v>0</v>
      </c>
      <c r="J8015" s="7">
        <v>0</v>
      </c>
      <c r="K8015" s="7">
        <v>14328.85</v>
      </c>
      <c r="L8015" s="7">
        <v>2250</v>
      </c>
      <c r="M8015" s="7">
        <v>5203.34</v>
      </c>
      <c r="N8015" s="8">
        <f t="shared" si="145"/>
        <v>-14328.85</v>
      </c>
    </row>
    <row r="8016" spans="1:14">
      <c r="A8016" t="s">
        <v>46</v>
      </c>
      <c r="B8016" s="10">
        <v>42677</v>
      </c>
      <c r="C8016" s="6">
        <v>2016</v>
      </c>
      <c r="D8016" s="6">
        <v>11</v>
      </c>
      <c r="E8016">
        <v>6</v>
      </c>
      <c r="F8016" t="s">
        <v>18</v>
      </c>
      <c r="G8016" s="7">
        <v>0</v>
      </c>
      <c r="H8016" s="7">
        <v>682.33</v>
      </c>
      <c r="I8016" s="7">
        <v>0</v>
      </c>
      <c r="J8016" s="7">
        <v>0</v>
      </c>
      <c r="K8016" s="7">
        <v>682.33</v>
      </c>
      <c r="L8016" s="7">
        <v>120</v>
      </c>
      <c r="M8016" s="7">
        <v>86.67</v>
      </c>
      <c r="N8016" s="8">
        <f t="shared" si="145"/>
        <v>-682.33</v>
      </c>
    </row>
    <row r="8017" spans="1:14">
      <c r="A8017" t="s">
        <v>46</v>
      </c>
      <c r="B8017" s="10">
        <v>42678</v>
      </c>
      <c r="C8017" s="6">
        <v>2016</v>
      </c>
      <c r="D8017" s="6">
        <v>11</v>
      </c>
      <c r="E8017">
        <v>2</v>
      </c>
      <c r="F8017" t="s">
        <v>15</v>
      </c>
      <c r="G8017" s="7">
        <v>0</v>
      </c>
      <c r="H8017" s="7">
        <v>7505.59</v>
      </c>
      <c r="I8017" s="7">
        <v>0</v>
      </c>
      <c r="J8017" s="7">
        <v>0</v>
      </c>
      <c r="K8017" s="7">
        <v>7505.59</v>
      </c>
      <c r="L8017" s="7">
        <v>1200</v>
      </c>
      <c r="M8017" s="7">
        <v>870</v>
      </c>
      <c r="N8017" s="8">
        <f t="shared" si="145"/>
        <v>-7505.59</v>
      </c>
    </row>
    <row r="8018" spans="1:14">
      <c r="A8018" t="s">
        <v>46</v>
      </c>
      <c r="B8018" s="10">
        <v>42678</v>
      </c>
      <c r="C8018" s="6">
        <v>2016</v>
      </c>
      <c r="D8018" s="6">
        <v>11</v>
      </c>
      <c r="E8018">
        <v>6</v>
      </c>
      <c r="F8018" t="s">
        <v>18</v>
      </c>
      <c r="G8018" s="7">
        <v>0</v>
      </c>
      <c r="H8018" s="7">
        <v>2046.98</v>
      </c>
      <c r="I8018" s="7">
        <v>0</v>
      </c>
      <c r="J8018" s="7">
        <v>0</v>
      </c>
      <c r="K8018" s="7">
        <v>2046.98</v>
      </c>
      <c r="L8018" s="7">
        <v>240</v>
      </c>
      <c r="M8018" s="7">
        <v>290</v>
      </c>
      <c r="N8018" s="8">
        <f t="shared" si="145"/>
        <v>-2046.98</v>
      </c>
    </row>
    <row r="8019" spans="1:14">
      <c r="A8019" t="s">
        <v>46</v>
      </c>
      <c r="B8019" s="10">
        <v>42679</v>
      </c>
      <c r="C8019" s="6">
        <v>2016</v>
      </c>
      <c r="D8019" s="6">
        <v>11</v>
      </c>
      <c r="E8019">
        <v>2</v>
      </c>
      <c r="F8019" t="s">
        <v>15</v>
      </c>
      <c r="G8019" s="7">
        <v>0</v>
      </c>
      <c r="H8019" s="7">
        <v>1364.66</v>
      </c>
      <c r="I8019" s="7">
        <v>0</v>
      </c>
      <c r="J8019" s="7">
        <v>0</v>
      </c>
      <c r="K8019" s="7">
        <v>1364.66</v>
      </c>
      <c r="L8019" s="7">
        <v>270</v>
      </c>
      <c r="M8019" s="7">
        <v>196.67</v>
      </c>
      <c r="N8019" s="8">
        <f t="shared" si="145"/>
        <v>-1364.66</v>
      </c>
    </row>
    <row r="8020" spans="1:14">
      <c r="A8020" t="s">
        <v>46</v>
      </c>
      <c r="B8020" s="10">
        <v>42680</v>
      </c>
      <c r="C8020" s="6">
        <v>2016</v>
      </c>
      <c r="D8020" s="6">
        <v>11</v>
      </c>
      <c r="E8020">
        <v>2</v>
      </c>
      <c r="F8020" t="s">
        <v>15</v>
      </c>
      <c r="G8020" s="7">
        <v>0</v>
      </c>
      <c r="H8020" s="7">
        <v>2046.98</v>
      </c>
      <c r="I8020" s="7">
        <v>0</v>
      </c>
      <c r="J8020" s="7">
        <v>0</v>
      </c>
      <c r="K8020" s="7">
        <v>2046.98</v>
      </c>
      <c r="L8020" s="7">
        <v>360</v>
      </c>
      <c r="M8020" s="7">
        <v>250</v>
      </c>
      <c r="N8020" s="8">
        <f t="shared" si="145"/>
        <v>-2046.98</v>
      </c>
    </row>
    <row r="8021" spans="1:14">
      <c r="A8021" t="s">
        <v>46</v>
      </c>
      <c r="B8021" s="10">
        <v>42681</v>
      </c>
      <c r="C8021" s="6">
        <v>2016</v>
      </c>
      <c r="D8021" s="6">
        <v>11</v>
      </c>
      <c r="E8021">
        <v>2</v>
      </c>
      <c r="F8021" t="s">
        <v>15</v>
      </c>
      <c r="G8021" s="7">
        <v>0</v>
      </c>
      <c r="H8021" s="7">
        <v>8187.91</v>
      </c>
      <c r="I8021" s="7">
        <v>0</v>
      </c>
      <c r="J8021" s="7">
        <v>0</v>
      </c>
      <c r="K8021" s="7">
        <v>8187.91</v>
      </c>
      <c r="L8021" s="7">
        <v>960</v>
      </c>
      <c r="M8021" s="7">
        <v>751.4</v>
      </c>
      <c r="N8021" s="8">
        <f t="shared" si="145"/>
        <v>-8187.91</v>
      </c>
    </row>
    <row r="8022" spans="1:14">
      <c r="A8022" t="s">
        <v>46</v>
      </c>
      <c r="B8022" s="10">
        <v>42681</v>
      </c>
      <c r="C8022" s="6">
        <v>2016</v>
      </c>
      <c r="D8022" s="6">
        <v>11</v>
      </c>
      <c r="E8022">
        <v>6</v>
      </c>
      <c r="F8022" t="s">
        <v>18</v>
      </c>
      <c r="G8022" s="7">
        <v>0</v>
      </c>
      <c r="H8022" s="7">
        <v>2046.98</v>
      </c>
      <c r="I8022" s="7">
        <v>0</v>
      </c>
      <c r="J8022" s="7">
        <v>0</v>
      </c>
      <c r="K8022" s="7">
        <v>2046.98</v>
      </c>
      <c r="L8022" s="7">
        <v>360</v>
      </c>
      <c r="M8022" s="7">
        <v>260</v>
      </c>
      <c r="N8022" s="8">
        <f t="shared" si="145"/>
        <v>-2046.98</v>
      </c>
    </row>
    <row r="8023" spans="1:14">
      <c r="A8023" t="s">
        <v>46</v>
      </c>
      <c r="B8023" s="10">
        <v>42681</v>
      </c>
      <c r="C8023" s="6">
        <v>2016</v>
      </c>
      <c r="D8023" s="6">
        <v>11</v>
      </c>
      <c r="E8023">
        <v>13</v>
      </c>
      <c r="F8023" t="s">
        <v>16</v>
      </c>
      <c r="G8023" s="7">
        <v>0</v>
      </c>
      <c r="H8023" s="7">
        <v>3060.21</v>
      </c>
      <c r="I8023" s="7">
        <v>0</v>
      </c>
      <c r="J8023" s="7">
        <v>0</v>
      </c>
      <c r="K8023" s="7">
        <v>3060.21</v>
      </c>
      <c r="L8023" s="7">
        <v>540</v>
      </c>
      <c r="M8023" s="7">
        <v>399.79</v>
      </c>
      <c r="N8023" s="8">
        <f t="shared" si="145"/>
        <v>-3060.21</v>
      </c>
    </row>
    <row r="8024" spans="1:14">
      <c r="A8024" t="s">
        <v>46</v>
      </c>
      <c r="B8024" s="10">
        <v>42682</v>
      </c>
      <c r="C8024" s="6">
        <v>2016</v>
      </c>
      <c r="D8024" s="6">
        <v>11</v>
      </c>
      <c r="E8024">
        <v>2</v>
      </c>
      <c r="F8024" t="s">
        <v>15</v>
      </c>
      <c r="G8024" s="7">
        <v>0</v>
      </c>
      <c r="H8024" s="7">
        <v>7505.6</v>
      </c>
      <c r="I8024" s="7">
        <v>0</v>
      </c>
      <c r="J8024" s="7">
        <v>0</v>
      </c>
      <c r="K8024" s="7">
        <v>7505.6</v>
      </c>
      <c r="L8024" s="7">
        <v>1410</v>
      </c>
      <c r="M8024" s="7">
        <v>989.99</v>
      </c>
      <c r="N8024" s="8">
        <f t="shared" si="145"/>
        <v>-7505.6</v>
      </c>
    </row>
    <row r="8025" spans="1:14">
      <c r="A8025" t="s">
        <v>46</v>
      </c>
      <c r="B8025" s="10">
        <v>42682</v>
      </c>
      <c r="C8025" s="6">
        <v>2016</v>
      </c>
      <c r="D8025" s="6">
        <v>11</v>
      </c>
      <c r="E8025">
        <v>6</v>
      </c>
      <c r="F8025" t="s">
        <v>18</v>
      </c>
      <c r="G8025" s="7">
        <v>0</v>
      </c>
      <c r="H8025" s="7">
        <v>682.33</v>
      </c>
      <c r="I8025" s="7">
        <v>0</v>
      </c>
      <c r="J8025" s="7">
        <v>0</v>
      </c>
      <c r="K8025" s="7">
        <v>682.33</v>
      </c>
      <c r="L8025" s="7">
        <v>150</v>
      </c>
      <c r="M8025" s="7">
        <v>110</v>
      </c>
      <c r="N8025" s="8">
        <f t="shared" si="145"/>
        <v>-682.33</v>
      </c>
    </row>
    <row r="8026" spans="1:14">
      <c r="A8026" t="s">
        <v>46</v>
      </c>
      <c r="B8026" s="10">
        <v>42682</v>
      </c>
      <c r="C8026" s="6">
        <v>2016</v>
      </c>
      <c r="D8026" s="6">
        <v>11</v>
      </c>
      <c r="E8026">
        <v>13</v>
      </c>
      <c r="F8026" t="s">
        <v>16</v>
      </c>
      <c r="G8026" s="7">
        <v>0</v>
      </c>
      <c r="H8026" s="7">
        <v>2046.98</v>
      </c>
      <c r="I8026" s="7">
        <v>0</v>
      </c>
      <c r="J8026" s="7">
        <v>0</v>
      </c>
      <c r="K8026" s="7">
        <v>2046.98</v>
      </c>
      <c r="L8026" s="7">
        <v>240</v>
      </c>
      <c r="M8026" s="7">
        <v>310.02</v>
      </c>
      <c r="N8026" s="8">
        <f t="shared" si="145"/>
        <v>-2046.98</v>
      </c>
    </row>
    <row r="8027" spans="1:14">
      <c r="A8027" t="s">
        <v>46</v>
      </c>
      <c r="B8027" s="10">
        <v>42683</v>
      </c>
      <c r="C8027" s="6">
        <v>2016</v>
      </c>
      <c r="D8027" s="6">
        <v>11</v>
      </c>
      <c r="E8027">
        <v>2</v>
      </c>
      <c r="F8027" t="s">
        <v>15</v>
      </c>
      <c r="G8027" s="7">
        <v>0</v>
      </c>
      <c r="H8027" s="7">
        <v>682.33</v>
      </c>
      <c r="I8027" s="7">
        <v>0</v>
      </c>
      <c r="J8027" s="7">
        <v>0</v>
      </c>
      <c r="K8027" s="7">
        <v>682.33</v>
      </c>
      <c r="L8027" s="7">
        <v>150</v>
      </c>
      <c r="M8027" s="7">
        <v>113.33</v>
      </c>
      <c r="N8027" s="8">
        <f t="shared" si="145"/>
        <v>-682.33</v>
      </c>
    </row>
    <row r="8028" spans="1:14">
      <c r="A8028" t="s">
        <v>46</v>
      </c>
      <c r="B8028" s="10">
        <v>42683</v>
      </c>
      <c r="C8028" s="6">
        <v>2016</v>
      </c>
      <c r="D8028" s="6">
        <v>11</v>
      </c>
      <c r="E8028">
        <v>6</v>
      </c>
      <c r="F8028" t="s">
        <v>18</v>
      </c>
      <c r="G8028" s="7">
        <v>0</v>
      </c>
      <c r="H8028" s="7">
        <v>2046.99</v>
      </c>
      <c r="I8028" s="7">
        <v>0</v>
      </c>
      <c r="J8028" s="7">
        <v>0</v>
      </c>
      <c r="K8028" s="7">
        <v>2046.99</v>
      </c>
      <c r="L8028" s="7">
        <v>420</v>
      </c>
      <c r="M8028" s="7">
        <v>320</v>
      </c>
      <c r="N8028" s="8">
        <f t="shared" si="145"/>
        <v>-2046.99</v>
      </c>
    </row>
    <row r="8029" spans="1:14">
      <c r="A8029" t="s">
        <v>46</v>
      </c>
      <c r="B8029" s="10">
        <v>42683</v>
      </c>
      <c r="C8029" s="6">
        <v>2016</v>
      </c>
      <c r="D8029" s="6">
        <v>11</v>
      </c>
      <c r="E8029">
        <v>13</v>
      </c>
      <c r="F8029" t="s">
        <v>16</v>
      </c>
      <c r="G8029" s="7">
        <v>0</v>
      </c>
      <c r="H8029" s="7">
        <v>2729.3</v>
      </c>
      <c r="I8029" s="7">
        <v>0</v>
      </c>
      <c r="J8029" s="7">
        <v>0</v>
      </c>
      <c r="K8029" s="7">
        <v>2729.3</v>
      </c>
      <c r="L8029" s="7">
        <v>480</v>
      </c>
      <c r="M8029" s="7">
        <v>0.69999999999993201</v>
      </c>
      <c r="N8029" s="8">
        <f t="shared" si="145"/>
        <v>-2729.3</v>
      </c>
    </row>
    <row r="8030" spans="1:14">
      <c r="A8030" t="s">
        <v>46</v>
      </c>
      <c r="B8030" s="10">
        <v>42684</v>
      </c>
      <c r="C8030" s="6">
        <v>2016</v>
      </c>
      <c r="D8030" s="6">
        <v>11</v>
      </c>
      <c r="E8030">
        <v>2</v>
      </c>
      <c r="F8030" t="s">
        <v>15</v>
      </c>
      <c r="G8030" s="7">
        <v>0</v>
      </c>
      <c r="H8030" s="7">
        <v>1364.66</v>
      </c>
      <c r="I8030" s="7">
        <v>0</v>
      </c>
      <c r="J8030" s="7">
        <v>0</v>
      </c>
      <c r="K8030" s="7">
        <v>1364.66</v>
      </c>
      <c r="L8030" s="7">
        <v>300</v>
      </c>
      <c r="M8030" s="7">
        <v>226.67</v>
      </c>
      <c r="N8030" s="8">
        <f t="shared" si="145"/>
        <v>-1364.66</v>
      </c>
    </row>
    <row r="8031" spans="1:14">
      <c r="A8031" t="s">
        <v>46</v>
      </c>
      <c r="B8031" s="10">
        <v>42684</v>
      </c>
      <c r="C8031" s="6">
        <v>2016</v>
      </c>
      <c r="D8031" s="6">
        <v>11</v>
      </c>
      <c r="E8031">
        <v>6</v>
      </c>
      <c r="F8031" t="s">
        <v>18</v>
      </c>
      <c r="G8031" s="7">
        <v>0</v>
      </c>
      <c r="H8031" s="7">
        <v>1364.65</v>
      </c>
      <c r="I8031" s="7">
        <v>0</v>
      </c>
      <c r="J8031" s="7">
        <v>0</v>
      </c>
      <c r="K8031" s="7">
        <v>1364.65</v>
      </c>
      <c r="L8031" s="7">
        <v>240</v>
      </c>
      <c r="M8031" s="7">
        <v>213.33</v>
      </c>
      <c r="N8031" s="8">
        <f t="shared" si="145"/>
        <v>-1364.65</v>
      </c>
    </row>
    <row r="8032" spans="1:14">
      <c r="A8032" t="s">
        <v>46</v>
      </c>
      <c r="B8032" s="10">
        <v>42685</v>
      </c>
      <c r="C8032" s="6">
        <v>2016</v>
      </c>
      <c r="D8032" s="6">
        <v>11</v>
      </c>
      <c r="E8032">
        <v>2</v>
      </c>
      <c r="F8032" t="s">
        <v>15</v>
      </c>
      <c r="G8032" s="7">
        <v>0</v>
      </c>
      <c r="H8032" s="7">
        <v>7505.6</v>
      </c>
      <c r="I8032" s="7">
        <v>0</v>
      </c>
      <c r="J8032" s="7">
        <v>0</v>
      </c>
      <c r="K8032" s="7">
        <v>7505.6</v>
      </c>
      <c r="L8032" s="7">
        <v>1260</v>
      </c>
      <c r="M8032" s="7">
        <v>1420</v>
      </c>
      <c r="N8032" s="8">
        <f t="shared" si="145"/>
        <v>-7505.6</v>
      </c>
    </row>
    <row r="8033" spans="1:14">
      <c r="A8033" t="s">
        <v>46</v>
      </c>
      <c r="B8033" s="10">
        <v>42685</v>
      </c>
      <c r="C8033" s="6">
        <v>2016</v>
      </c>
      <c r="D8033" s="6">
        <v>11</v>
      </c>
      <c r="E8033">
        <v>6</v>
      </c>
      <c r="F8033" t="s">
        <v>18</v>
      </c>
      <c r="G8033" s="7">
        <v>0</v>
      </c>
      <c r="H8033" s="7">
        <v>1364.66</v>
      </c>
      <c r="I8033" s="7">
        <v>0</v>
      </c>
      <c r="J8033" s="7">
        <v>0</v>
      </c>
      <c r="K8033" s="7">
        <v>1364.66</v>
      </c>
      <c r="L8033" s="7">
        <v>240</v>
      </c>
      <c r="M8033" s="7">
        <v>480</v>
      </c>
      <c r="N8033" s="8">
        <f t="shared" si="145"/>
        <v>-1364.66</v>
      </c>
    </row>
    <row r="8034" spans="1:14">
      <c r="A8034" t="s">
        <v>46</v>
      </c>
      <c r="B8034" s="10">
        <v>42686</v>
      </c>
      <c r="C8034" s="6">
        <v>2016</v>
      </c>
      <c r="D8034" s="6">
        <v>11</v>
      </c>
      <c r="E8034">
        <v>2</v>
      </c>
      <c r="F8034" t="s">
        <v>15</v>
      </c>
      <c r="G8034" s="7">
        <v>0</v>
      </c>
      <c r="H8034" s="7">
        <v>2729.3</v>
      </c>
      <c r="I8034" s="7">
        <v>0</v>
      </c>
      <c r="J8034" s="7">
        <v>0</v>
      </c>
      <c r="K8034" s="7">
        <v>2729.3</v>
      </c>
      <c r="L8034" s="7">
        <v>360</v>
      </c>
      <c r="M8034" s="7">
        <v>460</v>
      </c>
      <c r="N8034" s="8">
        <f t="shared" si="145"/>
        <v>-2729.3</v>
      </c>
    </row>
    <row r="8035" spans="1:14">
      <c r="A8035" t="s">
        <v>46</v>
      </c>
      <c r="B8035" s="10">
        <v>42686</v>
      </c>
      <c r="C8035" s="6">
        <v>2016</v>
      </c>
      <c r="D8035" s="6">
        <v>11</v>
      </c>
      <c r="E8035">
        <v>6</v>
      </c>
      <c r="F8035" t="s">
        <v>18</v>
      </c>
      <c r="G8035" s="7">
        <v>0</v>
      </c>
      <c r="H8035" s="7">
        <v>2046.98</v>
      </c>
      <c r="I8035" s="7">
        <v>0</v>
      </c>
      <c r="J8035" s="7">
        <v>0</v>
      </c>
      <c r="K8035" s="7">
        <v>2046.98</v>
      </c>
      <c r="L8035" s="7">
        <v>360</v>
      </c>
      <c r="M8035" s="7">
        <v>353.33</v>
      </c>
      <c r="N8035" s="8">
        <f t="shared" si="145"/>
        <v>-2046.98</v>
      </c>
    </row>
    <row r="8036" spans="1:14">
      <c r="A8036" t="s">
        <v>46</v>
      </c>
      <c r="B8036" s="10">
        <v>42686</v>
      </c>
      <c r="C8036" s="6">
        <v>2016</v>
      </c>
      <c r="D8036" s="6">
        <v>11</v>
      </c>
      <c r="E8036">
        <v>13</v>
      </c>
      <c r="F8036" t="s">
        <v>16</v>
      </c>
      <c r="G8036" s="7">
        <v>0</v>
      </c>
      <c r="H8036" s="7">
        <v>1364.66</v>
      </c>
      <c r="I8036" s="7">
        <v>0</v>
      </c>
      <c r="J8036" s="7">
        <v>0</v>
      </c>
      <c r="K8036" s="7">
        <v>1364.66</v>
      </c>
      <c r="L8036" s="7">
        <v>240</v>
      </c>
      <c r="M8036" s="7">
        <v>0</v>
      </c>
      <c r="N8036" s="8">
        <f t="shared" si="145"/>
        <v>-1364.66</v>
      </c>
    </row>
    <row r="8037" spans="1:14">
      <c r="A8037" t="s">
        <v>46</v>
      </c>
      <c r="B8037" s="10">
        <v>42688</v>
      </c>
      <c r="C8037" s="6">
        <v>2016</v>
      </c>
      <c r="D8037" s="6">
        <v>11</v>
      </c>
      <c r="E8037">
        <v>2</v>
      </c>
      <c r="F8037" t="s">
        <v>15</v>
      </c>
      <c r="G8037" s="7">
        <v>0</v>
      </c>
      <c r="H8037" s="7">
        <v>3411.63</v>
      </c>
      <c r="I8037" s="7">
        <v>0</v>
      </c>
      <c r="J8037" s="7">
        <v>0</v>
      </c>
      <c r="K8037" s="7">
        <v>3411.63</v>
      </c>
      <c r="L8037" s="7">
        <v>480</v>
      </c>
      <c r="M8037" s="7">
        <v>610</v>
      </c>
      <c r="N8037" s="8">
        <f t="shared" si="145"/>
        <v>-3411.63</v>
      </c>
    </row>
    <row r="8038" spans="1:14">
      <c r="A8038" t="s">
        <v>46</v>
      </c>
      <c r="B8038" s="10">
        <v>42689</v>
      </c>
      <c r="C8038" s="6">
        <v>2016</v>
      </c>
      <c r="D8038" s="6">
        <v>11</v>
      </c>
      <c r="E8038">
        <v>2</v>
      </c>
      <c r="F8038" t="s">
        <v>15</v>
      </c>
      <c r="G8038" s="7">
        <v>0</v>
      </c>
      <c r="H8038" s="7">
        <v>8870.24</v>
      </c>
      <c r="I8038" s="7">
        <v>0</v>
      </c>
      <c r="J8038" s="7">
        <v>0</v>
      </c>
      <c r="K8038" s="7">
        <v>8870.24</v>
      </c>
      <c r="L8038" s="7">
        <v>1320</v>
      </c>
      <c r="M8038" s="7">
        <v>1606.66</v>
      </c>
      <c r="N8038" s="8">
        <f t="shared" si="145"/>
        <v>-8870.24</v>
      </c>
    </row>
    <row r="8039" spans="1:14">
      <c r="A8039" t="s">
        <v>46</v>
      </c>
      <c r="B8039" s="10">
        <v>42689</v>
      </c>
      <c r="C8039" s="6">
        <v>2016</v>
      </c>
      <c r="D8039" s="6">
        <v>11</v>
      </c>
      <c r="E8039">
        <v>6</v>
      </c>
      <c r="F8039" t="s">
        <v>18</v>
      </c>
      <c r="G8039" s="7">
        <v>0</v>
      </c>
      <c r="H8039" s="7">
        <v>2046.99</v>
      </c>
      <c r="I8039" s="7">
        <v>0</v>
      </c>
      <c r="J8039" s="7">
        <v>0</v>
      </c>
      <c r="K8039" s="7">
        <v>2046.99</v>
      </c>
      <c r="L8039" s="7">
        <v>390</v>
      </c>
      <c r="M8039" s="7">
        <v>550</v>
      </c>
      <c r="N8039" s="8">
        <f t="shared" si="145"/>
        <v>-2046.99</v>
      </c>
    </row>
    <row r="8040" spans="1:14">
      <c r="A8040" t="s">
        <v>46</v>
      </c>
      <c r="B8040" s="10">
        <v>42690</v>
      </c>
      <c r="C8040" s="6">
        <v>2016</v>
      </c>
      <c r="D8040" s="6">
        <v>11</v>
      </c>
      <c r="E8040">
        <v>2</v>
      </c>
      <c r="F8040" t="s">
        <v>15</v>
      </c>
      <c r="G8040" s="7">
        <v>0</v>
      </c>
      <c r="H8040" s="7">
        <v>4093.97</v>
      </c>
      <c r="I8040" s="7">
        <v>0</v>
      </c>
      <c r="J8040" s="7">
        <v>0</v>
      </c>
      <c r="K8040" s="7">
        <v>4093.97</v>
      </c>
      <c r="L8040" s="7">
        <v>750</v>
      </c>
      <c r="M8040" s="7">
        <v>636.66</v>
      </c>
      <c r="N8040" s="8">
        <f t="shared" si="145"/>
        <v>-4093.97</v>
      </c>
    </row>
    <row r="8041" spans="1:14">
      <c r="A8041" t="s">
        <v>46</v>
      </c>
      <c r="B8041" s="10">
        <v>42690</v>
      </c>
      <c r="C8041" s="6">
        <v>2016</v>
      </c>
      <c r="D8041" s="6">
        <v>11</v>
      </c>
      <c r="E8041">
        <v>6</v>
      </c>
      <c r="F8041" t="s">
        <v>18</v>
      </c>
      <c r="G8041" s="7">
        <v>0</v>
      </c>
      <c r="H8041" s="7">
        <v>682.33</v>
      </c>
      <c r="I8041" s="7">
        <v>0</v>
      </c>
      <c r="J8041" s="7">
        <v>0</v>
      </c>
      <c r="K8041" s="7">
        <v>682.33</v>
      </c>
      <c r="L8041" s="7">
        <v>120</v>
      </c>
      <c r="M8041" s="7">
        <v>110</v>
      </c>
      <c r="N8041" s="8">
        <f t="shared" si="145"/>
        <v>-682.33</v>
      </c>
    </row>
    <row r="8042" spans="1:14">
      <c r="A8042" t="s">
        <v>46</v>
      </c>
      <c r="B8042" s="10">
        <v>42690</v>
      </c>
      <c r="C8042" s="6">
        <v>2016</v>
      </c>
      <c r="D8042" s="6">
        <v>11</v>
      </c>
      <c r="E8042">
        <v>13</v>
      </c>
      <c r="F8042" t="s">
        <v>16</v>
      </c>
      <c r="G8042" s="7">
        <v>0</v>
      </c>
      <c r="H8042" s="7">
        <v>2729.31</v>
      </c>
      <c r="I8042" s="7">
        <v>0</v>
      </c>
      <c r="J8042" s="7">
        <v>0</v>
      </c>
      <c r="K8042" s="7">
        <v>2729.31</v>
      </c>
      <c r="L8042" s="7">
        <v>480</v>
      </c>
      <c r="M8042" s="7">
        <v>245.69</v>
      </c>
      <c r="N8042" s="8">
        <f t="shared" si="145"/>
        <v>-2729.31</v>
      </c>
    </row>
    <row r="8043" spans="1:14">
      <c r="A8043" t="s">
        <v>46</v>
      </c>
      <c r="B8043" s="10">
        <v>42691</v>
      </c>
      <c r="C8043" s="6">
        <v>2016</v>
      </c>
      <c r="D8043" s="6">
        <v>11</v>
      </c>
      <c r="E8043">
        <v>2</v>
      </c>
      <c r="F8043" t="s">
        <v>15</v>
      </c>
      <c r="G8043" s="7">
        <v>0</v>
      </c>
      <c r="H8043" s="7">
        <v>2729.31</v>
      </c>
      <c r="I8043" s="7">
        <v>0</v>
      </c>
      <c r="J8043" s="7">
        <v>0</v>
      </c>
      <c r="K8043" s="7">
        <v>2729.31</v>
      </c>
      <c r="L8043" s="7">
        <v>480</v>
      </c>
      <c r="M8043" s="7">
        <v>826.67</v>
      </c>
      <c r="N8043" s="8">
        <f t="shared" si="145"/>
        <v>-2729.31</v>
      </c>
    </row>
    <row r="8044" spans="1:14">
      <c r="A8044" t="s">
        <v>46</v>
      </c>
      <c r="B8044" s="10">
        <v>42691</v>
      </c>
      <c r="C8044" s="6">
        <v>2016</v>
      </c>
      <c r="D8044" s="6">
        <v>11</v>
      </c>
      <c r="E8044">
        <v>6</v>
      </c>
      <c r="F8044" t="s">
        <v>18</v>
      </c>
      <c r="G8044" s="7">
        <v>0</v>
      </c>
      <c r="H8044" s="7">
        <v>682.33</v>
      </c>
      <c r="I8044" s="7">
        <v>0</v>
      </c>
      <c r="J8044" s="7">
        <v>0</v>
      </c>
      <c r="K8044" s="7">
        <v>682.33</v>
      </c>
      <c r="L8044" s="7">
        <v>150</v>
      </c>
      <c r="M8044" s="7">
        <v>130</v>
      </c>
      <c r="N8044" s="8">
        <f t="shared" si="145"/>
        <v>-682.33</v>
      </c>
    </row>
    <row r="8045" spans="1:14">
      <c r="A8045" t="s">
        <v>46</v>
      </c>
      <c r="B8045" s="10">
        <v>42692</v>
      </c>
      <c r="C8045" s="6">
        <v>2016</v>
      </c>
      <c r="D8045" s="6">
        <v>11</v>
      </c>
      <c r="E8045">
        <v>13</v>
      </c>
      <c r="F8045" t="s">
        <v>16</v>
      </c>
      <c r="G8045" s="7">
        <v>0</v>
      </c>
      <c r="H8045" s="7">
        <v>1364.65</v>
      </c>
      <c r="I8045" s="7">
        <v>0</v>
      </c>
      <c r="J8045" s="7">
        <v>0</v>
      </c>
      <c r="K8045" s="7">
        <v>1364.65</v>
      </c>
      <c r="L8045" s="7">
        <v>240</v>
      </c>
      <c r="M8045" s="7">
        <v>280</v>
      </c>
      <c r="N8045" s="8">
        <f t="shared" si="145"/>
        <v>-1364.65</v>
      </c>
    </row>
    <row r="8046" spans="1:14">
      <c r="A8046" t="s">
        <v>46</v>
      </c>
      <c r="B8046" s="10">
        <v>42693</v>
      </c>
      <c r="C8046" s="6">
        <v>2016</v>
      </c>
      <c r="D8046" s="6">
        <v>11</v>
      </c>
      <c r="E8046">
        <v>2</v>
      </c>
      <c r="F8046" t="s">
        <v>15</v>
      </c>
      <c r="G8046" s="7">
        <v>0</v>
      </c>
      <c r="H8046" s="7">
        <v>682.33</v>
      </c>
      <c r="I8046" s="7">
        <v>0</v>
      </c>
      <c r="J8046" s="7">
        <v>0</v>
      </c>
      <c r="K8046" s="7">
        <v>682.33</v>
      </c>
      <c r="L8046" s="7">
        <v>120</v>
      </c>
      <c r="M8046" s="7">
        <v>136.66999999999999</v>
      </c>
      <c r="N8046" s="8">
        <f t="shared" si="145"/>
        <v>-682.33</v>
      </c>
    </row>
    <row r="8047" spans="1:14">
      <c r="A8047" t="s">
        <v>46</v>
      </c>
      <c r="B8047" s="10">
        <v>42694</v>
      </c>
      <c r="C8047" s="6">
        <v>2016</v>
      </c>
      <c r="D8047" s="6">
        <v>11</v>
      </c>
      <c r="E8047">
        <v>2</v>
      </c>
      <c r="F8047" t="s">
        <v>15</v>
      </c>
      <c r="G8047" s="7">
        <v>0</v>
      </c>
      <c r="H8047" s="7">
        <v>682.33</v>
      </c>
      <c r="I8047" s="7">
        <v>0</v>
      </c>
      <c r="J8047" s="7">
        <v>0</v>
      </c>
      <c r="K8047" s="7">
        <v>682.33</v>
      </c>
      <c r="L8047" s="7">
        <v>150</v>
      </c>
      <c r="M8047" s="7">
        <v>123.33</v>
      </c>
      <c r="N8047" s="8">
        <f t="shared" si="145"/>
        <v>-682.33</v>
      </c>
    </row>
    <row r="8048" spans="1:14">
      <c r="A8048" t="s">
        <v>46</v>
      </c>
      <c r="B8048" s="10">
        <v>42695</v>
      </c>
      <c r="C8048" s="6">
        <v>2016</v>
      </c>
      <c r="D8048" s="6">
        <v>11</v>
      </c>
      <c r="E8048">
        <v>2</v>
      </c>
      <c r="F8048" t="s">
        <v>15</v>
      </c>
      <c r="G8048" s="7">
        <v>0</v>
      </c>
      <c r="H8048" s="7">
        <v>7505.59</v>
      </c>
      <c r="I8048" s="7">
        <v>0</v>
      </c>
      <c r="J8048" s="7">
        <v>0</v>
      </c>
      <c r="K8048" s="7">
        <v>7505.59</v>
      </c>
      <c r="L8048" s="7">
        <v>1080</v>
      </c>
      <c r="M8048" s="7">
        <v>166.67</v>
      </c>
      <c r="N8048" s="8">
        <f t="shared" si="145"/>
        <v>-7505.59</v>
      </c>
    </row>
    <row r="8049" spans="1:14">
      <c r="A8049" t="s">
        <v>46</v>
      </c>
      <c r="B8049" s="10">
        <v>42695</v>
      </c>
      <c r="C8049" s="6">
        <v>2016</v>
      </c>
      <c r="D8049" s="6">
        <v>11</v>
      </c>
      <c r="E8049">
        <v>6</v>
      </c>
      <c r="F8049" t="s">
        <v>18</v>
      </c>
      <c r="G8049" s="7">
        <v>0</v>
      </c>
      <c r="H8049" s="7">
        <v>1364.66</v>
      </c>
      <c r="I8049" s="7">
        <v>0</v>
      </c>
      <c r="J8049" s="7">
        <v>0</v>
      </c>
      <c r="K8049" s="7">
        <v>1364.66</v>
      </c>
      <c r="L8049" s="7">
        <v>240</v>
      </c>
      <c r="M8049" s="7">
        <v>640</v>
      </c>
      <c r="N8049" s="8">
        <f t="shared" si="145"/>
        <v>-1364.66</v>
      </c>
    </row>
    <row r="8050" spans="1:14">
      <c r="A8050" t="s">
        <v>46</v>
      </c>
      <c r="B8050" s="10">
        <v>42696</v>
      </c>
      <c r="C8050" s="6">
        <v>2016</v>
      </c>
      <c r="D8050" s="6">
        <v>11</v>
      </c>
      <c r="E8050">
        <v>2</v>
      </c>
      <c r="F8050" t="s">
        <v>15</v>
      </c>
      <c r="G8050" s="7">
        <v>0</v>
      </c>
      <c r="H8050" s="7">
        <v>2046.99</v>
      </c>
      <c r="I8050" s="7">
        <v>0</v>
      </c>
      <c r="J8050" s="7">
        <v>0</v>
      </c>
      <c r="K8050" s="7">
        <v>2046.99</v>
      </c>
      <c r="L8050" s="7">
        <v>420</v>
      </c>
      <c r="M8050" s="7">
        <v>800</v>
      </c>
      <c r="N8050" s="8">
        <f t="shared" si="145"/>
        <v>-2046.99</v>
      </c>
    </row>
    <row r="8051" spans="1:14">
      <c r="A8051" t="s">
        <v>46</v>
      </c>
      <c r="B8051" s="10">
        <v>42699</v>
      </c>
      <c r="C8051" s="6">
        <v>2016</v>
      </c>
      <c r="D8051" s="6">
        <v>11</v>
      </c>
      <c r="E8051">
        <v>2</v>
      </c>
      <c r="F8051" t="s">
        <v>15</v>
      </c>
      <c r="G8051" s="7">
        <v>0</v>
      </c>
      <c r="H8051" s="7">
        <v>1364.66</v>
      </c>
      <c r="I8051" s="7">
        <v>0</v>
      </c>
      <c r="J8051" s="7">
        <v>0</v>
      </c>
      <c r="K8051" s="7">
        <v>1364.66</v>
      </c>
      <c r="L8051" s="7">
        <v>240</v>
      </c>
      <c r="M8051" s="7">
        <v>660</v>
      </c>
      <c r="N8051" s="8">
        <f t="shared" si="145"/>
        <v>-1364.66</v>
      </c>
    </row>
    <row r="8052" spans="1:14">
      <c r="A8052" t="s">
        <v>46</v>
      </c>
      <c r="B8052" s="10">
        <v>42700</v>
      </c>
      <c r="C8052" s="6">
        <v>2016</v>
      </c>
      <c r="D8052" s="6">
        <v>11</v>
      </c>
      <c r="E8052">
        <v>2</v>
      </c>
      <c r="F8052" t="s">
        <v>15</v>
      </c>
      <c r="G8052" s="7">
        <v>0</v>
      </c>
      <c r="H8052" s="7">
        <v>682.33</v>
      </c>
      <c r="I8052" s="7">
        <v>0</v>
      </c>
      <c r="J8052" s="7">
        <v>0</v>
      </c>
      <c r="K8052" s="7">
        <v>682.33</v>
      </c>
      <c r="L8052" s="7">
        <v>120</v>
      </c>
      <c r="M8052" s="7">
        <v>170</v>
      </c>
      <c r="N8052" s="8">
        <f t="shared" si="145"/>
        <v>-682.33</v>
      </c>
    </row>
    <row r="8053" spans="1:14">
      <c r="A8053" t="s">
        <v>46</v>
      </c>
      <c r="B8053" s="10">
        <v>42703</v>
      </c>
      <c r="C8053" s="6">
        <v>2016</v>
      </c>
      <c r="D8053" s="6">
        <v>11</v>
      </c>
      <c r="E8053">
        <v>2</v>
      </c>
      <c r="F8053" t="s">
        <v>15</v>
      </c>
      <c r="G8053" s="7">
        <v>0</v>
      </c>
      <c r="H8053" s="7">
        <v>6134.07</v>
      </c>
      <c r="I8053" s="7">
        <v>0</v>
      </c>
      <c r="J8053" s="7">
        <v>0</v>
      </c>
      <c r="K8053" s="7">
        <v>6134.07</v>
      </c>
      <c r="L8053" s="7">
        <v>1080</v>
      </c>
      <c r="M8053" s="7">
        <v>5830</v>
      </c>
      <c r="N8053" s="8">
        <f t="shared" si="145"/>
        <v>-6134.07</v>
      </c>
    </row>
    <row r="8054" spans="1:14">
      <c r="A8054" t="s">
        <v>46</v>
      </c>
      <c r="B8054" s="10">
        <v>42705</v>
      </c>
      <c r="C8054" s="6">
        <v>2016</v>
      </c>
      <c r="D8054" s="6">
        <v>12</v>
      </c>
      <c r="E8054">
        <v>6</v>
      </c>
      <c r="F8054" t="s">
        <v>18</v>
      </c>
      <c r="G8054" s="7">
        <v>0</v>
      </c>
      <c r="H8054" s="7">
        <v>682.33</v>
      </c>
      <c r="I8054" s="7">
        <v>0</v>
      </c>
      <c r="J8054" s="7">
        <v>0</v>
      </c>
      <c r="K8054" s="7">
        <v>682.33</v>
      </c>
      <c r="L8054" s="7">
        <v>150</v>
      </c>
      <c r="M8054" s="7">
        <v>186.67</v>
      </c>
      <c r="N8054" s="8">
        <f t="shared" si="145"/>
        <v>-682.33</v>
      </c>
    </row>
    <row r="8055" spans="1:14">
      <c r="A8055" t="s">
        <v>46</v>
      </c>
      <c r="B8055" s="10">
        <v>42709</v>
      </c>
      <c r="C8055" s="6">
        <v>2016</v>
      </c>
      <c r="D8055" s="6">
        <v>12</v>
      </c>
      <c r="E8055">
        <v>2</v>
      </c>
      <c r="F8055" t="s">
        <v>15</v>
      </c>
      <c r="G8055" s="7">
        <v>0</v>
      </c>
      <c r="H8055" s="7">
        <v>2040.14</v>
      </c>
      <c r="I8055" s="7">
        <v>0</v>
      </c>
      <c r="J8055" s="7">
        <v>0</v>
      </c>
      <c r="K8055" s="7">
        <v>2040.14</v>
      </c>
      <c r="L8055" s="7">
        <v>360</v>
      </c>
      <c r="M8055" s="7">
        <v>2770</v>
      </c>
      <c r="N8055" s="8">
        <f t="shared" si="145"/>
        <v>-2040.14</v>
      </c>
    </row>
    <row r="8056" spans="1:14">
      <c r="A8056" t="s">
        <v>46</v>
      </c>
      <c r="B8056" s="10">
        <v>42712</v>
      </c>
      <c r="C8056" s="6">
        <v>2016</v>
      </c>
      <c r="D8056" s="6">
        <v>12</v>
      </c>
      <c r="E8056">
        <v>2</v>
      </c>
      <c r="F8056" t="s">
        <v>15</v>
      </c>
      <c r="G8056" s="7">
        <v>0</v>
      </c>
      <c r="H8056" s="7">
        <v>682.33</v>
      </c>
      <c r="I8056" s="7">
        <v>0</v>
      </c>
      <c r="J8056" s="7">
        <v>0</v>
      </c>
      <c r="K8056" s="7">
        <v>682.33</v>
      </c>
      <c r="L8056" s="7">
        <v>120</v>
      </c>
      <c r="M8056" s="7">
        <v>203.33</v>
      </c>
      <c r="N8056" s="8">
        <f t="shared" si="145"/>
        <v>-682.33</v>
      </c>
    </row>
    <row r="8057" spans="1:14">
      <c r="A8057" t="s">
        <v>46</v>
      </c>
      <c r="B8057" s="10">
        <v>42713</v>
      </c>
      <c r="C8057" s="6">
        <v>2016</v>
      </c>
      <c r="D8057" s="6">
        <v>12</v>
      </c>
      <c r="E8057">
        <v>13</v>
      </c>
      <c r="F8057" t="s">
        <v>16</v>
      </c>
      <c r="G8057" s="7">
        <v>0</v>
      </c>
      <c r="H8057" s="7">
        <v>2040.12</v>
      </c>
      <c r="I8057" s="7">
        <v>0</v>
      </c>
      <c r="J8057" s="7">
        <v>0</v>
      </c>
      <c r="K8057" s="7">
        <v>2040.12</v>
      </c>
      <c r="L8057" s="7">
        <v>450</v>
      </c>
      <c r="M8057" s="7">
        <v>9.8800000000001091</v>
      </c>
      <c r="N8057" s="8">
        <f t="shared" si="145"/>
        <v>-2040.12</v>
      </c>
    </row>
    <row r="8058" spans="1:14">
      <c r="A8058" t="s">
        <v>46</v>
      </c>
      <c r="B8058" s="10">
        <v>42720</v>
      </c>
      <c r="C8058" s="6">
        <v>2016</v>
      </c>
      <c r="D8058" s="6">
        <v>12</v>
      </c>
      <c r="E8058">
        <v>13</v>
      </c>
      <c r="F8058" t="s">
        <v>16</v>
      </c>
      <c r="G8058" s="7">
        <v>0</v>
      </c>
      <c r="H8058" s="7">
        <v>2046.99</v>
      </c>
      <c r="I8058" s="7">
        <v>0</v>
      </c>
      <c r="J8058" s="7">
        <v>0</v>
      </c>
      <c r="K8058" s="7">
        <v>2046.99</v>
      </c>
      <c r="L8058" s="7">
        <v>360</v>
      </c>
      <c r="M8058" s="7">
        <v>1091.3399999999999</v>
      </c>
      <c r="N8058" s="8">
        <f t="shared" si="145"/>
        <v>-2046.99</v>
      </c>
    </row>
    <row r="8059" spans="1:14">
      <c r="A8059" t="s">
        <v>46</v>
      </c>
      <c r="B8059" s="10">
        <v>42725</v>
      </c>
      <c r="C8059" s="6">
        <v>2016</v>
      </c>
      <c r="D8059" s="6">
        <v>12</v>
      </c>
      <c r="E8059">
        <v>6</v>
      </c>
      <c r="F8059" t="s">
        <v>18</v>
      </c>
      <c r="G8059" s="7">
        <v>0</v>
      </c>
      <c r="H8059" s="7">
        <v>680.04</v>
      </c>
      <c r="I8059" s="7">
        <v>0</v>
      </c>
      <c r="J8059" s="7">
        <v>0</v>
      </c>
      <c r="K8059" s="7">
        <v>680.04</v>
      </c>
      <c r="L8059" s="7">
        <v>120</v>
      </c>
      <c r="M8059" s="7">
        <v>3.33000000000004</v>
      </c>
      <c r="N8059" s="8">
        <f t="shared" si="145"/>
        <v>-680.04</v>
      </c>
    </row>
    <row r="8060" spans="1:14">
      <c r="A8060" t="s">
        <v>46</v>
      </c>
      <c r="B8060" s="10">
        <v>42730</v>
      </c>
      <c r="C8060" s="6">
        <v>2016</v>
      </c>
      <c r="D8060" s="6">
        <v>12</v>
      </c>
      <c r="E8060">
        <v>2</v>
      </c>
      <c r="F8060" t="s">
        <v>15</v>
      </c>
      <c r="G8060" s="7">
        <v>0</v>
      </c>
      <c r="H8060" s="7">
        <v>2046.98</v>
      </c>
      <c r="I8060" s="7">
        <v>0</v>
      </c>
      <c r="J8060" s="7">
        <v>0</v>
      </c>
      <c r="K8060" s="7">
        <v>2046.98</v>
      </c>
      <c r="L8060" s="7">
        <v>360</v>
      </c>
      <c r="M8060" s="7">
        <v>783.33</v>
      </c>
      <c r="N8060" s="8">
        <f t="shared" si="145"/>
        <v>-2046.98</v>
      </c>
    </row>
    <row r="8061" spans="1:14">
      <c r="A8061" t="s">
        <v>46</v>
      </c>
      <c r="B8061" s="10">
        <v>42482</v>
      </c>
      <c r="C8061" s="6">
        <v>2016</v>
      </c>
      <c r="D8061" s="6">
        <v>4</v>
      </c>
      <c r="E8061">
        <v>13</v>
      </c>
      <c r="F8061" t="s">
        <v>16</v>
      </c>
      <c r="G8061" s="7">
        <v>0</v>
      </c>
      <c r="H8061" s="7">
        <v>1020.07</v>
      </c>
      <c r="I8061" s="7">
        <v>0</v>
      </c>
      <c r="J8061" s="7">
        <v>1020.07</v>
      </c>
      <c r="K8061" s="7">
        <v>0</v>
      </c>
      <c r="L8061" s="7">
        <v>2010</v>
      </c>
      <c r="M8061" s="7">
        <v>0</v>
      </c>
      <c r="N8061" s="8">
        <f t="shared" si="145"/>
        <v>-1020.07</v>
      </c>
    </row>
    <row r="8062" spans="1:14">
      <c r="A8062" t="s">
        <v>46</v>
      </c>
      <c r="B8062" s="10">
        <v>42512</v>
      </c>
      <c r="C8062" s="6">
        <v>2016</v>
      </c>
      <c r="D8062" s="6">
        <v>5</v>
      </c>
      <c r="E8062">
        <v>1</v>
      </c>
      <c r="F8062" t="s">
        <v>21</v>
      </c>
      <c r="G8062" s="7">
        <v>0</v>
      </c>
      <c r="H8062" s="7">
        <v>5780.37</v>
      </c>
      <c r="I8062" s="7">
        <v>0</v>
      </c>
      <c r="J8062" s="7">
        <v>5780.37</v>
      </c>
      <c r="K8062" s="7">
        <v>0</v>
      </c>
      <c r="L8062" s="7">
        <v>0</v>
      </c>
      <c r="M8062" s="7">
        <v>0</v>
      </c>
      <c r="N8062" s="8">
        <f t="shared" si="145"/>
        <v>-5780.37</v>
      </c>
    </row>
    <row r="8063" spans="1:14">
      <c r="A8063" t="s">
        <v>46</v>
      </c>
      <c r="B8063" s="10">
        <v>42514</v>
      </c>
      <c r="C8063" s="6">
        <v>2016</v>
      </c>
      <c r="D8063" s="6">
        <v>5</v>
      </c>
      <c r="E8063">
        <v>14</v>
      </c>
      <c r="F8063" t="s">
        <v>26</v>
      </c>
      <c r="G8063" s="7">
        <v>0</v>
      </c>
      <c r="H8063" s="7">
        <v>680.04</v>
      </c>
      <c r="I8063" s="7">
        <v>0</v>
      </c>
      <c r="J8063" s="7">
        <v>680.04</v>
      </c>
      <c r="K8063" s="7">
        <v>0</v>
      </c>
      <c r="L8063" s="7">
        <v>0</v>
      </c>
      <c r="M8063" s="7">
        <v>0</v>
      </c>
      <c r="N8063" s="8">
        <f t="shared" si="145"/>
        <v>-680.04</v>
      </c>
    </row>
    <row r="8064" spans="1:14">
      <c r="A8064" t="s">
        <v>46</v>
      </c>
      <c r="B8064" s="10">
        <v>42515</v>
      </c>
      <c r="C8064" s="6">
        <v>2016</v>
      </c>
      <c r="D8064" s="6">
        <v>5</v>
      </c>
      <c r="E8064">
        <v>1</v>
      </c>
      <c r="F8064" t="s">
        <v>21</v>
      </c>
      <c r="G8064" s="7">
        <v>0</v>
      </c>
      <c r="H8064" s="7">
        <v>35362.28</v>
      </c>
      <c r="I8064" s="7">
        <v>0</v>
      </c>
      <c r="J8064" s="7">
        <v>35362.28</v>
      </c>
      <c r="K8064" s="7">
        <v>0</v>
      </c>
      <c r="L8064" s="7">
        <v>0</v>
      </c>
      <c r="M8064" s="7">
        <v>0</v>
      </c>
      <c r="N8064" s="8">
        <f t="shared" si="145"/>
        <v>-35362.28</v>
      </c>
    </row>
    <row r="8065" spans="1:14">
      <c r="A8065" t="s">
        <v>46</v>
      </c>
      <c r="B8065" s="10">
        <v>42516</v>
      </c>
      <c r="C8065" s="6">
        <v>2016</v>
      </c>
      <c r="D8065" s="6">
        <v>5</v>
      </c>
      <c r="E8065">
        <v>1</v>
      </c>
      <c r="F8065" t="s">
        <v>21</v>
      </c>
      <c r="G8065" s="7">
        <v>0</v>
      </c>
      <c r="H8065" s="7">
        <v>15300.97</v>
      </c>
      <c r="I8065" s="7">
        <v>0</v>
      </c>
      <c r="J8065" s="7">
        <v>15300.97</v>
      </c>
      <c r="K8065" s="7">
        <v>0</v>
      </c>
      <c r="L8065" s="7">
        <v>0</v>
      </c>
      <c r="M8065" s="7">
        <v>0</v>
      </c>
      <c r="N8065" s="8">
        <f t="shared" si="145"/>
        <v>-15300.97</v>
      </c>
    </row>
    <row r="8066" spans="1:14">
      <c r="A8066" t="s">
        <v>46</v>
      </c>
      <c r="B8066" s="10">
        <v>42517</v>
      </c>
      <c r="C8066" s="6">
        <v>2016</v>
      </c>
      <c r="D8066" s="6">
        <v>5</v>
      </c>
      <c r="E8066">
        <v>1</v>
      </c>
      <c r="F8066" t="s">
        <v>21</v>
      </c>
      <c r="G8066" s="7">
        <v>0</v>
      </c>
      <c r="H8066" s="7">
        <v>8840.56</v>
      </c>
      <c r="I8066" s="7">
        <v>0</v>
      </c>
      <c r="J8066" s="7">
        <v>8840.56</v>
      </c>
      <c r="K8066" s="7">
        <v>0</v>
      </c>
      <c r="L8066" s="7">
        <v>0</v>
      </c>
      <c r="M8066" s="7">
        <v>0</v>
      </c>
      <c r="N8066" s="8">
        <f t="shared" si="145"/>
        <v>-8840.56</v>
      </c>
    </row>
    <row r="8067" spans="1:14">
      <c r="A8067" t="s">
        <v>46</v>
      </c>
      <c r="B8067" s="10">
        <v>42518</v>
      </c>
      <c r="C8067" s="6">
        <v>2016</v>
      </c>
      <c r="D8067" s="6">
        <v>5</v>
      </c>
      <c r="E8067">
        <v>1</v>
      </c>
      <c r="F8067" t="s">
        <v>21</v>
      </c>
      <c r="G8067" s="7">
        <v>0</v>
      </c>
      <c r="H8067" s="7">
        <v>122407.8</v>
      </c>
      <c r="I8067" s="7">
        <v>0</v>
      </c>
      <c r="J8067" s="7">
        <v>122407.8</v>
      </c>
      <c r="K8067" s="7">
        <v>0</v>
      </c>
      <c r="L8067" s="7">
        <v>0</v>
      </c>
      <c r="M8067" s="7">
        <v>0</v>
      </c>
      <c r="N8067" s="8">
        <f t="shared" ref="N8067:N8130" si="146">G8067-H8067</f>
        <v>-122407.8</v>
      </c>
    </row>
    <row r="8068" spans="1:14">
      <c r="A8068" t="s">
        <v>46</v>
      </c>
      <c r="B8068" s="10">
        <v>42543</v>
      </c>
      <c r="C8068" s="6">
        <v>2016</v>
      </c>
      <c r="D8068" s="6">
        <v>6</v>
      </c>
      <c r="E8068">
        <v>1</v>
      </c>
      <c r="F8068" t="s">
        <v>21</v>
      </c>
      <c r="G8068" s="7">
        <v>0</v>
      </c>
      <c r="H8068" s="7">
        <v>3400.22</v>
      </c>
      <c r="I8068" s="7">
        <v>0</v>
      </c>
      <c r="J8068" s="7">
        <v>3400.22</v>
      </c>
      <c r="K8068" s="7">
        <v>0</v>
      </c>
      <c r="L8068" s="7">
        <v>0</v>
      </c>
      <c r="M8068" s="7">
        <v>0</v>
      </c>
      <c r="N8068" s="8">
        <f t="shared" si="146"/>
        <v>-3400.22</v>
      </c>
    </row>
    <row r="8069" spans="1:14">
      <c r="A8069" t="s">
        <v>46</v>
      </c>
      <c r="B8069" s="10">
        <v>42544</v>
      </c>
      <c r="C8069" s="6">
        <v>2016</v>
      </c>
      <c r="D8069" s="6">
        <v>6</v>
      </c>
      <c r="E8069">
        <v>1</v>
      </c>
      <c r="F8069" t="s">
        <v>21</v>
      </c>
      <c r="G8069" s="7">
        <v>0</v>
      </c>
      <c r="H8069" s="7">
        <v>189732.28</v>
      </c>
      <c r="I8069" s="7">
        <v>0</v>
      </c>
      <c r="J8069" s="7">
        <v>189732.28</v>
      </c>
      <c r="K8069" s="7">
        <v>0</v>
      </c>
      <c r="L8069" s="7">
        <v>0</v>
      </c>
      <c r="M8069" s="7">
        <v>0</v>
      </c>
      <c r="N8069" s="8">
        <f t="shared" si="146"/>
        <v>-189732.28</v>
      </c>
    </row>
    <row r="8070" spans="1:14">
      <c r="A8070" t="s">
        <v>46</v>
      </c>
      <c r="B8070" s="10">
        <v>42545</v>
      </c>
      <c r="C8070" s="6">
        <v>2016</v>
      </c>
      <c r="D8070" s="6">
        <v>6</v>
      </c>
      <c r="E8070">
        <v>1</v>
      </c>
      <c r="F8070" t="s">
        <v>21</v>
      </c>
      <c r="G8070" s="7">
        <v>0</v>
      </c>
      <c r="H8070" s="7">
        <v>65284.22</v>
      </c>
      <c r="I8070" s="7">
        <v>0</v>
      </c>
      <c r="J8070" s="7">
        <v>65284.22</v>
      </c>
      <c r="K8070" s="7">
        <v>0</v>
      </c>
      <c r="L8070" s="7">
        <v>0</v>
      </c>
      <c r="M8070" s="7">
        <v>0</v>
      </c>
      <c r="N8070" s="8">
        <f t="shared" si="146"/>
        <v>-65284.22</v>
      </c>
    </row>
    <row r="8071" spans="1:14">
      <c r="A8071" t="s">
        <v>46</v>
      </c>
      <c r="B8071" s="10">
        <v>42545</v>
      </c>
      <c r="C8071" s="6">
        <v>2016</v>
      </c>
      <c r="D8071" s="6">
        <v>6</v>
      </c>
      <c r="E8071">
        <v>14</v>
      </c>
      <c r="F8071" t="s">
        <v>26</v>
      </c>
      <c r="G8071" s="7">
        <v>0</v>
      </c>
      <c r="H8071" s="7">
        <v>680.04</v>
      </c>
      <c r="I8071" s="7">
        <v>0</v>
      </c>
      <c r="J8071" s="7">
        <v>680.04</v>
      </c>
      <c r="K8071" s="7">
        <v>0</v>
      </c>
      <c r="L8071" s="7">
        <v>0</v>
      </c>
      <c r="M8071" s="7">
        <v>0</v>
      </c>
      <c r="N8071" s="8">
        <f t="shared" si="146"/>
        <v>-680.04</v>
      </c>
    </row>
    <row r="8072" spans="1:14">
      <c r="A8072" t="s">
        <v>46</v>
      </c>
      <c r="B8072" s="10">
        <v>42546</v>
      </c>
      <c r="C8072" s="6">
        <v>2016</v>
      </c>
      <c r="D8072" s="6">
        <v>6</v>
      </c>
      <c r="E8072">
        <v>1</v>
      </c>
      <c r="F8072" t="s">
        <v>21</v>
      </c>
      <c r="G8072" s="7">
        <v>0</v>
      </c>
      <c r="H8072" s="7">
        <v>17681.14</v>
      </c>
      <c r="I8072" s="7">
        <v>0</v>
      </c>
      <c r="J8072" s="7">
        <v>17681.14</v>
      </c>
      <c r="K8072" s="7">
        <v>0</v>
      </c>
      <c r="L8072" s="7">
        <v>0</v>
      </c>
      <c r="M8072" s="7">
        <v>0</v>
      </c>
      <c r="N8072" s="8">
        <f t="shared" si="146"/>
        <v>-17681.14</v>
      </c>
    </row>
    <row r="8073" spans="1:14">
      <c r="A8073" t="s">
        <v>46</v>
      </c>
      <c r="B8073" s="10">
        <v>42547</v>
      </c>
      <c r="C8073" s="6">
        <v>2016</v>
      </c>
      <c r="D8073" s="6">
        <v>6</v>
      </c>
      <c r="E8073">
        <v>1</v>
      </c>
      <c r="F8073" t="s">
        <v>21</v>
      </c>
      <c r="G8073" s="7">
        <v>0</v>
      </c>
      <c r="H8073" s="7">
        <v>9180.59</v>
      </c>
      <c r="I8073" s="7">
        <v>0</v>
      </c>
      <c r="J8073" s="7">
        <v>9180.59</v>
      </c>
      <c r="K8073" s="7">
        <v>0</v>
      </c>
      <c r="L8073" s="7">
        <v>0</v>
      </c>
      <c r="M8073" s="7">
        <v>0</v>
      </c>
      <c r="N8073" s="8">
        <f t="shared" si="146"/>
        <v>-9180.59</v>
      </c>
    </row>
    <row r="8074" spans="1:14">
      <c r="A8074" t="s">
        <v>46</v>
      </c>
      <c r="B8074" s="10">
        <v>42548</v>
      </c>
      <c r="C8074" s="6">
        <v>2016</v>
      </c>
      <c r="D8074" s="6">
        <v>6</v>
      </c>
      <c r="E8074">
        <v>1</v>
      </c>
      <c r="F8074" t="s">
        <v>21</v>
      </c>
      <c r="G8074" s="7">
        <v>0</v>
      </c>
      <c r="H8074" s="7">
        <v>2720.16</v>
      </c>
      <c r="I8074" s="7">
        <v>0</v>
      </c>
      <c r="J8074" s="7">
        <v>2720.16</v>
      </c>
      <c r="K8074" s="7">
        <v>0</v>
      </c>
      <c r="L8074" s="7">
        <v>0</v>
      </c>
      <c r="M8074" s="7">
        <v>0</v>
      </c>
      <c r="N8074" s="8">
        <f t="shared" si="146"/>
        <v>-2720.16</v>
      </c>
    </row>
    <row r="8075" spans="1:14">
      <c r="A8075" t="s">
        <v>46</v>
      </c>
      <c r="B8075" s="10">
        <v>42549</v>
      </c>
      <c r="C8075" s="6">
        <v>2016</v>
      </c>
      <c r="D8075" s="6">
        <v>6</v>
      </c>
      <c r="E8075">
        <v>1</v>
      </c>
      <c r="F8075" t="s">
        <v>21</v>
      </c>
      <c r="G8075" s="7">
        <v>0</v>
      </c>
      <c r="H8075" s="7">
        <v>78205.039999999994</v>
      </c>
      <c r="I8075" s="7">
        <v>0</v>
      </c>
      <c r="J8075" s="7">
        <v>78205.039999999994</v>
      </c>
      <c r="K8075" s="7">
        <v>0</v>
      </c>
      <c r="L8075" s="7">
        <v>0</v>
      </c>
      <c r="M8075" s="7">
        <v>0</v>
      </c>
      <c r="N8075" s="8">
        <f t="shared" si="146"/>
        <v>-78205.039999999994</v>
      </c>
    </row>
    <row r="8076" spans="1:14">
      <c r="A8076" t="s">
        <v>46</v>
      </c>
      <c r="B8076" s="10">
        <v>42633</v>
      </c>
      <c r="C8076" s="6">
        <v>2016</v>
      </c>
      <c r="D8076" s="6">
        <v>9</v>
      </c>
      <c r="E8076">
        <v>4</v>
      </c>
      <c r="F8076" t="s">
        <v>17</v>
      </c>
      <c r="G8076" s="7">
        <v>0</v>
      </c>
      <c r="H8076" s="7">
        <v>682.33</v>
      </c>
      <c r="I8076" s="7">
        <v>0</v>
      </c>
      <c r="J8076" s="7">
        <v>682.33</v>
      </c>
      <c r="K8076" s="7">
        <v>0</v>
      </c>
      <c r="L8076" s="7">
        <v>0</v>
      </c>
      <c r="M8076" s="7">
        <v>0</v>
      </c>
      <c r="N8076" s="8">
        <f t="shared" si="146"/>
        <v>-682.33</v>
      </c>
    </row>
    <row r="8077" spans="1:14">
      <c r="A8077" t="s">
        <v>46</v>
      </c>
      <c r="B8077" s="10">
        <v>42643</v>
      </c>
      <c r="C8077" s="6">
        <v>2016</v>
      </c>
      <c r="D8077" s="6">
        <v>9</v>
      </c>
      <c r="E8077">
        <v>6</v>
      </c>
      <c r="F8077" t="s">
        <v>18</v>
      </c>
      <c r="G8077" s="7">
        <v>0</v>
      </c>
      <c r="H8077" s="7">
        <v>59362.440000000097</v>
      </c>
      <c r="I8077" s="7">
        <v>0</v>
      </c>
      <c r="J8077" s="7">
        <v>59362.440000000097</v>
      </c>
      <c r="K8077" s="7">
        <v>0</v>
      </c>
      <c r="L8077" s="7">
        <v>880</v>
      </c>
      <c r="M8077" s="7">
        <v>0</v>
      </c>
      <c r="N8077" s="8">
        <f t="shared" si="146"/>
        <v>-59362.440000000097</v>
      </c>
    </row>
    <row r="8078" spans="1:14">
      <c r="A8078" t="s">
        <v>46</v>
      </c>
      <c r="B8078" s="10">
        <v>42663</v>
      </c>
      <c r="C8078" s="6">
        <v>2016</v>
      </c>
      <c r="D8078" s="6">
        <v>10</v>
      </c>
      <c r="E8078">
        <v>4</v>
      </c>
      <c r="F8078" t="s">
        <v>17</v>
      </c>
      <c r="G8078" s="7">
        <v>0</v>
      </c>
      <c r="H8078" s="7">
        <v>682.33</v>
      </c>
      <c r="I8078" s="7">
        <v>0</v>
      </c>
      <c r="J8078" s="7">
        <v>682.33</v>
      </c>
      <c r="K8078" s="7">
        <v>0</v>
      </c>
      <c r="L8078" s="7">
        <v>0</v>
      </c>
      <c r="M8078" s="7">
        <v>0</v>
      </c>
      <c r="N8078" s="8">
        <f t="shared" si="146"/>
        <v>-682.33</v>
      </c>
    </row>
    <row r="8079" spans="1:14">
      <c r="A8079" t="s">
        <v>46</v>
      </c>
      <c r="B8079" s="10">
        <v>42452</v>
      </c>
      <c r="C8079" s="6">
        <v>2016</v>
      </c>
      <c r="D8079" s="6">
        <v>3</v>
      </c>
      <c r="E8079">
        <v>14</v>
      </c>
      <c r="F8079" t="s">
        <v>26</v>
      </c>
      <c r="G8079" s="7">
        <v>0</v>
      </c>
      <c r="H8079" s="7">
        <v>0</v>
      </c>
      <c r="I8079" s="7">
        <v>0</v>
      </c>
      <c r="J8079" s="7">
        <v>0</v>
      </c>
      <c r="K8079" s="7">
        <v>0</v>
      </c>
      <c r="L8079" s="7">
        <v>0.01</v>
      </c>
      <c r="M8079" s="7">
        <v>0</v>
      </c>
      <c r="N8079" s="8">
        <f t="shared" si="146"/>
        <v>0</v>
      </c>
    </row>
    <row r="8080" spans="1:14">
      <c r="A8080" t="s">
        <v>46</v>
      </c>
      <c r="B8080" s="10">
        <v>42453</v>
      </c>
      <c r="C8080" s="6">
        <v>2016</v>
      </c>
      <c r="D8080" s="6">
        <v>3</v>
      </c>
      <c r="E8080">
        <v>1</v>
      </c>
      <c r="F8080" t="s">
        <v>21</v>
      </c>
      <c r="G8080" s="7">
        <v>0</v>
      </c>
      <c r="H8080" s="7">
        <v>0</v>
      </c>
      <c r="I8080" s="7">
        <v>0</v>
      </c>
      <c r="J8080" s="7">
        <v>0</v>
      </c>
      <c r="K8080" s="7">
        <v>0</v>
      </c>
      <c r="L8080" s="7">
        <v>3530</v>
      </c>
      <c r="M8080" s="7">
        <v>0</v>
      </c>
      <c r="N8080" s="8">
        <f t="shared" si="146"/>
        <v>0</v>
      </c>
    </row>
    <row r="8081" spans="1:14">
      <c r="A8081" t="s">
        <v>46</v>
      </c>
      <c r="B8081" s="10">
        <v>42454</v>
      </c>
      <c r="C8081" s="6">
        <v>2016</v>
      </c>
      <c r="D8081" s="6">
        <v>3</v>
      </c>
      <c r="E8081">
        <v>1</v>
      </c>
      <c r="F8081" t="s">
        <v>21</v>
      </c>
      <c r="G8081" s="7">
        <v>0</v>
      </c>
      <c r="H8081" s="7">
        <v>0</v>
      </c>
      <c r="I8081" s="7">
        <v>0</v>
      </c>
      <c r="J8081" s="7">
        <v>0</v>
      </c>
      <c r="K8081" s="7">
        <v>0</v>
      </c>
      <c r="L8081" s="7">
        <v>9730</v>
      </c>
      <c r="M8081" s="7">
        <v>0</v>
      </c>
      <c r="N8081" s="8">
        <f t="shared" si="146"/>
        <v>0</v>
      </c>
    </row>
    <row r="8082" spans="1:14">
      <c r="A8082" t="s">
        <v>46</v>
      </c>
      <c r="B8082" s="10">
        <v>42455</v>
      </c>
      <c r="C8082" s="6">
        <v>2016</v>
      </c>
      <c r="D8082" s="6">
        <v>3</v>
      </c>
      <c r="E8082">
        <v>1</v>
      </c>
      <c r="F8082" t="s">
        <v>21</v>
      </c>
      <c r="G8082" s="7">
        <v>0</v>
      </c>
      <c r="H8082" s="7">
        <v>0</v>
      </c>
      <c r="I8082" s="7">
        <v>0</v>
      </c>
      <c r="J8082" s="7">
        <v>0</v>
      </c>
      <c r="K8082" s="7">
        <v>0</v>
      </c>
      <c r="L8082" s="7">
        <v>3970</v>
      </c>
      <c r="M8082" s="7">
        <v>0</v>
      </c>
      <c r="N8082" s="8">
        <f t="shared" si="146"/>
        <v>0</v>
      </c>
    </row>
    <row r="8083" spans="1:14">
      <c r="A8083" t="s">
        <v>46</v>
      </c>
      <c r="B8083" s="10">
        <v>42456</v>
      </c>
      <c r="C8083" s="6">
        <v>2016</v>
      </c>
      <c r="D8083" s="6">
        <v>3</v>
      </c>
      <c r="E8083">
        <v>1</v>
      </c>
      <c r="F8083" t="s">
        <v>21</v>
      </c>
      <c r="G8083" s="7">
        <v>0</v>
      </c>
      <c r="H8083" s="7">
        <v>0</v>
      </c>
      <c r="I8083" s="7">
        <v>0</v>
      </c>
      <c r="J8083" s="7">
        <v>0</v>
      </c>
      <c r="K8083" s="7">
        <v>0</v>
      </c>
      <c r="L8083" s="7">
        <v>2360</v>
      </c>
      <c r="M8083" s="7">
        <v>0</v>
      </c>
      <c r="N8083" s="8">
        <f t="shared" si="146"/>
        <v>0</v>
      </c>
    </row>
    <row r="8084" spans="1:14">
      <c r="A8084" t="s">
        <v>46</v>
      </c>
      <c r="B8084" s="10">
        <v>42457</v>
      </c>
      <c r="C8084" s="6">
        <v>2016</v>
      </c>
      <c r="D8084" s="6">
        <v>3</v>
      </c>
      <c r="E8084">
        <v>1</v>
      </c>
      <c r="F8084" t="s">
        <v>21</v>
      </c>
      <c r="G8084" s="7">
        <v>0</v>
      </c>
      <c r="H8084" s="7">
        <v>0</v>
      </c>
      <c r="I8084" s="7">
        <v>0</v>
      </c>
      <c r="J8084" s="7">
        <v>0</v>
      </c>
      <c r="K8084" s="7">
        <v>0</v>
      </c>
      <c r="L8084" s="7">
        <v>1710</v>
      </c>
      <c r="M8084" s="7">
        <v>0</v>
      </c>
      <c r="N8084" s="8">
        <f t="shared" si="146"/>
        <v>0</v>
      </c>
    </row>
    <row r="8085" spans="1:14">
      <c r="A8085" t="s">
        <v>46</v>
      </c>
      <c r="B8085" s="10">
        <v>42458</v>
      </c>
      <c r="C8085" s="6">
        <v>2016</v>
      </c>
      <c r="D8085" s="6">
        <v>3</v>
      </c>
      <c r="E8085">
        <v>1</v>
      </c>
      <c r="F8085" t="s">
        <v>21</v>
      </c>
      <c r="G8085" s="7">
        <v>0</v>
      </c>
      <c r="H8085" s="7">
        <v>0</v>
      </c>
      <c r="I8085" s="7">
        <v>0</v>
      </c>
      <c r="J8085" s="7">
        <v>0</v>
      </c>
      <c r="K8085" s="7">
        <v>0</v>
      </c>
      <c r="L8085" s="7">
        <v>3830</v>
      </c>
      <c r="M8085" s="7">
        <v>0</v>
      </c>
      <c r="N8085" s="8">
        <f t="shared" si="146"/>
        <v>0</v>
      </c>
    </row>
    <row r="8086" spans="1:14">
      <c r="A8086" t="s">
        <v>46</v>
      </c>
      <c r="B8086" s="10">
        <v>42459</v>
      </c>
      <c r="C8086" s="6">
        <v>2016</v>
      </c>
      <c r="D8086" s="6">
        <v>3</v>
      </c>
      <c r="E8086">
        <v>1</v>
      </c>
      <c r="F8086" t="s">
        <v>21</v>
      </c>
      <c r="G8086" s="7">
        <v>0</v>
      </c>
      <c r="H8086" s="7">
        <v>0</v>
      </c>
      <c r="I8086" s="7">
        <v>0</v>
      </c>
      <c r="J8086" s="7">
        <v>0</v>
      </c>
      <c r="K8086" s="7">
        <v>0</v>
      </c>
      <c r="L8086" s="7">
        <v>6860</v>
      </c>
      <c r="M8086" s="7">
        <v>0</v>
      </c>
      <c r="N8086" s="8">
        <f t="shared" si="146"/>
        <v>0</v>
      </c>
    </row>
    <row r="8087" spans="1:14">
      <c r="A8087" t="s">
        <v>46</v>
      </c>
      <c r="B8087" s="10">
        <v>42460</v>
      </c>
      <c r="C8087" s="6">
        <v>2016</v>
      </c>
      <c r="D8087" s="6">
        <v>3</v>
      </c>
      <c r="E8087">
        <v>1</v>
      </c>
      <c r="F8087" t="s">
        <v>21</v>
      </c>
      <c r="G8087" s="7">
        <v>0</v>
      </c>
      <c r="H8087" s="7">
        <v>0</v>
      </c>
      <c r="I8087" s="7">
        <v>0</v>
      </c>
      <c r="J8087" s="7">
        <v>0</v>
      </c>
      <c r="K8087" s="7">
        <v>0</v>
      </c>
      <c r="L8087" s="7">
        <v>7150</v>
      </c>
      <c r="M8087" s="7">
        <v>0</v>
      </c>
      <c r="N8087" s="8">
        <f t="shared" si="146"/>
        <v>0</v>
      </c>
    </row>
    <row r="8088" spans="1:14">
      <c r="A8088" t="s">
        <v>46</v>
      </c>
      <c r="B8088" s="10">
        <v>42461</v>
      </c>
      <c r="C8088" s="6">
        <v>2016</v>
      </c>
      <c r="D8088" s="6">
        <v>4</v>
      </c>
      <c r="E8088">
        <v>1</v>
      </c>
      <c r="F8088" t="s">
        <v>21</v>
      </c>
      <c r="G8088" s="7">
        <v>0</v>
      </c>
      <c r="H8088" s="7">
        <v>0</v>
      </c>
      <c r="I8088" s="7">
        <v>0</v>
      </c>
      <c r="J8088" s="7">
        <v>0</v>
      </c>
      <c r="K8088" s="7">
        <v>0</v>
      </c>
      <c r="L8088" s="7">
        <v>7880</v>
      </c>
      <c r="M8088" s="7">
        <v>0</v>
      </c>
      <c r="N8088" s="8">
        <f t="shared" si="146"/>
        <v>0</v>
      </c>
    </row>
    <row r="8089" spans="1:14">
      <c r="A8089" t="s">
        <v>46</v>
      </c>
      <c r="B8089" s="10">
        <v>42462</v>
      </c>
      <c r="C8089" s="6">
        <v>2016</v>
      </c>
      <c r="D8089" s="6">
        <v>4</v>
      </c>
      <c r="E8089">
        <v>1</v>
      </c>
      <c r="F8089" t="s">
        <v>21</v>
      </c>
      <c r="G8089" s="7">
        <v>0</v>
      </c>
      <c r="H8089" s="7">
        <v>0</v>
      </c>
      <c r="I8089" s="7">
        <v>0</v>
      </c>
      <c r="J8089" s="7">
        <v>0</v>
      </c>
      <c r="K8089" s="7">
        <v>0</v>
      </c>
      <c r="L8089" s="7">
        <v>6040</v>
      </c>
      <c r="M8089" s="7">
        <v>0</v>
      </c>
      <c r="N8089" s="8">
        <f t="shared" si="146"/>
        <v>0</v>
      </c>
    </row>
    <row r="8090" spans="1:14">
      <c r="A8090" t="s">
        <v>46</v>
      </c>
      <c r="B8090" s="10">
        <v>42463</v>
      </c>
      <c r="C8090" s="6">
        <v>2016</v>
      </c>
      <c r="D8090" s="6">
        <v>4</v>
      </c>
      <c r="E8090">
        <v>1</v>
      </c>
      <c r="F8090" t="s">
        <v>21</v>
      </c>
      <c r="G8090" s="7">
        <v>0</v>
      </c>
      <c r="H8090" s="7">
        <v>0</v>
      </c>
      <c r="I8090" s="7">
        <v>0</v>
      </c>
      <c r="J8090" s="7">
        <v>0</v>
      </c>
      <c r="K8090" s="7">
        <v>0</v>
      </c>
      <c r="L8090" s="7">
        <v>4690</v>
      </c>
      <c r="M8090" s="7">
        <v>0</v>
      </c>
      <c r="N8090" s="8">
        <f t="shared" si="146"/>
        <v>0</v>
      </c>
    </row>
    <row r="8091" spans="1:14">
      <c r="A8091" t="s">
        <v>46</v>
      </c>
      <c r="B8091" s="10">
        <v>42464</v>
      </c>
      <c r="C8091" s="6">
        <v>2016</v>
      </c>
      <c r="D8091" s="6">
        <v>4</v>
      </c>
      <c r="E8091">
        <v>1</v>
      </c>
      <c r="F8091" t="s">
        <v>21</v>
      </c>
      <c r="G8091" s="7">
        <v>0</v>
      </c>
      <c r="H8091" s="7">
        <v>0</v>
      </c>
      <c r="I8091" s="7">
        <v>0</v>
      </c>
      <c r="J8091" s="7">
        <v>0</v>
      </c>
      <c r="K8091" s="7">
        <v>0</v>
      </c>
      <c r="L8091" s="7">
        <v>4170</v>
      </c>
      <c r="M8091" s="7">
        <v>0</v>
      </c>
      <c r="N8091" s="8">
        <f t="shared" si="146"/>
        <v>0</v>
      </c>
    </row>
    <row r="8092" spans="1:14">
      <c r="A8092" t="s">
        <v>46</v>
      </c>
      <c r="B8092" s="10">
        <v>42465</v>
      </c>
      <c r="C8092" s="6">
        <v>2016</v>
      </c>
      <c r="D8092" s="6">
        <v>4</v>
      </c>
      <c r="E8092">
        <v>1</v>
      </c>
      <c r="F8092" t="s">
        <v>21</v>
      </c>
      <c r="G8092" s="7">
        <v>0</v>
      </c>
      <c r="H8092" s="7">
        <v>0</v>
      </c>
      <c r="I8092" s="7">
        <v>0</v>
      </c>
      <c r="J8092" s="7">
        <v>0</v>
      </c>
      <c r="K8092" s="7">
        <v>0</v>
      </c>
      <c r="L8092" s="7">
        <v>7470</v>
      </c>
      <c r="M8092" s="7">
        <v>0</v>
      </c>
      <c r="N8092" s="8">
        <f t="shared" si="146"/>
        <v>0</v>
      </c>
    </row>
    <row r="8093" spans="1:14">
      <c r="A8093" t="s">
        <v>46</v>
      </c>
      <c r="B8093" s="10">
        <v>42465</v>
      </c>
      <c r="C8093" s="6">
        <v>2016</v>
      </c>
      <c r="D8093" s="6">
        <v>4</v>
      </c>
      <c r="E8093">
        <v>13</v>
      </c>
      <c r="F8093" t="s">
        <v>16</v>
      </c>
      <c r="G8093" s="7">
        <v>0</v>
      </c>
      <c r="H8093" s="7">
        <v>0</v>
      </c>
      <c r="I8093" s="7">
        <v>0</v>
      </c>
      <c r="J8093" s="7">
        <v>0</v>
      </c>
      <c r="K8093" s="7">
        <v>0</v>
      </c>
      <c r="L8093" s="7">
        <v>180</v>
      </c>
      <c r="M8093" s="7">
        <v>0</v>
      </c>
      <c r="N8093" s="8">
        <f t="shared" si="146"/>
        <v>0</v>
      </c>
    </row>
    <row r="8094" spans="1:14">
      <c r="A8094" t="s">
        <v>46</v>
      </c>
      <c r="B8094" s="10">
        <v>42466</v>
      </c>
      <c r="C8094" s="6">
        <v>2016</v>
      </c>
      <c r="D8094" s="6">
        <v>4</v>
      </c>
      <c r="E8094">
        <v>1</v>
      </c>
      <c r="F8094" t="s">
        <v>21</v>
      </c>
      <c r="G8094" s="7">
        <v>0</v>
      </c>
      <c r="H8094" s="7">
        <v>0</v>
      </c>
      <c r="I8094" s="7">
        <v>0</v>
      </c>
      <c r="J8094" s="7">
        <v>0</v>
      </c>
      <c r="K8094" s="7">
        <v>0</v>
      </c>
      <c r="L8094" s="7">
        <v>11190</v>
      </c>
      <c r="M8094" s="7">
        <v>0</v>
      </c>
      <c r="N8094" s="8">
        <f t="shared" si="146"/>
        <v>0</v>
      </c>
    </row>
    <row r="8095" spans="1:14">
      <c r="A8095" t="s">
        <v>46</v>
      </c>
      <c r="B8095" s="10">
        <v>42467</v>
      </c>
      <c r="C8095" s="6">
        <v>2016</v>
      </c>
      <c r="D8095" s="6">
        <v>4</v>
      </c>
      <c r="E8095">
        <v>1</v>
      </c>
      <c r="F8095" t="s">
        <v>21</v>
      </c>
      <c r="G8095" s="7">
        <v>0</v>
      </c>
      <c r="H8095" s="7">
        <v>0</v>
      </c>
      <c r="I8095" s="7">
        <v>0</v>
      </c>
      <c r="J8095" s="7">
        <v>0</v>
      </c>
      <c r="K8095" s="7">
        <v>0</v>
      </c>
      <c r="L8095" s="7">
        <v>9260</v>
      </c>
      <c r="M8095" s="7">
        <v>0</v>
      </c>
      <c r="N8095" s="8">
        <f t="shared" si="146"/>
        <v>0</v>
      </c>
    </row>
    <row r="8096" spans="1:14">
      <c r="A8096" t="s">
        <v>46</v>
      </c>
      <c r="B8096" s="10">
        <v>42468</v>
      </c>
      <c r="C8096" s="6">
        <v>2016</v>
      </c>
      <c r="D8096" s="6">
        <v>4</v>
      </c>
      <c r="E8096">
        <v>1</v>
      </c>
      <c r="F8096" t="s">
        <v>21</v>
      </c>
      <c r="G8096" s="7">
        <v>0</v>
      </c>
      <c r="H8096" s="7">
        <v>0</v>
      </c>
      <c r="I8096" s="7">
        <v>0</v>
      </c>
      <c r="J8096" s="7">
        <v>0</v>
      </c>
      <c r="K8096" s="7">
        <v>0</v>
      </c>
      <c r="L8096" s="7">
        <v>8990</v>
      </c>
      <c r="M8096" s="7">
        <v>0</v>
      </c>
      <c r="N8096" s="8">
        <f t="shared" si="146"/>
        <v>0</v>
      </c>
    </row>
    <row r="8097" spans="1:14">
      <c r="A8097" t="s">
        <v>46</v>
      </c>
      <c r="B8097" s="10">
        <v>42469</v>
      </c>
      <c r="C8097" s="6">
        <v>2016</v>
      </c>
      <c r="D8097" s="6">
        <v>4</v>
      </c>
      <c r="E8097">
        <v>1</v>
      </c>
      <c r="F8097" t="s">
        <v>21</v>
      </c>
      <c r="G8097" s="7">
        <v>0</v>
      </c>
      <c r="H8097" s="7">
        <v>0</v>
      </c>
      <c r="I8097" s="7">
        <v>0</v>
      </c>
      <c r="J8097" s="7">
        <v>0</v>
      </c>
      <c r="K8097" s="7">
        <v>0</v>
      </c>
      <c r="L8097" s="7">
        <v>7430</v>
      </c>
      <c r="M8097" s="7">
        <v>0</v>
      </c>
      <c r="N8097" s="8">
        <f t="shared" si="146"/>
        <v>0</v>
      </c>
    </row>
    <row r="8098" spans="1:14">
      <c r="A8098" t="s">
        <v>46</v>
      </c>
      <c r="B8098" s="10">
        <v>42470</v>
      </c>
      <c r="C8098" s="6">
        <v>2016</v>
      </c>
      <c r="D8098" s="6">
        <v>4</v>
      </c>
      <c r="E8098">
        <v>1</v>
      </c>
      <c r="F8098" t="s">
        <v>21</v>
      </c>
      <c r="G8098" s="7">
        <v>0</v>
      </c>
      <c r="H8098" s="7">
        <v>0</v>
      </c>
      <c r="I8098" s="7">
        <v>0</v>
      </c>
      <c r="J8098" s="7">
        <v>0</v>
      </c>
      <c r="K8098" s="7">
        <v>0</v>
      </c>
      <c r="L8098" s="7">
        <v>7100</v>
      </c>
      <c r="M8098" s="7">
        <v>0</v>
      </c>
      <c r="N8098" s="8">
        <f t="shared" si="146"/>
        <v>0</v>
      </c>
    </row>
    <row r="8099" spans="1:14">
      <c r="A8099" t="s">
        <v>46</v>
      </c>
      <c r="B8099" s="10">
        <v>42471</v>
      </c>
      <c r="C8099" s="6">
        <v>2016</v>
      </c>
      <c r="D8099" s="6">
        <v>4</v>
      </c>
      <c r="E8099">
        <v>1</v>
      </c>
      <c r="F8099" t="s">
        <v>21</v>
      </c>
      <c r="G8099" s="7">
        <v>0</v>
      </c>
      <c r="H8099" s="7">
        <v>0</v>
      </c>
      <c r="I8099" s="7">
        <v>0</v>
      </c>
      <c r="J8099" s="7">
        <v>0</v>
      </c>
      <c r="K8099" s="7">
        <v>0</v>
      </c>
      <c r="L8099" s="7">
        <v>12640</v>
      </c>
      <c r="M8099" s="7">
        <v>0</v>
      </c>
      <c r="N8099" s="8">
        <f t="shared" si="146"/>
        <v>0</v>
      </c>
    </row>
    <row r="8100" spans="1:14">
      <c r="A8100" t="s">
        <v>46</v>
      </c>
      <c r="B8100" s="10">
        <v>42472</v>
      </c>
      <c r="C8100" s="6">
        <v>2016</v>
      </c>
      <c r="D8100" s="6">
        <v>4</v>
      </c>
      <c r="E8100">
        <v>1</v>
      </c>
      <c r="F8100" t="s">
        <v>21</v>
      </c>
      <c r="G8100" s="7">
        <v>0</v>
      </c>
      <c r="H8100" s="7">
        <v>0</v>
      </c>
      <c r="I8100" s="7">
        <v>0</v>
      </c>
      <c r="J8100" s="7">
        <v>0</v>
      </c>
      <c r="K8100" s="7">
        <v>0</v>
      </c>
      <c r="L8100" s="7">
        <v>11450</v>
      </c>
      <c r="M8100" s="7">
        <v>0</v>
      </c>
      <c r="N8100" s="8">
        <f t="shared" si="146"/>
        <v>0</v>
      </c>
    </row>
    <row r="8101" spans="1:14">
      <c r="A8101" t="s">
        <v>46</v>
      </c>
      <c r="B8101" s="10">
        <v>42472</v>
      </c>
      <c r="C8101" s="6">
        <v>2016</v>
      </c>
      <c r="D8101" s="6">
        <v>4</v>
      </c>
      <c r="E8101">
        <v>13</v>
      </c>
      <c r="F8101" t="s">
        <v>16</v>
      </c>
      <c r="G8101" s="7">
        <v>0</v>
      </c>
      <c r="H8101" s="7">
        <v>0</v>
      </c>
      <c r="I8101" s="7">
        <v>0</v>
      </c>
      <c r="J8101" s="7">
        <v>0</v>
      </c>
      <c r="K8101" s="7">
        <v>0</v>
      </c>
      <c r="L8101" s="7">
        <v>180</v>
      </c>
      <c r="M8101" s="7">
        <v>0</v>
      </c>
      <c r="N8101" s="8">
        <f t="shared" si="146"/>
        <v>0</v>
      </c>
    </row>
    <row r="8102" spans="1:14">
      <c r="A8102" t="s">
        <v>46</v>
      </c>
      <c r="B8102" s="10">
        <v>42473</v>
      </c>
      <c r="C8102" s="6">
        <v>2016</v>
      </c>
      <c r="D8102" s="6">
        <v>4</v>
      </c>
      <c r="E8102">
        <v>1</v>
      </c>
      <c r="F8102" t="s">
        <v>21</v>
      </c>
      <c r="G8102" s="7">
        <v>0</v>
      </c>
      <c r="H8102" s="7">
        <v>0</v>
      </c>
      <c r="I8102" s="7">
        <v>0</v>
      </c>
      <c r="J8102" s="7">
        <v>0</v>
      </c>
      <c r="K8102" s="7">
        <v>0</v>
      </c>
      <c r="L8102" s="7">
        <v>14140</v>
      </c>
      <c r="M8102" s="7">
        <v>0</v>
      </c>
      <c r="N8102" s="8">
        <f t="shared" si="146"/>
        <v>0</v>
      </c>
    </row>
    <row r="8103" spans="1:14">
      <c r="A8103" t="s">
        <v>46</v>
      </c>
      <c r="B8103" s="10">
        <v>42473</v>
      </c>
      <c r="C8103" s="6">
        <v>2016</v>
      </c>
      <c r="D8103" s="6">
        <v>4</v>
      </c>
      <c r="E8103">
        <v>13</v>
      </c>
      <c r="F8103" t="s">
        <v>16</v>
      </c>
      <c r="G8103" s="7">
        <v>0</v>
      </c>
      <c r="H8103" s="7">
        <v>0</v>
      </c>
      <c r="I8103" s="7">
        <v>0</v>
      </c>
      <c r="J8103" s="7">
        <v>0</v>
      </c>
      <c r="K8103" s="7">
        <v>0</v>
      </c>
      <c r="L8103" s="7">
        <v>150</v>
      </c>
      <c r="M8103" s="7">
        <v>0</v>
      </c>
      <c r="N8103" s="8">
        <f t="shared" si="146"/>
        <v>0</v>
      </c>
    </row>
    <row r="8104" spans="1:14">
      <c r="A8104" t="s">
        <v>46</v>
      </c>
      <c r="B8104" s="10">
        <v>42474</v>
      </c>
      <c r="C8104" s="6">
        <v>2016</v>
      </c>
      <c r="D8104" s="6">
        <v>4</v>
      </c>
      <c r="E8104">
        <v>1</v>
      </c>
      <c r="F8104" t="s">
        <v>21</v>
      </c>
      <c r="G8104" s="7">
        <v>0</v>
      </c>
      <c r="H8104" s="7">
        <v>0</v>
      </c>
      <c r="I8104" s="7">
        <v>0</v>
      </c>
      <c r="J8104" s="7">
        <v>0</v>
      </c>
      <c r="K8104" s="7">
        <v>0</v>
      </c>
      <c r="L8104" s="7">
        <v>13080</v>
      </c>
      <c r="M8104" s="7">
        <v>0</v>
      </c>
      <c r="N8104" s="8">
        <f t="shared" si="146"/>
        <v>0</v>
      </c>
    </row>
    <row r="8105" spans="1:14">
      <c r="A8105" t="s">
        <v>46</v>
      </c>
      <c r="B8105" s="10">
        <v>42475</v>
      </c>
      <c r="C8105" s="6">
        <v>2016</v>
      </c>
      <c r="D8105" s="6">
        <v>4</v>
      </c>
      <c r="E8105">
        <v>1</v>
      </c>
      <c r="F8105" t="s">
        <v>21</v>
      </c>
      <c r="G8105" s="7">
        <v>0</v>
      </c>
      <c r="H8105" s="7">
        <v>0</v>
      </c>
      <c r="I8105" s="7">
        <v>0</v>
      </c>
      <c r="J8105" s="7">
        <v>0</v>
      </c>
      <c r="K8105" s="7">
        <v>0</v>
      </c>
      <c r="L8105" s="7">
        <v>17870</v>
      </c>
      <c r="M8105" s="7">
        <v>0</v>
      </c>
      <c r="N8105" s="8">
        <f t="shared" si="146"/>
        <v>0</v>
      </c>
    </row>
    <row r="8106" spans="1:14">
      <c r="A8106" t="s">
        <v>46</v>
      </c>
      <c r="B8106" s="10">
        <v>42475</v>
      </c>
      <c r="C8106" s="6">
        <v>2016</v>
      </c>
      <c r="D8106" s="6">
        <v>4</v>
      </c>
      <c r="E8106">
        <v>13</v>
      </c>
      <c r="F8106" t="s">
        <v>16</v>
      </c>
      <c r="G8106" s="7">
        <v>0</v>
      </c>
      <c r="H8106" s="7">
        <v>0</v>
      </c>
      <c r="I8106" s="7">
        <v>0</v>
      </c>
      <c r="J8106" s="7">
        <v>0</v>
      </c>
      <c r="K8106" s="7">
        <v>0</v>
      </c>
      <c r="L8106" s="7">
        <v>330</v>
      </c>
      <c r="M8106" s="7">
        <v>0</v>
      </c>
      <c r="N8106" s="8">
        <f t="shared" si="146"/>
        <v>0</v>
      </c>
    </row>
    <row r="8107" spans="1:14">
      <c r="A8107" t="s">
        <v>46</v>
      </c>
      <c r="B8107" s="10">
        <v>42476</v>
      </c>
      <c r="C8107" s="6">
        <v>2016</v>
      </c>
      <c r="D8107" s="6">
        <v>4</v>
      </c>
      <c r="E8107">
        <v>1</v>
      </c>
      <c r="F8107" t="s">
        <v>21</v>
      </c>
      <c r="G8107" s="7">
        <v>0</v>
      </c>
      <c r="H8107" s="7">
        <v>0</v>
      </c>
      <c r="I8107" s="7">
        <v>0</v>
      </c>
      <c r="J8107" s="7">
        <v>0</v>
      </c>
      <c r="K8107" s="7">
        <v>0</v>
      </c>
      <c r="L8107" s="7">
        <v>33750</v>
      </c>
      <c r="M8107" s="7">
        <v>0</v>
      </c>
      <c r="N8107" s="8">
        <f t="shared" si="146"/>
        <v>0</v>
      </c>
    </row>
    <row r="8108" spans="1:14">
      <c r="A8108" t="s">
        <v>46</v>
      </c>
      <c r="B8108" s="10">
        <v>42477</v>
      </c>
      <c r="C8108" s="6">
        <v>2016</v>
      </c>
      <c r="D8108" s="6">
        <v>4</v>
      </c>
      <c r="E8108">
        <v>1</v>
      </c>
      <c r="F8108" t="s">
        <v>21</v>
      </c>
      <c r="G8108" s="7">
        <v>0</v>
      </c>
      <c r="H8108" s="7">
        <v>0</v>
      </c>
      <c r="I8108" s="7">
        <v>0</v>
      </c>
      <c r="J8108" s="7">
        <v>0</v>
      </c>
      <c r="K8108" s="7">
        <v>0</v>
      </c>
      <c r="L8108" s="7">
        <v>33370</v>
      </c>
      <c r="M8108" s="7">
        <v>0</v>
      </c>
      <c r="N8108" s="8">
        <f t="shared" si="146"/>
        <v>0</v>
      </c>
    </row>
    <row r="8109" spans="1:14">
      <c r="A8109" t="s">
        <v>46</v>
      </c>
      <c r="B8109" s="10">
        <v>42477</v>
      </c>
      <c r="C8109" s="6">
        <v>2016</v>
      </c>
      <c r="D8109" s="6">
        <v>4</v>
      </c>
      <c r="E8109">
        <v>13</v>
      </c>
      <c r="F8109" t="s">
        <v>16</v>
      </c>
      <c r="G8109" s="7">
        <v>0</v>
      </c>
      <c r="H8109" s="7">
        <v>0</v>
      </c>
      <c r="I8109" s="7">
        <v>0</v>
      </c>
      <c r="J8109" s="7">
        <v>0</v>
      </c>
      <c r="K8109" s="7">
        <v>0</v>
      </c>
      <c r="L8109" s="7">
        <v>120</v>
      </c>
      <c r="M8109" s="7">
        <v>0</v>
      </c>
      <c r="N8109" s="8">
        <f t="shared" si="146"/>
        <v>0</v>
      </c>
    </row>
    <row r="8110" spans="1:14">
      <c r="A8110" t="s">
        <v>46</v>
      </c>
      <c r="B8110" s="10">
        <v>42478</v>
      </c>
      <c r="C8110" s="6">
        <v>2016</v>
      </c>
      <c r="D8110" s="6">
        <v>4</v>
      </c>
      <c r="E8110">
        <v>1</v>
      </c>
      <c r="F8110" t="s">
        <v>21</v>
      </c>
      <c r="G8110" s="7">
        <v>0</v>
      </c>
      <c r="H8110" s="7">
        <v>0</v>
      </c>
      <c r="I8110" s="7">
        <v>0</v>
      </c>
      <c r="J8110" s="7">
        <v>0</v>
      </c>
      <c r="K8110" s="7">
        <v>0</v>
      </c>
      <c r="L8110" s="7">
        <v>43280</v>
      </c>
      <c r="M8110" s="7">
        <v>0</v>
      </c>
      <c r="N8110" s="8">
        <f t="shared" si="146"/>
        <v>0</v>
      </c>
    </row>
    <row r="8111" spans="1:14">
      <c r="A8111" t="s">
        <v>46</v>
      </c>
      <c r="B8111" s="10">
        <v>42478</v>
      </c>
      <c r="C8111" s="6">
        <v>2016</v>
      </c>
      <c r="D8111" s="6">
        <v>4</v>
      </c>
      <c r="E8111">
        <v>13</v>
      </c>
      <c r="F8111" t="s">
        <v>16</v>
      </c>
      <c r="G8111" s="7">
        <v>0</v>
      </c>
      <c r="H8111" s="7">
        <v>0</v>
      </c>
      <c r="I8111" s="7">
        <v>0</v>
      </c>
      <c r="J8111" s="7">
        <v>0</v>
      </c>
      <c r="K8111" s="7">
        <v>0</v>
      </c>
      <c r="L8111" s="7">
        <v>620</v>
      </c>
      <c r="M8111" s="7">
        <v>0</v>
      </c>
      <c r="N8111" s="8">
        <f t="shared" si="146"/>
        <v>0</v>
      </c>
    </row>
    <row r="8112" spans="1:14">
      <c r="A8112" t="s">
        <v>46</v>
      </c>
      <c r="B8112" s="10">
        <v>42479</v>
      </c>
      <c r="C8112" s="6">
        <v>2016</v>
      </c>
      <c r="D8112" s="6">
        <v>4</v>
      </c>
      <c r="E8112">
        <v>1</v>
      </c>
      <c r="F8112" t="s">
        <v>21</v>
      </c>
      <c r="G8112" s="7">
        <v>0</v>
      </c>
      <c r="H8112" s="7">
        <v>0</v>
      </c>
      <c r="I8112" s="7">
        <v>0</v>
      </c>
      <c r="J8112" s="7">
        <v>0</v>
      </c>
      <c r="K8112" s="7">
        <v>0</v>
      </c>
      <c r="L8112" s="7">
        <v>41060</v>
      </c>
      <c r="M8112" s="7">
        <v>0</v>
      </c>
      <c r="N8112" s="8">
        <f t="shared" si="146"/>
        <v>0</v>
      </c>
    </row>
    <row r="8113" spans="1:14">
      <c r="A8113" t="s">
        <v>46</v>
      </c>
      <c r="B8113" s="10">
        <v>42479</v>
      </c>
      <c r="C8113" s="6">
        <v>2016</v>
      </c>
      <c r="D8113" s="6">
        <v>4</v>
      </c>
      <c r="E8113">
        <v>13</v>
      </c>
      <c r="F8113" t="s">
        <v>16</v>
      </c>
      <c r="G8113" s="7">
        <v>0</v>
      </c>
      <c r="H8113" s="7">
        <v>0</v>
      </c>
      <c r="I8113" s="7">
        <v>0</v>
      </c>
      <c r="J8113" s="7">
        <v>0</v>
      </c>
      <c r="K8113" s="7">
        <v>0</v>
      </c>
      <c r="L8113" s="7">
        <v>180</v>
      </c>
      <c r="M8113" s="7">
        <v>0</v>
      </c>
      <c r="N8113" s="8">
        <f t="shared" si="146"/>
        <v>0</v>
      </c>
    </row>
    <row r="8114" spans="1:14">
      <c r="A8114" t="s">
        <v>46</v>
      </c>
      <c r="B8114" s="10">
        <v>42480</v>
      </c>
      <c r="C8114" s="6">
        <v>2016</v>
      </c>
      <c r="D8114" s="6">
        <v>4</v>
      </c>
      <c r="E8114">
        <v>1</v>
      </c>
      <c r="F8114" t="s">
        <v>21</v>
      </c>
      <c r="G8114" s="7">
        <v>0</v>
      </c>
      <c r="H8114" s="7">
        <v>0</v>
      </c>
      <c r="I8114" s="7">
        <v>0</v>
      </c>
      <c r="J8114" s="7">
        <v>0</v>
      </c>
      <c r="K8114" s="7">
        <v>0</v>
      </c>
      <c r="L8114" s="7">
        <v>52940</v>
      </c>
      <c r="M8114" s="7">
        <v>0</v>
      </c>
      <c r="N8114" s="8">
        <f t="shared" si="146"/>
        <v>0</v>
      </c>
    </row>
    <row r="8115" spans="1:14">
      <c r="A8115" t="s">
        <v>46</v>
      </c>
      <c r="B8115" s="10">
        <v>42480</v>
      </c>
      <c r="C8115" s="6">
        <v>2016</v>
      </c>
      <c r="D8115" s="6">
        <v>4</v>
      </c>
      <c r="E8115">
        <v>13</v>
      </c>
      <c r="F8115" t="s">
        <v>16</v>
      </c>
      <c r="G8115" s="7">
        <v>0</v>
      </c>
      <c r="H8115" s="7">
        <v>0</v>
      </c>
      <c r="I8115" s="7">
        <v>0</v>
      </c>
      <c r="J8115" s="7">
        <v>0</v>
      </c>
      <c r="K8115" s="7">
        <v>0</v>
      </c>
      <c r="L8115" s="7">
        <v>539.99</v>
      </c>
      <c r="M8115" s="7">
        <v>0</v>
      </c>
      <c r="N8115" s="8">
        <f t="shared" si="146"/>
        <v>0</v>
      </c>
    </row>
    <row r="8116" spans="1:14">
      <c r="A8116" t="s">
        <v>46</v>
      </c>
      <c r="B8116" s="10">
        <v>42481</v>
      </c>
      <c r="C8116" s="6">
        <v>2016</v>
      </c>
      <c r="D8116" s="6">
        <v>4</v>
      </c>
      <c r="E8116">
        <v>1</v>
      </c>
      <c r="F8116" t="s">
        <v>21</v>
      </c>
      <c r="G8116" s="7">
        <v>0</v>
      </c>
      <c r="H8116" s="7">
        <v>0</v>
      </c>
      <c r="I8116" s="7">
        <v>0</v>
      </c>
      <c r="J8116" s="7">
        <v>0</v>
      </c>
      <c r="K8116" s="7">
        <v>0</v>
      </c>
      <c r="L8116" s="7">
        <v>136870</v>
      </c>
      <c r="M8116" s="7">
        <v>0</v>
      </c>
      <c r="N8116" s="8">
        <f t="shared" si="146"/>
        <v>0</v>
      </c>
    </row>
    <row r="8117" spans="1:14">
      <c r="A8117" t="s">
        <v>46</v>
      </c>
      <c r="B8117" s="10">
        <v>42481</v>
      </c>
      <c r="C8117" s="6">
        <v>2016</v>
      </c>
      <c r="D8117" s="6">
        <v>4</v>
      </c>
      <c r="E8117">
        <v>13</v>
      </c>
      <c r="F8117" t="s">
        <v>16</v>
      </c>
      <c r="G8117" s="7">
        <v>0</v>
      </c>
      <c r="H8117" s="7">
        <v>0</v>
      </c>
      <c r="I8117" s="7">
        <v>0</v>
      </c>
      <c r="J8117" s="7">
        <v>0</v>
      </c>
      <c r="K8117" s="7">
        <v>0</v>
      </c>
      <c r="L8117" s="7">
        <v>1680</v>
      </c>
      <c r="M8117" s="7">
        <v>0</v>
      </c>
      <c r="N8117" s="8">
        <f t="shared" si="146"/>
        <v>0</v>
      </c>
    </row>
    <row r="8118" spans="1:14">
      <c r="A8118" t="s">
        <v>46</v>
      </c>
      <c r="B8118" s="10">
        <v>42508</v>
      </c>
      <c r="C8118" s="6">
        <v>2016</v>
      </c>
      <c r="D8118" s="6">
        <v>5</v>
      </c>
      <c r="E8118">
        <v>1</v>
      </c>
      <c r="F8118" t="s">
        <v>21</v>
      </c>
      <c r="G8118" s="7">
        <v>0</v>
      </c>
      <c r="H8118" s="7">
        <v>0</v>
      </c>
      <c r="I8118" s="7">
        <v>0</v>
      </c>
      <c r="J8118" s="7">
        <v>0</v>
      </c>
      <c r="K8118" s="7">
        <v>0</v>
      </c>
      <c r="L8118" s="7">
        <v>180</v>
      </c>
      <c r="M8118" s="7">
        <v>0</v>
      </c>
      <c r="N8118" s="8">
        <f t="shared" si="146"/>
        <v>0</v>
      </c>
    </row>
    <row r="8119" spans="1:14">
      <c r="A8119" t="s">
        <v>46</v>
      </c>
      <c r="B8119" s="10">
        <v>42532</v>
      </c>
      <c r="C8119" s="6">
        <v>2016</v>
      </c>
      <c r="D8119" s="6">
        <v>6</v>
      </c>
      <c r="E8119">
        <v>13</v>
      </c>
      <c r="F8119" t="s">
        <v>16</v>
      </c>
      <c r="G8119" s="7">
        <v>0</v>
      </c>
      <c r="H8119" s="7">
        <v>0</v>
      </c>
      <c r="I8119" s="7">
        <v>0</v>
      </c>
      <c r="J8119" s="7">
        <v>0</v>
      </c>
      <c r="K8119" s="7">
        <v>0</v>
      </c>
      <c r="L8119" s="7">
        <v>180</v>
      </c>
      <c r="M8119" s="7">
        <v>0</v>
      </c>
      <c r="N8119" s="8">
        <f t="shared" si="146"/>
        <v>0</v>
      </c>
    </row>
    <row r="8120" spans="1:14">
      <c r="A8120" t="s">
        <v>46</v>
      </c>
      <c r="B8120" s="10">
        <v>42591</v>
      </c>
      <c r="C8120" s="6">
        <v>2016</v>
      </c>
      <c r="D8120" s="6">
        <v>8</v>
      </c>
      <c r="E8120">
        <v>2</v>
      </c>
      <c r="F8120" t="s">
        <v>15</v>
      </c>
      <c r="G8120" s="7">
        <v>0</v>
      </c>
      <c r="H8120" s="7">
        <v>0</v>
      </c>
      <c r="I8120" s="7">
        <v>0</v>
      </c>
      <c r="J8120" s="7">
        <v>0</v>
      </c>
      <c r="K8120" s="7">
        <v>0</v>
      </c>
      <c r="L8120" s="7">
        <v>15690</v>
      </c>
      <c r="M8120" s="7">
        <v>0</v>
      </c>
      <c r="N8120" s="8">
        <f t="shared" si="146"/>
        <v>0</v>
      </c>
    </row>
    <row r="8121" spans="1:14">
      <c r="A8121" t="s">
        <v>46</v>
      </c>
      <c r="B8121" s="10">
        <v>42591</v>
      </c>
      <c r="C8121" s="6">
        <v>2016</v>
      </c>
      <c r="D8121" s="6">
        <v>8</v>
      </c>
      <c r="E8121">
        <v>13</v>
      </c>
      <c r="F8121" t="s">
        <v>16</v>
      </c>
      <c r="G8121" s="7">
        <v>0</v>
      </c>
      <c r="H8121" s="7">
        <v>0</v>
      </c>
      <c r="I8121" s="7">
        <v>0</v>
      </c>
      <c r="J8121" s="7">
        <v>0</v>
      </c>
      <c r="K8121" s="7">
        <v>0</v>
      </c>
      <c r="L8121" s="7">
        <v>120</v>
      </c>
      <c r="M8121" s="7">
        <v>0</v>
      </c>
      <c r="N8121" s="8">
        <f t="shared" si="146"/>
        <v>0</v>
      </c>
    </row>
    <row r="8122" spans="1:14">
      <c r="A8122" t="s">
        <v>46</v>
      </c>
      <c r="B8122" s="10">
        <v>42593</v>
      </c>
      <c r="C8122" s="6">
        <v>2016</v>
      </c>
      <c r="D8122" s="6">
        <v>8</v>
      </c>
      <c r="E8122">
        <v>13</v>
      </c>
      <c r="F8122" t="s">
        <v>16</v>
      </c>
      <c r="G8122" s="7">
        <v>0</v>
      </c>
      <c r="H8122" s="7">
        <v>0</v>
      </c>
      <c r="I8122" s="7">
        <v>0</v>
      </c>
      <c r="J8122" s="7">
        <v>0</v>
      </c>
      <c r="K8122" s="7">
        <v>0</v>
      </c>
      <c r="L8122" s="7">
        <v>510</v>
      </c>
      <c r="M8122" s="7">
        <v>0</v>
      </c>
      <c r="N8122" s="8">
        <f t="shared" si="146"/>
        <v>0</v>
      </c>
    </row>
    <row r="8123" spans="1:14">
      <c r="A8123" t="s">
        <v>46</v>
      </c>
      <c r="B8123" s="10">
        <v>42600</v>
      </c>
      <c r="C8123" s="6">
        <v>2016</v>
      </c>
      <c r="D8123" s="6">
        <v>8</v>
      </c>
      <c r="E8123">
        <v>6</v>
      </c>
      <c r="F8123" t="s">
        <v>18</v>
      </c>
      <c r="G8123" s="7">
        <v>0</v>
      </c>
      <c r="H8123" s="7">
        <v>0</v>
      </c>
      <c r="I8123" s="7">
        <v>0</v>
      </c>
      <c r="J8123" s="7">
        <v>0</v>
      </c>
      <c r="K8123" s="7">
        <v>0</v>
      </c>
      <c r="L8123" s="7">
        <v>480</v>
      </c>
      <c r="M8123" s="7">
        <v>0</v>
      </c>
      <c r="N8123" s="8">
        <f t="shared" si="146"/>
        <v>0</v>
      </c>
    </row>
    <row r="8124" spans="1:14">
      <c r="A8124" t="s">
        <v>46</v>
      </c>
      <c r="B8124" s="10">
        <v>42604</v>
      </c>
      <c r="C8124" s="6">
        <v>2016</v>
      </c>
      <c r="D8124" s="6">
        <v>8</v>
      </c>
      <c r="E8124">
        <v>4</v>
      </c>
      <c r="F8124" t="s">
        <v>17</v>
      </c>
      <c r="G8124" s="7">
        <v>0</v>
      </c>
      <c r="H8124" s="7">
        <v>0</v>
      </c>
      <c r="I8124" s="7">
        <v>0</v>
      </c>
      <c r="J8124" s="7">
        <v>0</v>
      </c>
      <c r="K8124" s="7">
        <v>0</v>
      </c>
      <c r="L8124" s="7">
        <v>100</v>
      </c>
      <c r="M8124" s="7">
        <v>0</v>
      </c>
      <c r="N8124" s="8">
        <f t="shared" si="146"/>
        <v>0</v>
      </c>
    </row>
    <row r="8125" spans="1:14">
      <c r="A8125" t="s">
        <v>46</v>
      </c>
      <c r="B8125" s="10">
        <v>42623</v>
      </c>
      <c r="C8125" s="6">
        <v>2016</v>
      </c>
      <c r="D8125" s="6">
        <v>9</v>
      </c>
      <c r="E8125">
        <v>13</v>
      </c>
      <c r="F8125" t="s">
        <v>16</v>
      </c>
      <c r="G8125" s="7">
        <v>0</v>
      </c>
      <c r="H8125" s="7">
        <v>0</v>
      </c>
      <c r="I8125" s="7">
        <v>0</v>
      </c>
      <c r="J8125" s="7">
        <v>0</v>
      </c>
      <c r="K8125" s="7">
        <v>0</v>
      </c>
      <c r="L8125" s="7">
        <v>480</v>
      </c>
      <c r="M8125" s="7">
        <v>0</v>
      </c>
      <c r="N8125" s="8">
        <f t="shared" si="146"/>
        <v>0</v>
      </c>
    </row>
    <row r="8126" spans="1:14">
      <c r="A8126" t="s">
        <v>46</v>
      </c>
      <c r="B8126" s="10">
        <v>42634</v>
      </c>
      <c r="C8126" s="6">
        <v>2016</v>
      </c>
      <c r="D8126" s="6">
        <v>9</v>
      </c>
      <c r="E8126">
        <v>13</v>
      </c>
      <c r="F8126" t="s">
        <v>16</v>
      </c>
      <c r="G8126" s="7">
        <v>0</v>
      </c>
      <c r="H8126" s="7">
        <v>0</v>
      </c>
      <c r="I8126" s="7">
        <v>0</v>
      </c>
      <c r="J8126" s="7">
        <v>0</v>
      </c>
      <c r="K8126" s="7">
        <v>0</v>
      </c>
      <c r="L8126" s="7">
        <v>220</v>
      </c>
      <c r="M8126" s="7">
        <v>0</v>
      </c>
      <c r="N8126" s="8">
        <f t="shared" si="146"/>
        <v>0</v>
      </c>
    </row>
    <row r="8127" spans="1:14">
      <c r="A8127" t="s">
        <v>46</v>
      </c>
      <c r="B8127" s="10">
        <v>42641</v>
      </c>
      <c r="C8127" s="6">
        <v>2016</v>
      </c>
      <c r="D8127" s="6">
        <v>9</v>
      </c>
      <c r="E8127">
        <v>13</v>
      </c>
      <c r="F8127" t="s">
        <v>16</v>
      </c>
      <c r="G8127" s="7">
        <v>0</v>
      </c>
      <c r="H8127" s="7">
        <v>0</v>
      </c>
      <c r="I8127" s="7">
        <v>0</v>
      </c>
      <c r="J8127" s="7">
        <v>0</v>
      </c>
      <c r="K8127" s="7">
        <v>0</v>
      </c>
      <c r="L8127" s="7">
        <v>120</v>
      </c>
      <c r="M8127" s="7">
        <v>0</v>
      </c>
      <c r="N8127" s="8">
        <f t="shared" si="146"/>
        <v>0</v>
      </c>
    </row>
    <row r="8128" spans="1:14">
      <c r="A8128" t="s">
        <v>46</v>
      </c>
      <c r="B8128" s="10">
        <v>42647</v>
      </c>
      <c r="C8128" s="6">
        <v>2016</v>
      </c>
      <c r="D8128" s="6">
        <v>10</v>
      </c>
      <c r="E8128">
        <v>6</v>
      </c>
      <c r="F8128" t="s">
        <v>18</v>
      </c>
      <c r="G8128" s="7">
        <v>0</v>
      </c>
      <c r="H8128" s="7">
        <v>0</v>
      </c>
      <c r="I8128" s="7">
        <v>0</v>
      </c>
      <c r="J8128" s="7">
        <v>0</v>
      </c>
      <c r="K8128" s="7">
        <v>0</v>
      </c>
      <c r="L8128" s="7">
        <v>340</v>
      </c>
      <c r="M8128" s="7">
        <v>0</v>
      </c>
      <c r="N8128" s="8">
        <f t="shared" si="146"/>
        <v>0</v>
      </c>
    </row>
    <row r="8129" spans="1:14">
      <c r="A8129" t="s">
        <v>46</v>
      </c>
      <c r="B8129" s="10">
        <v>42650</v>
      </c>
      <c r="C8129" s="6">
        <v>2016</v>
      </c>
      <c r="D8129" s="6">
        <v>10</v>
      </c>
      <c r="E8129">
        <v>6</v>
      </c>
      <c r="F8129" t="s">
        <v>18</v>
      </c>
      <c r="G8129" s="7">
        <v>0</v>
      </c>
      <c r="H8129" s="7">
        <v>0</v>
      </c>
      <c r="I8129" s="7">
        <v>0</v>
      </c>
      <c r="J8129" s="7">
        <v>0</v>
      </c>
      <c r="K8129" s="7">
        <v>0</v>
      </c>
      <c r="L8129" s="7">
        <v>360</v>
      </c>
      <c r="M8129" s="7">
        <v>0</v>
      </c>
      <c r="N8129" s="8">
        <f t="shared" si="146"/>
        <v>0</v>
      </c>
    </row>
    <row r="8130" spans="1:14">
      <c r="A8130" t="s">
        <v>46</v>
      </c>
      <c r="B8130" s="10">
        <v>42651</v>
      </c>
      <c r="C8130" s="6">
        <v>2016</v>
      </c>
      <c r="D8130" s="6">
        <v>10</v>
      </c>
      <c r="E8130">
        <v>6</v>
      </c>
      <c r="F8130" t="s">
        <v>18</v>
      </c>
      <c r="G8130" s="7">
        <v>0</v>
      </c>
      <c r="H8130" s="7">
        <v>0</v>
      </c>
      <c r="I8130" s="7">
        <v>0</v>
      </c>
      <c r="J8130" s="7">
        <v>0</v>
      </c>
      <c r="K8130" s="7">
        <v>0</v>
      </c>
      <c r="L8130" s="7">
        <v>1040</v>
      </c>
      <c r="M8130" s="7">
        <v>0</v>
      </c>
      <c r="N8130" s="8">
        <f t="shared" si="146"/>
        <v>0</v>
      </c>
    </row>
    <row r="8131" spans="1:14">
      <c r="A8131" t="s">
        <v>46</v>
      </c>
      <c r="B8131" s="10">
        <v>42651</v>
      </c>
      <c r="C8131" s="6">
        <v>2016</v>
      </c>
      <c r="D8131" s="6">
        <v>10</v>
      </c>
      <c r="E8131">
        <v>13</v>
      </c>
      <c r="F8131" t="s">
        <v>16</v>
      </c>
      <c r="G8131" s="7">
        <v>0</v>
      </c>
      <c r="H8131" s="7">
        <v>0</v>
      </c>
      <c r="I8131" s="7">
        <v>0</v>
      </c>
      <c r="J8131" s="7">
        <v>0</v>
      </c>
      <c r="K8131" s="7">
        <v>0</v>
      </c>
      <c r="L8131" s="7">
        <v>120</v>
      </c>
      <c r="M8131" s="7">
        <v>0</v>
      </c>
      <c r="N8131" s="8">
        <f t="shared" ref="N8131:N8194" si="147">G8131-H8131</f>
        <v>0</v>
      </c>
    </row>
    <row r="8132" spans="1:14">
      <c r="A8132" t="s">
        <v>46</v>
      </c>
      <c r="B8132" s="10">
        <v>42654</v>
      </c>
      <c r="C8132" s="6">
        <v>2016</v>
      </c>
      <c r="D8132" s="6">
        <v>10</v>
      </c>
      <c r="E8132">
        <v>13</v>
      </c>
      <c r="F8132" t="s">
        <v>16</v>
      </c>
      <c r="G8132" s="7">
        <v>0</v>
      </c>
      <c r="H8132" s="7">
        <v>0</v>
      </c>
      <c r="I8132" s="7">
        <v>0</v>
      </c>
      <c r="J8132" s="7">
        <v>0</v>
      </c>
      <c r="K8132" s="7">
        <v>0</v>
      </c>
      <c r="L8132" s="7">
        <v>100</v>
      </c>
      <c r="M8132" s="7">
        <v>0</v>
      </c>
      <c r="N8132" s="8">
        <f t="shared" si="147"/>
        <v>0</v>
      </c>
    </row>
    <row r="8133" spans="1:14">
      <c r="A8133" t="s">
        <v>14</v>
      </c>
      <c r="B8133" s="5">
        <v>42736</v>
      </c>
      <c r="C8133" s="6">
        <v>2016</v>
      </c>
      <c r="D8133" s="6">
        <v>12</v>
      </c>
      <c r="E8133">
        <v>2</v>
      </c>
      <c r="F8133" t="s">
        <v>15</v>
      </c>
      <c r="G8133" s="7">
        <v>850055.27875000006</v>
      </c>
      <c r="H8133" s="7">
        <v>684789.98</v>
      </c>
      <c r="I8133" s="7">
        <v>232574.79</v>
      </c>
      <c r="J8133" s="7">
        <v>378770.54</v>
      </c>
      <c r="K8133" s="7">
        <v>73444.649999999907</v>
      </c>
      <c r="L8133" s="7">
        <v>62843.24</v>
      </c>
      <c r="M8133" s="7">
        <v>9393.99</v>
      </c>
      <c r="N8133" s="8">
        <f t="shared" si="147"/>
        <v>165265.29875000007</v>
      </c>
    </row>
    <row r="8134" spans="1:14">
      <c r="A8134" t="s">
        <v>14</v>
      </c>
      <c r="B8134" s="5">
        <v>42736</v>
      </c>
      <c r="C8134" s="6">
        <v>2016</v>
      </c>
      <c r="D8134" s="6">
        <v>12</v>
      </c>
      <c r="E8134">
        <v>6</v>
      </c>
      <c r="F8134" t="s">
        <v>18</v>
      </c>
      <c r="G8134" s="7">
        <v>0</v>
      </c>
      <c r="H8134" s="7">
        <v>57123.62</v>
      </c>
      <c r="I8134" s="7">
        <v>23801.52</v>
      </c>
      <c r="J8134" s="7">
        <v>25161.59</v>
      </c>
      <c r="K8134" s="7">
        <v>8160.51</v>
      </c>
      <c r="L8134" s="7">
        <v>7610</v>
      </c>
      <c r="M8134" s="7">
        <v>1353.34</v>
      </c>
      <c r="N8134" s="8">
        <f t="shared" si="147"/>
        <v>-57123.62</v>
      </c>
    </row>
    <row r="8135" spans="1:14">
      <c r="A8135" t="s">
        <v>47</v>
      </c>
      <c r="B8135" s="5">
        <v>42554</v>
      </c>
      <c r="C8135" s="6">
        <v>2016</v>
      </c>
      <c r="D8135" s="6">
        <v>7</v>
      </c>
      <c r="E8135">
        <v>2</v>
      </c>
      <c r="F8135" t="s">
        <v>15</v>
      </c>
      <c r="G8135" s="7">
        <v>156498.92000000001</v>
      </c>
      <c r="H8135" s="7">
        <v>153081.91</v>
      </c>
      <c r="I8135" s="7">
        <v>1366.8</v>
      </c>
      <c r="J8135" s="7">
        <v>151715.10999999999</v>
      </c>
      <c r="K8135" s="7">
        <v>0</v>
      </c>
      <c r="L8135" s="7">
        <v>15080</v>
      </c>
      <c r="M8135" s="7">
        <v>0</v>
      </c>
      <c r="N8135" s="8">
        <f t="shared" si="147"/>
        <v>3417.0100000000093</v>
      </c>
    </row>
    <row r="8136" spans="1:14">
      <c r="A8136" t="s">
        <v>47</v>
      </c>
      <c r="B8136" s="5">
        <v>42555</v>
      </c>
      <c r="C8136" s="6">
        <v>2016</v>
      </c>
      <c r="D8136" s="6">
        <v>7</v>
      </c>
      <c r="E8136">
        <v>2</v>
      </c>
      <c r="F8136" t="s">
        <v>15</v>
      </c>
      <c r="G8136" s="7">
        <v>240557.149999999</v>
      </c>
      <c r="H8136" s="7">
        <v>240557.149999999</v>
      </c>
      <c r="I8136" s="7">
        <v>0</v>
      </c>
      <c r="J8136" s="7">
        <v>240557.149999999</v>
      </c>
      <c r="K8136" s="7">
        <v>0</v>
      </c>
      <c r="L8136" s="7">
        <v>24220</v>
      </c>
      <c r="M8136" s="7">
        <v>0</v>
      </c>
      <c r="N8136" s="8">
        <f t="shared" si="147"/>
        <v>0</v>
      </c>
    </row>
    <row r="8137" spans="1:14">
      <c r="A8137" t="s">
        <v>47</v>
      </c>
      <c r="B8137" s="5">
        <v>42557</v>
      </c>
      <c r="C8137" s="6">
        <v>2016</v>
      </c>
      <c r="D8137" s="6">
        <v>7</v>
      </c>
      <c r="E8137">
        <v>2</v>
      </c>
      <c r="F8137" t="s">
        <v>15</v>
      </c>
      <c r="G8137" s="7">
        <v>564489.39</v>
      </c>
      <c r="H8137" s="7">
        <v>494782.52</v>
      </c>
      <c r="I8137" s="7">
        <v>61506.12</v>
      </c>
      <c r="J8137" s="7">
        <v>433276.4</v>
      </c>
      <c r="K8137" s="7">
        <v>0</v>
      </c>
      <c r="L8137" s="7">
        <v>45990</v>
      </c>
      <c r="M8137" s="7">
        <v>0</v>
      </c>
      <c r="N8137" s="8">
        <f t="shared" si="147"/>
        <v>69706.87</v>
      </c>
    </row>
    <row r="8138" spans="1:14">
      <c r="A8138" t="s">
        <v>47</v>
      </c>
      <c r="B8138" s="5">
        <v>42558</v>
      </c>
      <c r="C8138" s="6">
        <v>2016</v>
      </c>
      <c r="D8138" s="6">
        <v>7</v>
      </c>
      <c r="E8138">
        <v>2</v>
      </c>
      <c r="F8138" t="s">
        <v>15</v>
      </c>
      <c r="G8138" s="7">
        <v>968379.55000000505</v>
      </c>
      <c r="H8138" s="7">
        <v>850834.59000000497</v>
      </c>
      <c r="I8138" s="7">
        <v>131896.42000000001</v>
      </c>
      <c r="J8138" s="7">
        <v>705953.55000000505</v>
      </c>
      <c r="K8138" s="7">
        <v>12984.62</v>
      </c>
      <c r="L8138" s="7">
        <v>75250</v>
      </c>
      <c r="M8138" s="7">
        <v>570</v>
      </c>
      <c r="N8138" s="8">
        <f t="shared" si="147"/>
        <v>117544.96000000008</v>
      </c>
    </row>
    <row r="8139" spans="1:14">
      <c r="A8139" t="s">
        <v>47</v>
      </c>
      <c r="B8139" s="5">
        <v>42559</v>
      </c>
      <c r="C8139" s="6">
        <v>2016</v>
      </c>
      <c r="D8139" s="6">
        <v>7</v>
      </c>
      <c r="E8139">
        <v>2</v>
      </c>
      <c r="F8139" t="s">
        <v>15</v>
      </c>
      <c r="G8139" s="7">
        <v>1327164.97999999</v>
      </c>
      <c r="H8139" s="7">
        <v>874753.49000000104</v>
      </c>
      <c r="I8139" s="7">
        <v>544670.81000000099</v>
      </c>
      <c r="J8139" s="7">
        <v>295912.63999999902</v>
      </c>
      <c r="K8139" s="7">
        <v>34170.04</v>
      </c>
      <c r="L8139" s="7">
        <v>79110</v>
      </c>
      <c r="M8139" s="7">
        <v>1640</v>
      </c>
      <c r="N8139" s="8">
        <f t="shared" si="147"/>
        <v>452411.48999998893</v>
      </c>
    </row>
    <row r="8140" spans="1:14">
      <c r="A8140" t="s">
        <v>47</v>
      </c>
      <c r="B8140" s="5">
        <v>42560</v>
      </c>
      <c r="C8140" s="6">
        <v>2016</v>
      </c>
      <c r="D8140" s="6">
        <v>7</v>
      </c>
      <c r="E8140">
        <v>2</v>
      </c>
      <c r="F8140" t="s">
        <v>15</v>
      </c>
      <c r="G8140" s="7">
        <v>356052.03999999899</v>
      </c>
      <c r="H8140" s="7">
        <v>376554.05999999901</v>
      </c>
      <c r="I8140" s="7">
        <v>49204.91</v>
      </c>
      <c r="J8140" s="7">
        <v>241240.61999999901</v>
      </c>
      <c r="K8140" s="7">
        <v>86108.530000000101</v>
      </c>
      <c r="L8140" s="7">
        <v>36710</v>
      </c>
      <c r="M8140" s="7">
        <v>3990</v>
      </c>
      <c r="N8140" s="8">
        <f t="shared" si="147"/>
        <v>-20502.020000000019</v>
      </c>
    </row>
    <row r="8141" spans="1:14">
      <c r="A8141" t="s">
        <v>47</v>
      </c>
      <c r="B8141" s="5">
        <v>42561</v>
      </c>
      <c r="C8141" s="6">
        <v>2016</v>
      </c>
      <c r="D8141" s="6">
        <v>7</v>
      </c>
      <c r="E8141">
        <v>2</v>
      </c>
      <c r="F8141" t="s">
        <v>15</v>
      </c>
      <c r="G8141" s="7">
        <v>358785.50999999902</v>
      </c>
      <c r="H8141" s="7">
        <v>397055.95999999897</v>
      </c>
      <c r="I8141" s="7">
        <v>20502.05</v>
      </c>
      <c r="J8141" s="7">
        <v>325298.83999999898</v>
      </c>
      <c r="K8141" s="7">
        <v>51255.07</v>
      </c>
      <c r="L8141" s="7">
        <v>37750</v>
      </c>
      <c r="M8141" s="7">
        <v>2780</v>
      </c>
      <c r="N8141" s="8">
        <f t="shared" si="147"/>
        <v>-38270.449999999953</v>
      </c>
    </row>
    <row r="8142" spans="1:14">
      <c r="A8142" t="s">
        <v>47</v>
      </c>
      <c r="B8142" s="5">
        <v>42562</v>
      </c>
      <c r="C8142" s="6">
        <v>2016</v>
      </c>
      <c r="D8142" s="6">
        <v>7</v>
      </c>
      <c r="E8142">
        <v>2</v>
      </c>
      <c r="F8142" t="s">
        <v>15</v>
      </c>
      <c r="G8142" s="7">
        <v>824865.22000000696</v>
      </c>
      <c r="H8142" s="7">
        <v>915757.58000000694</v>
      </c>
      <c r="I8142" s="7">
        <v>11617.81</v>
      </c>
      <c r="J8142" s="7">
        <v>809147.00000000698</v>
      </c>
      <c r="K8142" s="7">
        <v>94992.77</v>
      </c>
      <c r="L8142" s="7">
        <v>88590</v>
      </c>
      <c r="M8142" s="7">
        <v>6870</v>
      </c>
      <c r="N8142" s="8">
        <f t="shared" si="147"/>
        <v>-90892.359999999986</v>
      </c>
    </row>
    <row r="8143" spans="1:14">
      <c r="A8143" t="s">
        <v>47</v>
      </c>
      <c r="B8143" s="5">
        <v>42563</v>
      </c>
      <c r="C8143" s="6">
        <v>2016</v>
      </c>
      <c r="D8143" s="6">
        <v>7</v>
      </c>
      <c r="E8143">
        <v>2</v>
      </c>
      <c r="F8143" t="s">
        <v>15</v>
      </c>
      <c r="G8143" s="7">
        <v>1450860.34</v>
      </c>
      <c r="H8143" s="7">
        <v>1122827.95</v>
      </c>
      <c r="I8143" s="7">
        <v>388171.82</v>
      </c>
      <c r="J8143" s="7">
        <v>693652.09000000404</v>
      </c>
      <c r="K8143" s="7">
        <v>41004.04</v>
      </c>
      <c r="L8143" s="7">
        <v>105930</v>
      </c>
      <c r="M8143" s="7">
        <v>3620</v>
      </c>
      <c r="N8143" s="8">
        <f t="shared" si="147"/>
        <v>328032.39000000013</v>
      </c>
    </row>
    <row r="8144" spans="1:14">
      <c r="A8144" t="s">
        <v>47</v>
      </c>
      <c r="B8144" s="5">
        <v>42564</v>
      </c>
      <c r="C8144" s="6">
        <v>2016</v>
      </c>
      <c r="D8144" s="6">
        <v>7</v>
      </c>
      <c r="E8144">
        <v>2</v>
      </c>
      <c r="F8144" t="s">
        <v>15</v>
      </c>
      <c r="G8144" s="7">
        <v>1516466.91</v>
      </c>
      <c r="H8144" s="7">
        <v>1220554.43</v>
      </c>
      <c r="I8144" s="7">
        <v>408673.82</v>
      </c>
      <c r="J8144" s="7">
        <v>699119.39000000397</v>
      </c>
      <c r="K8144" s="7">
        <v>112761.22</v>
      </c>
      <c r="L8144" s="7">
        <v>117350</v>
      </c>
      <c r="M8144" s="7">
        <v>7110</v>
      </c>
      <c r="N8144" s="8">
        <f t="shared" si="147"/>
        <v>295912.48</v>
      </c>
    </row>
    <row r="8145" spans="1:14">
      <c r="A8145" t="s">
        <v>47</v>
      </c>
      <c r="B8145" s="5">
        <v>42565</v>
      </c>
      <c r="C8145" s="6">
        <v>2016</v>
      </c>
      <c r="D8145" s="6">
        <v>7</v>
      </c>
      <c r="E8145">
        <v>2</v>
      </c>
      <c r="F8145" t="s">
        <v>15</v>
      </c>
      <c r="G8145" s="7">
        <v>1081140.55</v>
      </c>
      <c r="H8145" s="7">
        <v>995715.63000000198</v>
      </c>
      <c r="I8145" s="7">
        <v>232356.44999999899</v>
      </c>
      <c r="J8145" s="7">
        <v>619161.47000000195</v>
      </c>
      <c r="K8145" s="7">
        <v>144197.71</v>
      </c>
      <c r="L8145" s="7">
        <v>102900</v>
      </c>
      <c r="M8145" s="7">
        <v>9140</v>
      </c>
      <c r="N8145" s="8">
        <f t="shared" si="147"/>
        <v>85424.919999998063</v>
      </c>
    </row>
    <row r="8146" spans="1:14">
      <c r="A8146" t="s">
        <v>47</v>
      </c>
      <c r="B8146" s="5">
        <v>42566</v>
      </c>
      <c r="C8146" s="6">
        <v>2016</v>
      </c>
      <c r="D8146" s="6">
        <v>7</v>
      </c>
      <c r="E8146">
        <v>2</v>
      </c>
      <c r="F8146" t="s">
        <v>15</v>
      </c>
      <c r="G8146" s="7">
        <v>1280010.25999999</v>
      </c>
      <c r="H8146" s="7">
        <v>1010066.76</v>
      </c>
      <c r="I8146" s="7">
        <v>447627.69</v>
      </c>
      <c r="J8146" s="7">
        <v>444210.75000000099</v>
      </c>
      <c r="K8146" s="7">
        <v>118228.32</v>
      </c>
      <c r="L8146" s="7">
        <v>103590</v>
      </c>
      <c r="M8146" s="7">
        <v>7920</v>
      </c>
      <c r="N8146" s="8">
        <f t="shared" si="147"/>
        <v>269943.49999998999</v>
      </c>
    </row>
    <row r="8147" spans="1:14">
      <c r="A8147" t="s">
        <v>47</v>
      </c>
      <c r="B8147" s="5">
        <v>42567</v>
      </c>
      <c r="C8147" s="6">
        <v>2016</v>
      </c>
      <c r="D8147" s="6">
        <v>7</v>
      </c>
      <c r="E8147">
        <v>2</v>
      </c>
      <c r="F8147" t="s">
        <v>15</v>
      </c>
      <c r="G8147" s="7">
        <v>555605.09</v>
      </c>
      <c r="H8147" s="7">
        <v>646497.41</v>
      </c>
      <c r="I8147" s="7">
        <v>48521.47</v>
      </c>
      <c r="J8147" s="7">
        <v>459245.55</v>
      </c>
      <c r="K8147" s="7">
        <v>138730.39000000001</v>
      </c>
      <c r="L8147" s="7">
        <v>71590</v>
      </c>
      <c r="M8147" s="7">
        <v>8250</v>
      </c>
      <c r="N8147" s="8">
        <f t="shared" si="147"/>
        <v>-90892.320000000065</v>
      </c>
    </row>
    <row r="8148" spans="1:14">
      <c r="A8148" t="s">
        <v>47</v>
      </c>
      <c r="B8148" s="5">
        <v>42568</v>
      </c>
      <c r="C8148" s="6">
        <v>2016</v>
      </c>
      <c r="D8148" s="6">
        <v>7</v>
      </c>
      <c r="E8148">
        <v>2</v>
      </c>
      <c r="F8148" t="s">
        <v>15</v>
      </c>
      <c r="G8148" s="7">
        <v>686134.74999999802</v>
      </c>
      <c r="H8148" s="7">
        <v>544670.72999999905</v>
      </c>
      <c r="I8148" s="7">
        <v>224155.62999999899</v>
      </c>
      <c r="J8148" s="7">
        <v>244657.61999999901</v>
      </c>
      <c r="K8148" s="7">
        <v>75857.48</v>
      </c>
      <c r="L8148" s="7">
        <v>60170</v>
      </c>
      <c r="M8148" s="7">
        <v>6350</v>
      </c>
      <c r="N8148" s="8">
        <f t="shared" si="147"/>
        <v>141464.01999999897</v>
      </c>
    </row>
    <row r="8149" spans="1:14">
      <c r="A8149" t="s">
        <v>47</v>
      </c>
      <c r="B8149" s="5">
        <v>42569</v>
      </c>
      <c r="C8149" s="6">
        <v>2016</v>
      </c>
      <c r="D8149" s="6">
        <v>7</v>
      </c>
      <c r="E8149">
        <v>2</v>
      </c>
      <c r="F8149" t="s">
        <v>15</v>
      </c>
      <c r="G8149" s="7">
        <v>439426.95</v>
      </c>
      <c r="H8149" s="7">
        <v>538520.09</v>
      </c>
      <c r="I8149" s="7">
        <v>21185.439999999999</v>
      </c>
      <c r="J8149" s="7">
        <v>390905.46</v>
      </c>
      <c r="K8149" s="7">
        <v>126429.19</v>
      </c>
      <c r="L8149" s="7">
        <v>60870</v>
      </c>
      <c r="M8149" s="7">
        <v>10370</v>
      </c>
      <c r="N8149" s="8">
        <f t="shared" si="147"/>
        <v>-99093.139999999956</v>
      </c>
    </row>
    <row r="8150" spans="1:14">
      <c r="A8150" t="s">
        <v>47</v>
      </c>
      <c r="B8150" s="5">
        <v>42570</v>
      </c>
      <c r="C8150" s="6">
        <v>2016</v>
      </c>
      <c r="D8150" s="6">
        <v>7</v>
      </c>
      <c r="E8150">
        <v>2</v>
      </c>
      <c r="F8150" t="s">
        <v>15</v>
      </c>
      <c r="G8150" s="7">
        <v>687501.71000000299</v>
      </c>
      <c r="H8150" s="7">
        <v>762675.82000000298</v>
      </c>
      <c r="I8150" s="7">
        <v>20502.04</v>
      </c>
      <c r="J8150" s="7">
        <v>654698.46000000299</v>
      </c>
      <c r="K8150" s="7">
        <v>87475.32</v>
      </c>
      <c r="L8150" s="7">
        <v>93780</v>
      </c>
      <c r="M8150" s="7">
        <v>8570</v>
      </c>
      <c r="N8150" s="8">
        <f t="shared" si="147"/>
        <v>-75174.109999999986</v>
      </c>
    </row>
    <row r="8151" spans="1:14">
      <c r="A8151" t="s">
        <v>47</v>
      </c>
      <c r="B8151" s="5">
        <v>42571</v>
      </c>
      <c r="C8151" s="6">
        <v>2016</v>
      </c>
      <c r="D8151" s="6">
        <v>7</v>
      </c>
      <c r="E8151">
        <v>2</v>
      </c>
      <c r="F8151" t="s">
        <v>15</v>
      </c>
      <c r="G8151" s="7">
        <v>1028519.06000001</v>
      </c>
      <c r="H8151" s="7">
        <v>1007333.66000001</v>
      </c>
      <c r="I8151" s="7">
        <v>116178.2</v>
      </c>
      <c r="J8151" s="7">
        <v>813931.13000000501</v>
      </c>
      <c r="K8151" s="7">
        <v>77224.33</v>
      </c>
      <c r="L8151" s="7">
        <v>123550</v>
      </c>
      <c r="M8151" s="7">
        <v>9000</v>
      </c>
      <c r="N8151" s="8">
        <f t="shared" si="147"/>
        <v>21185.399999999907</v>
      </c>
    </row>
    <row r="8152" spans="1:14">
      <c r="A8152" t="s">
        <v>47</v>
      </c>
      <c r="B8152" s="5">
        <v>42572</v>
      </c>
      <c r="C8152" s="6">
        <v>2016</v>
      </c>
      <c r="D8152" s="6">
        <v>7</v>
      </c>
      <c r="E8152">
        <v>2</v>
      </c>
      <c r="F8152" t="s">
        <v>15</v>
      </c>
      <c r="G8152" s="7">
        <v>1507583.35</v>
      </c>
      <c r="H8152" s="7">
        <v>1106426.8600000001</v>
      </c>
      <c r="I8152" s="7">
        <v>586358.650000002</v>
      </c>
      <c r="J8152" s="7">
        <v>471546.74000000098</v>
      </c>
      <c r="K8152" s="7">
        <v>48521.47</v>
      </c>
      <c r="L8152" s="7">
        <v>141170</v>
      </c>
      <c r="M8152" s="7">
        <v>4640</v>
      </c>
      <c r="N8152" s="8">
        <f t="shared" si="147"/>
        <v>401156.49</v>
      </c>
    </row>
    <row r="8153" spans="1:14">
      <c r="A8153" t="s">
        <v>47</v>
      </c>
      <c r="B8153" s="5">
        <v>42573</v>
      </c>
      <c r="C8153" s="6">
        <v>2016</v>
      </c>
      <c r="D8153" s="6">
        <v>7</v>
      </c>
      <c r="E8153">
        <v>2</v>
      </c>
      <c r="F8153" t="s">
        <v>15</v>
      </c>
      <c r="G8153" s="7">
        <v>644447.12000000197</v>
      </c>
      <c r="H8153" s="7">
        <v>684767.87000000104</v>
      </c>
      <c r="I8153" s="7">
        <v>99776.5600000001</v>
      </c>
      <c r="J8153" s="7">
        <v>451728.04000000103</v>
      </c>
      <c r="K8153" s="7">
        <v>133263.26999999999</v>
      </c>
      <c r="L8153" s="7">
        <v>91160</v>
      </c>
      <c r="M8153" s="7">
        <v>8560</v>
      </c>
      <c r="N8153" s="8">
        <f t="shared" si="147"/>
        <v>-40320.749999999069</v>
      </c>
    </row>
    <row r="8154" spans="1:14">
      <c r="A8154" t="s">
        <v>47</v>
      </c>
      <c r="B8154" s="5">
        <v>42574</v>
      </c>
      <c r="C8154" s="6">
        <v>2016</v>
      </c>
      <c r="D8154" s="6">
        <v>7</v>
      </c>
      <c r="E8154">
        <v>2</v>
      </c>
      <c r="F8154" t="s">
        <v>15</v>
      </c>
      <c r="G8154" s="7">
        <v>733289.16999999899</v>
      </c>
      <c r="H8154" s="7">
        <v>634196.12999999896</v>
      </c>
      <c r="I8154" s="7">
        <v>237823.53999999899</v>
      </c>
      <c r="J8154" s="7">
        <v>324615.48</v>
      </c>
      <c r="K8154" s="7">
        <v>71757.11</v>
      </c>
      <c r="L8154" s="7">
        <v>83090</v>
      </c>
      <c r="M8154" s="7">
        <v>6910</v>
      </c>
      <c r="N8154" s="8">
        <f t="shared" si="147"/>
        <v>99093.040000000037</v>
      </c>
    </row>
    <row r="8155" spans="1:14">
      <c r="A8155" t="s">
        <v>47</v>
      </c>
      <c r="B8155" s="5">
        <v>42575</v>
      </c>
      <c r="C8155" s="6">
        <v>2016</v>
      </c>
      <c r="D8155" s="6">
        <v>7</v>
      </c>
      <c r="E8155">
        <v>2</v>
      </c>
      <c r="F8155" t="s">
        <v>15</v>
      </c>
      <c r="G8155" s="7">
        <v>423025.45</v>
      </c>
      <c r="H8155" s="7">
        <v>494099.18</v>
      </c>
      <c r="I8155" s="7">
        <v>38953.86</v>
      </c>
      <c r="J8155" s="7">
        <v>364252.97</v>
      </c>
      <c r="K8155" s="7">
        <v>90892.35</v>
      </c>
      <c r="L8155" s="7">
        <v>60520</v>
      </c>
      <c r="M8155" s="7">
        <v>8820</v>
      </c>
      <c r="N8155" s="8">
        <f t="shared" si="147"/>
        <v>-71073.729999999981</v>
      </c>
    </row>
    <row r="8156" spans="1:14">
      <c r="A8156" t="s">
        <v>47</v>
      </c>
      <c r="B8156" s="5">
        <v>42576</v>
      </c>
      <c r="C8156" s="6">
        <v>2016</v>
      </c>
      <c r="D8156" s="6">
        <v>7</v>
      </c>
      <c r="E8156">
        <v>2</v>
      </c>
      <c r="F8156" t="s">
        <v>15</v>
      </c>
      <c r="G8156" s="7">
        <v>742173.46000000101</v>
      </c>
      <c r="H8156" s="7">
        <v>694335.48</v>
      </c>
      <c r="I8156" s="7">
        <v>177000.85</v>
      </c>
      <c r="J8156" s="7">
        <v>429859.320000001</v>
      </c>
      <c r="K8156" s="7">
        <v>87475.31</v>
      </c>
      <c r="L8156" s="7">
        <v>88800</v>
      </c>
      <c r="M8156" s="7">
        <v>9820</v>
      </c>
      <c r="N8156" s="8">
        <f t="shared" si="147"/>
        <v>47837.980000001029</v>
      </c>
    </row>
    <row r="8157" spans="1:14">
      <c r="A8157" t="s">
        <v>47</v>
      </c>
      <c r="B8157" s="5">
        <v>42577</v>
      </c>
      <c r="C8157" s="6">
        <v>2016</v>
      </c>
      <c r="D8157" s="6">
        <v>7</v>
      </c>
      <c r="E8157">
        <v>2</v>
      </c>
      <c r="F8157" t="s">
        <v>15</v>
      </c>
      <c r="G8157" s="7">
        <v>604809.96000000101</v>
      </c>
      <c r="H8157" s="7">
        <v>668366.25000000105</v>
      </c>
      <c r="I8157" s="7">
        <v>33486.67</v>
      </c>
      <c r="J8157" s="7">
        <v>553554.88000000105</v>
      </c>
      <c r="K8157" s="7">
        <v>81324.7</v>
      </c>
      <c r="L8157" s="7">
        <v>85440</v>
      </c>
      <c r="M8157" s="7">
        <v>9070</v>
      </c>
      <c r="N8157" s="8">
        <f t="shared" si="147"/>
        <v>-63556.290000000037</v>
      </c>
    </row>
    <row r="8158" spans="1:14">
      <c r="A8158" t="s">
        <v>47</v>
      </c>
      <c r="B8158" s="5">
        <v>42578</v>
      </c>
      <c r="C8158" s="6">
        <v>2016</v>
      </c>
      <c r="D8158" s="6">
        <v>7</v>
      </c>
      <c r="E8158">
        <v>2</v>
      </c>
      <c r="F8158" t="s">
        <v>15</v>
      </c>
      <c r="G8158" s="7">
        <v>921907.92999999796</v>
      </c>
      <c r="H8158" s="7">
        <v>757891.76999999897</v>
      </c>
      <c r="I8158" s="7">
        <v>267209.88999999902</v>
      </c>
      <c r="J8158" s="7">
        <v>434643.05</v>
      </c>
      <c r="K8158" s="7">
        <v>56038.830000000104</v>
      </c>
      <c r="L8158" s="7">
        <v>97320</v>
      </c>
      <c r="M8158" s="7">
        <v>8520</v>
      </c>
      <c r="N8158" s="8">
        <f t="shared" si="147"/>
        <v>164016.15999999898</v>
      </c>
    </row>
    <row r="8159" spans="1:14">
      <c r="A8159" t="s">
        <v>47</v>
      </c>
      <c r="B8159" s="5">
        <v>42579</v>
      </c>
      <c r="C8159" s="6">
        <v>2016</v>
      </c>
      <c r="D8159" s="6">
        <v>7</v>
      </c>
      <c r="E8159">
        <v>2</v>
      </c>
      <c r="F8159" t="s">
        <v>15</v>
      </c>
      <c r="G8159" s="7">
        <v>637613.35000000102</v>
      </c>
      <c r="H8159" s="7">
        <v>707320.26000000106</v>
      </c>
      <c r="I8159" s="7">
        <v>93625.990000000107</v>
      </c>
      <c r="J8159" s="7">
        <v>503666.73000000097</v>
      </c>
      <c r="K8159" s="7">
        <v>110027.54</v>
      </c>
      <c r="L8159" s="7">
        <v>91110</v>
      </c>
      <c r="M8159" s="7">
        <v>10430</v>
      </c>
      <c r="N8159" s="8">
        <f t="shared" si="147"/>
        <v>-69706.910000000033</v>
      </c>
    </row>
    <row r="8160" spans="1:14">
      <c r="A8160" t="s">
        <v>47</v>
      </c>
      <c r="B8160" s="5">
        <v>42580</v>
      </c>
      <c r="C8160" s="6">
        <v>2016</v>
      </c>
      <c r="D8160" s="6">
        <v>7</v>
      </c>
      <c r="E8160">
        <v>2</v>
      </c>
      <c r="F8160" t="s">
        <v>15</v>
      </c>
      <c r="G8160" s="7">
        <v>750374.32</v>
      </c>
      <c r="H8160" s="7">
        <v>694335.54000000097</v>
      </c>
      <c r="I8160" s="7">
        <v>182468.08</v>
      </c>
      <c r="J8160" s="7">
        <v>438060.18000000098</v>
      </c>
      <c r="K8160" s="7">
        <v>73807.28</v>
      </c>
      <c r="L8160" s="7">
        <v>91220</v>
      </c>
      <c r="M8160" s="7">
        <v>8920</v>
      </c>
      <c r="N8160" s="8">
        <f t="shared" si="147"/>
        <v>56038.77999999898</v>
      </c>
    </row>
    <row r="8161" spans="1:14">
      <c r="A8161" t="s">
        <v>47</v>
      </c>
      <c r="B8161" s="5">
        <v>42582</v>
      </c>
      <c r="C8161" s="6">
        <v>2016</v>
      </c>
      <c r="D8161" s="6">
        <v>7</v>
      </c>
      <c r="E8161">
        <v>2</v>
      </c>
      <c r="F8161" t="s">
        <v>15</v>
      </c>
      <c r="G8161" s="7">
        <v>868603.08999999706</v>
      </c>
      <c r="H8161" s="7">
        <v>699119.56</v>
      </c>
      <c r="I8161" s="7">
        <v>322565.62</v>
      </c>
      <c r="J8161" s="7">
        <v>332816.31</v>
      </c>
      <c r="K8161" s="7">
        <v>43737.63</v>
      </c>
      <c r="L8161" s="7">
        <v>87290</v>
      </c>
      <c r="M8161" s="7">
        <v>6230</v>
      </c>
      <c r="N8161" s="8">
        <f t="shared" si="147"/>
        <v>169483.529999997</v>
      </c>
    </row>
    <row r="8162" spans="1:14">
      <c r="A8162" t="s">
        <v>47</v>
      </c>
      <c r="B8162" s="5">
        <v>42583</v>
      </c>
      <c r="C8162" s="6">
        <v>2016</v>
      </c>
      <c r="D8162" s="6">
        <v>8</v>
      </c>
      <c r="E8162">
        <v>2</v>
      </c>
      <c r="F8162" t="s">
        <v>15</v>
      </c>
      <c r="G8162" s="7">
        <v>677250.70000000298</v>
      </c>
      <c r="H8162" s="7">
        <v>749007.80000000296</v>
      </c>
      <c r="I8162" s="7">
        <v>44421.14</v>
      </c>
      <c r="J8162" s="7">
        <v>597976.100000003</v>
      </c>
      <c r="K8162" s="7">
        <v>106610.56</v>
      </c>
      <c r="L8162" s="7">
        <v>90510</v>
      </c>
      <c r="M8162" s="7">
        <v>12000</v>
      </c>
      <c r="N8162" s="8">
        <f t="shared" si="147"/>
        <v>-71757.099999999977</v>
      </c>
    </row>
    <row r="8163" spans="1:14">
      <c r="A8163" t="s">
        <v>47</v>
      </c>
      <c r="B8163" s="5">
        <v>42584</v>
      </c>
      <c r="C8163" s="6">
        <v>2016</v>
      </c>
      <c r="D8163" s="6">
        <v>8</v>
      </c>
      <c r="E8163">
        <v>2</v>
      </c>
      <c r="F8163" t="s">
        <v>15</v>
      </c>
      <c r="G8163" s="7">
        <v>715520.87000000395</v>
      </c>
      <c r="H8163" s="7">
        <v>778393.77000000398</v>
      </c>
      <c r="I8163" s="7">
        <v>29386.25</v>
      </c>
      <c r="J8163" s="7">
        <v>675200.20000000403</v>
      </c>
      <c r="K8163" s="7">
        <v>73807.320000000094</v>
      </c>
      <c r="L8163" s="7">
        <v>99180</v>
      </c>
      <c r="M8163" s="7">
        <v>10140</v>
      </c>
      <c r="N8163" s="8">
        <f t="shared" si="147"/>
        <v>-62872.900000000023</v>
      </c>
    </row>
    <row r="8164" spans="1:14">
      <c r="A8164" t="s">
        <v>47</v>
      </c>
      <c r="B8164" s="5">
        <v>42585</v>
      </c>
      <c r="C8164" s="6">
        <v>2016</v>
      </c>
      <c r="D8164" s="6">
        <v>8</v>
      </c>
      <c r="E8164">
        <v>2</v>
      </c>
      <c r="F8164" t="s">
        <v>15</v>
      </c>
      <c r="G8164" s="7">
        <v>1042186.91</v>
      </c>
      <c r="H8164" s="7">
        <v>961545.56000000401</v>
      </c>
      <c r="I8164" s="7">
        <v>168116.7</v>
      </c>
      <c r="J8164" s="7">
        <v>736023.18000000506</v>
      </c>
      <c r="K8164" s="7">
        <v>57405.68</v>
      </c>
      <c r="L8164" s="7">
        <v>121100</v>
      </c>
      <c r="M8164" s="7">
        <v>8650</v>
      </c>
      <c r="N8164" s="8">
        <f t="shared" si="147"/>
        <v>80641.349999996019</v>
      </c>
    </row>
    <row r="8165" spans="1:14">
      <c r="A8165" t="s">
        <v>47</v>
      </c>
      <c r="B8165" s="5">
        <v>42586</v>
      </c>
      <c r="C8165" s="6">
        <v>2016</v>
      </c>
      <c r="D8165" s="6">
        <v>8</v>
      </c>
      <c r="E8165">
        <v>2</v>
      </c>
      <c r="F8165" t="s">
        <v>15</v>
      </c>
      <c r="G8165" s="7">
        <v>1122828.07</v>
      </c>
      <c r="H8165" s="7">
        <v>1033986.03000001</v>
      </c>
      <c r="I8165" s="7">
        <v>183151.52</v>
      </c>
      <c r="J8165" s="7">
        <v>781127.620000005</v>
      </c>
      <c r="K8165" s="7">
        <v>69706.89</v>
      </c>
      <c r="L8165" s="7">
        <v>131210</v>
      </c>
      <c r="M8165" s="7">
        <v>9970</v>
      </c>
      <c r="N8165" s="8">
        <f t="shared" si="147"/>
        <v>88842.039999990026</v>
      </c>
    </row>
    <row r="8166" spans="1:14">
      <c r="A8166" t="s">
        <v>47</v>
      </c>
      <c r="B8166" s="5">
        <v>42587</v>
      </c>
      <c r="C8166" s="6">
        <v>2016</v>
      </c>
      <c r="D8166" s="6">
        <v>8</v>
      </c>
      <c r="E8166">
        <v>2</v>
      </c>
      <c r="F8166" t="s">
        <v>15</v>
      </c>
      <c r="G8166" s="7">
        <v>1384570.66</v>
      </c>
      <c r="H8166" s="7">
        <v>1273176.1800000099</v>
      </c>
      <c r="I8166" s="7">
        <v>312997.739999999</v>
      </c>
      <c r="J8166" s="7">
        <v>847417.34000000695</v>
      </c>
      <c r="K8166" s="7">
        <v>112761.1</v>
      </c>
      <c r="L8166" s="7">
        <v>162420</v>
      </c>
      <c r="M8166" s="7">
        <v>17836.669999999998</v>
      </c>
      <c r="N8166" s="8">
        <f t="shared" si="147"/>
        <v>111394.47999998997</v>
      </c>
    </row>
    <row r="8167" spans="1:14">
      <c r="A8167" t="s">
        <v>47</v>
      </c>
      <c r="B8167" s="5">
        <v>42588</v>
      </c>
      <c r="C8167" s="6">
        <v>2016</v>
      </c>
      <c r="D8167" s="6">
        <v>8</v>
      </c>
      <c r="E8167">
        <v>2</v>
      </c>
      <c r="F8167" t="s">
        <v>15</v>
      </c>
      <c r="G8167" s="7">
        <v>1358601.31</v>
      </c>
      <c r="H8167" s="7">
        <v>1180233.78</v>
      </c>
      <c r="I8167" s="7">
        <v>279511.049999999</v>
      </c>
      <c r="J8167" s="7">
        <v>815980.98000000603</v>
      </c>
      <c r="K8167" s="7">
        <v>84741.750000000102</v>
      </c>
      <c r="L8167" s="7">
        <v>142070</v>
      </c>
      <c r="M8167" s="7">
        <v>8710</v>
      </c>
      <c r="N8167" s="8">
        <f t="shared" si="147"/>
        <v>178367.53000000003</v>
      </c>
    </row>
    <row r="8168" spans="1:14">
      <c r="A8168" t="s">
        <v>47</v>
      </c>
      <c r="B8168" s="5">
        <v>42589</v>
      </c>
      <c r="C8168" s="6">
        <v>2016</v>
      </c>
      <c r="D8168" s="6">
        <v>8</v>
      </c>
      <c r="E8168">
        <v>2</v>
      </c>
      <c r="F8168" t="s">
        <v>15</v>
      </c>
      <c r="G8168" s="7">
        <v>1268392.3700000001</v>
      </c>
      <c r="H8168" s="7">
        <v>1100959.1399999999</v>
      </c>
      <c r="I8168" s="7">
        <v>280194.40999999898</v>
      </c>
      <c r="J8168" s="7">
        <v>728505.63000000396</v>
      </c>
      <c r="K8168" s="7">
        <v>92259.100000000093</v>
      </c>
      <c r="L8168" s="7">
        <v>123170</v>
      </c>
      <c r="M8168" s="7">
        <v>7239.99</v>
      </c>
      <c r="N8168" s="8">
        <f t="shared" si="147"/>
        <v>167433.23000000021</v>
      </c>
    </row>
    <row r="8169" spans="1:14">
      <c r="A8169" t="s">
        <v>47</v>
      </c>
      <c r="B8169" s="5">
        <v>42590</v>
      </c>
      <c r="C8169" s="6">
        <v>2016</v>
      </c>
      <c r="D8169" s="6">
        <v>8</v>
      </c>
      <c r="E8169">
        <v>2</v>
      </c>
      <c r="F8169" t="s">
        <v>15</v>
      </c>
      <c r="G8169" s="7">
        <v>1750873.76</v>
      </c>
      <c r="H8169" s="7">
        <v>1290261.44000001</v>
      </c>
      <c r="I8169" s="7">
        <v>565172.95000000205</v>
      </c>
      <c r="J8169" s="7">
        <v>597975.95000000298</v>
      </c>
      <c r="K8169" s="7">
        <v>127112.54</v>
      </c>
      <c r="L8169" s="7">
        <v>137400</v>
      </c>
      <c r="M8169" s="7">
        <v>14536.66</v>
      </c>
      <c r="N8169" s="8">
        <f t="shared" si="147"/>
        <v>460612.31999999005</v>
      </c>
    </row>
    <row r="8170" spans="1:14">
      <c r="A8170" t="s">
        <v>47</v>
      </c>
      <c r="B8170" s="5">
        <v>42591</v>
      </c>
      <c r="C8170" s="6">
        <v>2016</v>
      </c>
      <c r="D8170" s="6">
        <v>8</v>
      </c>
      <c r="E8170">
        <v>2</v>
      </c>
      <c r="F8170" t="s">
        <v>15</v>
      </c>
      <c r="G8170" s="7">
        <v>719621.200000001</v>
      </c>
      <c r="H8170" s="7">
        <v>773610</v>
      </c>
      <c r="I8170" s="7">
        <v>107977.32</v>
      </c>
      <c r="J8170" s="7">
        <v>487948.42000000097</v>
      </c>
      <c r="K8170" s="7">
        <v>177684.26</v>
      </c>
      <c r="L8170" s="7">
        <v>90460</v>
      </c>
      <c r="M8170" s="7">
        <v>16526.7</v>
      </c>
      <c r="N8170" s="8">
        <f t="shared" si="147"/>
        <v>-53988.799999998999</v>
      </c>
    </row>
    <row r="8171" spans="1:14">
      <c r="A8171" t="s">
        <v>47</v>
      </c>
      <c r="B8171" s="5">
        <v>42592</v>
      </c>
      <c r="C8171" s="6">
        <v>2016</v>
      </c>
      <c r="D8171" s="6">
        <v>8</v>
      </c>
      <c r="E8171">
        <v>2</v>
      </c>
      <c r="F8171" t="s">
        <v>15</v>
      </c>
      <c r="G8171" s="7">
        <v>876803.41000000597</v>
      </c>
      <c r="H8171" s="7">
        <v>967695.72000000603</v>
      </c>
      <c r="I8171" s="7">
        <v>52621.89</v>
      </c>
      <c r="J8171" s="7">
        <v>768826.08000000601</v>
      </c>
      <c r="K8171" s="7">
        <v>146247.75</v>
      </c>
      <c r="L8171" s="7">
        <v>110890</v>
      </c>
      <c r="M8171" s="7">
        <v>19096.669999999998</v>
      </c>
      <c r="N8171" s="8">
        <f t="shared" si="147"/>
        <v>-90892.310000000056</v>
      </c>
    </row>
    <row r="8172" spans="1:14">
      <c r="A8172" t="s">
        <v>47</v>
      </c>
      <c r="B8172" s="5">
        <v>42593</v>
      </c>
      <c r="C8172" s="6">
        <v>2016</v>
      </c>
      <c r="D8172" s="6">
        <v>8</v>
      </c>
      <c r="E8172">
        <v>2</v>
      </c>
      <c r="F8172" t="s">
        <v>15</v>
      </c>
      <c r="G8172" s="7">
        <v>1233539.01000001</v>
      </c>
      <c r="H8172" s="7">
        <v>1310079.9200000099</v>
      </c>
      <c r="I8172" s="7">
        <v>123012.24</v>
      </c>
      <c r="J8172" s="7">
        <v>1051070.9000000099</v>
      </c>
      <c r="K8172" s="7">
        <v>135996.78</v>
      </c>
      <c r="L8172" s="7">
        <v>148220</v>
      </c>
      <c r="M8172" s="7">
        <v>19436.669999999998</v>
      </c>
      <c r="N8172" s="8">
        <f t="shared" si="147"/>
        <v>-76540.909999999916</v>
      </c>
    </row>
    <row r="8173" spans="1:14">
      <c r="A8173" t="s">
        <v>47</v>
      </c>
      <c r="B8173" s="5">
        <v>42594</v>
      </c>
      <c r="C8173" s="6">
        <v>2016</v>
      </c>
      <c r="D8173" s="6">
        <v>8</v>
      </c>
      <c r="E8173">
        <v>2</v>
      </c>
      <c r="F8173" t="s">
        <v>15</v>
      </c>
      <c r="G8173" s="7">
        <v>2041318.98</v>
      </c>
      <c r="H8173" s="7">
        <v>1613510.0900000101</v>
      </c>
      <c r="I8173" s="7">
        <v>531686.11000000103</v>
      </c>
      <c r="J8173" s="7">
        <v>953344.66000000795</v>
      </c>
      <c r="K8173" s="7">
        <v>128479.32</v>
      </c>
      <c r="L8173" s="7">
        <v>172960</v>
      </c>
      <c r="M8173" s="7">
        <v>21273.35</v>
      </c>
      <c r="N8173" s="8">
        <f t="shared" si="147"/>
        <v>427808.88999998989</v>
      </c>
    </row>
    <row r="8174" spans="1:14">
      <c r="A8174" t="s">
        <v>47</v>
      </c>
      <c r="B8174" s="5">
        <v>42595</v>
      </c>
      <c r="C8174" s="6">
        <v>2016</v>
      </c>
      <c r="D8174" s="6">
        <v>8</v>
      </c>
      <c r="E8174">
        <v>2</v>
      </c>
      <c r="F8174" t="s">
        <v>15</v>
      </c>
      <c r="G8174" s="7">
        <v>1500748.6199999901</v>
      </c>
      <c r="H8174" s="7">
        <v>1161098.45</v>
      </c>
      <c r="I8174" s="7">
        <v>399106.31</v>
      </c>
      <c r="J8174" s="7">
        <v>610277.14000000304</v>
      </c>
      <c r="K8174" s="7">
        <v>151715</v>
      </c>
      <c r="L8174" s="7">
        <v>122620</v>
      </c>
      <c r="M8174" s="7">
        <v>15223.36</v>
      </c>
      <c r="N8174" s="8">
        <f t="shared" si="147"/>
        <v>339650.16999999015</v>
      </c>
    </row>
    <row r="8175" spans="1:14">
      <c r="A8175" t="s">
        <v>47</v>
      </c>
      <c r="B8175" s="5">
        <v>42596</v>
      </c>
      <c r="C8175" s="6">
        <v>2016</v>
      </c>
      <c r="D8175" s="6">
        <v>8</v>
      </c>
      <c r="E8175">
        <v>2</v>
      </c>
      <c r="F8175" t="s">
        <v>15</v>
      </c>
      <c r="G8175" s="7">
        <v>1198001.96</v>
      </c>
      <c r="H8175" s="7">
        <v>1073623.0900000001</v>
      </c>
      <c r="I8175" s="7">
        <v>207070.519999999</v>
      </c>
      <c r="J8175" s="7">
        <v>703219.76000000304</v>
      </c>
      <c r="K8175" s="7">
        <v>163332.81</v>
      </c>
      <c r="L8175" s="7">
        <v>119520</v>
      </c>
      <c r="M8175" s="7">
        <v>14099.98</v>
      </c>
      <c r="N8175" s="8">
        <f t="shared" si="147"/>
        <v>124378.86999999988</v>
      </c>
    </row>
    <row r="8176" spans="1:14">
      <c r="A8176" t="s">
        <v>47</v>
      </c>
      <c r="B8176" s="5">
        <v>42597</v>
      </c>
      <c r="C8176" s="6">
        <v>2016</v>
      </c>
      <c r="D8176" s="6">
        <v>8</v>
      </c>
      <c r="E8176">
        <v>2</v>
      </c>
      <c r="F8176" t="s">
        <v>15</v>
      </c>
      <c r="G8176" s="7">
        <v>1696864.92</v>
      </c>
      <c r="H8176" s="7">
        <v>1444689.98000001</v>
      </c>
      <c r="I8176" s="7">
        <v>439426.98000000097</v>
      </c>
      <c r="J8176" s="7">
        <v>805709.92000000505</v>
      </c>
      <c r="K8176" s="7">
        <v>199553.079999999</v>
      </c>
      <c r="L8176" s="7">
        <v>155950</v>
      </c>
      <c r="M8176" s="7">
        <v>23533.27</v>
      </c>
      <c r="N8176" s="8">
        <f t="shared" si="147"/>
        <v>252174.93999998993</v>
      </c>
    </row>
    <row r="8177" spans="1:14">
      <c r="A8177" t="s">
        <v>47</v>
      </c>
      <c r="B8177" s="5">
        <v>42598</v>
      </c>
      <c r="C8177" s="6">
        <v>2016</v>
      </c>
      <c r="D8177" s="6">
        <v>8</v>
      </c>
      <c r="E8177">
        <v>2</v>
      </c>
      <c r="F8177" t="s">
        <v>15</v>
      </c>
      <c r="G8177" s="7">
        <v>1195268.69000001</v>
      </c>
      <c r="H8177" s="7">
        <v>1275910.01</v>
      </c>
      <c r="I8177" s="7">
        <v>192035.77</v>
      </c>
      <c r="J8177" s="7">
        <v>870653.18000000599</v>
      </c>
      <c r="K8177" s="7">
        <v>213221.05999999901</v>
      </c>
      <c r="L8177" s="7">
        <v>150260</v>
      </c>
      <c r="M8177" s="7">
        <v>24740.03</v>
      </c>
      <c r="N8177" s="8">
        <f t="shared" si="147"/>
        <v>-80641.319999990053</v>
      </c>
    </row>
    <row r="8178" spans="1:14">
      <c r="A8178" t="s">
        <v>47</v>
      </c>
      <c r="B8178" s="5">
        <v>42599</v>
      </c>
      <c r="C8178" s="6">
        <v>2016</v>
      </c>
      <c r="D8178" s="6">
        <v>8</v>
      </c>
      <c r="E8178">
        <v>2</v>
      </c>
      <c r="F8178" t="s">
        <v>15</v>
      </c>
      <c r="G8178" s="7">
        <v>1308009.82</v>
      </c>
      <c r="H8178" s="7">
        <v>1181580.57</v>
      </c>
      <c r="I8178" s="7">
        <v>330082.81</v>
      </c>
      <c r="J8178" s="7">
        <v>652628.09000000299</v>
      </c>
      <c r="K8178" s="7">
        <v>198869.66999999899</v>
      </c>
      <c r="L8178" s="7">
        <v>138760</v>
      </c>
      <c r="M8178" s="7">
        <v>30913.29</v>
      </c>
      <c r="N8178" s="8">
        <f t="shared" si="147"/>
        <v>126429.25</v>
      </c>
    </row>
    <row r="8179" spans="1:14">
      <c r="A8179" t="s">
        <v>47</v>
      </c>
      <c r="B8179" s="5">
        <v>42600</v>
      </c>
      <c r="C8179" s="6">
        <v>2016</v>
      </c>
      <c r="D8179" s="6">
        <v>8</v>
      </c>
      <c r="E8179">
        <v>2</v>
      </c>
      <c r="F8179" t="s">
        <v>15</v>
      </c>
      <c r="G8179" s="7">
        <v>727822.15000000398</v>
      </c>
      <c r="H8179" s="7">
        <v>853567.920000004</v>
      </c>
      <c r="I8179" s="7">
        <v>43054.25</v>
      </c>
      <c r="J8179" s="7">
        <v>630779.23000000406</v>
      </c>
      <c r="K8179" s="7">
        <v>179734.44</v>
      </c>
      <c r="L8179" s="7">
        <v>103620</v>
      </c>
      <c r="M8179" s="7">
        <v>27199.96</v>
      </c>
      <c r="N8179" s="8">
        <f t="shared" si="147"/>
        <v>-125745.77000000002</v>
      </c>
    </row>
    <row r="8180" spans="1:14">
      <c r="A8180" t="s">
        <v>47</v>
      </c>
      <c r="B8180" s="5">
        <v>42601</v>
      </c>
      <c r="C8180" s="6">
        <v>2016</v>
      </c>
      <c r="D8180" s="6">
        <v>8</v>
      </c>
      <c r="E8180">
        <v>2</v>
      </c>
      <c r="F8180" t="s">
        <v>15</v>
      </c>
      <c r="G8180" s="7">
        <v>943093.84000000695</v>
      </c>
      <c r="H8180" s="7">
        <v>1051071.1000000101</v>
      </c>
      <c r="I8180" s="7">
        <v>36220.269999999997</v>
      </c>
      <c r="J8180" s="7">
        <v>876120.520000007</v>
      </c>
      <c r="K8180" s="7">
        <v>138730.31</v>
      </c>
      <c r="L8180" s="7">
        <v>129960</v>
      </c>
      <c r="M8180" s="7">
        <v>23496.71</v>
      </c>
      <c r="N8180" s="8">
        <f t="shared" si="147"/>
        <v>-107977.26000000315</v>
      </c>
    </row>
    <row r="8181" spans="1:14">
      <c r="A8181" t="s">
        <v>47</v>
      </c>
      <c r="B8181" s="5">
        <v>42602</v>
      </c>
      <c r="C8181" s="6">
        <v>2016</v>
      </c>
      <c r="D8181" s="6">
        <v>8</v>
      </c>
      <c r="E8181">
        <v>2</v>
      </c>
      <c r="F8181" t="s">
        <v>15</v>
      </c>
      <c r="G8181" s="7">
        <v>1174063.3000000101</v>
      </c>
      <c r="H8181" s="7">
        <v>1060618.71000001</v>
      </c>
      <c r="I8181" s="7">
        <v>140097.25</v>
      </c>
      <c r="J8181" s="7">
        <v>827578.97000000603</v>
      </c>
      <c r="K8181" s="7">
        <v>92942.49</v>
      </c>
      <c r="L8181" s="7">
        <v>130660</v>
      </c>
      <c r="M8181" s="7">
        <v>19799.98</v>
      </c>
      <c r="N8181" s="8">
        <f t="shared" si="147"/>
        <v>113444.59000000008</v>
      </c>
    </row>
    <row r="8182" spans="1:14">
      <c r="A8182" t="s">
        <v>47</v>
      </c>
      <c r="B8182" s="5">
        <v>42603</v>
      </c>
      <c r="C8182" s="6">
        <v>2016</v>
      </c>
      <c r="D8182" s="6">
        <v>8</v>
      </c>
      <c r="E8182">
        <v>2</v>
      </c>
      <c r="F8182" t="s">
        <v>15</v>
      </c>
      <c r="G8182" s="7">
        <v>1802129.33</v>
      </c>
      <c r="H8182" s="7">
        <v>1202786.44</v>
      </c>
      <c r="I8182" s="7">
        <v>573373.98000000196</v>
      </c>
      <c r="J8182" s="7">
        <v>552871.58000000205</v>
      </c>
      <c r="K8182" s="7">
        <v>76540.88</v>
      </c>
      <c r="L8182" s="7">
        <v>152010</v>
      </c>
      <c r="M8182" s="7">
        <v>11489.99</v>
      </c>
      <c r="N8182" s="8">
        <f t="shared" si="147"/>
        <v>599342.89000000013</v>
      </c>
    </row>
    <row r="8183" spans="1:14">
      <c r="A8183" t="s">
        <v>47</v>
      </c>
      <c r="B8183" s="5">
        <v>42604</v>
      </c>
      <c r="C8183" s="6">
        <v>2016</v>
      </c>
      <c r="D8183" s="6">
        <v>8</v>
      </c>
      <c r="E8183">
        <v>2</v>
      </c>
      <c r="F8183" t="s">
        <v>15</v>
      </c>
      <c r="G8183" s="7">
        <v>1076356.73000001</v>
      </c>
      <c r="H8183" s="7">
        <v>1107793.26</v>
      </c>
      <c r="I8183" s="7">
        <v>126429.2</v>
      </c>
      <c r="J8183" s="7">
        <v>779077.28000000597</v>
      </c>
      <c r="K8183" s="7">
        <v>202286.78</v>
      </c>
      <c r="L8183" s="7">
        <v>141530</v>
      </c>
      <c r="M8183" s="7">
        <v>18386.72</v>
      </c>
      <c r="N8183" s="8">
        <f t="shared" si="147"/>
        <v>-31436.529999990016</v>
      </c>
    </row>
    <row r="8184" spans="1:14">
      <c r="A8184" t="s">
        <v>47</v>
      </c>
      <c r="B8184" s="5">
        <v>42605</v>
      </c>
      <c r="C8184" s="6">
        <v>2016</v>
      </c>
      <c r="D8184" s="6">
        <v>8</v>
      </c>
      <c r="E8184">
        <v>2</v>
      </c>
      <c r="F8184" t="s">
        <v>15</v>
      </c>
      <c r="G8184" s="7">
        <v>1198685.52</v>
      </c>
      <c r="H8184" s="7">
        <v>1070206.27</v>
      </c>
      <c r="I8184" s="7">
        <v>231673.02999999901</v>
      </c>
      <c r="J8184" s="7">
        <v>710737.240000005</v>
      </c>
      <c r="K8184" s="7">
        <v>127796</v>
      </c>
      <c r="L8184" s="7">
        <v>135270</v>
      </c>
      <c r="M8184" s="7">
        <v>11613.34</v>
      </c>
      <c r="N8184" s="8">
        <f t="shared" si="147"/>
        <v>128479.25</v>
      </c>
    </row>
    <row r="8185" spans="1:14">
      <c r="A8185" t="s">
        <v>47</v>
      </c>
      <c r="B8185" s="5">
        <v>42606</v>
      </c>
      <c r="C8185" s="6">
        <v>2016</v>
      </c>
      <c r="D8185" s="6">
        <v>8</v>
      </c>
      <c r="E8185">
        <v>2</v>
      </c>
      <c r="F8185" t="s">
        <v>15</v>
      </c>
      <c r="G8185" s="7">
        <v>1012801.0500000099</v>
      </c>
      <c r="H8185" s="7">
        <v>1118044.8000000101</v>
      </c>
      <c r="I8185" s="7">
        <v>59455.93</v>
      </c>
      <c r="J8185" s="7">
        <v>920541.870000005</v>
      </c>
      <c r="K8185" s="7">
        <v>138047</v>
      </c>
      <c r="L8185" s="7">
        <v>136570</v>
      </c>
      <c r="M8185" s="7">
        <v>15123.33</v>
      </c>
      <c r="N8185" s="8">
        <f t="shared" si="147"/>
        <v>-105243.75000000012</v>
      </c>
    </row>
    <row r="8186" spans="1:14">
      <c r="A8186" t="s">
        <v>47</v>
      </c>
      <c r="B8186" s="5">
        <v>42607</v>
      </c>
      <c r="C8186" s="6">
        <v>2016</v>
      </c>
      <c r="D8186" s="6">
        <v>8</v>
      </c>
      <c r="E8186">
        <v>2</v>
      </c>
      <c r="F8186" t="s">
        <v>15</v>
      </c>
      <c r="G8186" s="7">
        <v>1569089.88</v>
      </c>
      <c r="H8186" s="7">
        <v>1247891.01</v>
      </c>
      <c r="I8186" s="7">
        <v>487948.97000000102</v>
      </c>
      <c r="J8186" s="7">
        <v>644447.30000000296</v>
      </c>
      <c r="K8186" s="7">
        <v>115494.74</v>
      </c>
      <c r="L8186" s="7">
        <v>157340</v>
      </c>
      <c r="M8186" s="7">
        <v>13766.66</v>
      </c>
      <c r="N8186" s="8">
        <f t="shared" si="147"/>
        <v>321198.86999999988</v>
      </c>
    </row>
    <row r="8187" spans="1:14">
      <c r="A8187" t="s">
        <v>47</v>
      </c>
      <c r="B8187" s="5">
        <v>42608</v>
      </c>
      <c r="C8187" s="6">
        <v>2016</v>
      </c>
      <c r="D8187" s="6">
        <v>8</v>
      </c>
      <c r="E8187">
        <v>2</v>
      </c>
      <c r="F8187" t="s">
        <v>15</v>
      </c>
      <c r="G8187" s="7">
        <v>956078.30000000598</v>
      </c>
      <c r="H8187" s="7">
        <v>1053121.29000001</v>
      </c>
      <c r="I8187" s="7">
        <v>63556.34</v>
      </c>
      <c r="J8187" s="7">
        <v>835116.25000000605</v>
      </c>
      <c r="K8187" s="7">
        <v>154448.70000000001</v>
      </c>
      <c r="L8187" s="7">
        <v>135510</v>
      </c>
      <c r="M8187" s="7">
        <v>19236.07</v>
      </c>
      <c r="N8187" s="8">
        <f t="shared" si="147"/>
        <v>-97042.990000004065</v>
      </c>
    </row>
    <row r="8188" spans="1:14">
      <c r="A8188" t="s">
        <v>47</v>
      </c>
      <c r="B8188" s="5">
        <v>42609</v>
      </c>
      <c r="C8188" s="6">
        <v>2016</v>
      </c>
      <c r="D8188" s="6">
        <v>8</v>
      </c>
      <c r="E8188">
        <v>2</v>
      </c>
      <c r="F8188" t="s">
        <v>15</v>
      </c>
      <c r="G8188" s="7">
        <v>1659298.1399999899</v>
      </c>
      <c r="H8188" s="7">
        <v>1179550.68</v>
      </c>
      <c r="I8188" s="7">
        <v>537153.61000000103</v>
      </c>
      <c r="J8188" s="7">
        <v>567222.99000000197</v>
      </c>
      <c r="K8188" s="7">
        <v>75174.080000000104</v>
      </c>
      <c r="L8188" s="7">
        <v>149830</v>
      </c>
      <c r="M8188" s="7">
        <v>10723.36</v>
      </c>
      <c r="N8188" s="8">
        <f t="shared" si="147"/>
        <v>479747.45999998995</v>
      </c>
    </row>
    <row r="8189" spans="1:14">
      <c r="A8189" t="s">
        <v>47</v>
      </c>
      <c r="B8189" s="5">
        <v>42610</v>
      </c>
      <c r="C8189" s="6">
        <v>2016</v>
      </c>
      <c r="D8189" s="6">
        <v>8</v>
      </c>
      <c r="E8189">
        <v>2</v>
      </c>
      <c r="F8189" t="s">
        <v>15</v>
      </c>
      <c r="G8189" s="7">
        <v>818031.01000000304</v>
      </c>
      <c r="H8189" s="7">
        <v>830332.25000000198</v>
      </c>
      <c r="I8189" s="7">
        <v>139413.92000000001</v>
      </c>
      <c r="J8189" s="7">
        <v>559021.94000000204</v>
      </c>
      <c r="K8189" s="7">
        <v>131896.39000000001</v>
      </c>
      <c r="L8189" s="7">
        <v>110490</v>
      </c>
      <c r="M8189" s="7">
        <v>12426.69</v>
      </c>
      <c r="N8189" s="8">
        <f t="shared" si="147"/>
        <v>-12301.239999998943</v>
      </c>
    </row>
    <row r="8190" spans="1:14">
      <c r="A8190" t="s">
        <v>47</v>
      </c>
      <c r="B8190" s="5">
        <v>42611</v>
      </c>
      <c r="C8190" s="6">
        <v>2016</v>
      </c>
      <c r="D8190" s="6">
        <v>8</v>
      </c>
      <c r="E8190">
        <v>2</v>
      </c>
      <c r="F8190" t="s">
        <v>15</v>
      </c>
      <c r="G8190" s="7">
        <v>1115994.04</v>
      </c>
      <c r="H8190" s="7">
        <v>1051071.02</v>
      </c>
      <c r="I8190" s="7">
        <v>195452.78</v>
      </c>
      <c r="J8190" s="7">
        <v>709370.45000000403</v>
      </c>
      <c r="K8190" s="7">
        <v>146247.79</v>
      </c>
      <c r="L8190" s="7">
        <v>135580</v>
      </c>
      <c r="M8190" s="7">
        <v>16576.57</v>
      </c>
      <c r="N8190" s="8">
        <f t="shared" si="147"/>
        <v>64923.020000000019</v>
      </c>
    </row>
    <row r="8191" spans="1:14">
      <c r="A8191" t="s">
        <v>47</v>
      </c>
      <c r="B8191" s="5">
        <v>42612</v>
      </c>
      <c r="C8191" s="6">
        <v>2016</v>
      </c>
      <c r="D8191" s="6">
        <v>8</v>
      </c>
      <c r="E8191">
        <v>2</v>
      </c>
      <c r="F8191" t="s">
        <v>15</v>
      </c>
      <c r="G8191" s="7">
        <v>761308.91000000399</v>
      </c>
      <c r="H8191" s="7">
        <v>914390.76000000397</v>
      </c>
      <c r="I8191" s="7">
        <v>8200.7999999999993</v>
      </c>
      <c r="J8191" s="7">
        <v>738073.31000000401</v>
      </c>
      <c r="K8191" s="7">
        <v>168116.65</v>
      </c>
      <c r="L8191" s="7">
        <v>115420</v>
      </c>
      <c r="M8191" s="7">
        <v>22686.7</v>
      </c>
      <c r="N8191" s="8">
        <f t="shared" si="147"/>
        <v>-153081.84999999998</v>
      </c>
    </row>
    <row r="8192" spans="1:14">
      <c r="A8192" t="s">
        <v>47</v>
      </c>
      <c r="B8192" s="5">
        <v>42613</v>
      </c>
      <c r="C8192" s="6">
        <v>2016</v>
      </c>
      <c r="D8192" s="6">
        <v>8</v>
      </c>
      <c r="E8192">
        <v>2</v>
      </c>
      <c r="F8192" t="s">
        <v>15</v>
      </c>
      <c r="G8192" s="7">
        <v>1495261.9</v>
      </c>
      <c r="H8192" s="7">
        <v>1329878.6500000099</v>
      </c>
      <c r="I8192" s="7">
        <v>365619.92</v>
      </c>
      <c r="J8192" s="7">
        <v>816644.190000006</v>
      </c>
      <c r="K8192" s="7">
        <v>147614.54</v>
      </c>
      <c r="L8192" s="7">
        <v>170100</v>
      </c>
      <c r="M8192" s="7">
        <v>20190.650000000001</v>
      </c>
      <c r="N8192" s="8">
        <f t="shared" si="147"/>
        <v>165383.24999998999</v>
      </c>
    </row>
    <row r="8193" spans="1:14">
      <c r="A8193" t="s">
        <v>47</v>
      </c>
      <c r="B8193" s="5">
        <v>42614</v>
      </c>
      <c r="C8193" s="6">
        <v>2016</v>
      </c>
      <c r="D8193" s="6">
        <v>9</v>
      </c>
      <c r="E8193">
        <v>2</v>
      </c>
      <c r="F8193" t="s">
        <v>15</v>
      </c>
      <c r="G8193" s="7">
        <v>1182967.21000001</v>
      </c>
      <c r="H8193" s="7">
        <v>1161781.8600000101</v>
      </c>
      <c r="I8193" s="7">
        <v>153765.29</v>
      </c>
      <c r="J8193" s="7">
        <v>852884.51000000699</v>
      </c>
      <c r="K8193" s="7">
        <v>155132.06</v>
      </c>
      <c r="L8193" s="7">
        <v>149690</v>
      </c>
      <c r="M8193" s="7">
        <v>22343.39</v>
      </c>
      <c r="N8193" s="8">
        <f t="shared" si="147"/>
        <v>21185.34999999986</v>
      </c>
    </row>
    <row r="8194" spans="1:14">
      <c r="A8194" t="s">
        <v>47</v>
      </c>
      <c r="B8194" s="5">
        <v>42615</v>
      </c>
      <c r="C8194" s="6">
        <v>2016</v>
      </c>
      <c r="D8194" s="6">
        <v>9</v>
      </c>
      <c r="E8194">
        <v>2</v>
      </c>
      <c r="F8194" t="s">
        <v>15</v>
      </c>
      <c r="G8194" s="7">
        <v>1137862.5700000101</v>
      </c>
      <c r="H8194" s="7">
        <v>1191167.8300000101</v>
      </c>
      <c r="I8194" s="7">
        <v>86108.52</v>
      </c>
      <c r="J8194" s="7">
        <v>964962.14000001003</v>
      </c>
      <c r="K8194" s="7">
        <v>140097.17000000001</v>
      </c>
      <c r="L8194" s="7">
        <v>157280</v>
      </c>
      <c r="M8194" s="7">
        <v>23273.35</v>
      </c>
      <c r="N8194" s="8">
        <f t="shared" si="147"/>
        <v>-53305.260000000009</v>
      </c>
    </row>
    <row r="8195" spans="1:14">
      <c r="A8195" t="s">
        <v>47</v>
      </c>
      <c r="B8195" s="5">
        <v>42616</v>
      </c>
      <c r="C8195" s="6">
        <v>2016</v>
      </c>
      <c r="D8195" s="6">
        <v>9</v>
      </c>
      <c r="E8195">
        <v>2</v>
      </c>
      <c r="F8195" t="s">
        <v>15</v>
      </c>
      <c r="G8195" s="7">
        <v>1654513.83</v>
      </c>
      <c r="H8195" s="7">
        <v>1106426.28</v>
      </c>
      <c r="I8195" s="7">
        <v>264476.21999999898</v>
      </c>
      <c r="J8195" s="7">
        <v>763358.95000000496</v>
      </c>
      <c r="K8195" s="7">
        <v>78591.11</v>
      </c>
      <c r="L8195" s="7">
        <v>145170</v>
      </c>
      <c r="M8195" s="7">
        <v>12546.69</v>
      </c>
      <c r="N8195" s="8">
        <f t="shared" ref="N8195:N8258" si="148">G8195-H8195</f>
        <v>548087.55000000005</v>
      </c>
    </row>
    <row r="8196" spans="1:14">
      <c r="A8196" t="s">
        <v>47</v>
      </c>
      <c r="B8196" s="5">
        <v>42617</v>
      </c>
      <c r="C8196" s="6">
        <v>2016</v>
      </c>
      <c r="D8196" s="6">
        <v>9</v>
      </c>
      <c r="E8196">
        <v>2</v>
      </c>
      <c r="F8196" t="s">
        <v>15</v>
      </c>
      <c r="G8196" s="7">
        <v>1870448.1899999899</v>
      </c>
      <c r="H8196" s="7">
        <v>1520547.1800000099</v>
      </c>
      <c r="I8196" s="7">
        <v>531002.5</v>
      </c>
      <c r="J8196" s="7">
        <v>697732.45000000496</v>
      </c>
      <c r="K8196" s="7">
        <v>291812.22999999899</v>
      </c>
      <c r="L8196" s="7">
        <v>209570</v>
      </c>
      <c r="M8196" s="7">
        <v>22560.080000000002</v>
      </c>
      <c r="N8196" s="8">
        <f t="shared" si="148"/>
        <v>349901.00999997999</v>
      </c>
    </row>
    <row r="8197" spans="1:14">
      <c r="A8197" t="s">
        <v>47</v>
      </c>
      <c r="B8197" s="5">
        <v>42618</v>
      </c>
      <c r="C8197" s="6">
        <v>2016</v>
      </c>
      <c r="D8197" s="6">
        <v>9</v>
      </c>
      <c r="E8197">
        <v>2</v>
      </c>
      <c r="F8197" t="s">
        <v>15</v>
      </c>
      <c r="G8197" s="7">
        <v>1723517.51</v>
      </c>
      <c r="H8197" s="7">
        <v>1519180.50000001</v>
      </c>
      <c r="I8197" s="7">
        <v>477014.12000000098</v>
      </c>
      <c r="J8197" s="7">
        <v>833045.77000000805</v>
      </c>
      <c r="K8197" s="7">
        <v>209120.609999999</v>
      </c>
      <c r="L8197" s="7">
        <v>204010</v>
      </c>
      <c r="M8197" s="7">
        <v>22081.02</v>
      </c>
      <c r="N8197" s="8">
        <f t="shared" si="148"/>
        <v>204337.00999999</v>
      </c>
    </row>
    <row r="8198" spans="1:14">
      <c r="A8198" t="s">
        <v>47</v>
      </c>
      <c r="B8198" s="5">
        <v>42619</v>
      </c>
      <c r="C8198" s="6">
        <v>2016</v>
      </c>
      <c r="D8198" s="6">
        <v>9</v>
      </c>
      <c r="E8198">
        <v>2</v>
      </c>
      <c r="F8198" t="s">
        <v>15</v>
      </c>
      <c r="G8198" s="7">
        <v>1556767.59</v>
      </c>
      <c r="H8198" s="7">
        <v>1444006.47000001</v>
      </c>
      <c r="I8198" s="7">
        <v>297279.55999999901</v>
      </c>
      <c r="J8198" s="7">
        <v>892501.78000000794</v>
      </c>
      <c r="K8198" s="7">
        <v>254225.12999999899</v>
      </c>
      <c r="L8198" s="7">
        <v>185370</v>
      </c>
      <c r="M8198" s="7">
        <v>31746.35</v>
      </c>
      <c r="N8198" s="8">
        <f t="shared" si="148"/>
        <v>112761.1199999901</v>
      </c>
    </row>
    <row r="8199" spans="1:14">
      <c r="A8199" t="s">
        <v>47</v>
      </c>
      <c r="B8199" s="5">
        <v>42620</v>
      </c>
      <c r="C8199" s="6">
        <v>2016</v>
      </c>
      <c r="D8199" s="6">
        <v>9</v>
      </c>
      <c r="E8199">
        <v>2</v>
      </c>
      <c r="F8199" t="s">
        <v>15</v>
      </c>
      <c r="G8199" s="7">
        <v>1627861.23000001</v>
      </c>
      <c r="H8199" s="7">
        <v>1517150.3300000101</v>
      </c>
      <c r="I8199" s="7">
        <v>262426.08999999898</v>
      </c>
      <c r="J8199" s="7">
        <v>1036719.36000001</v>
      </c>
      <c r="K8199" s="7">
        <v>218004.87999999899</v>
      </c>
      <c r="L8199" s="7">
        <v>192320</v>
      </c>
      <c r="M8199" s="7">
        <v>29169.78</v>
      </c>
      <c r="N8199" s="8">
        <f t="shared" si="148"/>
        <v>110710.89999999991</v>
      </c>
    </row>
    <row r="8200" spans="1:14">
      <c r="A8200" t="s">
        <v>47</v>
      </c>
      <c r="B8200" s="5">
        <v>42621</v>
      </c>
      <c r="C8200" s="6">
        <v>2016</v>
      </c>
      <c r="D8200" s="6">
        <v>9</v>
      </c>
      <c r="E8200">
        <v>2</v>
      </c>
      <c r="F8200" t="s">
        <v>15</v>
      </c>
      <c r="G8200" s="7">
        <v>2048815.99000003</v>
      </c>
      <c r="H8200" s="7">
        <v>1353797.44000001</v>
      </c>
      <c r="I8200" s="7">
        <v>604809.96000000299</v>
      </c>
      <c r="J8200" s="7">
        <v>580187.49000000302</v>
      </c>
      <c r="K8200" s="7">
        <v>168799.99</v>
      </c>
      <c r="L8200" s="7">
        <v>170040</v>
      </c>
      <c r="M8200" s="7">
        <v>21573.39</v>
      </c>
      <c r="N8200" s="8">
        <f t="shared" si="148"/>
        <v>695018.55000002007</v>
      </c>
    </row>
    <row r="8201" spans="1:14">
      <c r="A8201" t="s">
        <v>47</v>
      </c>
      <c r="B8201" s="5">
        <v>42622</v>
      </c>
      <c r="C8201" s="6">
        <v>2016</v>
      </c>
      <c r="D8201" s="6">
        <v>9</v>
      </c>
      <c r="E8201">
        <v>2</v>
      </c>
      <c r="F8201" t="s">
        <v>15</v>
      </c>
      <c r="G8201" s="7">
        <v>917787.23000000103</v>
      </c>
      <c r="H8201" s="7">
        <v>986810.88</v>
      </c>
      <c r="I8201" s="7">
        <v>157182.18</v>
      </c>
      <c r="J8201" s="7">
        <v>556268.36000000103</v>
      </c>
      <c r="K8201" s="7">
        <v>273360.33999999898</v>
      </c>
      <c r="L8201" s="7">
        <v>130270</v>
      </c>
      <c r="M8201" s="7">
        <v>32128.63</v>
      </c>
      <c r="N8201" s="8">
        <f t="shared" si="148"/>
        <v>-69023.649999998976</v>
      </c>
    </row>
    <row r="8202" spans="1:14">
      <c r="A8202" t="s">
        <v>47</v>
      </c>
      <c r="B8202" s="5">
        <v>42623</v>
      </c>
      <c r="C8202" s="6">
        <v>2016</v>
      </c>
      <c r="D8202" s="6">
        <v>9</v>
      </c>
      <c r="E8202">
        <v>2</v>
      </c>
      <c r="F8202" t="s">
        <v>15</v>
      </c>
      <c r="G8202" s="7">
        <v>709370.30000000203</v>
      </c>
      <c r="H8202" s="7">
        <v>815297.40000000095</v>
      </c>
      <c r="I8202" s="7">
        <v>89525.550000000105</v>
      </c>
      <c r="J8202" s="7">
        <v>551504.66000000096</v>
      </c>
      <c r="K8202" s="7">
        <v>174267.19</v>
      </c>
      <c r="L8202" s="7">
        <v>105780</v>
      </c>
      <c r="M8202" s="7">
        <v>17880.330000000002</v>
      </c>
      <c r="N8202" s="8">
        <f t="shared" si="148"/>
        <v>-105927.09999999893</v>
      </c>
    </row>
    <row r="8203" spans="1:14">
      <c r="A8203" t="s">
        <v>47</v>
      </c>
      <c r="B8203" s="5">
        <v>42624</v>
      </c>
      <c r="C8203" s="6">
        <v>2016</v>
      </c>
      <c r="D8203" s="6">
        <v>9</v>
      </c>
      <c r="E8203">
        <v>2</v>
      </c>
      <c r="F8203" t="s">
        <v>15</v>
      </c>
      <c r="G8203" s="7">
        <v>880903.790000004</v>
      </c>
      <c r="H8203" s="7">
        <v>924641.51000000304</v>
      </c>
      <c r="I8203" s="7">
        <v>153765.26999999999</v>
      </c>
      <c r="J8203" s="7">
        <v>623261.64000000304</v>
      </c>
      <c r="K8203" s="7">
        <v>147614.6</v>
      </c>
      <c r="L8203" s="7">
        <v>121170</v>
      </c>
      <c r="M8203" s="7">
        <v>23432.91</v>
      </c>
      <c r="N8203" s="8">
        <f t="shared" si="148"/>
        <v>-43737.719999999041</v>
      </c>
    </row>
    <row r="8204" spans="1:14">
      <c r="A8204" t="s">
        <v>47</v>
      </c>
      <c r="B8204" s="5">
        <v>42625</v>
      </c>
      <c r="C8204" s="6">
        <v>2016</v>
      </c>
      <c r="D8204" s="6">
        <v>9</v>
      </c>
      <c r="E8204">
        <v>2</v>
      </c>
      <c r="F8204" t="s">
        <v>15</v>
      </c>
      <c r="G8204" s="7">
        <v>1614876.69</v>
      </c>
      <c r="H8204" s="7">
        <v>1270442.75</v>
      </c>
      <c r="I8204" s="7">
        <v>426442.36</v>
      </c>
      <c r="J8204" s="7">
        <v>636246.51000000397</v>
      </c>
      <c r="K8204" s="7">
        <v>207753.88</v>
      </c>
      <c r="L8204" s="7">
        <v>153410</v>
      </c>
      <c r="M8204" s="7">
        <v>38797.33</v>
      </c>
      <c r="N8204" s="8">
        <f t="shared" si="148"/>
        <v>344433.93999999994</v>
      </c>
    </row>
    <row r="8205" spans="1:14">
      <c r="A8205" t="s">
        <v>47</v>
      </c>
      <c r="B8205" s="5">
        <v>42626</v>
      </c>
      <c r="C8205" s="6">
        <v>2016</v>
      </c>
      <c r="D8205" s="6">
        <v>9</v>
      </c>
      <c r="E8205">
        <v>2</v>
      </c>
      <c r="F8205" t="s">
        <v>15</v>
      </c>
      <c r="G8205" s="7">
        <v>1316230.47</v>
      </c>
      <c r="H8205" s="7">
        <v>1032602.38</v>
      </c>
      <c r="I8205" s="7">
        <v>289078.69999999902</v>
      </c>
      <c r="J8205" s="7">
        <v>551504.73000000103</v>
      </c>
      <c r="K8205" s="7">
        <v>192018.94999999899</v>
      </c>
      <c r="L8205" s="7">
        <v>125020</v>
      </c>
      <c r="M8205" s="7">
        <v>25182.32</v>
      </c>
      <c r="N8205" s="8">
        <f t="shared" si="148"/>
        <v>283628.08999999997</v>
      </c>
    </row>
    <row r="8206" spans="1:14">
      <c r="A8206" t="s">
        <v>47</v>
      </c>
      <c r="B8206" s="5">
        <v>42627</v>
      </c>
      <c r="C8206" s="6">
        <v>2016</v>
      </c>
      <c r="D8206" s="6">
        <v>9</v>
      </c>
      <c r="E8206">
        <v>2</v>
      </c>
      <c r="F8206" t="s">
        <v>15</v>
      </c>
      <c r="G8206" s="7">
        <v>1008699.83</v>
      </c>
      <c r="H8206" s="7">
        <v>992298.22000000195</v>
      </c>
      <c r="I8206" s="7">
        <v>148298.04999999999</v>
      </c>
      <c r="J8206" s="7">
        <v>605493.26000000304</v>
      </c>
      <c r="K8206" s="7">
        <v>238506.90999999901</v>
      </c>
      <c r="L8206" s="7">
        <v>124440</v>
      </c>
      <c r="M8206" s="7">
        <v>32125.88</v>
      </c>
      <c r="N8206" s="8">
        <f t="shared" si="148"/>
        <v>16401.609999998007</v>
      </c>
    </row>
    <row r="8207" spans="1:14">
      <c r="A8207" t="s">
        <v>47</v>
      </c>
      <c r="B8207" s="5">
        <v>42628</v>
      </c>
      <c r="C8207" s="6">
        <v>2016</v>
      </c>
      <c r="D8207" s="6">
        <v>9</v>
      </c>
      <c r="E8207">
        <v>2</v>
      </c>
      <c r="F8207" t="s">
        <v>15</v>
      </c>
      <c r="G8207" s="7">
        <v>1070206.1000000001</v>
      </c>
      <c r="H8207" s="7">
        <v>743540.42</v>
      </c>
      <c r="I8207" s="7">
        <v>233039.799999999</v>
      </c>
      <c r="J8207" s="7">
        <v>400473.09</v>
      </c>
      <c r="K8207" s="7">
        <v>110027.53</v>
      </c>
      <c r="L8207" s="7">
        <v>91470</v>
      </c>
      <c r="M8207" s="7">
        <v>14943.31</v>
      </c>
      <c r="N8207" s="8">
        <f t="shared" si="148"/>
        <v>326665.68000000005</v>
      </c>
    </row>
    <row r="8208" spans="1:14">
      <c r="A8208" t="s">
        <v>47</v>
      </c>
      <c r="B8208" s="5">
        <v>42629</v>
      </c>
      <c r="C8208" s="6">
        <v>2016</v>
      </c>
      <c r="D8208" s="6">
        <v>9</v>
      </c>
      <c r="E8208">
        <v>2</v>
      </c>
      <c r="F8208" t="s">
        <v>15</v>
      </c>
      <c r="G8208" s="7">
        <v>898672.49000000104</v>
      </c>
      <c r="H8208" s="7">
        <v>805046.53000000201</v>
      </c>
      <c r="I8208" s="7">
        <v>147614.68</v>
      </c>
      <c r="J8208" s="7">
        <v>541253.70000000205</v>
      </c>
      <c r="K8208" s="7">
        <v>116178.15</v>
      </c>
      <c r="L8208" s="7">
        <v>101890</v>
      </c>
      <c r="M8208" s="7">
        <v>13356.66</v>
      </c>
      <c r="N8208" s="8">
        <f t="shared" si="148"/>
        <v>93625.959999999031</v>
      </c>
    </row>
    <row r="8209" spans="1:14">
      <c r="A8209" t="s">
        <v>47</v>
      </c>
      <c r="B8209" s="5">
        <v>42630</v>
      </c>
      <c r="C8209" s="6">
        <v>2016</v>
      </c>
      <c r="D8209" s="6">
        <v>9</v>
      </c>
      <c r="E8209">
        <v>2</v>
      </c>
      <c r="F8209" t="s">
        <v>15</v>
      </c>
      <c r="G8209" s="7">
        <v>1041523.3299999899</v>
      </c>
      <c r="H8209" s="7">
        <v>727138.82999999903</v>
      </c>
      <c r="I8209" s="7">
        <v>267209.83999999898</v>
      </c>
      <c r="J8209" s="7">
        <v>357418.83</v>
      </c>
      <c r="K8209" s="7">
        <v>102510.16</v>
      </c>
      <c r="L8209" s="7">
        <v>90150</v>
      </c>
      <c r="M8209" s="7">
        <v>10919.99</v>
      </c>
      <c r="N8209" s="8">
        <f t="shared" si="148"/>
        <v>314384.49999999092</v>
      </c>
    </row>
    <row r="8210" spans="1:14">
      <c r="A8210" t="s">
        <v>47</v>
      </c>
      <c r="B8210" s="5">
        <v>42631</v>
      </c>
      <c r="C8210" s="6">
        <v>2016</v>
      </c>
      <c r="D8210" s="6">
        <v>9</v>
      </c>
      <c r="E8210">
        <v>2</v>
      </c>
      <c r="F8210" t="s">
        <v>15</v>
      </c>
      <c r="G8210" s="7">
        <v>685451.48000000196</v>
      </c>
      <c r="H8210" s="7">
        <v>768142.98</v>
      </c>
      <c r="I8210" s="7">
        <v>86108.62</v>
      </c>
      <c r="J8210" s="7">
        <v>492732.31000000099</v>
      </c>
      <c r="K8210" s="7">
        <v>189302.05</v>
      </c>
      <c r="L8210" s="7">
        <v>96520</v>
      </c>
      <c r="M8210" s="7">
        <v>19296.34</v>
      </c>
      <c r="N8210" s="8">
        <f t="shared" si="148"/>
        <v>-82691.499999998021</v>
      </c>
    </row>
    <row r="8211" spans="1:14">
      <c r="A8211" t="s">
        <v>47</v>
      </c>
      <c r="B8211" s="5">
        <v>42632</v>
      </c>
      <c r="C8211" s="6">
        <v>2016</v>
      </c>
      <c r="D8211" s="6">
        <v>9</v>
      </c>
      <c r="E8211">
        <v>2</v>
      </c>
      <c r="F8211" t="s">
        <v>15</v>
      </c>
      <c r="G8211" s="7">
        <v>677250.48000000103</v>
      </c>
      <c r="H8211" s="7">
        <v>785227.80000000098</v>
      </c>
      <c r="I8211" s="7">
        <v>58772.53</v>
      </c>
      <c r="J8211" s="7">
        <v>556288.47000000102</v>
      </c>
      <c r="K8211" s="7">
        <v>170166.8</v>
      </c>
      <c r="L8211" s="7">
        <v>101870</v>
      </c>
      <c r="M8211" s="7">
        <v>19317.84</v>
      </c>
      <c r="N8211" s="8">
        <f t="shared" si="148"/>
        <v>-107977.31999999995</v>
      </c>
    </row>
    <row r="8212" spans="1:14">
      <c r="A8212" t="s">
        <v>47</v>
      </c>
      <c r="B8212" s="5">
        <v>42633</v>
      </c>
      <c r="C8212" s="6">
        <v>2016</v>
      </c>
      <c r="D8212" s="6">
        <v>9</v>
      </c>
      <c r="E8212">
        <v>2</v>
      </c>
      <c r="F8212" t="s">
        <v>15</v>
      </c>
      <c r="G8212" s="7">
        <v>994368.49000000197</v>
      </c>
      <c r="H8212" s="7">
        <v>921224.65000000305</v>
      </c>
      <c r="I8212" s="7">
        <v>151031.62</v>
      </c>
      <c r="J8212" s="7">
        <v>623945.19000000297</v>
      </c>
      <c r="K8212" s="7">
        <v>146247.84</v>
      </c>
      <c r="L8212" s="7">
        <v>117650</v>
      </c>
      <c r="M8212" s="7">
        <v>18570.009999999998</v>
      </c>
      <c r="N8212" s="8">
        <f t="shared" si="148"/>
        <v>73143.83999999892</v>
      </c>
    </row>
    <row r="8213" spans="1:14">
      <c r="A8213" t="s">
        <v>47</v>
      </c>
      <c r="B8213" s="5">
        <v>42634</v>
      </c>
      <c r="C8213" s="6">
        <v>2016</v>
      </c>
      <c r="D8213" s="6">
        <v>9</v>
      </c>
      <c r="E8213">
        <v>2</v>
      </c>
      <c r="F8213" t="s">
        <v>15</v>
      </c>
      <c r="G8213" s="7">
        <v>1465935.6800000099</v>
      </c>
      <c r="H8213" s="7">
        <v>930792.55</v>
      </c>
      <c r="I8213" s="7">
        <v>433276.54</v>
      </c>
      <c r="J8213" s="7">
        <v>385438.29</v>
      </c>
      <c r="K8213" s="7">
        <v>112077.72</v>
      </c>
      <c r="L8213" s="7">
        <v>118050</v>
      </c>
      <c r="M8213" s="7">
        <v>13573.33</v>
      </c>
      <c r="N8213" s="8">
        <f t="shared" si="148"/>
        <v>535143.1300000099</v>
      </c>
    </row>
    <row r="8214" spans="1:14">
      <c r="A8214" t="s">
        <v>47</v>
      </c>
      <c r="B8214" s="5">
        <v>42635</v>
      </c>
      <c r="C8214" s="6">
        <v>2016</v>
      </c>
      <c r="D8214" s="6">
        <v>9</v>
      </c>
      <c r="E8214">
        <v>2</v>
      </c>
      <c r="F8214" t="s">
        <v>15</v>
      </c>
      <c r="G8214" s="7">
        <v>748324.38000000198</v>
      </c>
      <c r="H8214" s="7">
        <v>828965.75000000105</v>
      </c>
      <c r="I8214" s="7">
        <v>118911.82</v>
      </c>
      <c r="J8214" s="7">
        <v>476330.76000000199</v>
      </c>
      <c r="K8214" s="7">
        <v>233723.16999999899</v>
      </c>
      <c r="L8214" s="7">
        <v>105150</v>
      </c>
      <c r="M8214" s="7">
        <v>23356.57</v>
      </c>
      <c r="N8214" s="8">
        <f t="shared" si="148"/>
        <v>-80641.369999999064</v>
      </c>
    </row>
    <row r="8215" spans="1:14">
      <c r="A8215" t="s">
        <v>47</v>
      </c>
      <c r="B8215" s="5">
        <v>42636</v>
      </c>
      <c r="C8215" s="6">
        <v>2016</v>
      </c>
      <c r="D8215" s="6">
        <v>9</v>
      </c>
      <c r="E8215">
        <v>2</v>
      </c>
      <c r="F8215" t="s">
        <v>15</v>
      </c>
      <c r="G8215" s="7">
        <v>811217.08999999799</v>
      </c>
      <c r="H8215" s="7">
        <v>733972.86</v>
      </c>
      <c r="I8215" s="7">
        <v>137363.63</v>
      </c>
      <c r="J8215" s="7">
        <v>447627.83</v>
      </c>
      <c r="K8215" s="7">
        <v>148981.4</v>
      </c>
      <c r="L8215" s="7">
        <v>95920</v>
      </c>
      <c r="M8215" s="7">
        <v>19566.64</v>
      </c>
      <c r="N8215" s="8">
        <f t="shared" si="148"/>
        <v>77244.229999998002</v>
      </c>
    </row>
    <row r="8216" spans="1:14">
      <c r="A8216" t="s">
        <v>47</v>
      </c>
      <c r="B8216" s="5">
        <v>42637</v>
      </c>
      <c r="C8216" s="6">
        <v>2016</v>
      </c>
      <c r="D8216" s="6">
        <v>9</v>
      </c>
      <c r="E8216">
        <v>2</v>
      </c>
      <c r="F8216" t="s">
        <v>15</v>
      </c>
      <c r="G8216" s="7">
        <v>627945.56000000203</v>
      </c>
      <c r="H8216" s="7">
        <v>657331.67000000097</v>
      </c>
      <c r="I8216" s="7">
        <v>98409.82</v>
      </c>
      <c r="J8216" s="7">
        <v>453678.18000000098</v>
      </c>
      <c r="K8216" s="7">
        <v>105243.67</v>
      </c>
      <c r="L8216" s="7">
        <v>84710</v>
      </c>
      <c r="M8216" s="7">
        <v>16500.060000000001</v>
      </c>
      <c r="N8216" s="8">
        <f t="shared" si="148"/>
        <v>-29386.109999998938</v>
      </c>
    </row>
    <row r="8217" spans="1:14">
      <c r="A8217" t="s">
        <v>47</v>
      </c>
      <c r="B8217" s="5">
        <v>42638</v>
      </c>
      <c r="C8217" s="6">
        <v>2016</v>
      </c>
      <c r="D8217" s="6">
        <v>9</v>
      </c>
      <c r="E8217">
        <v>2</v>
      </c>
      <c r="F8217" t="s">
        <v>15</v>
      </c>
      <c r="G8217" s="7">
        <v>1263589.77999999</v>
      </c>
      <c r="H8217" s="7">
        <v>761289.45</v>
      </c>
      <c r="I8217" s="7">
        <v>382021.80000000098</v>
      </c>
      <c r="J8217" s="7">
        <v>315711.39</v>
      </c>
      <c r="K8217" s="7">
        <v>63556.260000000097</v>
      </c>
      <c r="L8217" s="7">
        <v>94660</v>
      </c>
      <c r="M8217" s="7">
        <v>9196.66</v>
      </c>
      <c r="N8217" s="8">
        <f t="shared" si="148"/>
        <v>502300.32999999006</v>
      </c>
    </row>
    <row r="8218" spans="1:14">
      <c r="A8218" t="s">
        <v>47</v>
      </c>
      <c r="B8218" s="5">
        <v>42639</v>
      </c>
      <c r="C8218" s="6">
        <v>2016</v>
      </c>
      <c r="D8218" s="6">
        <v>9</v>
      </c>
      <c r="E8218">
        <v>2</v>
      </c>
      <c r="F8218" t="s">
        <v>15</v>
      </c>
      <c r="G8218" s="7">
        <v>786544.65000000398</v>
      </c>
      <c r="H8218" s="7">
        <v>928008.76000000304</v>
      </c>
      <c r="I8218" s="7">
        <v>72440.61</v>
      </c>
      <c r="J8218" s="7">
        <v>647130.75000000396</v>
      </c>
      <c r="K8218" s="7">
        <v>208437.399999999</v>
      </c>
      <c r="L8218" s="7">
        <v>120340</v>
      </c>
      <c r="M8218" s="7">
        <v>22583.14</v>
      </c>
      <c r="N8218" s="8">
        <f t="shared" si="148"/>
        <v>-141464.10999999905</v>
      </c>
    </row>
    <row r="8219" spans="1:14">
      <c r="A8219" t="s">
        <v>47</v>
      </c>
      <c r="B8219" s="5">
        <v>42640</v>
      </c>
      <c r="C8219" s="6">
        <v>2016</v>
      </c>
      <c r="D8219" s="6">
        <v>9</v>
      </c>
      <c r="E8219">
        <v>2</v>
      </c>
      <c r="F8219" t="s">
        <v>15</v>
      </c>
      <c r="G8219" s="7">
        <v>1371626.4</v>
      </c>
      <c r="H8219" s="7">
        <v>1120758.2</v>
      </c>
      <c r="I8219" s="7">
        <v>414804.67000000097</v>
      </c>
      <c r="J8219" s="7">
        <v>457878.84000000102</v>
      </c>
      <c r="K8219" s="7">
        <v>248074.68999999901</v>
      </c>
      <c r="L8219" s="7">
        <v>146830</v>
      </c>
      <c r="M8219" s="7">
        <v>29553.31</v>
      </c>
      <c r="N8219" s="8">
        <f t="shared" si="148"/>
        <v>250868.19999999995</v>
      </c>
    </row>
    <row r="8220" spans="1:14">
      <c r="A8220" t="s">
        <v>47</v>
      </c>
      <c r="B8220" s="5">
        <v>42641</v>
      </c>
      <c r="C8220" s="6">
        <v>2016</v>
      </c>
      <c r="D8220" s="6">
        <v>9</v>
      </c>
      <c r="E8220">
        <v>2</v>
      </c>
      <c r="F8220" t="s">
        <v>15</v>
      </c>
      <c r="G8220" s="7">
        <v>745610.76000000106</v>
      </c>
      <c r="H8220" s="7">
        <v>853568.28000000096</v>
      </c>
      <c r="I8220" s="7">
        <v>110027.63</v>
      </c>
      <c r="J8220" s="7">
        <v>515284.58000000101</v>
      </c>
      <c r="K8220" s="7">
        <v>228256.06999999899</v>
      </c>
      <c r="L8220" s="7">
        <v>112956.67</v>
      </c>
      <c r="M8220" s="7">
        <v>26939.65</v>
      </c>
      <c r="N8220" s="8">
        <f t="shared" si="148"/>
        <v>-107957.5199999999</v>
      </c>
    </row>
    <row r="8221" spans="1:14">
      <c r="A8221" t="s">
        <v>47</v>
      </c>
      <c r="B8221" s="5">
        <v>42642</v>
      </c>
      <c r="C8221" s="6">
        <v>2016</v>
      </c>
      <c r="D8221" s="6">
        <v>9</v>
      </c>
      <c r="E8221">
        <v>2</v>
      </c>
      <c r="F8221" t="s">
        <v>15</v>
      </c>
      <c r="G8221" s="7">
        <v>786614.58999999706</v>
      </c>
      <c r="H8221" s="7">
        <v>815297.570000001</v>
      </c>
      <c r="I8221" s="7">
        <v>129162.83</v>
      </c>
      <c r="J8221" s="7">
        <v>492048.83000000101</v>
      </c>
      <c r="K8221" s="7">
        <v>194085.91</v>
      </c>
      <c r="L8221" s="7">
        <v>110010</v>
      </c>
      <c r="M8221" s="7">
        <v>28883.34</v>
      </c>
      <c r="N8221" s="8">
        <f t="shared" si="148"/>
        <v>-28682.980000003939</v>
      </c>
    </row>
    <row r="8222" spans="1:14">
      <c r="A8222" t="s">
        <v>47</v>
      </c>
      <c r="B8222" s="5">
        <v>42643</v>
      </c>
      <c r="C8222" s="6">
        <v>2016</v>
      </c>
      <c r="D8222" s="6">
        <v>9</v>
      </c>
      <c r="E8222">
        <v>2</v>
      </c>
      <c r="F8222" t="s">
        <v>15</v>
      </c>
      <c r="G8222" s="7">
        <f>-3774403.14999991+4049150.7</f>
        <v>274747.55000009015</v>
      </c>
      <c r="H8222" s="7">
        <v>1005966.46</v>
      </c>
      <c r="I8222" s="7">
        <v>181784.83</v>
      </c>
      <c r="J8222" s="7">
        <v>673833.45000000403</v>
      </c>
      <c r="K8222" s="7">
        <v>150348.18</v>
      </c>
      <c r="L8222" s="7">
        <v>132820</v>
      </c>
      <c r="M8222" s="7">
        <v>19549.97</v>
      </c>
      <c r="N8222" s="8">
        <f t="shared" si="148"/>
        <v>-731218.90999990981</v>
      </c>
    </row>
    <row r="8223" spans="1:14">
      <c r="A8223" t="s">
        <v>47</v>
      </c>
      <c r="B8223" s="5">
        <v>42644</v>
      </c>
      <c r="C8223" s="6">
        <v>2016</v>
      </c>
      <c r="D8223" s="6">
        <v>10</v>
      </c>
      <c r="E8223">
        <v>2</v>
      </c>
      <c r="F8223" t="s">
        <v>15</v>
      </c>
      <c r="G8223" s="9"/>
      <c r="H8223" s="7">
        <v>660848.80000000098</v>
      </c>
      <c r="I8223" s="7">
        <v>104560.38</v>
      </c>
      <c r="J8223" s="7">
        <v>465396.04000000103</v>
      </c>
      <c r="K8223" s="7">
        <v>90892.38</v>
      </c>
      <c r="L8223" s="7">
        <v>90070</v>
      </c>
      <c r="M8223" s="7">
        <v>9906.65</v>
      </c>
      <c r="N8223" s="8">
        <f t="shared" si="148"/>
        <v>-660848.80000000098</v>
      </c>
    </row>
    <row r="8224" spans="1:14">
      <c r="A8224" t="s">
        <v>47</v>
      </c>
      <c r="B8224" s="5">
        <v>42645</v>
      </c>
      <c r="C8224" s="6">
        <v>2016</v>
      </c>
      <c r="D8224" s="6">
        <v>10</v>
      </c>
      <c r="E8224">
        <v>2</v>
      </c>
      <c r="F8224" t="s">
        <v>15</v>
      </c>
      <c r="G8224" s="9"/>
      <c r="H8224" s="7">
        <v>749690.93000000098</v>
      </c>
      <c r="I8224" s="7">
        <v>113444.59</v>
      </c>
      <c r="J8224" s="7">
        <v>535786.33000000101</v>
      </c>
      <c r="K8224" s="7">
        <v>100460.01</v>
      </c>
      <c r="L8224" s="7">
        <v>104060</v>
      </c>
      <c r="M8224" s="7">
        <v>7413.36</v>
      </c>
      <c r="N8224" s="8">
        <f t="shared" si="148"/>
        <v>-749690.93000000098</v>
      </c>
    </row>
    <row r="8225" spans="1:14">
      <c r="A8225" t="s">
        <v>47</v>
      </c>
      <c r="B8225" s="5">
        <v>42646</v>
      </c>
      <c r="C8225" s="6">
        <v>2016</v>
      </c>
      <c r="D8225" s="6">
        <v>10</v>
      </c>
      <c r="E8225">
        <v>2</v>
      </c>
      <c r="F8225" t="s">
        <v>15</v>
      </c>
      <c r="G8225" s="9"/>
      <c r="H8225" s="7">
        <v>880903.9</v>
      </c>
      <c r="I8225" s="7">
        <v>296596.11999999901</v>
      </c>
      <c r="J8225" s="7">
        <v>515967.67</v>
      </c>
      <c r="K8225" s="7">
        <v>68340.11</v>
      </c>
      <c r="L8225" s="7">
        <v>122320</v>
      </c>
      <c r="M8225" s="7">
        <v>7079.99</v>
      </c>
      <c r="N8225" s="8">
        <f t="shared" si="148"/>
        <v>-880903.9</v>
      </c>
    </row>
    <row r="8226" spans="1:14">
      <c r="A8226" t="s">
        <v>47</v>
      </c>
      <c r="B8226" s="5">
        <v>42647</v>
      </c>
      <c r="C8226" s="6">
        <v>2016</v>
      </c>
      <c r="D8226" s="6">
        <v>10</v>
      </c>
      <c r="E8226">
        <v>2</v>
      </c>
      <c r="F8226" t="s">
        <v>15</v>
      </c>
      <c r="G8226" s="7">
        <v>2168430.7799999998</v>
      </c>
      <c r="H8226" s="7">
        <v>893888.36</v>
      </c>
      <c r="I8226" s="7">
        <v>433959.56</v>
      </c>
      <c r="J8226" s="7">
        <v>369036.48</v>
      </c>
      <c r="K8226" s="7">
        <v>90892.32</v>
      </c>
      <c r="L8226" s="7">
        <v>123560</v>
      </c>
      <c r="M8226" s="7">
        <v>6389.97</v>
      </c>
      <c r="N8226" s="8">
        <f t="shared" si="148"/>
        <v>1274542.42</v>
      </c>
    </row>
    <row r="8227" spans="1:14">
      <c r="A8227" t="s">
        <v>47</v>
      </c>
      <c r="B8227" s="5">
        <v>42648</v>
      </c>
      <c r="C8227" s="6">
        <v>2016</v>
      </c>
      <c r="D8227" s="6">
        <v>10</v>
      </c>
      <c r="E8227">
        <v>2</v>
      </c>
      <c r="F8227" t="s">
        <v>15</v>
      </c>
      <c r="G8227" s="7">
        <v>1728321.45</v>
      </c>
      <c r="H8227" s="7">
        <v>683401.06999999902</v>
      </c>
      <c r="I8227" s="7">
        <v>245341.03999999899</v>
      </c>
      <c r="J8227" s="7">
        <v>345800.92</v>
      </c>
      <c r="K8227" s="7">
        <v>92259.11</v>
      </c>
      <c r="L8227" s="7">
        <v>93520</v>
      </c>
      <c r="M8227" s="7">
        <v>8156.61</v>
      </c>
      <c r="N8227" s="8">
        <f t="shared" si="148"/>
        <v>1044920.3800000009</v>
      </c>
    </row>
    <row r="8228" spans="1:14">
      <c r="A8228" t="s">
        <v>47</v>
      </c>
      <c r="B8228" s="5">
        <v>42649</v>
      </c>
      <c r="C8228" s="6">
        <v>2016</v>
      </c>
      <c r="D8228" s="6">
        <v>10</v>
      </c>
      <c r="E8228">
        <v>2</v>
      </c>
      <c r="F8228" t="s">
        <v>15</v>
      </c>
      <c r="G8228" s="7">
        <v>1231488.8</v>
      </c>
      <c r="H8228" s="7">
        <v>591141.93999999994</v>
      </c>
      <c r="I8228" s="7">
        <v>135313.43</v>
      </c>
      <c r="J8228" s="7">
        <v>328715.93</v>
      </c>
      <c r="K8228" s="7">
        <v>127112.58</v>
      </c>
      <c r="L8228" s="7">
        <v>80460</v>
      </c>
      <c r="M8228" s="7">
        <v>9509.98</v>
      </c>
      <c r="N8228" s="8">
        <f t="shared" si="148"/>
        <v>640346.8600000001</v>
      </c>
    </row>
    <row r="8229" spans="1:14">
      <c r="A8229" t="s">
        <v>47</v>
      </c>
      <c r="B8229" s="5">
        <v>42650</v>
      </c>
      <c r="C8229" s="6">
        <v>2016</v>
      </c>
      <c r="D8229" s="6">
        <v>10</v>
      </c>
      <c r="E8229">
        <v>2</v>
      </c>
      <c r="F8229" t="s">
        <v>15</v>
      </c>
      <c r="G8229" s="7">
        <v>1046286.88</v>
      </c>
      <c r="H8229" s="7">
        <v>574056.81999999995</v>
      </c>
      <c r="I8229" s="7">
        <v>112761.17</v>
      </c>
      <c r="J8229" s="7">
        <v>369036.54</v>
      </c>
      <c r="K8229" s="7">
        <v>92259.11</v>
      </c>
      <c r="L8229" s="7">
        <v>79590</v>
      </c>
      <c r="M8229" s="7">
        <v>8369.9699999999993</v>
      </c>
      <c r="N8229" s="8">
        <f t="shared" si="148"/>
        <v>472230.06000000006</v>
      </c>
    </row>
    <row r="8230" spans="1:14">
      <c r="A8230" t="s">
        <v>47</v>
      </c>
      <c r="B8230" s="5">
        <v>42651</v>
      </c>
      <c r="C8230" s="6">
        <v>2016</v>
      </c>
      <c r="D8230" s="6">
        <v>10</v>
      </c>
      <c r="E8230">
        <v>2</v>
      </c>
      <c r="F8230" t="s">
        <v>15</v>
      </c>
      <c r="G8230" s="7">
        <v>1508265.35</v>
      </c>
      <c r="H8230" s="7">
        <v>781110.40999999898</v>
      </c>
      <c r="I8230" s="7">
        <v>345100.64</v>
      </c>
      <c r="J8230" s="7">
        <v>336233.26999999903</v>
      </c>
      <c r="K8230" s="7">
        <v>99776.5</v>
      </c>
      <c r="L8230" s="7">
        <v>108900</v>
      </c>
      <c r="M8230" s="7">
        <v>10493.29</v>
      </c>
      <c r="N8230" s="8">
        <f t="shared" si="148"/>
        <v>727154.94000000111</v>
      </c>
    </row>
    <row r="8231" spans="1:14">
      <c r="A8231" t="s">
        <v>47</v>
      </c>
      <c r="B8231" s="5">
        <v>42652</v>
      </c>
      <c r="C8231" s="6">
        <v>2016</v>
      </c>
      <c r="D8231" s="6">
        <v>10</v>
      </c>
      <c r="E8231">
        <v>2</v>
      </c>
      <c r="F8231" t="s">
        <v>15</v>
      </c>
      <c r="G8231" s="7">
        <v>701169.02</v>
      </c>
      <c r="H8231" s="7">
        <v>574740.16999999899</v>
      </c>
      <c r="I8231" s="7">
        <v>88158.66</v>
      </c>
      <c r="J8231" s="7">
        <v>291812.22999999899</v>
      </c>
      <c r="K8231" s="7">
        <v>194769.28</v>
      </c>
      <c r="L8231" s="7">
        <v>79200</v>
      </c>
      <c r="M8231" s="7">
        <v>20168.900000000001</v>
      </c>
      <c r="N8231" s="8">
        <f t="shared" si="148"/>
        <v>126428.85000000102</v>
      </c>
    </row>
    <row r="8232" spans="1:14">
      <c r="A8232" t="s">
        <v>47</v>
      </c>
      <c r="B8232" s="5">
        <v>42653</v>
      </c>
      <c r="C8232" s="6">
        <v>2016</v>
      </c>
      <c r="D8232" s="6">
        <v>10</v>
      </c>
      <c r="E8232">
        <v>2</v>
      </c>
      <c r="F8232" t="s">
        <v>15</v>
      </c>
      <c r="G8232" s="7">
        <v>501616.359999999</v>
      </c>
      <c r="H8232" s="7">
        <v>570639.87999999896</v>
      </c>
      <c r="I8232" s="7">
        <v>75174.14</v>
      </c>
      <c r="J8232" s="7">
        <v>305480.32999999903</v>
      </c>
      <c r="K8232" s="7">
        <v>189985.41</v>
      </c>
      <c r="L8232" s="7">
        <v>78460</v>
      </c>
      <c r="M8232" s="7">
        <v>29839.96</v>
      </c>
      <c r="N8232" s="8">
        <f t="shared" si="148"/>
        <v>-69023.51999999996</v>
      </c>
    </row>
    <row r="8233" spans="1:14">
      <c r="A8233" t="s">
        <v>47</v>
      </c>
      <c r="B8233" s="5">
        <v>42654</v>
      </c>
      <c r="C8233" s="6">
        <v>2016</v>
      </c>
      <c r="D8233" s="6">
        <v>10</v>
      </c>
      <c r="E8233">
        <v>2</v>
      </c>
      <c r="F8233" t="s">
        <v>15</v>
      </c>
      <c r="G8233" s="7">
        <v>630095.73</v>
      </c>
      <c r="H8233" s="7">
        <v>526902.179999999</v>
      </c>
      <c r="I8233" s="7">
        <v>99776.57</v>
      </c>
      <c r="J8233" s="7">
        <v>270626.859999999</v>
      </c>
      <c r="K8233" s="7">
        <v>156498.75</v>
      </c>
      <c r="L8233" s="7">
        <v>72690</v>
      </c>
      <c r="M8233" s="7">
        <v>22423.33</v>
      </c>
      <c r="N8233" s="8">
        <f t="shared" si="148"/>
        <v>103193.55000000098</v>
      </c>
    </row>
    <row r="8234" spans="1:14">
      <c r="A8234" t="s">
        <v>47</v>
      </c>
      <c r="B8234" s="5">
        <v>42655</v>
      </c>
      <c r="C8234" s="6">
        <v>2016</v>
      </c>
      <c r="D8234" s="6">
        <v>10</v>
      </c>
      <c r="E8234">
        <v>2</v>
      </c>
      <c r="F8234" t="s">
        <v>15</v>
      </c>
      <c r="G8234" s="7">
        <v>813930.58</v>
      </c>
      <c r="H8234" s="7">
        <v>476330.46999999898</v>
      </c>
      <c r="I8234" s="7">
        <v>131213.04</v>
      </c>
      <c r="J8234" s="7">
        <v>215954.68999999901</v>
      </c>
      <c r="K8234" s="7">
        <v>129162.74</v>
      </c>
      <c r="L8234" s="7">
        <v>64640</v>
      </c>
      <c r="M8234" s="7">
        <v>17973.66</v>
      </c>
      <c r="N8234" s="8">
        <f t="shared" si="148"/>
        <v>337600.11000000098</v>
      </c>
    </row>
    <row r="8235" spans="1:14">
      <c r="A8235" t="s">
        <v>47</v>
      </c>
      <c r="B8235" s="5">
        <v>42656</v>
      </c>
      <c r="C8235" s="6">
        <v>2016</v>
      </c>
      <c r="D8235" s="6">
        <v>10</v>
      </c>
      <c r="E8235">
        <v>2</v>
      </c>
      <c r="F8235" t="s">
        <v>15</v>
      </c>
      <c r="G8235" s="7">
        <v>403889.99</v>
      </c>
      <c r="H8235" s="7">
        <v>364936.19</v>
      </c>
      <c r="I8235" s="7">
        <v>60822.73</v>
      </c>
      <c r="J8235" s="7">
        <v>165383.07</v>
      </c>
      <c r="K8235" s="7">
        <v>138730.39000000001</v>
      </c>
      <c r="L8235" s="7">
        <v>49670</v>
      </c>
      <c r="M8235" s="7">
        <v>19553.36</v>
      </c>
      <c r="N8235" s="8">
        <f t="shared" si="148"/>
        <v>38953.799999999988</v>
      </c>
    </row>
    <row r="8236" spans="1:14">
      <c r="A8236" t="s">
        <v>47</v>
      </c>
      <c r="B8236" s="5">
        <v>42657</v>
      </c>
      <c r="C8236" s="6">
        <v>2016</v>
      </c>
      <c r="D8236" s="6">
        <v>10</v>
      </c>
      <c r="E8236">
        <v>2</v>
      </c>
      <c r="F8236" t="s">
        <v>15</v>
      </c>
      <c r="G8236" s="7">
        <v>331449.39999999898</v>
      </c>
      <c r="H8236" s="7">
        <v>361519.049999999</v>
      </c>
      <c r="I8236" s="7">
        <v>38270.449999999997</v>
      </c>
      <c r="J8236" s="7">
        <v>207070.44999999899</v>
      </c>
      <c r="K8236" s="7">
        <v>116178.15</v>
      </c>
      <c r="L8236" s="7">
        <v>50040</v>
      </c>
      <c r="M8236" s="7">
        <v>14562.9</v>
      </c>
      <c r="N8236" s="8">
        <f t="shared" si="148"/>
        <v>-30069.650000000023</v>
      </c>
    </row>
    <row r="8237" spans="1:14">
      <c r="A8237" t="s">
        <v>47</v>
      </c>
      <c r="B8237" s="5">
        <v>42658</v>
      </c>
      <c r="C8237" s="6">
        <v>2016</v>
      </c>
      <c r="D8237" s="6">
        <v>10</v>
      </c>
      <c r="E8237">
        <v>2</v>
      </c>
      <c r="F8237" t="s">
        <v>15</v>
      </c>
      <c r="G8237" s="7">
        <v>286311.53999999998</v>
      </c>
      <c r="H8237" s="7">
        <v>319798.15999999997</v>
      </c>
      <c r="I8237" s="7">
        <v>27336.05</v>
      </c>
      <c r="J8237" s="7">
        <v>194735.79</v>
      </c>
      <c r="K8237" s="7">
        <v>97726.32</v>
      </c>
      <c r="L8237" s="7">
        <v>42880</v>
      </c>
      <c r="M8237" s="7">
        <v>15933.34</v>
      </c>
      <c r="N8237" s="8">
        <f t="shared" si="148"/>
        <v>-33486.619999999995</v>
      </c>
    </row>
    <row r="8238" spans="1:14">
      <c r="A8238" t="s">
        <v>47</v>
      </c>
      <c r="B8238" s="5">
        <v>42659</v>
      </c>
      <c r="C8238" s="6">
        <v>2016</v>
      </c>
      <c r="D8238" s="6">
        <v>10</v>
      </c>
      <c r="E8238">
        <v>2</v>
      </c>
      <c r="F8238" t="s">
        <v>15</v>
      </c>
      <c r="G8238" s="7">
        <v>353318.32</v>
      </c>
      <c r="H8238" s="7">
        <v>315731.27</v>
      </c>
      <c r="I8238" s="7">
        <v>62189.470000000103</v>
      </c>
      <c r="J8238" s="7">
        <v>198186.31</v>
      </c>
      <c r="K8238" s="7">
        <v>55355.49</v>
      </c>
      <c r="L8238" s="7">
        <v>42530</v>
      </c>
      <c r="M8238" s="7">
        <v>9794.58</v>
      </c>
      <c r="N8238" s="8">
        <f t="shared" si="148"/>
        <v>37587.049999999988</v>
      </c>
    </row>
    <row r="8239" spans="1:14">
      <c r="A8239" t="s">
        <v>47</v>
      </c>
      <c r="B8239" s="5">
        <v>42660</v>
      </c>
      <c r="C8239" s="6">
        <v>2016</v>
      </c>
      <c r="D8239" s="6">
        <v>10</v>
      </c>
      <c r="E8239">
        <v>2</v>
      </c>
      <c r="F8239" t="s">
        <v>15</v>
      </c>
      <c r="G8239" s="7">
        <v>476297.31999999902</v>
      </c>
      <c r="H8239" s="7">
        <v>446910.989999999</v>
      </c>
      <c r="I8239" s="7">
        <v>117545.02</v>
      </c>
      <c r="J8239" s="7">
        <v>230272.84999999899</v>
      </c>
      <c r="K8239" s="7">
        <v>99093.119999999995</v>
      </c>
      <c r="L8239" s="7">
        <v>56311</v>
      </c>
      <c r="M8239" s="7">
        <v>15403.36</v>
      </c>
      <c r="N8239" s="8">
        <f t="shared" si="148"/>
        <v>29386.330000000016</v>
      </c>
    </row>
    <row r="8240" spans="1:14">
      <c r="A8240" t="s">
        <v>47</v>
      </c>
      <c r="B8240" s="5">
        <v>42661</v>
      </c>
      <c r="C8240" s="6">
        <v>2016</v>
      </c>
      <c r="D8240" s="6">
        <v>10</v>
      </c>
      <c r="E8240">
        <v>2</v>
      </c>
      <c r="F8240" t="s">
        <v>15</v>
      </c>
      <c r="G8240" s="7">
        <v>390905.47999999899</v>
      </c>
      <c r="H8240" s="7">
        <v>430542.63999999902</v>
      </c>
      <c r="I8240" s="7">
        <v>57405.68</v>
      </c>
      <c r="J8240" s="7">
        <v>265843.06999999902</v>
      </c>
      <c r="K8240" s="7">
        <v>107293.89</v>
      </c>
      <c r="L8240" s="7">
        <v>58060</v>
      </c>
      <c r="M8240" s="7">
        <v>18147.009999999998</v>
      </c>
      <c r="N8240" s="8">
        <f t="shared" si="148"/>
        <v>-39637.160000000033</v>
      </c>
    </row>
    <row r="8241" spans="1:14">
      <c r="A8241" t="s">
        <v>47</v>
      </c>
      <c r="B8241" s="5">
        <v>42662</v>
      </c>
      <c r="C8241" s="6">
        <v>2016</v>
      </c>
      <c r="D8241" s="6">
        <v>10</v>
      </c>
      <c r="E8241">
        <v>2</v>
      </c>
      <c r="F8241" t="s">
        <v>15</v>
      </c>
      <c r="G8241" s="7">
        <v>356051.94999999902</v>
      </c>
      <c r="H8241" s="7">
        <v>416874.63999999902</v>
      </c>
      <c r="I8241" s="7">
        <v>36220.28</v>
      </c>
      <c r="J8241" s="7">
        <v>275410.58999999898</v>
      </c>
      <c r="K8241" s="7">
        <v>105243.77</v>
      </c>
      <c r="L8241" s="7">
        <v>55000</v>
      </c>
      <c r="M8241" s="7">
        <v>17729.990000000002</v>
      </c>
      <c r="N8241" s="8">
        <f t="shared" si="148"/>
        <v>-60822.69</v>
      </c>
    </row>
    <row r="8242" spans="1:14">
      <c r="A8242" t="s">
        <v>47</v>
      </c>
      <c r="B8242" s="5">
        <v>42663</v>
      </c>
      <c r="C8242" s="6">
        <v>2016</v>
      </c>
      <c r="D8242" s="6">
        <v>10</v>
      </c>
      <c r="E8242">
        <v>2</v>
      </c>
      <c r="F8242" t="s">
        <v>15</v>
      </c>
      <c r="G8242" s="7">
        <v>321881.84999999998</v>
      </c>
      <c r="H8242" s="7">
        <v>468129.81999999902</v>
      </c>
      <c r="I8242" s="7">
        <v>105243.83</v>
      </c>
      <c r="J8242" s="7">
        <v>288395.299999999</v>
      </c>
      <c r="K8242" s="7">
        <v>74490.69</v>
      </c>
      <c r="L8242" s="7">
        <v>61110</v>
      </c>
      <c r="M8242" s="7">
        <v>11413.93</v>
      </c>
      <c r="N8242" s="8">
        <f t="shared" si="148"/>
        <v>-146247.96999999904</v>
      </c>
    </row>
    <row r="8243" spans="1:14">
      <c r="A8243" t="s">
        <v>47</v>
      </c>
      <c r="B8243" s="5">
        <v>42664</v>
      </c>
      <c r="C8243" s="6">
        <v>2016</v>
      </c>
      <c r="D8243" s="6">
        <v>10</v>
      </c>
      <c r="E8243">
        <v>2</v>
      </c>
      <c r="F8243" t="s">
        <v>15</v>
      </c>
      <c r="G8243" s="7">
        <v>572006.81999999902</v>
      </c>
      <c r="H8243" s="7">
        <v>482481.24999999901</v>
      </c>
      <c r="I8243" s="7">
        <v>156498.85</v>
      </c>
      <c r="J8243" s="7">
        <v>243290.859999999</v>
      </c>
      <c r="K8243" s="7">
        <v>82691.540000000095</v>
      </c>
      <c r="L8243" s="7">
        <v>61890</v>
      </c>
      <c r="M8243" s="7">
        <v>13529.98</v>
      </c>
      <c r="N8243" s="8">
        <f t="shared" si="148"/>
        <v>89525.57</v>
      </c>
    </row>
    <row r="8244" spans="1:14">
      <c r="A8244" t="s">
        <v>47</v>
      </c>
      <c r="B8244" s="5">
        <v>42665</v>
      </c>
      <c r="C8244" s="6">
        <v>2016</v>
      </c>
      <c r="D8244" s="6">
        <v>10</v>
      </c>
      <c r="E8244">
        <v>2</v>
      </c>
      <c r="F8244" t="s">
        <v>15</v>
      </c>
      <c r="G8244" s="7">
        <v>478380.89999999898</v>
      </c>
      <c r="H8244" s="7">
        <v>308897.37999999902</v>
      </c>
      <c r="I8244" s="7">
        <v>21868.86</v>
      </c>
      <c r="J8244" s="7">
        <v>222788.829999999</v>
      </c>
      <c r="K8244" s="7">
        <v>64239.69</v>
      </c>
      <c r="L8244" s="7">
        <v>38290</v>
      </c>
      <c r="M8244" s="7">
        <v>7180.86</v>
      </c>
      <c r="N8244" s="8">
        <f t="shared" si="148"/>
        <v>169483.51999999996</v>
      </c>
    </row>
    <row r="8245" spans="1:14">
      <c r="A8245" t="s">
        <v>47</v>
      </c>
      <c r="B8245" s="5">
        <v>42666</v>
      </c>
      <c r="C8245" s="6">
        <v>2016</v>
      </c>
      <c r="D8245" s="6">
        <v>10</v>
      </c>
      <c r="E8245">
        <v>2</v>
      </c>
      <c r="F8245" t="s">
        <v>15</v>
      </c>
      <c r="G8245" s="7">
        <v>80008.199999999793</v>
      </c>
      <c r="H8245" s="7">
        <v>426442.43</v>
      </c>
      <c r="I8245" s="7">
        <v>151715.14000000001</v>
      </c>
      <c r="J8245" s="7">
        <v>203653.6</v>
      </c>
      <c r="K8245" s="7">
        <v>71073.69</v>
      </c>
      <c r="L8245" s="7">
        <v>53870</v>
      </c>
      <c r="M8245" s="7">
        <v>8149.98</v>
      </c>
      <c r="N8245" s="8">
        <f t="shared" si="148"/>
        <v>-346434.23000000021</v>
      </c>
    </row>
    <row r="8246" spans="1:14">
      <c r="A8246" t="s">
        <v>47</v>
      </c>
      <c r="B8246" s="5">
        <v>42667</v>
      </c>
      <c r="C8246" s="6">
        <v>2016</v>
      </c>
      <c r="D8246" s="6">
        <v>10</v>
      </c>
      <c r="E8246">
        <v>2</v>
      </c>
      <c r="F8246" t="s">
        <v>15</v>
      </c>
      <c r="G8246" s="7">
        <v>795479.31999999902</v>
      </c>
      <c r="H8246" s="7">
        <v>403890.299999999</v>
      </c>
      <c r="I8246" s="7">
        <v>58089.17</v>
      </c>
      <c r="J8246" s="7">
        <v>277461.01999999903</v>
      </c>
      <c r="K8246" s="7">
        <v>68340.11</v>
      </c>
      <c r="L8246" s="7">
        <v>52120</v>
      </c>
      <c r="M8246" s="7">
        <v>10353.34</v>
      </c>
      <c r="N8246" s="8">
        <f t="shared" si="148"/>
        <v>391589.02</v>
      </c>
    </row>
    <row r="8247" spans="1:14">
      <c r="A8247" t="s">
        <v>47</v>
      </c>
      <c r="B8247" s="5">
        <v>42668</v>
      </c>
      <c r="C8247" s="6">
        <v>2016</v>
      </c>
      <c r="D8247" s="6">
        <v>10</v>
      </c>
      <c r="E8247">
        <v>2</v>
      </c>
      <c r="F8247" t="s">
        <v>15</v>
      </c>
      <c r="G8247" s="7">
        <v>597293.18999999703</v>
      </c>
      <c r="H8247" s="7">
        <v>416191.54</v>
      </c>
      <c r="I8247" s="7">
        <v>155132.32999999999</v>
      </c>
      <c r="J8247" s="7">
        <v>202970.13</v>
      </c>
      <c r="K8247" s="7">
        <v>58089.08</v>
      </c>
      <c r="L8247" s="7">
        <v>52670</v>
      </c>
      <c r="M8247" s="7">
        <v>7986.69</v>
      </c>
      <c r="N8247" s="8">
        <f t="shared" si="148"/>
        <v>181101.64999999705</v>
      </c>
    </row>
    <row r="8248" spans="1:14">
      <c r="A8248" t="s">
        <v>47</v>
      </c>
      <c r="B8248" s="5">
        <v>42669</v>
      </c>
      <c r="C8248" s="6">
        <v>2016</v>
      </c>
      <c r="D8248" s="6">
        <v>10</v>
      </c>
      <c r="E8248">
        <v>2</v>
      </c>
      <c r="F8248" t="s">
        <v>15</v>
      </c>
      <c r="G8248" s="7">
        <v>339650.5</v>
      </c>
      <c r="H8248" s="7">
        <v>484531.58</v>
      </c>
      <c r="I8248" s="7">
        <v>101826.87</v>
      </c>
      <c r="J8248" s="7">
        <v>317098.21000000002</v>
      </c>
      <c r="K8248" s="7">
        <v>65606.500000000102</v>
      </c>
      <c r="L8248" s="7">
        <v>61300</v>
      </c>
      <c r="M8248" s="7">
        <v>7329.98</v>
      </c>
      <c r="N8248" s="8">
        <f t="shared" si="148"/>
        <v>-144881.08000000002</v>
      </c>
    </row>
    <row r="8249" spans="1:14">
      <c r="A8249" t="s">
        <v>47</v>
      </c>
      <c r="B8249" s="5">
        <v>42670</v>
      </c>
      <c r="C8249" s="6">
        <v>2016</v>
      </c>
      <c r="D8249" s="6">
        <v>10</v>
      </c>
      <c r="E8249">
        <v>2</v>
      </c>
      <c r="F8249" t="s">
        <v>15</v>
      </c>
      <c r="G8249" s="7">
        <v>629412.64999999397</v>
      </c>
      <c r="H8249" s="7">
        <v>511867.70999999897</v>
      </c>
      <c r="I8249" s="7">
        <v>223472.429999999</v>
      </c>
      <c r="J8249" s="7">
        <v>234406.59999999899</v>
      </c>
      <c r="K8249" s="7">
        <v>53988.68</v>
      </c>
      <c r="L8249" s="7">
        <v>64030</v>
      </c>
      <c r="M8249" s="7">
        <v>6940</v>
      </c>
      <c r="N8249" s="8">
        <f t="shared" si="148"/>
        <v>117544.939999995</v>
      </c>
    </row>
    <row r="8250" spans="1:14">
      <c r="A8250" t="s">
        <v>47</v>
      </c>
      <c r="B8250" s="5">
        <v>42671</v>
      </c>
      <c r="C8250" s="6">
        <v>2016</v>
      </c>
      <c r="D8250" s="6">
        <v>10</v>
      </c>
      <c r="E8250">
        <v>2</v>
      </c>
      <c r="F8250" t="s">
        <v>15</v>
      </c>
      <c r="G8250" s="7">
        <v>444894.36</v>
      </c>
      <c r="H8250" s="7">
        <v>387488.55</v>
      </c>
      <c r="I8250" s="7">
        <v>122328.95</v>
      </c>
      <c r="J8250" s="7">
        <v>194085.91</v>
      </c>
      <c r="K8250" s="7">
        <v>71073.69</v>
      </c>
      <c r="L8250" s="7">
        <v>49970</v>
      </c>
      <c r="M8250" s="7">
        <v>6766.68</v>
      </c>
      <c r="N8250" s="8">
        <f t="shared" si="148"/>
        <v>57405.81</v>
      </c>
    </row>
    <row r="8251" spans="1:14">
      <c r="A8251" t="s">
        <v>47</v>
      </c>
      <c r="B8251" s="5">
        <v>42672</v>
      </c>
      <c r="C8251" s="6">
        <v>2016</v>
      </c>
      <c r="D8251" s="6">
        <v>10</v>
      </c>
      <c r="E8251">
        <v>2</v>
      </c>
      <c r="F8251" t="s">
        <v>15</v>
      </c>
      <c r="G8251" s="7">
        <v>314364.62</v>
      </c>
      <c r="H8251" s="7">
        <v>286345.15000000002</v>
      </c>
      <c r="I8251" s="7">
        <v>86792.03</v>
      </c>
      <c r="J8251" s="7">
        <v>148298.06</v>
      </c>
      <c r="K8251" s="7">
        <v>51255.06</v>
      </c>
      <c r="L8251" s="7">
        <v>37750</v>
      </c>
      <c r="M8251" s="7">
        <v>5966.66</v>
      </c>
      <c r="N8251" s="8">
        <f t="shared" si="148"/>
        <v>28019.469999999972</v>
      </c>
    </row>
    <row r="8252" spans="1:14">
      <c r="A8252" t="s">
        <v>47</v>
      </c>
      <c r="B8252" s="5">
        <v>42673</v>
      </c>
      <c r="C8252" s="6">
        <v>2016</v>
      </c>
      <c r="D8252" s="6">
        <v>10</v>
      </c>
      <c r="E8252">
        <v>2</v>
      </c>
      <c r="F8252" t="s">
        <v>15</v>
      </c>
      <c r="G8252" s="7">
        <v>359469.16</v>
      </c>
      <c r="H8252" s="7">
        <v>179051.07</v>
      </c>
      <c r="I8252" s="7">
        <v>0</v>
      </c>
      <c r="J8252" s="7">
        <v>128479.37</v>
      </c>
      <c r="K8252" s="7">
        <v>50571.7</v>
      </c>
      <c r="L8252" s="7">
        <v>23210</v>
      </c>
      <c r="M8252" s="7">
        <v>5060</v>
      </c>
      <c r="N8252" s="8">
        <f t="shared" si="148"/>
        <v>180418.08999999997</v>
      </c>
    </row>
    <row r="8253" spans="1:14">
      <c r="A8253" t="s">
        <v>47</v>
      </c>
      <c r="B8253" s="5">
        <v>42674</v>
      </c>
      <c r="C8253" s="6">
        <v>2016</v>
      </c>
      <c r="D8253" s="6">
        <v>10</v>
      </c>
      <c r="E8253">
        <v>2</v>
      </c>
      <c r="F8253" t="s">
        <v>15</v>
      </c>
      <c r="G8253" s="7">
        <v>302063.34999999899</v>
      </c>
      <c r="H8253" s="7">
        <v>354001.83999999898</v>
      </c>
      <c r="I8253" s="7">
        <v>12301.22</v>
      </c>
      <c r="J8253" s="7">
        <v>278827.70999999897</v>
      </c>
      <c r="K8253" s="7">
        <v>62872.91</v>
      </c>
      <c r="L8253" s="7">
        <v>45850</v>
      </c>
      <c r="M8253" s="7">
        <v>7330</v>
      </c>
      <c r="N8253" s="8">
        <f t="shared" si="148"/>
        <v>-51938.489999999991</v>
      </c>
    </row>
    <row r="8254" spans="1:14">
      <c r="A8254" t="s">
        <v>47</v>
      </c>
      <c r="B8254" s="5">
        <v>42675</v>
      </c>
      <c r="C8254" s="6">
        <v>2016</v>
      </c>
      <c r="D8254" s="6">
        <v>11</v>
      </c>
      <c r="E8254">
        <v>2</v>
      </c>
      <c r="F8254" t="s">
        <v>15</v>
      </c>
      <c r="G8254" s="7">
        <v>418241.39</v>
      </c>
      <c r="H8254" s="7">
        <v>381337.78999999899</v>
      </c>
      <c r="I8254" s="7">
        <v>47838.05</v>
      </c>
      <c r="J8254" s="7">
        <v>254908.62999999899</v>
      </c>
      <c r="K8254" s="7">
        <v>78591.11</v>
      </c>
      <c r="L8254" s="7">
        <v>50590</v>
      </c>
      <c r="M8254" s="7">
        <v>12393.35</v>
      </c>
      <c r="N8254" s="8">
        <f t="shared" si="148"/>
        <v>36903.600000001024</v>
      </c>
    </row>
    <row r="8255" spans="1:14">
      <c r="A8255" t="s">
        <v>47</v>
      </c>
      <c r="B8255" s="5">
        <v>42676</v>
      </c>
      <c r="C8255" s="6">
        <v>2016</v>
      </c>
      <c r="D8255" s="6">
        <v>11</v>
      </c>
      <c r="E8255">
        <v>2</v>
      </c>
      <c r="F8255" t="s">
        <v>15</v>
      </c>
      <c r="G8255" s="7">
        <v>386121.49</v>
      </c>
      <c r="H8255" s="7">
        <v>378604.09999999899</v>
      </c>
      <c r="I8255" s="7">
        <v>30753.02</v>
      </c>
      <c r="J8255" s="7">
        <v>295229.21999999898</v>
      </c>
      <c r="K8255" s="7">
        <v>52621.86</v>
      </c>
      <c r="L8255" s="7">
        <v>50270</v>
      </c>
      <c r="M8255" s="7">
        <v>7603.31</v>
      </c>
      <c r="N8255" s="8">
        <f t="shared" si="148"/>
        <v>7517.3900000010035</v>
      </c>
    </row>
    <row r="8256" spans="1:14">
      <c r="A8256" t="s">
        <v>47</v>
      </c>
      <c r="B8256" s="5">
        <v>42677</v>
      </c>
      <c r="C8256" s="6">
        <v>2016</v>
      </c>
      <c r="D8256" s="6">
        <v>11</v>
      </c>
      <c r="E8256">
        <v>2</v>
      </c>
      <c r="F8256" t="s">
        <v>15</v>
      </c>
      <c r="G8256" s="7">
        <v>584307.79999999597</v>
      </c>
      <c r="H8256" s="7">
        <v>427809.049999999</v>
      </c>
      <c r="I8256" s="7">
        <v>92259.1700000001</v>
      </c>
      <c r="J8256" s="7">
        <v>281561.21999999898</v>
      </c>
      <c r="K8256" s="7">
        <v>53988.66</v>
      </c>
      <c r="L8256" s="7">
        <v>58400</v>
      </c>
      <c r="M8256" s="7">
        <v>7303.32</v>
      </c>
      <c r="N8256" s="8">
        <f t="shared" si="148"/>
        <v>156498.74999999697</v>
      </c>
    </row>
    <row r="8257" spans="1:14">
      <c r="A8257" t="s">
        <v>47</v>
      </c>
      <c r="B8257" s="5">
        <v>42678</v>
      </c>
      <c r="C8257" s="6">
        <v>2016</v>
      </c>
      <c r="D8257" s="6">
        <v>11</v>
      </c>
      <c r="E8257">
        <v>2</v>
      </c>
      <c r="F8257" t="s">
        <v>15</v>
      </c>
      <c r="G8257" s="7">
        <v>591825.07999998995</v>
      </c>
      <c r="H8257" s="7">
        <v>353318.3</v>
      </c>
      <c r="I8257" s="7">
        <v>139413.76999999999</v>
      </c>
      <c r="J8257" s="7">
        <v>156498.87</v>
      </c>
      <c r="K8257" s="7">
        <v>57405.66</v>
      </c>
      <c r="L8257" s="7">
        <v>48180</v>
      </c>
      <c r="M8257" s="7">
        <v>11776.66</v>
      </c>
      <c r="N8257" s="8">
        <f t="shared" si="148"/>
        <v>238506.77999998996</v>
      </c>
    </row>
    <row r="8258" spans="1:14">
      <c r="A8258" t="s">
        <v>47</v>
      </c>
      <c r="B8258" s="5">
        <v>42679</v>
      </c>
      <c r="C8258" s="6">
        <v>2016</v>
      </c>
      <c r="D8258" s="6">
        <v>11</v>
      </c>
      <c r="E8258">
        <v>2</v>
      </c>
      <c r="F8258" t="s">
        <v>15</v>
      </c>
      <c r="G8258" s="7">
        <v>299329.66000000102</v>
      </c>
      <c r="H8258" s="7">
        <v>225522.29</v>
      </c>
      <c r="I8258" s="7">
        <v>70390.270000000106</v>
      </c>
      <c r="J8258" s="7">
        <v>124378.99</v>
      </c>
      <c r="K8258" s="7">
        <v>30753.03</v>
      </c>
      <c r="L8258" s="7">
        <v>30893.26</v>
      </c>
      <c r="M8258" s="7">
        <v>3040.01</v>
      </c>
      <c r="N8258" s="8">
        <f t="shared" si="148"/>
        <v>73807.370000001014</v>
      </c>
    </row>
    <row r="8259" spans="1:14">
      <c r="A8259" t="s">
        <v>47</v>
      </c>
      <c r="B8259" s="5">
        <v>42680</v>
      </c>
      <c r="C8259" s="6">
        <v>2016</v>
      </c>
      <c r="D8259" s="6">
        <v>11</v>
      </c>
      <c r="E8259">
        <v>2</v>
      </c>
      <c r="F8259" t="s">
        <v>15</v>
      </c>
      <c r="G8259" s="7">
        <v>222105.38</v>
      </c>
      <c r="H8259" s="7">
        <v>247391.23</v>
      </c>
      <c r="I8259" s="7">
        <v>15034.81</v>
      </c>
      <c r="J8259" s="7">
        <v>179051.14</v>
      </c>
      <c r="K8259" s="7">
        <v>53305.279999999999</v>
      </c>
      <c r="L8259" s="7">
        <v>32590</v>
      </c>
      <c r="M8259" s="7">
        <v>7179.99</v>
      </c>
      <c r="N8259" s="8">
        <f t="shared" ref="N8259:N8322" si="149">G8259-H8259</f>
        <v>-25285.850000000006</v>
      </c>
    </row>
    <row r="8260" spans="1:14">
      <c r="A8260" t="s">
        <v>47</v>
      </c>
      <c r="B8260" s="5">
        <v>42681</v>
      </c>
      <c r="C8260" s="6">
        <v>2016</v>
      </c>
      <c r="D8260" s="6">
        <v>11</v>
      </c>
      <c r="E8260">
        <v>2</v>
      </c>
      <c r="F8260" t="s">
        <v>15</v>
      </c>
      <c r="G8260" s="7">
        <v>356735.4</v>
      </c>
      <c r="H8260" s="7">
        <v>399789.69</v>
      </c>
      <c r="I8260" s="7">
        <v>8200.7999999999993</v>
      </c>
      <c r="J8260" s="7">
        <v>330082.78000000003</v>
      </c>
      <c r="K8260" s="7">
        <v>61506.11</v>
      </c>
      <c r="L8260" s="7">
        <v>52600</v>
      </c>
      <c r="M8260" s="7">
        <v>8179.6</v>
      </c>
      <c r="N8260" s="8">
        <f t="shared" si="149"/>
        <v>-43054.289999999979</v>
      </c>
    </row>
    <row r="8261" spans="1:14">
      <c r="A8261" t="s">
        <v>47</v>
      </c>
      <c r="B8261" s="5">
        <v>42682</v>
      </c>
      <c r="C8261" s="6">
        <v>2016</v>
      </c>
      <c r="D8261" s="6">
        <v>11</v>
      </c>
      <c r="E8261">
        <v>2</v>
      </c>
      <c r="F8261" t="s">
        <v>15</v>
      </c>
      <c r="G8261" s="7">
        <v>836482.67999999004</v>
      </c>
      <c r="H8261" s="7">
        <v>518018.10999999801</v>
      </c>
      <c r="I8261" s="7">
        <v>211854.27999999901</v>
      </c>
      <c r="J8261" s="7">
        <v>253541.91999999899</v>
      </c>
      <c r="K8261" s="7">
        <v>52621.91</v>
      </c>
      <c r="L8261" s="7">
        <v>69660</v>
      </c>
      <c r="M8261" s="7">
        <v>7023.33</v>
      </c>
      <c r="N8261" s="8">
        <f t="shared" si="149"/>
        <v>318464.56999999203</v>
      </c>
    </row>
    <row r="8262" spans="1:14">
      <c r="A8262" t="s">
        <v>47</v>
      </c>
      <c r="B8262" s="5">
        <v>42683</v>
      </c>
      <c r="C8262" s="6">
        <v>2016</v>
      </c>
      <c r="D8262" s="6">
        <v>11</v>
      </c>
      <c r="E8262">
        <v>2</v>
      </c>
      <c r="F8262" t="s">
        <v>15</v>
      </c>
      <c r="G8262" s="7">
        <v>601393.31999999902</v>
      </c>
      <c r="H8262" s="7">
        <v>482481.41999999899</v>
      </c>
      <c r="I8262" s="7">
        <v>243290.989999999</v>
      </c>
      <c r="J8262" s="7">
        <v>181101.36</v>
      </c>
      <c r="K8262" s="7">
        <v>58089.07</v>
      </c>
      <c r="L8262" s="7">
        <v>60850</v>
      </c>
      <c r="M8262" s="7">
        <v>5736.65</v>
      </c>
      <c r="N8262" s="8">
        <f t="shared" si="149"/>
        <v>118911.90000000002</v>
      </c>
    </row>
    <row r="8263" spans="1:14">
      <c r="A8263" t="s">
        <v>47</v>
      </c>
      <c r="B8263" s="5">
        <v>42684</v>
      </c>
      <c r="C8263" s="6">
        <v>2016</v>
      </c>
      <c r="D8263" s="6">
        <v>11</v>
      </c>
      <c r="E8263">
        <v>2</v>
      </c>
      <c r="F8263" t="s">
        <v>15</v>
      </c>
      <c r="G8263" s="7">
        <v>293862.63999999902</v>
      </c>
      <c r="H8263" s="7">
        <v>337600.29</v>
      </c>
      <c r="I8263" s="7">
        <v>21868.82</v>
      </c>
      <c r="J8263" s="7">
        <v>244657.78999999899</v>
      </c>
      <c r="K8263" s="7">
        <v>71073.680000000095</v>
      </c>
      <c r="L8263" s="7">
        <v>43810</v>
      </c>
      <c r="M8263" s="7">
        <v>6238.31</v>
      </c>
      <c r="N8263" s="8">
        <f t="shared" si="149"/>
        <v>-43737.650000000955</v>
      </c>
    </row>
    <row r="8264" spans="1:14">
      <c r="A8264" t="s">
        <v>47</v>
      </c>
      <c r="B8264" s="5">
        <v>42685</v>
      </c>
      <c r="C8264" s="6">
        <v>2016</v>
      </c>
      <c r="D8264" s="6">
        <v>11</v>
      </c>
      <c r="E8264">
        <v>2</v>
      </c>
      <c r="F8264" t="s">
        <v>15</v>
      </c>
      <c r="G8264" s="7">
        <v>624629.12999999896</v>
      </c>
      <c r="H8264" s="7">
        <v>515968.31999999902</v>
      </c>
      <c r="I8264" s="7">
        <v>224155.8</v>
      </c>
      <c r="J8264" s="7">
        <v>226889.359999999</v>
      </c>
      <c r="K8264" s="7">
        <v>64923.16</v>
      </c>
      <c r="L8264" s="7">
        <v>64080</v>
      </c>
      <c r="M8264" s="7">
        <v>7803.13</v>
      </c>
      <c r="N8264" s="8">
        <f t="shared" si="149"/>
        <v>108660.80999999994</v>
      </c>
    </row>
    <row r="8265" spans="1:14">
      <c r="A8265" t="s">
        <v>47</v>
      </c>
      <c r="B8265" s="5">
        <v>42686</v>
      </c>
      <c r="C8265" s="6">
        <v>2016</v>
      </c>
      <c r="D8265" s="6">
        <v>11</v>
      </c>
      <c r="E8265">
        <v>2</v>
      </c>
      <c r="F8265" t="s">
        <v>15</v>
      </c>
      <c r="G8265" s="7">
        <v>227572.68</v>
      </c>
      <c r="H8265" s="7">
        <v>250124.96</v>
      </c>
      <c r="I8265" s="7">
        <v>17768.439999999999</v>
      </c>
      <c r="J8265" s="7">
        <v>184518.44</v>
      </c>
      <c r="K8265" s="7">
        <v>47838.080000000002</v>
      </c>
      <c r="L8265" s="7">
        <v>30880</v>
      </c>
      <c r="M8265" s="7">
        <v>5413.32</v>
      </c>
      <c r="N8265" s="8">
        <f t="shared" si="149"/>
        <v>-22552.28</v>
      </c>
    </row>
    <row r="8266" spans="1:14">
      <c r="A8266" t="s">
        <v>47</v>
      </c>
      <c r="B8266" s="5">
        <v>42687</v>
      </c>
      <c r="C8266" s="6">
        <v>2016</v>
      </c>
      <c r="D8266" s="6">
        <v>11</v>
      </c>
      <c r="E8266">
        <v>2</v>
      </c>
      <c r="F8266" t="s">
        <v>15</v>
      </c>
      <c r="G8266" s="7">
        <v>297963.09999999899</v>
      </c>
      <c r="H8266" s="7">
        <v>324615.74999999901</v>
      </c>
      <c r="I8266" s="7">
        <v>9567.6200000000008</v>
      </c>
      <c r="J8266" s="7">
        <v>275410.859999999</v>
      </c>
      <c r="K8266" s="7">
        <v>39637.269999999997</v>
      </c>
      <c r="L8266" s="7">
        <v>39800</v>
      </c>
      <c r="M8266" s="7">
        <v>5106.6899999999996</v>
      </c>
      <c r="N8266" s="8">
        <f t="shared" si="149"/>
        <v>-26652.650000000023</v>
      </c>
    </row>
    <row r="8267" spans="1:14">
      <c r="A8267" t="s">
        <v>47</v>
      </c>
      <c r="B8267" s="5">
        <v>42688</v>
      </c>
      <c r="C8267" s="6">
        <v>2016</v>
      </c>
      <c r="D8267" s="6">
        <v>11</v>
      </c>
      <c r="E8267">
        <v>2</v>
      </c>
      <c r="F8267" t="s">
        <v>15</v>
      </c>
      <c r="G8267" s="7">
        <v>794112.68999999901</v>
      </c>
      <c r="H8267" s="7">
        <v>595242.83000000101</v>
      </c>
      <c r="I8267" s="7">
        <v>395006.28</v>
      </c>
      <c r="J8267" s="7">
        <v>140097.29</v>
      </c>
      <c r="K8267" s="7">
        <v>60139.26</v>
      </c>
      <c r="L8267" s="7">
        <v>73480</v>
      </c>
      <c r="M8267" s="7">
        <v>8999.86</v>
      </c>
      <c r="N8267" s="8">
        <f t="shared" si="149"/>
        <v>198869.85999999801</v>
      </c>
    </row>
    <row r="8268" spans="1:14">
      <c r="A8268" t="s">
        <v>47</v>
      </c>
      <c r="B8268" s="5">
        <v>42689</v>
      </c>
      <c r="C8268" s="6">
        <v>2016</v>
      </c>
      <c r="D8268" s="6">
        <v>11</v>
      </c>
      <c r="E8268">
        <v>2</v>
      </c>
      <c r="F8268" t="s">
        <v>15</v>
      </c>
      <c r="G8268" s="7">
        <v>224738.53999999899</v>
      </c>
      <c r="H8268" s="7">
        <v>306063.30999999901</v>
      </c>
      <c r="I8268" s="7">
        <v>12301.22</v>
      </c>
      <c r="J8268" s="7">
        <v>191935.31</v>
      </c>
      <c r="K8268" s="7">
        <v>101826.78</v>
      </c>
      <c r="L8268" s="7">
        <v>38720</v>
      </c>
      <c r="M8268" s="7">
        <v>11836.68</v>
      </c>
      <c r="N8268" s="8">
        <f t="shared" si="149"/>
        <v>-81324.770000000019</v>
      </c>
    </row>
    <row r="8269" spans="1:14">
      <c r="A8269" t="s">
        <v>47</v>
      </c>
      <c r="B8269" s="5">
        <v>42690</v>
      </c>
      <c r="C8269" s="6">
        <v>2016</v>
      </c>
      <c r="D8269" s="6">
        <v>11</v>
      </c>
      <c r="E8269">
        <v>2</v>
      </c>
      <c r="F8269" t="s">
        <v>15</v>
      </c>
      <c r="G8269" s="7">
        <v>380654.65</v>
      </c>
      <c r="H8269" s="7">
        <v>438743.71</v>
      </c>
      <c r="I8269" s="7">
        <v>4783.8100000000004</v>
      </c>
      <c r="J8269" s="7">
        <v>367670.04</v>
      </c>
      <c r="K8269" s="7">
        <v>66289.860000000102</v>
      </c>
      <c r="L8269" s="7">
        <v>57600</v>
      </c>
      <c r="M8269" s="7">
        <v>9069.98</v>
      </c>
      <c r="N8269" s="8">
        <f t="shared" si="149"/>
        <v>-58089.06</v>
      </c>
    </row>
    <row r="8270" spans="1:14">
      <c r="A8270" t="s">
        <v>47</v>
      </c>
      <c r="B8270" s="5">
        <v>42691</v>
      </c>
      <c r="C8270" s="6">
        <v>2016</v>
      </c>
      <c r="D8270" s="6">
        <v>11</v>
      </c>
      <c r="E8270">
        <v>2</v>
      </c>
      <c r="F8270" t="s">
        <v>15</v>
      </c>
      <c r="G8270" s="7">
        <v>713471.25</v>
      </c>
      <c r="H8270" s="7">
        <v>618478.36999999895</v>
      </c>
      <c r="I8270" s="7">
        <v>223472.37</v>
      </c>
      <c r="J8270" s="7">
        <v>332133.13</v>
      </c>
      <c r="K8270" s="7">
        <v>62872.870000000097</v>
      </c>
      <c r="L8270" s="7">
        <v>77240</v>
      </c>
      <c r="M8270" s="7">
        <v>11633.14</v>
      </c>
      <c r="N8270" s="8">
        <f t="shared" si="149"/>
        <v>94992.880000001052</v>
      </c>
    </row>
    <row r="8271" spans="1:14">
      <c r="A8271" t="s">
        <v>47</v>
      </c>
      <c r="B8271" s="5">
        <v>42692</v>
      </c>
      <c r="C8271" s="6">
        <v>2016</v>
      </c>
      <c r="D8271" s="6">
        <v>11</v>
      </c>
      <c r="E8271">
        <v>2</v>
      </c>
      <c r="F8271" t="s">
        <v>15</v>
      </c>
      <c r="G8271" s="7">
        <v>702536.96</v>
      </c>
      <c r="H8271" s="7">
        <v>614378.11999999895</v>
      </c>
      <c r="I8271" s="7">
        <v>202970.39</v>
      </c>
      <c r="J8271" s="7">
        <v>337600.39</v>
      </c>
      <c r="K8271" s="7">
        <v>73807.34</v>
      </c>
      <c r="L8271" s="7">
        <v>73390</v>
      </c>
      <c r="M8271" s="7">
        <v>10993.32</v>
      </c>
      <c r="N8271" s="8">
        <f t="shared" si="149"/>
        <v>88158.840000001015</v>
      </c>
    </row>
    <row r="8272" spans="1:14">
      <c r="A8272" t="s">
        <v>47</v>
      </c>
      <c r="B8272" s="5">
        <v>42693</v>
      </c>
      <c r="C8272" s="6">
        <v>2016</v>
      </c>
      <c r="D8272" s="6">
        <v>11</v>
      </c>
      <c r="E8272">
        <v>2</v>
      </c>
      <c r="F8272" t="s">
        <v>15</v>
      </c>
      <c r="G8272" s="7">
        <v>619162.04</v>
      </c>
      <c r="H8272" s="7">
        <v>525535.91999999899</v>
      </c>
      <c r="I8272" s="7">
        <v>209804.39</v>
      </c>
      <c r="J8272" s="7">
        <v>256275.639999999</v>
      </c>
      <c r="K8272" s="7">
        <v>59455.89</v>
      </c>
      <c r="L8272" s="7">
        <v>63900</v>
      </c>
      <c r="M8272" s="7">
        <v>7613.35</v>
      </c>
      <c r="N8272" s="8">
        <f t="shared" si="149"/>
        <v>93626.120000001043</v>
      </c>
    </row>
    <row r="8273" spans="1:14">
      <c r="A8273" t="s">
        <v>47</v>
      </c>
      <c r="B8273" s="5">
        <v>42694</v>
      </c>
      <c r="C8273" s="6">
        <v>2016</v>
      </c>
      <c r="D8273" s="6">
        <v>11</v>
      </c>
      <c r="E8273">
        <v>2</v>
      </c>
      <c r="F8273" t="s">
        <v>15</v>
      </c>
      <c r="G8273" s="7">
        <v>574740.82999999996</v>
      </c>
      <c r="H8273" s="7">
        <v>467446.77999999898</v>
      </c>
      <c r="I8273" s="7">
        <v>243974.52999999901</v>
      </c>
      <c r="J8273" s="7">
        <v>177684.38</v>
      </c>
      <c r="K8273" s="7">
        <v>45787.87</v>
      </c>
      <c r="L8273" s="7">
        <v>55410</v>
      </c>
      <c r="M8273" s="7">
        <v>6290</v>
      </c>
      <c r="N8273" s="8">
        <f t="shared" si="149"/>
        <v>107294.05000000098</v>
      </c>
    </row>
    <row r="8274" spans="1:14">
      <c r="A8274" t="s">
        <v>47</v>
      </c>
      <c r="B8274" s="5">
        <v>42695</v>
      </c>
      <c r="C8274" s="6">
        <v>2016</v>
      </c>
      <c r="D8274" s="6">
        <v>11</v>
      </c>
      <c r="E8274">
        <v>2</v>
      </c>
      <c r="F8274" t="s">
        <v>15</v>
      </c>
      <c r="G8274" s="7">
        <v>425075.57</v>
      </c>
      <c r="H8274" s="7">
        <v>396372.77</v>
      </c>
      <c r="I8274" s="7">
        <v>96359.54</v>
      </c>
      <c r="J8274" s="7">
        <v>226205.87</v>
      </c>
      <c r="K8274" s="7">
        <v>73807.360000000102</v>
      </c>
      <c r="L8274" s="7">
        <v>49300</v>
      </c>
      <c r="M8274" s="7">
        <v>6099.99</v>
      </c>
      <c r="N8274" s="8">
        <f t="shared" si="149"/>
        <v>28702.799999999988</v>
      </c>
    </row>
    <row r="8275" spans="1:14">
      <c r="A8275" t="s">
        <v>47</v>
      </c>
      <c r="B8275" s="5">
        <v>42696</v>
      </c>
      <c r="C8275" s="6">
        <v>2016</v>
      </c>
      <c r="D8275" s="6">
        <v>11</v>
      </c>
      <c r="E8275">
        <v>2</v>
      </c>
      <c r="F8275" t="s">
        <v>15</v>
      </c>
      <c r="G8275" s="7">
        <v>251491.609999999</v>
      </c>
      <c r="H8275" s="7">
        <v>271310.26999999903</v>
      </c>
      <c r="I8275" s="7">
        <v>2050.1999999999998</v>
      </c>
      <c r="J8275" s="7">
        <v>231672.99999999901</v>
      </c>
      <c r="K8275" s="7">
        <v>37587.07</v>
      </c>
      <c r="L8275" s="7">
        <v>34610</v>
      </c>
      <c r="M8275" s="7">
        <v>2393.35</v>
      </c>
      <c r="N8275" s="8">
        <f t="shared" si="149"/>
        <v>-19818.660000000033</v>
      </c>
    </row>
    <row r="8276" spans="1:14">
      <c r="A8276" t="s">
        <v>47</v>
      </c>
      <c r="B8276" s="5">
        <v>42697</v>
      </c>
      <c r="C8276" s="6">
        <v>2016</v>
      </c>
      <c r="D8276" s="6">
        <v>11</v>
      </c>
      <c r="E8276">
        <v>2</v>
      </c>
      <c r="F8276" t="s">
        <v>15</v>
      </c>
      <c r="G8276" s="7">
        <v>390272.45</v>
      </c>
      <c r="H8276" s="7">
        <v>352635.22</v>
      </c>
      <c r="I8276" s="7">
        <v>106610.66</v>
      </c>
      <c r="J8276" s="7">
        <v>208437.47999999899</v>
      </c>
      <c r="K8276" s="7">
        <v>37587.08</v>
      </c>
      <c r="L8276" s="7">
        <v>42370</v>
      </c>
      <c r="M8276" s="7">
        <v>3343.34</v>
      </c>
      <c r="N8276" s="8">
        <f t="shared" si="149"/>
        <v>37637.23000000004</v>
      </c>
    </row>
    <row r="8277" spans="1:14">
      <c r="A8277" t="s">
        <v>47</v>
      </c>
      <c r="B8277" s="5">
        <v>42698</v>
      </c>
      <c r="C8277" s="6">
        <v>2016</v>
      </c>
      <c r="D8277" s="6">
        <v>11</v>
      </c>
      <c r="E8277">
        <v>2</v>
      </c>
      <c r="F8277" t="s">
        <v>15</v>
      </c>
      <c r="G8277" s="7">
        <v>557655.72000000102</v>
      </c>
      <c r="H8277" s="7">
        <v>548771.50000000105</v>
      </c>
      <c r="I8277" s="7">
        <v>24602.44</v>
      </c>
      <c r="J8277" s="7">
        <v>449678.31000000099</v>
      </c>
      <c r="K8277" s="7">
        <v>74490.75</v>
      </c>
      <c r="L8277" s="7">
        <v>68910</v>
      </c>
      <c r="M8277" s="7">
        <v>7156.69</v>
      </c>
      <c r="N8277" s="8">
        <f t="shared" si="149"/>
        <v>8884.2199999999721</v>
      </c>
    </row>
    <row r="8278" spans="1:14">
      <c r="A8278" t="s">
        <v>47</v>
      </c>
      <c r="B8278" s="5">
        <v>42699</v>
      </c>
      <c r="C8278" s="6">
        <v>2016</v>
      </c>
      <c r="D8278" s="6">
        <v>11</v>
      </c>
      <c r="E8278">
        <v>2</v>
      </c>
      <c r="F8278" t="s">
        <v>15</v>
      </c>
      <c r="G8278" s="7">
        <v>861769.24999999802</v>
      </c>
      <c r="H8278" s="7">
        <v>651964.96999999904</v>
      </c>
      <c r="I8278" s="7">
        <v>332816.49</v>
      </c>
      <c r="J8278" s="7">
        <v>275410.77999999898</v>
      </c>
      <c r="K8278" s="7">
        <v>43737.7</v>
      </c>
      <c r="L8278" s="7">
        <v>83560</v>
      </c>
      <c r="M8278" s="7">
        <v>5783.35</v>
      </c>
      <c r="N8278" s="8">
        <f t="shared" si="149"/>
        <v>209804.27999999898</v>
      </c>
    </row>
    <row r="8279" spans="1:14">
      <c r="A8279" t="s">
        <v>47</v>
      </c>
      <c r="B8279" s="5">
        <v>42700</v>
      </c>
      <c r="C8279" s="6">
        <v>2016</v>
      </c>
      <c r="D8279" s="6">
        <v>11</v>
      </c>
      <c r="E8279">
        <v>2</v>
      </c>
      <c r="F8279" t="s">
        <v>15</v>
      </c>
      <c r="G8279" s="7">
        <v>499566.59</v>
      </c>
      <c r="H8279" s="7">
        <v>456512.25999999902</v>
      </c>
      <c r="I8279" s="7">
        <v>142830.98000000001</v>
      </c>
      <c r="J8279" s="7">
        <v>256275.56999999899</v>
      </c>
      <c r="K8279" s="7">
        <v>57405.71</v>
      </c>
      <c r="L8279" s="7">
        <v>57730</v>
      </c>
      <c r="M8279" s="7">
        <v>4479.99</v>
      </c>
      <c r="N8279" s="8">
        <f t="shared" si="149"/>
        <v>43054.330000001006</v>
      </c>
    </row>
    <row r="8280" spans="1:14">
      <c r="A8280" t="s">
        <v>47</v>
      </c>
      <c r="B8280" s="5">
        <v>42701</v>
      </c>
      <c r="C8280" s="6">
        <v>2016</v>
      </c>
      <c r="D8280" s="6">
        <v>11</v>
      </c>
      <c r="E8280">
        <v>2</v>
      </c>
      <c r="F8280" t="s">
        <v>15</v>
      </c>
      <c r="G8280" s="7">
        <v>495466.1</v>
      </c>
      <c r="H8280" s="7">
        <v>419608.50999999902</v>
      </c>
      <c r="I8280" s="7">
        <v>141464.12</v>
      </c>
      <c r="J8280" s="7">
        <v>223472.299999999</v>
      </c>
      <c r="K8280" s="7">
        <v>54672.09</v>
      </c>
      <c r="L8280" s="7">
        <v>53650</v>
      </c>
      <c r="M8280" s="7">
        <v>8346.66</v>
      </c>
      <c r="N8280" s="8">
        <f t="shared" si="149"/>
        <v>75857.590000000957</v>
      </c>
    </row>
    <row r="8281" spans="1:14">
      <c r="A8281" t="s">
        <v>47</v>
      </c>
      <c r="B8281" s="5">
        <v>42702</v>
      </c>
      <c r="C8281" s="6">
        <v>2016</v>
      </c>
      <c r="D8281" s="6">
        <v>11</v>
      </c>
      <c r="E8281">
        <v>2</v>
      </c>
      <c r="F8281" t="s">
        <v>15</v>
      </c>
      <c r="G8281" s="7">
        <v>642397.48</v>
      </c>
      <c r="H8281" s="7">
        <v>548771.48999999894</v>
      </c>
      <c r="I8281" s="7">
        <v>245341.22999999899</v>
      </c>
      <c r="J8281" s="7">
        <v>236456.93999999901</v>
      </c>
      <c r="K8281" s="7">
        <v>66973.320000000007</v>
      </c>
      <c r="L8281" s="7">
        <v>69010</v>
      </c>
      <c r="M8281" s="7">
        <v>7856.67</v>
      </c>
      <c r="N8281" s="8">
        <f t="shared" si="149"/>
        <v>93625.990000001038</v>
      </c>
    </row>
    <row r="8282" spans="1:14">
      <c r="A8282" t="s">
        <v>47</v>
      </c>
      <c r="B8282" s="5">
        <v>42703</v>
      </c>
      <c r="C8282" s="6">
        <v>2016</v>
      </c>
      <c r="D8282" s="6">
        <v>11</v>
      </c>
      <c r="E8282">
        <v>2</v>
      </c>
      <c r="F8282" t="s">
        <v>15</v>
      </c>
      <c r="G8282" s="7">
        <v>344434.28999999899</v>
      </c>
      <c r="H8282" s="7">
        <v>356052.18999999901</v>
      </c>
      <c r="I8282" s="7">
        <v>66290.02</v>
      </c>
      <c r="J8282" s="7">
        <v>230989.609999999</v>
      </c>
      <c r="K8282" s="7">
        <v>58772.56</v>
      </c>
      <c r="L8282" s="7">
        <v>44330</v>
      </c>
      <c r="M8282" s="7">
        <v>5090.01</v>
      </c>
      <c r="N8282" s="8">
        <f t="shared" si="149"/>
        <v>-11617.900000000023</v>
      </c>
    </row>
    <row r="8283" spans="1:14">
      <c r="A8283" t="s">
        <v>47</v>
      </c>
      <c r="B8283" s="5">
        <v>42704</v>
      </c>
      <c r="C8283" s="6">
        <v>2016</v>
      </c>
      <c r="D8283" s="6">
        <v>11</v>
      </c>
      <c r="E8283">
        <v>2</v>
      </c>
      <c r="F8283" t="s">
        <v>15</v>
      </c>
      <c r="G8283" s="7">
        <v>372453.76</v>
      </c>
      <c r="H8283" s="7">
        <v>429859.39</v>
      </c>
      <c r="I8283" s="7">
        <v>0</v>
      </c>
      <c r="J8283" s="7">
        <v>354001.91</v>
      </c>
      <c r="K8283" s="7">
        <v>75857.480000000098</v>
      </c>
      <c r="L8283" s="7">
        <v>56329.67</v>
      </c>
      <c r="M8283" s="7">
        <v>9741.33</v>
      </c>
      <c r="N8283" s="8">
        <f t="shared" si="149"/>
        <v>-57405.630000000005</v>
      </c>
    </row>
    <row r="8284" spans="1:14">
      <c r="A8284" t="s">
        <v>47</v>
      </c>
      <c r="B8284" s="5">
        <v>42705</v>
      </c>
      <c r="C8284" s="6">
        <v>2016</v>
      </c>
      <c r="D8284" s="6">
        <v>12</v>
      </c>
      <c r="E8284">
        <v>2</v>
      </c>
      <c r="F8284" t="s">
        <v>15</v>
      </c>
      <c r="G8284" s="7">
        <v>684084.76000000106</v>
      </c>
      <c r="H8284" s="7">
        <v>605493.61</v>
      </c>
      <c r="I8284" s="7">
        <v>172900.52</v>
      </c>
      <c r="J8284" s="7">
        <v>381338.04</v>
      </c>
      <c r="K8284" s="7">
        <v>51255.05</v>
      </c>
      <c r="L8284" s="7">
        <v>79280</v>
      </c>
      <c r="M8284" s="7">
        <v>7976.66</v>
      </c>
      <c r="N8284" s="8">
        <f t="shared" si="149"/>
        <v>78591.150000001071</v>
      </c>
    </row>
    <row r="8285" spans="1:14">
      <c r="A8285" t="s">
        <v>47</v>
      </c>
      <c r="B8285" s="5">
        <v>42706</v>
      </c>
      <c r="C8285" s="6">
        <v>2016</v>
      </c>
      <c r="D8285" s="6">
        <v>12</v>
      </c>
      <c r="E8285">
        <v>2</v>
      </c>
      <c r="F8285" t="s">
        <v>15</v>
      </c>
      <c r="G8285" s="7">
        <v>641713.96000000101</v>
      </c>
      <c r="H8285" s="7">
        <v>627362.6</v>
      </c>
      <c r="I8285" s="7">
        <v>147614.76999999999</v>
      </c>
      <c r="J8285" s="7">
        <v>383388.24</v>
      </c>
      <c r="K8285" s="7">
        <v>96359.590000000098</v>
      </c>
      <c r="L8285" s="7">
        <v>79290</v>
      </c>
      <c r="M8285" s="7">
        <v>13676.69</v>
      </c>
      <c r="N8285" s="8">
        <f t="shared" si="149"/>
        <v>14351.360000001034</v>
      </c>
    </row>
    <row r="8286" spans="1:14">
      <c r="A8286" t="s">
        <v>47</v>
      </c>
      <c r="B8286" s="5">
        <v>42707</v>
      </c>
      <c r="C8286" s="6">
        <v>2016</v>
      </c>
      <c r="D8286" s="6">
        <v>12</v>
      </c>
      <c r="E8286">
        <v>2</v>
      </c>
      <c r="F8286" t="s">
        <v>15</v>
      </c>
      <c r="G8286" s="7">
        <v>598659.77</v>
      </c>
      <c r="H8286" s="7">
        <v>460612.66999999899</v>
      </c>
      <c r="I8286" s="7">
        <v>187935.47</v>
      </c>
      <c r="J8286" s="7">
        <v>243974.389999999</v>
      </c>
      <c r="K8286" s="7">
        <v>28702.81</v>
      </c>
      <c r="L8286" s="7">
        <v>58540</v>
      </c>
      <c r="M8286" s="7">
        <v>2950.01</v>
      </c>
      <c r="N8286" s="8">
        <f t="shared" si="149"/>
        <v>138047.10000000102</v>
      </c>
    </row>
    <row r="8287" spans="1:14">
      <c r="A8287" t="s">
        <v>47</v>
      </c>
      <c r="B8287" s="5">
        <v>42708</v>
      </c>
      <c r="C8287" s="6">
        <v>2016</v>
      </c>
      <c r="D8287" s="6">
        <v>12</v>
      </c>
      <c r="E8287">
        <v>2</v>
      </c>
      <c r="F8287" t="s">
        <v>15</v>
      </c>
      <c r="G8287" s="7">
        <v>546721.09000000102</v>
      </c>
      <c r="H8287" s="7">
        <v>455828.71999999898</v>
      </c>
      <c r="I8287" s="7">
        <v>216638.24999999901</v>
      </c>
      <c r="J8287" s="7">
        <v>195452.82</v>
      </c>
      <c r="K8287" s="7">
        <v>43737.65</v>
      </c>
      <c r="L8287" s="7">
        <v>59440</v>
      </c>
      <c r="M8287" s="7">
        <v>4246.66</v>
      </c>
      <c r="N8287" s="8">
        <f t="shared" si="149"/>
        <v>90892.370000002033</v>
      </c>
    </row>
    <row r="8288" spans="1:14">
      <c r="A8288" t="s">
        <v>47</v>
      </c>
      <c r="B8288" s="5">
        <v>42711</v>
      </c>
      <c r="C8288" s="6">
        <v>2016</v>
      </c>
      <c r="D8288" s="6">
        <v>12</v>
      </c>
      <c r="E8288">
        <v>2</v>
      </c>
      <c r="F8288" t="s">
        <v>15</v>
      </c>
      <c r="G8288" s="7">
        <v>867919.93000000203</v>
      </c>
      <c r="H8288" s="7">
        <v>754475.27000000095</v>
      </c>
      <c r="I8288" s="7">
        <v>192719.24</v>
      </c>
      <c r="J8288" s="7">
        <v>513917.97000000102</v>
      </c>
      <c r="K8288" s="7">
        <v>47838.06</v>
      </c>
      <c r="L8288" s="7">
        <v>95260</v>
      </c>
      <c r="M8288" s="7">
        <v>10413.32</v>
      </c>
      <c r="N8288" s="8">
        <f t="shared" si="149"/>
        <v>113444.66000000108</v>
      </c>
    </row>
    <row r="8289" spans="1:14">
      <c r="A8289" t="s">
        <v>47</v>
      </c>
      <c r="B8289" s="5">
        <v>42712</v>
      </c>
      <c r="C8289" s="6">
        <v>2016</v>
      </c>
      <c r="D8289" s="6">
        <v>12</v>
      </c>
      <c r="E8289">
        <v>2</v>
      </c>
      <c r="F8289" t="s">
        <v>15</v>
      </c>
      <c r="G8289" s="7">
        <v>861085.90000000095</v>
      </c>
      <c r="H8289" s="7">
        <v>776344.15000000095</v>
      </c>
      <c r="I8289" s="7">
        <v>204337.07</v>
      </c>
      <c r="J8289" s="7">
        <v>511184.36000000098</v>
      </c>
      <c r="K8289" s="7">
        <v>60822.720000000001</v>
      </c>
      <c r="L8289" s="7">
        <v>96830</v>
      </c>
      <c r="M8289" s="7">
        <v>6709.79</v>
      </c>
      <c r="N8289" s="8">
        <f t="shared" si="149"/>
        <v>84741.75</v>
      </c>
    </row>
    <row r="8290" spans="1:14">
      <c r="A8290" t="s">
        <v>47</v>
      </c>
      <c r="B8290" s="5">
        <v>42713</v>
      </c>
      <c r="C8290" s="6">
        <v>2016</v>
      </c>
      <c r="D8290" s="6">
        <v>12</v>
      </c>
      <c r="E8290">
        <v>2</v>
      </c>
      <c r="F8290" t="s">
        <v>15</v>
      </c>
      <c r="G8290" s="7">
        <v>1174767.3999999999</v>
      </c>
      <c r="H8290" s="7">
        <v>953345.26000000106</v>
      </c>
      <c r="I8290" s="7">
        <v>374504.24</v>
      </c>
      <c r="J8290" s="7">
        <v>508450.68000000098</v>
      </c>
      <c r="K8290" s="7">
        <v>70390.34</v>
      </c>
      <c r="L8290" s="7">
        <v>116619.79</v>
      </c>
      <c r="M8290" s="7">
        <v>8596.68</v>
      </c>
      <c r="N8290" s="8">
        <f t="shared" si="149"/>
        <v>221422.13999999885</v>
      </c>
    </row>
    <row r="8291" spans="1:14">
      <c r="A8291" t="s">
        <v>47</v>
      </c>
      <c r="B8291" s="5">
        <v>42714</v>
      </c>
      <c r="C8291" s="6">
        <v>2016</v>
      </c>
      <c r="D8291" s="6">
        <v>12</v>
      </c>
      <c r="E8291">
        <v>2</v>
      </c>
      <c r="F8291" t="s">
        <v>15</v>
      </c>
      <c r="G8291" s="7">
        <v>730556.33</v>
      </c>
      <c r="H8291" s="7">
        <v>632829.89999999898</v>
      </c>
      <c r="I8291" s="7">
        <v>224839.22999999899</v>
      </c>
      <c r="J8291" s="7">
        <v>345801.14</v>
      </c>
      <c r="K8291" s="7">
        <v>62189.53</v>
      </c>
      <c r="L8291" s="7">
        <v>75480</v>
      </c>
      <c r="M8291" s="7">
        <v>4260.0200000000004</v>
      </c>
      <c r="N8291" s="8">
        <f t="shared" si="149"/>
        <v>97726.430000000983</v>
      </c>
    </row>
    <row r="8292" spans="1:14">
      <c r="A8292" t="s">
        <v>47</v>
      </c>
      <c r="B8292" s="5">
        <v>42715</v>
      </c>
      <c r="C8292" s="6">
        <v>2016</v>
      </c>
      <c r="D8292" s="6">
        <v>12</v>
      </c>
      <c r="E8292">
        <v>2</v>
      </c>
      <c r="F8292" t="s">
        <v>15</v>
      </c>
      <c r="G8292" s="7">
        <v>1057255.83</v>
      </c>
      <c r="H8292" s="7">
        <v>684768.58</v>
      </c>
      <c r="I8292" s="7">
        <v>393639.41</v>
      </c>
      <c r="J8292" s="7">
        <v>227572.81</v>
      </c>
      <c r="K8292" s="7">
        <v>63556.36</v>
      </c>
      <c r="L8292" s="7">
        <v>81950</v>
      </c>
      <c r="M8292" s="7">
        <v>7232.99</v>
      </c>
      <c r="N8292" s="8">
        <f t="shared" si="149"/>
        <v>372487.25000000012</v>
      </c>
    </row>
    <row r="8293" spans="1:14">
      <c r="A8293" t="s">
        <v>47</v>
      </c>
      <c r="B8293" s="5">
        <v>42716</v>
      </c>
      <c r="C8293" s="6">
        <v>2016</v>
      </c>
      <c r="D8293" s="6">
        <v>12</v>
      </c>
      <c r="E8293">
        <v>2</v>
      </c>
      <c r="F8293" t="s">
        <v>15</v>
      </c>
      <c r="G8293" s="7">
        <v>340333.87</v>
      </c>
      <c r="H8293" s="7">
        <v>533736.55999999901</v>
      </c>
      <c r="I8293" s="7">
        <v>0</v>
      </c>
      <c r="J8293" s="7">
        <v>336916.87</v>
      </c>
      <c r="K8293" s="7">
        <v>196819.69</v>
      </c>
      <c r="L8293" s="7">
        <v>64100</v>
      </c>
      <c r="M8293" s="7">
        <v>14786.69</v>
      </c>
      <c r="N8293" s="8">
        <f t="shared" si="149"/>
        <v>-193402.68999999901</v>
      </c>
    </row>
    <row r="8294" spans="1:14">
      <c r="A8294" t="s">
        <v>47</v>
      </c>
      <c r="B8294" s="5">
        <v>42718</v>
      </c>
      <c r="C8294" s="6">
        <v>2016</v>
      </c>
      <c r="D8294" s="6">
        <v>12</v>
      </c>
      <c r="E8294">
        <v>2</v>
      </c>
      <c r="F8294" t="s">
        <v>15</v>
      </c>
      <c r="G8294" s="7">
        <v>1340867.3500000001</v>
      </c>
      <c r="H8294" s="7">
        <v>967696.66000000096</v>
      </c>
      <c r="I8294" s="7">
        <v>550821.83000000101</v>
      </c>
      <c r="J8294" s="7">
        <v>358785.74</v>
      </c>
      <c r="K8294" s="7">
        <v>58089.09</v>
      </c>
      <c r="L8294" s="7">
        <v>117812.85</v>
      </c>
      <c r="M8294" s="7">
        <v>7283.54</v>
      </c>
      <c r="N8294" s="8">
        <f t="shared" si="149"/>
        <v>373170.68999999913</v>
      </c>
    </row>
    <row r="8295" spans="1:14">
      <c r="A8295" t="s">
        <v>47</v>
      </c>
      <c r="B8295" s="5">
        <v>42719</v>
      </c>
      <c r="C8295" s="6">
        <v>2016</v>
      </c>
      <c r="D8295" s="6">
        <v>12</v>
      </c>
      <c r="E8295">
        <v>2</v>
      </c>
      <c r="F8295" t="s">
        <v>15</v>
      </c>
      <c r="G8295" s="7">
        <v>667666.55000000098</v>
      </c>
      <c r="H8295" s="7">
        <v>665616.37000000104</v>
      </c>
      <c r="I8295" s="7">
        <v>118228.48</v>
      </c>
      <c r="J8295" s="7">
        <v>437360.25000000099</v>
      </c>
      <c r="K8295" s="7">
        <v>110027.64</v>
      </c>
      <c r="L8295" s="7">
        <v>80770</v>
      </c>
      <c r="M8295" s="7">
        <v>12793.06</v>
      </c>
      <c r="N8295" s="8">
        <f t="shared" si="149"/>
        <v>2050.1799999999348</v>
      </c>
    </row>
    <row r="8296" spans="1:14">
      <c r="A8296" t="s">
        <v>47</v>
      </c>
      <c r="B8296" s="5">
        <v>42720</v>
      </c>
      <c r="C8296" s="6">
        <v>2016</v>
      </c>
      <c r="D8296" s="6">
        <v>12</v>
      </c>
      <c r="E8296">
        <v>2</v>
      </c>
      <c r="F8296" t="s">
        <v>15</v>
      </c>
      <c r="G8296" s="7">
        <v>924659.06</v>
      </c>
      <c r="H8296" s="7">
        <v>800263.24</v>
      </c>
      <c r="I8296" s="7">
        <v>286345.31999999902</v>
      </c>
      <c r="J8296" s="7">
        <v>429176.16</v>
      </c>
      <c r="K8296" s="7">
        <v>84741.759999999995</v>
      </c>
      <c r="L8296" s="7">
        <v>95640</v>
      </c>
      <c r="M8296" s="7">
        <v>8926.98</v>
      </c>
      <c r="N8296" s="8">
        <f t="shared" si="149"/>
        <v>124395.82000000007</v>
      </c>
    </row>
    <row r="8297" spans="1:14">
      <c r="A8297" t="s">
        <v>47</v>
      </c>
      <c r="B8297" s="5">
        <v>42721</v>
      </c>
      <c r="C8297" s="6">
        <v>2016</v>
      </c>
      <c r="D8297" s="6">
        <v>12</v>
      </c>
      <c r="E8297">
        <v>2</v>
      </c>
      <c r="F8297" t="s">
        <v>15</v>
      </c>
      <c r="G8297" s="7">
        <v>796162.76999999897</v>
      </c>
      <c r="H8297" s="7">
        <v>679301.12999999896</v>
      </c>
      <c r="I8297" s="7">
        <v>289762.38</v>
      </c>
      <c r="J8297" s="7">
        <v>308897.38999999902</v>
      </c>
      <c r="K8297" s="7">
        <v>80641.36</v>
      </c>
      <c r="L8297" s="7">
        <v>82377.33</v>
      </c>
      <c r="M8297" s="7">
        <v>7726.66</v>
      </c>
      <c r="N8297" s="8">
        <f t="shared" si="149"/>
        <v>116861.64000000001</v>
      </c>
    </row>
    <row r="8298" spans="1:14">
      <c r="A8298" t="s">
        <v>47</v>
      </c>
      <c r="B8298" s="5">
        <v>42722</v>
      </c>
      <c r="C8298" s="6">
        <v>2016</v>
      </c>
      <c r="D8298" s="6">
        <v>12</v>
      </c>
      <c r="E8298">
        <v>2</v>
      </c>
      <c r="F8298" t="s">
        <v>15</v>
      </c>
      <c r="G8298" s="7">
        <v>605493.96</v>
      </c>
      <c r="H8298" s="7">
        <v>561756.21</v>
      </c>
      <c r="I8298" s="7">
        <v>170167.11</v>
      </c>
      <c r="J8298" s="7">
        <v>313681.36</v>
      </c>
      <c r="K8298" s="7">
        <v>77907.740000000005</v>
      </c>
      <c r="L8298" s="7">
        <v>63580</v>
      </c>
      <c r="M8298" s="7">
        <v>7089.97</v>
      </c>
      <c r="N8298" s="8">
        <f t="shared" si="149"/>
        <v>43737.75</v>
      </c>
    </row>
    <row r="8299" spans="1:14">
      <c r="A8299" t="s">
        <v>47</v>
      </c>
      <c r="B8299" s="5">
        <v>42723</v>
      </c>
      <c r="C8299" s="6">
        <v>2016</v>
      </c>
      <c r="D8299" s="6">
        <v>12</v>
      </c>
      <c r="E8299">
        <v>2</v>
      </c>
      <c r="F8299" t="s">
        <v>15</v>
      </c>
      <c r="G8299" s="7">
        <v>665633.39000000095</v>
      </c>
      <c r="H8299" s="7">
        <v>569957.06999999995</v>
      </c>
      <c r="I8299" s="7">
        <v>157182.46</v>
      </c>
      <c r="J8299" s="7">
        <v>354002.12</v>
      </c>
      <c r="K8299" s="7">
        <v>58772.49</v>
      </c>
      <c r="L8299" s="7">
        <v>64550</v>
      </c>
      <c r="M8299" s="7">
        <v>7104.02</v>
      </c>
      <c r="N8299" s="8">
        <f t="shared" si="149"/>
        <v>95676.320000000997</v>
      </c>
    </row>
    <row r="8300" spans="1:14">
      <c r="A8300" t="s">
        <v>47</v>
      </c>
      <c r="B8300" s="5">
        <v>42724</v>
      </c>
      <c r="C8300" s="6">
        <v>2016</v>
      </c>
      <c r="D8300" s="6">
        <v>12</v>
      </c>
      <c r="E8300">
        <v>2</v>
      </c>
      <c r="F8300" t="s">
        <v>15</v>
      </c>
      <c r="G8300" s="7">
        <v>558339.18999999901</v>
      </c>
      <c r="H8300" s="7">
        <v>496149.62999999902</v>
      </c>
      <c r="I8300" s="7">
        <v>176317.71</v>
      </c>
      <c r="J8300" s="7">
        <v>250124.96999999901</v>
      </c>
      <c r="K8300" s="7">
        <v>69706.95</v>
      </c>
      <c r="L8300" s="7">
        <v>57050</v>
      </c>
      <c r="M8300" s="7">
        <v>6356.67</v>
      </c>
      <c r="N8300" s="8">
        <f t="shared" si="149"/>
        <v>62189.56</v>
      </c>
    </row>
    <row r="8301" spans="1:14">
      <c r="A8301" t="s">
        <v>47</v>
      </c>
      <c r="B8301" s="5">
        <v>42725</v>
      </c>
      <c r="C8301" s="6">
        <v>2016</v>
      </c>
      <c r="D8301" s="6">
        <v>12</v>
      </c>
      <c r="E8301">
        <v>2</v>
      </c>
      <c r="F8301" t="s">
        <v>15</v>
      </c>
      <c r="G8301" s="7">
        <v>292495.80999999901</v>
      </c>
      <c r="H8301" s="7">
        <v>328716.01999999903</v>
      </c>
      <c r="I8301" s="7">
        <v>30069.63</v>
      </c>
      <c r="J8301" s="7">
        <v>233723.31999999899</v>
      </c>
      <c r="K8301" s="7">
        <v>64923.070000000102</v>
      </c>
      <c r="L8301" s="7">
        <v>39780</v>
      </c>
      <c r="M8301" s="7">
        <v>8651.42</v>
      </c>
      <c r="N8301" s="8">
        <f t="shared" si="149"/>
        <v>-36220.210000000021</v>
      </c>
    </row>
    <row r="8302" spans="1:14">
      <c r="A8302" t="s">
        <v>47</v>
      </c>
      <c r="B8302" s="5">
        <v>42726</v>
      </c>
      <c r="C8302" s="6">
        <v>2016</v>
      </c>
      <c r="D8302" s="6">
        <v>12</v>
      </c>
      <c r="E8302">
        <v>2</v>
      </c>
      <c r="F8302" t="s">
        <v>15</v>
      </c>
      <c r="G8302" s="7">
        <v>295229.51999999903</v>
      </c>
      <c r="H8302" s="7">
        <v>334866.859999999</v>
      </c>
      <c r="I8302" s="7">
        <v>0</v>
      </c>
      <c r="J8302" s="7">
        <v>281561.50999999902</v>
      </c>
      <c r="K8302" s="7">
        <v>53305.35</v>
      </c>
      <c r="L8302" s="7">
        <v>37830</v>
      </c>
      <c r="M8302" s="7">
        <v>9443.32</v>
      </c>
      <c r="N8302" s="8">
        <f t="shared" si="149"/>
        <v>-39637.339999999967</v>
      </c>
    </row>
    <row r="8303" spans="1:14">
      <c r="A8303" t="s">
        <v>47</v>
      </c>
      <c r="B8303" s="5">
        <v>42727</v>
      </c>
      <c r="C8303" s="6">
        <v>2016</v>
      </c>
      <c r="D8303" s="6">
        <v>12</v>
      </c>
      <c r="E8303">
        <v>2</v>
      </c>
      <c r="F8303" t="s">
        <v>15</v>
      </c>
      <c r="G8303" s="7">
        <v>397106.36</v>
      </c>
      <c r="H8303" s="7">
        <v>381337.96</v>
      </c>
      <c r="I8303" s="7">
        <v>42370.879999999997</v>
      </c>
      <c r="J8303" s="7">
        <v>312314.43999999901</v>
      </c>
      <c r="K8303" s="7">
        <v>26652.639999999999</v>
      </c>
      <c r="L8303" s="7">
        <v>46740</v>
      </c>
      <c r="M8303" s="7">
        <v>4276.66</v>
      </c>
      <c r="N8303" s="8">
        <f t="shared" si="149"/>
        <v>15768.399999999965</v>
      </c>
    </row>
    <row r="8304" spans="1:14">
      <c r="A8304" t="s">
        <v>47</v>
      </c>
      <c r="B8304" s="5">
        <v>42728</v>
      </c>
      <c r="C8304" s="6">
        <v>2016</v>
      </c>
      <c r="D8304" s="6">
        <v>12</v>
      </c>
      <c r="E8304">
        <v>2</v>
      </c>
      <c r="F8304" t="s">
        <v>15</v>
      </c>
      <c r="G8304" s="7">
        <v>343067.57</v>
      </c>
      <c r="H8304" s="7">
        <v>332133.15999999997</v>
      </c>
      <c r="I8304" s="7">
        <v>0</v>
      </c>
      <c r="J8304" s="7">
        <v>308897.51</v>
      </c>
      <c r="K8304" s="7">
        <v>23235.65</v>
      </c>
      <c r="L8304" s="7">
        <v>40330</v>
      </c>
      <c r="M8304" s="7">
        <v>3666.66</v>
      </c>
      <c r="N8304" s="8">
        <f t="shared" si="149"/>
        <v>10934.410000000033</v>
      </c>
    </row>
    <row r="8305" spans="1:14">
      <c r="A8305" t="s">
        <v>47</v>
      </c>
      <c r="B8305" s="5">
        <v>42729</v>
      </c>
      <c r="C8305" s="6">
        <v>2016</v>
      </c>
      <c r="D8305" s="6">
        <v>12</v>
      </c>
      <c r="E8305">
        <v>2</v>
      </c>
      <c r="F8305" t="s">
        <v>15</v>
      </c>
      <c r="G8305" s="7">
        <v>737390.229999998</v>
      </c>
      <c r="H8305" s="7">
        <v>492732.40999999898</v>
      </c>
      <c r="I8305" s="7">
        <v>261742.75999999899</v>
      </c>
      <c r="J8305" s="7">
        <v>214588.03</v>
      </c>
      <c r="K8305" s="7">
        <v>16401.62</v>
      </c>
      <c r="L8305" s="7">
        <v>62500</v>
      </c>
      <c r="M8305" s="7">
        <v>2326.66</v>
      </c>
      <c r="N8305" s="8">
        <f t="shared" si="149"/>
        <v>244657.81999999902</v>
      </c>
    </row>
    <row r="8306" spans="1:14">
      <c r="A8306" t="s">
        <v>47</v>
      </c>
      <c r="B8306" s="5">
        <v>42730</v>
      </c>
      <c r="C8306" s="6">
        <v>2016</v>
      </c>
      <c r="D8306" s="6">
        <v>12</v>
      </c>
      <c r="E8306">
        <v>2</v>
      </c>
      <c r="F8306" t="s">
        <v>15</v>
      </c>
      <c r="G8306" s="7">
        <v>581574.81000000099</v>
      </c>
      <c r="H8306" s="7">
        <v>566539.98</v>
      </c>
      <c r="I8306" s="7">
        <v>112761.34</v>
      </c>
      <c r="J8306" s="7">
        <v>361519.4</v>
      </c>
      <c r="K8306" s="7">
        <v>92259.24</v>
      </c>
      <c r="L8306" s="7">
        <v>65760</v>
      </c>
      <c r="M8306" s="7">
        <v>11179.99</v>
      </c>
      <c r="N8306" s="8">
        <f t="shared" si="149"/>
        <v>15034.830000001006</v>
      </c>
    </row>
    <row r="8307" spans="1:14">
      <c r="A8307" t="s">
        <v>47</v>
      </c>
      <c r="B8307" s="5">
        <v>42731</v>
      </c>
      <c r="C8307" s="6">
        <v>2016</v>
      </c>
      <c r="D8307" s="6">
        <v>12</v>
      </c>
      <c r="E8307">
        <v>2</v>
      </c>
      <c r="F8307" t="s">
        <v>15</v>
      </c>
      <c r="G8307" s="7">
        <v>185885.21</v>
      </c>
      <c r="H8307" s="7">
        <v>143514.35</v>
      </c>
      <c r="I8307" s="7">
        <v>76541</v>
      </c>
      <c r="J8307" s="7">
        <v>0</v>
      </c>
      <c r="K8307" s="7">
        <v>66973.350000000006</v>
      </c>
      <c r="L8307" s="7">
        <v>56570</v>
      </c>
      <c r="M8307" s="7">
        <v>9009.99</v>
      </c>
      <c r="N8307" s="8">
        <f t="shared" si="149"/>
        <v>42370.859999999986</v>
      </c>
    </row>
    <row r="8308" spans="1:14">
      <c r="A8308" t="s">
        <v>47</v>
      </c>
      <c r="B8308" s="5">
        <v>42732</v>
      </c>
      <c r="C8308" s="6">
        <v>2016</v>
      </c>
      <c r="D8308" s="6">
        <v>12</v>
      </c>
      <c r="E8308">
        <v>2</v>
      </c>
      <c r="F8308" t="s">
        <v>15</v>
      </c>
      <c r="G8308" s="7">
        <v>296596.25999999902</v>
      </c>
      <c r="H8308" s="7">
        <v>205020.48</v>
      </c>
      <c r="I8308" s="7">
        <v>146247.95000000001</v>
      </c>
      <c r="J8308" s="7">
        <v>0</v>
      </c>
      <c r="K8308" s="7">
        <v>58772.53</v>
      </c>
      <c r="L8308" s="7">
        <v>54756.67</v>
      </c>
      <c r="M8308" s="7">
        <v>7393.35</v>
      </c>
      <c r="N8308" s="8">
        <f t="shared" si="149"/>
        <v>91575.779999999009</v>
      </c>
    </row>
    <row r="8309" spans="1:14">
      <c r="A8309" t="s">
        <v>47</v>
      </c>
      <c r="B8309" s="5">
        <v>42733</v>
      </c>
      <c r="C8309" s="6">
        <v>2016</v>
      </c>
      <c r="D8309" s="6">
        <v>12</v>
      </c>
      <c r="E8309">
        <v>2</v>
      </c>
      <c r="F8309" t="s">
        <v>15</v>
      </c>
      <c r="G8309" s="7">
        <v>58089.140000000101</v>
      </c>
      <c r="H8309" s="7">
        <v>88842.22</v>
      </c>
      <c r="I8309" s="7">
        <v>21868.87</v>
      </c>
      <c r="J8309" s="7">
        <v>0</v>
      </c>
      <c r="K8309" s="7">
        <v>66973.350000000006</v>
      </c>
      <c r="L8309" s="7">
        <v>34730</v>
      </c>
      <c r="M8309" s="7">
        <v>9466.68</v>
      </c>
      <c r="N8309" s="8">
        <f t="shared" si="149"/>
        <v>-30753.0799999999</v>
      </c>
    </row>
    <row r="8310" spans="1:14">
      <c r="A8310" t="s">
        <v>47</v>
      </c>
      <c r="B8310" s="5">
        <v>42734</v>
      </c>
      <c r="C8310" s="6">
        <v>2016</v>
      </c>
      <c r="D8310" s="6">
        <v>12</v>
      </c>
      <c r="E8310">
        <v>2</v>
      </c>
      <c r="F8310" t="s">
        <v>15</v>
      </c>
      <c r="G8310" s="7">
        <v>18451.849999999999</v>
      </c>
      <c r="H8310" s="7">
        <v>91575.8</v>
      </c>
      <c r="I8310" s="7">
        <v>0</v>
      </c>
      <c r="J8310" s="7">
        <v>0</v>
      </c>
      <c r="K8310" s="7">
        <v>91575.8</v>
      </c>
      <c r="L8310" s="7">
        <v>43916.67</v>
      </c>
      <c r="M8310" s="7">
        <v>15679.77</v>
      </c>
      <c r="N8310" s="8">
        <f t="shared" si="149"/>
        <v>-73123.950000000012</v>
      </c>
    </row>
    <row r="8311" spans="1:14">
      <c r="A8311" t="s">
        <v>47</v>
      </c>
      <c r="B8311" s="5">
        <v>42557</v>
      </c>
      <c r="C8311" s="6">
        <v>2016</v>
      </c>
      <c r="D8311" s="6">
        <v>7</v>
      </c>
      <c r="E8311">
        <v>13</v>
      </c>
      <c r="F8311" t="s">
        <v>16</v>
      </c>
      <c r="G8311" s="7">
        <v>5467.21</v>
      </c>
      <c r="H8311" s="7">
        <v>6150.61</v>
      </c>
      <c r="I8311" s="7">
        <v>683.4</v>
      </c>
      <c r="J8311" s="7">
        <v>5467.21</v>
      </c>
      <c r="K8311" s="7">
        <v>0</v>
      </c>
      <c r="L8311" s="7">
        <v>440</v>
      </c>
      <c r="M8311" s="7">
        <v>0</v>
      </c>
      <c r="N8311" s="8">
        <f t="shared" si="149"/>
        <v>-683.39999999999964</v>
      </c>
    </row>
    <row r="8312" spans="1:14">
      <c r="A8312" t="s">
        <v>47</v>
      </c>
      <c r="B8312" s="5">
        <v>42558</v>
      </c>
      <c r="C8312" s="6">
        <v>2016</v>
      </c>
      <c r="D8312" s="6">
        <v>7</v>
      </c>
      <c r="E8312">
        <v>13</v>
      </c>
      <c r="F8312" t="s">
        <v>16</v>
      </c>
      <c r="G8312" s="7">
        <v>6834.01</v>
      </c>
      <c r="H8312" s="7">
        <v>10251.01</v>
      </c>
      <c r="I8312" s="7">
        <v>1366.8</v>
      </c>
      <c r="J8312" s="7">
        <v>8200.81</v>
      </c>
      <c r="K8312" s="7">
        <v>683.4</v>
      </c>
      <c r="L8312" s="7">
        <v>1120</v>
      </c>
      <c r="M8312" s="7">
        <v>66.599999999999994</v>
      </c>
      <c r="N8312" s="8">
        <f t="shared" si="149"/>
        <v>-3417</v>
      </c>
    </row>
    <row r="8313" spans="1:14">
      <c r="A8313" t="s">
        <v>47</v>
      </c>
      <c r="B8313" s="5">
        <v>42559</v>
      </c>
      <c r="C8313" s="6">
        <v>2016</v>
      </c>
      <c r="D8313" s="6">
        <v>7</v>
      </c>
      <c r="E8313">
        <v>13</v>
      </c>
      <c r="F8313" t="s">
        <v>16</v>
      </c>
      <c r="G8313" s="7">
        <v>-1366.79</v>
      </c>
      <c r="H8313" s="7">
        <v>20502.05</v>
      </c>
      <c r="I8313" s="7">
        <v>12301.22</v>
      </c>
      <c r="J8313" s="7">
        <v>8200.83</v>
      </c>
      <c r="K8313" s="7">
        <v>0</v>
      </c>
      <c r="L8313" s="7">
        <v>1739.98</v>
      </c>
      <c r="M8313" s="7">
        <v>740</v>
      </c>
      <c r="N8313" s="8">
        <f t="shared" si="149"/>
        <v>-21868.84</v>
      </c>
    </row>
    <row r="8314" spans="1:14">
      <c r="A8314" t="s">
        <v>47</v>
      </c>
      <c r="B8314" s="5">
        <v>42563</v>
      </c>
      <c r="C8314" s="6">
        <v>2016</v>
      </c>
      <c r="D8314" s="6">
        <v>7</v>
      </c>
      <c r="E8314">
        <v>13</v>
      </c>
      <c r="F8314" t="s">
        <v>16</v>
      </c>
      <c r="G8314" s="7">
        <v>4783.8</v>
      </c>
      <c r="H8314" s="7">
        <v>18451.8</v>
      </c>
      <c r="I8314" s="7">
        <v>7517.4</v>
      </c>
      <c r="J8314" s="7">
        <v>8884.2000000000007</v>
      </c>
      <c r="K8314" s="7">
        <v>2050.1999999999998</v>
      </c>
      <c r="L8314" s="7">
        <v>1579.6</v>
      </c>
      <c r="M8314" s="7">
        <v>0</v>
      </c>
      <c r="N8314" s="8">
        <f t="shared" si="149"/>
        <v>-13668</v>
      </c>
    </row>
    <row r="8315" spans="1:14">
      <c r="A8315" t="s">
        <v>47</v>
      </c>
      <c r="B8315" s="5">
        <v>42564</v>
      </c>
      <c r="C8315" s="6">
        <v>2016</v>
      </c>
      <c r="D8315" s="6">
        <v>7</v>
      </c>
      <c r="E8315">
        <v>13</v>
      </c>
      <c r="F8315" t="s">
        <v>16</v>
      </c>
      <c r="G8315" s="7">
        <v>-12984.63</v>
      </c>
      <c r="H8315" s="7">
        <v>19818.62</v>
      </c>
      <c r="I8315" s="7">
        <v>12301.21</v>
      </c>
      <c r="J8315" s="7">
        <v>4100.3999999999996</v>
      </c>
      <c r="K8315" s="7">
        <v>3417.01</v>
      </c>
      <c r="L8315" s="7">
        <v>2320</v>
      </c>
      <c r="M8315" s="7">
        <v>60</v>
      </c>
      <c r="N8315" s="8">
        <f t="shared" si="149"/>
        <v>-32803.25</v>
      </c>
    </row>
    <row r="8316" spans="1:14">
      <c r="A8316" t="s">
        <v>47</v>
      </c>
      <c r="B8316" s="5">
        <v>42565</v>
      </c>
      <c r="C8316" s="6">
        <v>2016</v>
      </c>
      <c r="D8316" s="6">
        <v>7</v>
      </c>
      <c r="E8316">
        <v>13</v>
      </c>
      <c r="F8316" t="s">
        <v>16</v>
      </c>
      <c r="G8316" s="7">
        <v>4783.8</v>
      </c>
      <c r="H8316" s="7">
        <v>18451.82</v>
      </c>
      <c r="I8316" s="7">
        <v>8200.81</v>
      </c>
      <c r="J8316" s="7">
        <v>10251.01</v>
      </c>
      <c r="K8316" s="7">
        <v>0</v>
      </c>
      <c r="L8316" s="7">
        <v>2160</v>
      </c>
      <c r="M8316" s="7">
        <v>1.3899999999999899</v>
      </c>
      <c r="N8316" s="8">
        <f t="shared" si="149"/>
        <v>-13668.02</v>
      </c>
    </row>
    <row r="8317" spans="1:14">
      <c r="A8317" t="s">
        <v>47</v>
      </c>
      <c r="B8317" s="5">
        <v>42566</v>
      </c>
      <c r="C8317" s="6">
        <v>2016</v>
      </c>
      <c r="D8317" s="6">
        <v>7</v>
      </c>
      <c r="E8317">
        <v>13</v>
      </c>
      <c r="F8317" t="s">
        <v>16</v>
      </c>
      <c r="G8317" s="7">
        <v>-5467.2</v>
      </c>
      <c r="H8317" s="7">
        <v>17768.41</v>
      </c>
      <c r="I8317" s="7">
        <v>10251</v>
      </c>
      <c r="J8317" s="7">
        <v>4783.8100000000004</v>
      </c>
      <c r="K8317" s="7">
        <v>2733.6</v>
      </c>
      <c r="L8317" s="7">
        <v>2040</v>
      </c>
      <c r="M8317" s="7">
        <v>0.60000000000000098</v>
      </c>
      <c r="N8317" s="8">
        <f t="shared" si="149"/>
        <v>-23235.61</v>
      </c>
    </row>
    <row r="8318" spans="1:14">
      <c r="A8318" t="s">
        <v>47</v>
      </c>
      <c r="B8318" s="5">
        <v>42568</v>
      </c>
      <c r="C8318" s="6">
        <v>2016</v>
      </c>
      <c r="D8318" s="6">
        <v>7</v>
      </c>
      <c r="E8318">
        <v>13</v>
      </c>
      <c r="F8318" t="s">
        <v>16</v>
      </c>
      <c r="G8318" s="7">
        <v>-5467.2</v>
      </c>
      <c r="H8318" s="7">
        <v>1366.8</v>
      </c>
      <c r="I8318" s="7">
        <v>1366.8</v>
      </c>
      <c r="J8318" s="7">
        <v>0</v>
      </c>
      <c r="K8318" s="7">
        <v>0</v>
      </c>
      <c r="L8318" s="7">
        <v>240</v>
      </c>
      <c r="M8318" s="7">
        <v>0</v>
      </c>
      <c r="N8318" s="8">
        <f t="shared" si="149"/>
        <v>-6834</v>
      </c>
    </row>
    <row r="8319" spans="1:14">
      <c r="A8319" t="s">
        <v>47</v>
      </c>
      <c r="B8319" s="5">
        <v>42569</v>
      </c>
      <c r="C8319" s="6">
        <v>2016</v>
      </c>
      <c r="D8319" s="6">
        <v>7</v>
      </c>
      <c r="E8319">
        <v>13</v>
      </c>
      <c r="F8319" t="s">
        <v>16</v>
      </c>
      <c r="G8319" s="7">
        <v>3417</v>
      </c>
      <c r="H8319" s="7">
        <v>9567.61</v>
      </c>
      <c r="I8319" s="7">
        <v>683.4</v>
      </c>
      <c r="J8319" s="7">
        <v>3417</v>
      </c>
      <c r="K8319" s="7">
        <v>5467.21</v>
      </c>
      <c r="L8319" s="7">
        <v>1120</v>
      </c>
      <c r="M8319" s="7">
        <v>410.6</v>
      </c>
      <c r="N8319" s="8">
        <f t="shared" si="149"/>
        <v>-6150.6100000000006</v>
      </c>
    </row>
    <row r="8320" spans="1:14">
      <c r="A8320" t="s">
        <v>47</v>
      </c>
      <c r="B8320" s="5">
        <v>42571</v>
      </c>
      <c r="C8320" s="6">
        <v>2016</v>
      </c>
      <c r="D8320" s="6">
        <v>7</v>
      </c>
      <c r="E8320">
        <v>13</v>
      </c>
      <c r="F8320" t="s">
        <v>16</v>
      </c>
      <c r="G8320" s="7">
        <v>3417.03</v>
      </c>
      <c r="H8320" s="7">
        <v>15034.85</v>
      </c>
      <c r="I8320" s="7">
        <v>7517.42</v>
      </c>
      <c r="J8320" s="7">
        <v>6834.03</v>
      </c>
      <c r="K8320" s="7">
        <v>683.4</v>
      </c>
      <c r="L8320" s="7">
        <v>1720</v>
      </c>
      <c r="M8320" s="7">
        <v>80</v>
      </c>
      <c r="N8320" s="8">
        <f t="shared" si="149"/>
        <v>-11617.82</v>
      </c>
    </row>
    <row r="8321" spans="1:14">
      <c r="A8321" t="s">
        <v>47</v>
      </c>
      <c r="B8321" s="5">
        <v>42572</v>
      </c>
      <c r="C8321" s="6">
        <v>2016</v>
      </c>
      <c r="D8321" s="6">
        <v>7</v>
      </c>
      <c r="E8321">
        <v>13</v>
      </c>
      <c r="F8321" t="s">
        <v>16</v>
      </c>
      <c r="G8321" s="7">
        <v>-6151.63</v>
      </c>
      <c r="H8321" s="7">
        <v>16401.62</v>
      </c>
      <c r="I8321" s="7">
        <v>6834.01</v>
      </c>
      <c r="J8321" s="7">
        <v>6834</v>
      </c>
      <c r="K8321" s="7">
        <v>2733.61</v>
      </c>
      <c r="L8321" s="7">
        <v>2459.3000000000002</v>
      </c>
      <c r="M8321" s="7">
        <v>30</v>
      </c>
      <c r="N8321" s="8">
        <f t="shared" si="149"/>
        <v>-22553.25</v>
      </c>
    </row>
    <row r="8322" spans="1:14">
      <c r="A8322" t="s">
        <v>47</v>
      </c>
      <c r="B8322" s="5">
        <v>42573</v>
      </c>
      <c r="C8322" s="6">
        <v>2016</v>
      </c>
      <c r="D8322" s="6">
        <v>7</v>
      </c>
      <c r="E8322">
        <v>13</v>
      </c>
      <c r="F8322" t="s">
        <v>16</v>
      </c>
      <c r="G8322" s="7">
        <v>3417</v>
      </c>
      <c r="H8322" s="7">
        <v>15718.22</v>
      </c>
      <c r="I8322" s="7">
        <v>5467.22</v>
      </c>
      <c r="J8322" s="7">
        <v>5467.2</v>
      </c>
      <c r="K8322" s="7">
        <v>4783.8</v>
      </c>
      <c r="L8322" s="7">
        <v>2580</v>
      </c>
      <c r="M8322" s="7">
        <v>210</v>
      </c>
      <c r="N8322" s="8">
        <f t="shared" si="149"/>
        <v>-12301.22</v>
      </c>
    </row>
    <row r="8323" spans="1:14">
      <c r="A8323" t="s">
        <v>47</v>
      </c>
      <c r="B8323" s="5">
        <v>42574</v>
      </c>
      <c r="C8323" s="6">
        <v>2016</v>
      </c>
      <c r="D8323" s="6">
        <v>7</v>
      </c>
      <c r="E8323">
        <v>13</v>
      </c>
      <c r="F8323" t="s">
        <v>16</v>
      </c>
      <c r="G8323" s="7">
        <v>-2050.1999999999998</v>
      </c>
      <c r="H8323" s="7">
        <v>2733.6</v>
      </c>
      <c r="I8323" s="7">
        <v>683.4</v>
      </c>
      <c r="J8323" s="7">
        <v>683.4</v>
      </c>
      <c r="K8323" s="7">
        <v>1366.8</v>
      </c>
      <c r="L8323" s="7">
        <v>420</v>
      </c>
      <c r="M8323" s="7">
        <v>41.6</v>
      </c>
      <c r="N8323" s="8">
        <f t="shared" ref="N8323:N8386" si="150">G8323-H8323</f>
        <v>-4783.7999999999993</v>
      </c>
    </row>
    <row r="8324" spans="1:14">
      <c r="A8324" t="s">
        <v>47</v>
      </c>
      <c r="B8324" s="5">
        <v>42576</v>
      </c>
      <c r="C8324" s="6">
        <v>2016</v>
      </c>
      <c r="D8324" s="6">
        <v>7</v>
      </c>
      <c r="E8324">
        <v>13</v>
      </c>
      <c r="F8324" t="s">
        <v>16</v>
      </c>
      <c r="G8324" s="7">
        <v>-5467.2</v>
      </c>
      <c r="H8324" s="7">
        <v>8200.81</v>
      </c>
      <c r="I8324" s="7">
        <v>6150.61</v>
      </c>
      <c r="J8324" s="7">
        <v>2050.1999999999998</v>
      </c>
      <c r="K8324" s="7">
        <v>0</v>
      </c>
      <c r="L8324" s="7">
        <v>1240</v>
      </c>
      <c r="M8324" s="7">
        <v>0</v>
      </c>
      <c r="N8324" s="8">
        <f t="shared" si="150"/>
        <v>-13668.009999999998</v>
      </c>
    </row>
    <row r="8325" spans="1:14">
      <c r="A8325" t="s">
        <v>47</v>
      </c>
      <c r="B8325" s="5">
        <v>42578</v>
      </c>
      <c r="C8325" s="6">
        <v>2016</v>
      </c>
      <c r="D8325" s="6">
        <v>7</v>
      </c>
      <c r="E8325">
        <v>13</v>
      </c>
      <c r="F8325" t="s">
        <v>16</v>
      </c>
      <c r="G8325" s="7">
        <v>-2733.6</v>
      </c>
      <c r="H8325" s="7">
        <v>14351.41</v>
      </c>
      <c r="I8325" s="7">
        <v>3417</v>
      </c>
      <c r="J8325" s="7">
        <v>4783.8</v>
      </c>
      <c r="K8325" s="7">
        <v>6150.61</v>
      </c>
      <c r="L8325" s="7">
        <v>2130.8000000000002</v>
      </c>
      <c r="M8325" s="7">
        <v>160.9</v>
      </c>
      <c r="N8325" s="8">
        <f t="shared" si="150"/>
        <v>-17085.009999999998</v>
      </c>
    </row>
    <row r="8326" spans="1:14">
      <c r="A8326" t="s">
        <v>47</v>
      </c>
      <c r="B8326" s="5">
        <v>42579</v>
      </c>
      <c r="C8326" s="6">
        <v>2016</v>
      </c>
      <c r="D8326" s="6">
        <v>7</v>
      </c>
      <c r="E8326">
        <v>13</v>
      </c>
      <c r="F8326" t="s">
        <v>16</v>
      </c>
      <c r="G8326" s="7">
        <v>0</v>
      </c>
      <c r="H8326" s="7">
        <v>15718.22</v>
      </c>
      <c r="I8326" s="7">
        <v>2050.1999999999998</v>
      </c>
      <c r="J8326" s="7">
        <v>4100.3999999999996</v>
      </c>
      <c r="K8326" s="7">
        <v>9567.6200000000008</v>
      </c>
      <c r="L8326" s="7">
        <v>2490</v>
      </c>
      <c r="M8326" s="7">
        <v>150.79</v>
      </c>
      <c r="N8326" s="8">
        <f t="shared" si="150"/>
        <v>-15718.22</v>
      </c>
    </row>
    <row r="8327" spans="1:14">
      <c r="A8327" t="s">
        <v>47</v>
      </c>
      <c r="B8327" s="5">
        <v>42580</v>
      </c>
      <c r="C8327" s="6">
        <v>2016</v>
      </c>
      <c r="D8327" s="6">
        <v>7</v>
      </c>
      <c r="E8327">
        <v>13</v>
      </c>
      <c r="F8327" t="s">
        <v>16</v>
      </c>
      <c r="G8327" s="7">
        <v>-6834</v>
      </c>
      <c r="H8327" s="7">
        <v>4783.8</v>
      </c>
      <c r="I8327" s="7">
        <v>2050.1999999999998</v>
      </c>
      <c r="J8327" s="7">
        <v>683.4</v>
      </c>
      <c r="K8327" s="7">
        <v>2050.1999999999998</v>
      </c>
      <c r="L8327" s="7">
        <v>900</v>
      </c>
      <c r="M8327" s="7">
        <v>30</v>
      </c>
      <c r="N8327" s="8">
        <f t="shared" si="150"/>
        <v>-11617.8</v>
      </c>
    </row>
    <row r="8328" spans="1:14">
      <c r="A8328" t="s">
        <v>47</v>
      </c>
      <c r="B8328" s="5">
        <v>42582</v>
      </c>
      <c r="C8328" s="6">
        <v>2016</v>
      </c>
      <c r="D8328" s="6">
        <v>7</v>
      </c>
      <c r="E8328">
        <v>13</v>
      </c>
      <c r="F8328" t="s">
        <v>16</v>
      </c>
      <c r="G8328" s="7">
        <v>-1366.81</v>
      </c>
      <c r="H8328" s="7">
        <v>2050.1999999999998</v>
      </c>
      <c r="I8328" s="7">
        <v>1366.8</v>
      </c>
      <c r="J8328" s="7">
        <v>683.4</v>
      </c>
      <c r="K8328" s="7">
        <v>0</v>
      </c>
      <c r="L8328" s="7">
        <v>390</v>
      </c>
      <c r="M8328" s="7">
        <v>0</v>
      </c>
      <c r="N8328" s="8">
        <f t="shared" si="150"/>
        <v>-3417.0099999999998</v>
      </c>
    </row>
    <row r="8329" spans="1:14">
      <c r="A8329" t="s">
        <v>47</v>
      </c>
      <c r="B8329" s="5">
        <v>42583</v>
      </c>
      <c r="C8329" s="6">
        <v>2016</v>
      </c>
      <c r="D8329" s="6">
        <v>8</v>
      </c>
      <c r="E8329">
        <v>13</v>
      </c>
      <c r="F8329" t="s">
        <v>16</v>
      </c>
      <c r="G8329" s="7">
        <v>6834</v>
      </c>
      <c r="H8329" s="7">
        <v>15034.8</v>
      </c>
      <c r="I8329" s="7">
        <v>683.4</v>
      </c>
      <c r="J8329" s="7">
        <v>7517.4</v>
      </c>
      <c r="K8329" s="7">
        <v>6834</v>
      </c>
      <c r="L8329" s="7">
        <v>1959.8</v>
      </c>
      <c r="M8329" s="7">
        <v>179.4</v>
      </c>
      <c r="N8329" s="8">
        <f t="shared" si="150"/>
        <v>-8200.7999999999993</v>
      </c>
    </row>
    <row r="8330" spans="1:14">
      <c r="A8330" t="s">
        <v>47</v>
      </c>
      <c r="B8330" s="5">
        <v>42585</v>
      </c>
      <c r="C8330" s="6">
        <v>2016</v>
      </c>
      <c r="D8330" s="6">
        <v>8</v>
      </c>
      <c r="E8330">
        <v>13</v>
      </c>
      <c r="F8330" t="s">
        <v>16</v>
      </c>
      <c r="G8330" s="7">
        <v>6834.02</v>
      </c>
      <c r="H8330" s="7">
        <v>19135.23</v>
      </c>
      <c r="I8330" s="7">
        <v>2733.6</v>
      </c>
      <c r="J8330" s="7">
        <v>9567.6200000000008</v>
      </c>
      <c r="K8330" s="7">
        <v>6834.01</v>
      </c>
      <c r="L8330" s="7">
        <v>2280</v>
      </c>
      <c r="M8330" s="7">
        <v>260.58999999999997</v>
      </c>
      <c r="N8330" s="8">
        <f t="shared" si="150"/>
        <v>-12301.21</v>
      </c>
    </row>
    <row r="8331" spans="1:14">
      <c r="A8331" t="s">
        <v>47</v>
      </c>
      <c r="B8331" s="5">
        <v>42586</v>
      </c>
      <c r="C8331" s="6">
        <v>2016</v>
      </c>
      <c r="D8331" s="6">
        <v>8</v>
      </c>
      <c r="E8331">
        <v>13</v>
      </c>
      <c r="F8331" t="s">
        <v>16</v>
      </c>
      <c r="G8331" s="7">
        <v>7517.4</v>
      </c>
      <c r="H8331" s="7">
        <v>19135.21</v>
      </c>
      <c r="I8331" s="7">
        <v>3417.01</v>
      </c>
      <c r="J8331" s="7">
        <v>11617.8</v>
      </c>
      <c r="K8331" s="7">
        <v>4100.3999999999996</v>
      </c>
      <c r="L8331" s="7">
        <v>2536.6</v>
      </c>
      <c r="M8331" s="7">
        <v>219.4</v>
      </c>
      <c r="N8331" s="8">
        <f t="shared" si="150"/>
        <v>-11617.81</v>
      </c>
    </row>
    <row r="8332" spans="1:14">
      <c r="A8332" t="s">
        <v>47</v>
      </c>
      <c r="B8332" s="5">
        <v>42587</v>
      </c>
      <c r="C8332" s="6">
        <v>2016</v>
      </c>
      <c r="D8332" s="6">
        <v>8</v>
      </c>
      <c r="E8332">
        <v>13</v>
      </c>
      <c r="F8332" t="s">
        <v>16</v>
      </c>
      <c r="G8332" s="7">
        <v>2733.6</v>
      </c>
      <c r="H8332" s="7">
        <v>32119.84</v>
      </c>
      <c r="I8332" s="7">
        <v>9567.61</v>
      </c>
      <c r="J8332" s="7">
        <v>8200.7999999999993</v>
      </c>
      <c r="K8332" s="7">
        <v>14351.43</v>
      </c>
      <c r="L8332" s="7">
        <v>3950</v>
      </c>
      <c r="M8332" s="7">
        <v>983.99</v>
      </c>
      <c r="N8332" s="8">
        <f t="shared" si="150"/>
        <v>-29386.240000000002</v>
      </c>
    </row>
    <row r="8333" spans="1:14">
      <c r="A8333" t="s">
        <v>47</v>
      </c>
      <c r="B8333" s="5">
        <v>42590</v>
      </c>
      <c r="C8333" s="6">
        <v>2016</v>
      </c>
      <c r="D8333" s="6">
        <v>8</v>
      </c>
      <c r="E8333">
        <v>13</v>
      </c>
      <c r="F8333" t="s">
        <v>16</v>
      </c>
      <c r="G8333" s="7">
        <v>-10251.040000000001</v>
      </c>
      <c r="H8333" s="7">
        <v>26652.639999999999</v>
      </c>
      <c r="I8333" s="7">
        <v>11617.84</v>
      </c>
      <c r="J8333" s="7">
        <v>8200.7999999999993</v>
      </c>
      <c r="K8333" s="7">
        <v>6834</v>
      </c>
      <c r="L8333" s="7">
        <v>2860</v>
      </c>
      <c r="M8333" s="7">
        <v>477.39</v>
      </c>
      <c r="N8333" s="8">
        <f t="shared" si="150"/>
        <v>-36903.68</v>
      </c>
    </row>
    <row r="8334" spans="1:14">
      <c r="A8334" t="s">
        <v>47</v>
      </c>
      <c r="B8334" s="5">
        <v>42591</v>
      </c>
      <c r="C8334" s="6">
        <v>2016</v>
      </c>
      <c r="D8334" s="6">
        <v>8</v>
      </c>
      <c r="E8334">
        <v>13</v>
      </c>
      <c r="F8334" t="s">
        <v>16</v>
      </c>
      <c r="G8334" s="7">
        <v>5570.2</v>
      </c>
      <c r="H8334" s="7">
        <v>21288.41</v>
      </c>
      <c r="I8334" s="7">
        <v>2733.6</v>
      </c>
      <c r="J8334" s="7">
        <v>11037.4</v>
      </c>
      <c r="K8334" s="7">
        <v>7517.41</v>
      </c>
      <c r="L8334" s="7">
        <v>2030.01</v>
      </c>
      <c r="M8334" s="7">
        <v>1609.79</v>
      </c>
      <c r="N8334" s="8">
        <f t="shared" si="150"/>
        <v>-15718.21</v>
      </c>
    </row>
    <row r="8335" spans="1:14">
      <c r="A8335" t="s">
        <v>47</v>
      </c>
      <c r="B8335" s="5">
        <v>42592</v>
      </c>
      <c r="C8335" s="6">
        <v>2016</v>
      </c>
      <c r="D8335" s="6">
        <v>8</v>
      </c>
      <c r="E8335">
        <v>13</v>
      </c>
      <c r="F8335" t="s">
        <v>16</v>
      </c>
      <c r="G8335" s="7">
        <v>21185.43</v>
      </c>
      <c r="H8335" s="7">
        <v>43737.66</v>
      </c>
      <c r="I8335" s="7">
        <v>4783.8100000000004</v>
      </c>
      <c r="J8335" s="7">
        <v>23919.03</v>
      </c>
      <c r="K8335" s="7">
        <v>15034.82</v>
      </c>
      <c r="L8335" s="7">
        <v>4849.6000000000004</v>
      </c>
      <c r="M8335" s="7">
        <v>1363.59</v>
      </c>
      <c r="N8335" s="8">
        <f t="shared" si="150"/>
        <v>-22552.230000000003</v>
      </c>
    </row>
    <row r="8336" spans="1:14">
      <c r="A8336" t="s">
        <v>47</v>
      </c>
      <c r="B8336" s="5">
        <v>42593</v>
      </c>
      <c r="C8336" s="6">
        <v>2016</v>
      </c>
      <c r="D8336" s="6">
        <v>8</v>
      </c>
      <c r="E8336">
        <v>13</v>
      </c>
      <c r="F8336" t="s">
        <v>16</v>
      </c>
      <c r="G8336" s="7">
        <v>12301.22</v>
      </c>
      <c r="H8336" s="7">
        <v>30754.05</v>
      </c>
      <c r="I8336" s="7">
        <v>2050.21</v>
      </c>
      <c r="J8336" s="7">
        <v>16401.62</v>
      </c>
      <c r="K8336" s="7">
        <v>12302.22</v>
      </c>
      <c r="L8336" s="7">
        <v>3772.99</v>
      </c>
      <c r="M8336" s="7">
        <v>1896.91</v>
      </c>
      <c r="N8336" s="8">
        <f t="shared" si="150"/>
        <v>-18452.830000000002</v>
      </c>
    </row>
    <row r="8337" spans="1:14">
      <c r="A8337" t="s">
        <v>47</v>
      </c>
      <c r="B8337" s="5">
        <v>42594</v>
      </c>
      <c r="C8337" s="6">
        <v>2016</v>
      </c>
      <c r="D8337" s="6">
        <v>8</v>
      </c>
      <c r="E8337">
        <v>13</v>
      </c>
      <c r="F8337" t="s">
        <v>16</v>
      </c>
      <c r="G8337" s="7">
        <v>683.42000000000201</v>
      </c>
      <c r="H8337" s="7">
        <v>47837.1</v>
      </c>
      <c r="I8337" s="7">
        <v>11617.81</v>
      </c>
      <c r="J8337" s="7">
        <v>18451.84</v>
      </c>
      <c r="K8337" s="7">
        <v>17767.45</v>
      </c>
      <c r="L8337" s="7">
        <v>5480</v>
      </c>
      <c r="M8337" s="7">
        <v>1082.6500000000001</v>
      </c>
      <c r="N8337" s="8">
        <f t="shared" si="150"/>
        <v>-47153.679999999993</v>
      </c>
    </row>
    <row r="8338" spans="1:14">
      <c r="A8338" t="s">
        <v>47</v>
      </c>
      <c r="B8338" s="5">
        <v>42595</v>
      </c>
      <c r="C8338" s="6">
        <v>2016</v>
      </c>
      <c r="D8338" s="6">
        <v>8</v>
      </c>
      <c r="E8338">
        <v>13</v>
      </c>
      <c r="F8338" t="s">
        <v>16</v>
      </c>
      <c r="G8338" s="7">
        <v>-28702.880000000001</v>
      </c>
      <c r="H8338" s="7">
        <v>16401.599999999999</v>
      </c>
      <c r="I8338" s="7">
        <v>6834</v>
      </c>
      <c r="J8338" s="7">
        <v>2733.6</v>
      </c>
      <c r="K8338" s="7">
        <v>6834</v>
      </c>
      <c r="L8338" s="7">
        <v>2000</v>
      </c>
      <c r="M8338" s="7">
        <v>253.47</v>
      </c>
      <c r="N8338" s="8">
        <f t="shared" si="150"/>
        <v>-45104.479999999996</v>
      </c>
    </row>
    <row r="8339" spans="1:14">
      <c r="A8339" t="s">
        <v>47</v>
      </c>
      <c r="B8339" s="5">
        <v>42596</v>
      </c>
      <c r="C8339" s="6">
        <v>2016</v>
      </c>
      <c r="D8339" s="6">
        <v>8</v>
      </c>
      <c r="E8339">
        <v>13</v>
      </c>
      <c r="F8339" t="s">
        <v>16</v>
      </c>
      <c r="G8339" s="7">
        <v>-683.36999999999898</v>
      </c>
      <c r="H8339" s="7">
        <v>12007.83</v>
      </c>
      <c r="I8339" s="7">
        <v>1366.8</v>
      </c>
      <c r="J8339" s="7">
        <v>6150.63</v>
      </c>
      <c r="K8339" s="7">
        <v>4490.3999999999996</v>
      </c>
      <c r="L8339" s="7">
        <v>1440</v>
      </c>
      <c r="M8339" s="7">
        <v>947.83</v>
      </c>
      <c r="N8339" s="8">
        <f t="shared" si="150"/>
        <v>-12691.199999999999</v>
      </c>
    </row>
    <row r="8340" spans="1:14">
      <c r="A8340" t="s">
        <v>47</v>
      </c>
      <c r="B8340" s="5">
        <v>42597</v>
      </c>
      <c r="C8340" s="6">
        <v>2016</v>
      </c>
      <c r="D8340" s="6">
        <v>8</v>
      </c>
      <c r="E8340">
        <v>13</v>
      </c>
      <c r="F8340" t="s">
        <v>16</v>
      </c>
      <c r="G8340" s="7">
        <v>-683.4</v>
      </c>
      <c r="H8340" s="7">
        <v>40384.35</v>
      </c>
      <c r="I8340" s="7">
        <v>18451.82</v>
      </c>
      <c r="J8340" s="7">
        <v>10251.02</v>
      </c>
      <c r="K8340" s="7">
        <v>11681.51</v>
      </c>
      <c r="L8340" s="7">
        <v>4819.79</v>
      </c>
      <c r="M8340" s="7">
        <v>1446.39</v>
      </c>
      <c r="N8340" s="8">
        <f t="shared" si="150"/>
        <v>-41067.75</v>
      </c>
    </row>
    <row r="8341" spans="1:14">
      <c r="A8341" t="s">
        <v>47</v>
      </c>
      <c r="B8341" s="5">
        <v>42598</v>
      </c>
      <c r="C8341" s="6">
        <v>2016</v>
      </c>
      <c r="D8341" s="6">
        <v>8</v>
      </c>
      <c r="E8341">
        <v>13</v>
      </c>
      <c r="F8341" t="s">
        <v>16</v>
      </c>
      <c r="G8341" s="7">
        <v>13668.01</v>
      </c>
      <c r="H8341" s="7">
        <v>50681.63</v>
      </c>
      <c r="I8341" s="7">
        <v>2733.61</v>
      </c>
      <c r="J8341" s="7">
        <v>19135.22</v>
      </c>
      <c r="K8341" s="7">
        <v>28812.799999999999</v>
      </c>
      <c r="L8341" s="7">
        <v>5770</v>
      </c>
      <c r="M8341" s="7">
        <v>2705.2</v>
      </c>
      <c r="N8341" s="8">
        <f t="shared" si="150"/>
        <v>-37013.619999999995</v>
      </c>
    </row>
    <row r="8342" spans="1:14">
      <c r="A8342" t="s">
        <v>47</v>
      </c>
      <c r="B8342" s="5">
        <v>42599</v>
      </c>
      <c r="C8342" s="6">
        <v>2016</v>
      </c>
      <c r="D8342" s="6">
        <v>8</v>
      </c>
      <c r="E8342">
        <v>6</v>
      </c>
      <c r="F8342" t="s">
        <v>18</v>
      </c>
      <c r="G8342" s="7">
        <v>10251.02</v>
      </c>
      <c r="H8342" s="7">
        <v>21185.439999999999</v>
      </c>
      <c r="I8342" s="7">
        <v>6834.02</v>
      </c>
      <c r="J8342" s="7">
        <v>10251.02</v>
      </c>
      <c r="K8342" s="7">
        <v>4100.3999999999996</v>
      </c>
      <c r="L8342" s="7">
        <v>2640</v>
      </c>
      <c r="M8342" s="7">
        <v>956.67</v>
      </c>
      <c r="N8342" s="8">
        <f t="shared" si="150"/>
        <v>-10934.419999999998</v>
      </c>
    </row>
    <row r="8343" spans="1:14">
      <c r="A8343" t="s">
        <v>47</v>
      </c>
      <c r="B8343" s="5">
        <v>42599</v>
      </c>
      <c r="C8343" s="6">
        <v>2016</v>
      </c>
      <c r="D8343" s="6">
        <v>8</v>
      </c>
      <c r="E8343">
        <v>13</v>
      </c>
      <c r="F8343" t="s">
        <v>16</v>
      </c>
      <c r="G8343" s="7">
        <v>683.400000000001</v>
      </c>
      <c r="H8343" s="7">
        <v>58518.8</v>
      </c>
      <c r="I8343" s="7">
        <v>9567.6299999999992</v>
      </c>
      <c r="J8343" s="7">
        <v>12984.62</v>
      </c>
      <c r="K8343" s="7">
        <v>35966.550000000003</v>
      </c>
      <c r="L8343" s="7">
        <v>6948.7</v>
      </c>
      <c r="M8343" s="7">
        <v>1770.13</v>
      </c>
      <c r="N8343" s="8">
        <f t="shared" si="150"/>
        <v>-57835.4</v>
      </c>
    </row>
    <row r="8344" spans="1:14">
      <c r="A8344" t="s">
        <v>47</v>
      </c>
      <c r="B8344" s="5">
        <v>42600</v>
      </c>
      <c r="C8344" s="6">
        <v>2016</v>
      </c>
      <c r="D8344" s="6">
        <v>8</v>
      </c>
      <c r="E8344">
        <v>6</v>
      </c>
      <c r="F8344" t="s">
        <v>18</v>
      </c>
      <c r="G8344" s="7">
        <v>25285.83</v>
      </c>
      <c r="H8344" s="7">
        <v>35536.85</v>
      </c>
      <c r="I8344" s="7">
        <v>2050.21</v>
      </c>
      <c r="J8344" s="7">
        <v>25285.83</v>
      </c>
      <c r="K8344" s="7">
        <v>8200.81</v>
      </c>
      <c r="L8344" s="7">
        <v>4840</v>
      </c>
      <c r="M8344" s="7">
        <v>1880</v>
      </c>
      <c r="N8344" s="8">
        <f t="shared" si="150"/>
        <v>-10251.019999999997</v>
      </c>
    </row>
    <row r="8345" spans="1:14">
      <c r="A8345" t="s">
        <v>47</v>
      </c>
      <c r="B8345" s="5">
        <v>42601</v>
      </c>
      <c r="C8345" s="6">
        <v>2016</v>
      </c>
      <c r="D8345" s="6">
        <v>8</v>
      </c>
      <c r="E8345">
        <v>4</v>
      </c>
      <c r="F8345" t="s">
        <v>17</v>
      </c>
      <c r="G8345" s="7">
        <v>7517.41</v>
      </c>
      <c r="H8345" s="7">
        <v>13668.02</v>
      </c>
      <c r="I8345" s="7">
        <v>2050.21</v>
      </c>
      <c r="J8345" s="7">
        <v>7517.41</v>
      </c>
      <c r="K8345" s="7">
        <v>4100.3999999999996</v>
      </c>
      <c r="L8345" s="7">
        <v>1740</v>
      </c>
      <c r="M8345" s="7">
        <v>536.66</v>
      </c>
      <c r="N8345" s="8">
        <f t="shared" si="150"/>
        <v>-6150.6100000000006</v>
      </c>
    </row>
    <row r="8346" spans="1:14">
      <c r="A8346" t="s">
        <v>47</v>
      </c>
      <c r="B8346" s="5">
        <v>42601</v>
      </c>
      <c r="C8346" s="6">
        <v>2016</v>
      </c>
      <c r="D8346" s="6">
        <v>8</v>
      </c>
      <c r="E8346">
        <v>6</v>
      </c>
      <c r="F8346" t="s">
        <v>18</v>
      </c>
      <c r="G8346" s="7">
        <v>46471.33</v>
      </c>
      <c r="H8346" s="7">
        <v>56722.33</v>
      </c>
      <c r="I8346" s="7">
        <v>2050.1999999999998</v>
      </c>
      <c r="J8346" s="7">
        <v>46471.33</v>
      </c>
      <c r="K8346" s="7">
        <v>8200.7999999999993</v>
      </c>
      <c r="L8346" s="7">
        <v>6960</v>
      </c>
      <c r="M8346" s="7">
        <v>2050</v>
      </c>
      <c r="N8346" s="8">
        <f t="shared" si="150"/>
        <v>-10251</v>
      </c>
    </row>
    <row r="8347" spans="1:14">
      <c r="A8347" t="s">
        <v>47</v>
      </c>
      <c r="B8347" s="5">
        <v>42601</v>
      </c>
      <c r="C8347" s="6">
        <v>2016</v>
      </c>
      <c r="D8347" s="6">
        <v>8</v>
      </c>
      <c r="E8347">
        <v>13</v>
      </c>
      <c r="F8347" t="s">
        <v>16</v>
      </c>
      <c r="G8347" s="7">
        <v>12301.23</v>
      </c>
      <c r="H8347" s="7">
        <v>39340.68</v>
      </c>
      <c r="I8347" s="7">
        <v>1366.8</v>
      </c>
      <c r="J8347" s="7">
        <v>12301.23</v>
      </c>
      <c r="K8347" s="7">
        <v>25672.65</v>
      </c>
      <c r="L8347" s="7">
        <v>4274.38</v>
      </c>
      <c r="M8347" s="7">
        <v>2733.18</v>
      </c>
      <c r="N8347" s="8">
        <f t="shared" si="150"/>
        <v>-27039.45</v>
      </c>
    </row>
    <row r="8348" spans="1:14">
      <c r="A8348" t="s">
        <v>47</v>
      </c>
      <c r="B8348" s="5">
        <v>42602</v>
      </c>
      <c r="C8348" s="6">
        <v>2016</v>
      </c>
      <c r="D8348" s="6">
        <v>8</v>
      </c>
      <c r="E8348">
        <v>4</v>
      </c>
      <c r="F8348" t="s">
        <v>17</v>
      </c>
      <c r="G8348" s="7">
        <v>5467.21</v>
      </c>
      <c r="H8348" s="7">
        <v>10934.42</v>
      </c>
      <c r="I8348" s="7">
        <v>2733.61</v>
      </c>
      <c r="J8348" s="7">
        <v>6150.61</v>
      </c>
      <c r="K8348" s="7">
        <v>2050.1999999999998</v>
      </c>
      <c r="L8348" s="7">
        <v>1520</v>
      </c>
      <c r="M8348" s="7">
        <v>420</v>
      </c>
      <c r="N8348" s="8">
        <f t="shared" si="150"/>
        <v>-5467.21</v>
      </c>
    </row>
    <row r="8349" spans="1:14">
      <c r="A8349" t="s">
        <v>47</v>
      </c>
      <c r="B8349" s="5">
        <v>42602</v>
      </c>
      <c r="C8349" s="6">
        <v>2016</v>
      </c>
      <c r="D8349" s="6">
        <v>8</v>
      </c>
      <c r="E8349">
        <v>6</v>
      </c>
      <c r="F8349" t="s">
        <v>18</v>
      </c>
      <c r="G8349" s="7">
        <v>40320.65</v>
      </c>
      <c r="H8349" s="7">
        <v>64923.09</v>
      </c>
      <c r="I8349" s="7">
        <v>8200.82</v>
      </c>
      <c r="J8349" s="7">
        <v>49888.27</v>
      </c>
      <c r="K8349" s="7">
        <v>6834</v>
      </c>
      <c r="L8349" s="7">
        <v>8870</v>
      </c>
      <c r="M8349" s="7">
        <v>2310</v>
      </c>
      <c r="N8349" s="8">
        <f t="shared" si="150"/>
        <v>-24602.439999999995</v>
      </c>
    </row>
    <row r="8350" spans="1:14">
      <c r="A8350" t="s">
        <v>47</v>
      </c>
      <c r="B8350" s="5">
        <v>42602</v>
      </c>
      <c r="C8350" s="6">
        <v>2016</v>
      </c>
      <c r="D8350" s="6">
        <v>8</v>
      </c>
      <c r="E8350">
        <v>13</v>
      </c>
      <c r="F8350" t="s">
        <v>16</v>
      </c>
      <c r="G8350" s="7">
        <v>-2050.21</v>
      </c>
      <c r="H8350" s="7">
        <v>35340.28</v>
      </c>
      <c r="I8350" s="7">
        <v>5467.21</v>
      </c>
      <c r="J8350" s="7">
        <v>5467.2</v>
      </c>
      <c r="K8350" s="7">
        <v>24405.87</v>
      </c>
      <c r="L8350" s="7">
        <v>3759.99</v>
      </c>
      <c r="M8350" s="7">
        <v>1570.56</v>
      </c>
      <c r="N8350" s="8">
        <f t="shared" si="150"/>
        <v>-37390.49</v>
      </c>
    </row>
    <row r="8351" spans="1:14">
      <c r="A8351" t="s">
        <v>47</v>
      </c>
      <c r="B8351" s="5">
        <v>42603</v>
      </c>
      <c r="C8351" s="6">
        <v>2016</v>
      </c>
      <c r="D8351" s="6">
        <v>8</v>
      </c>
      <c r="E8351">
        <v>4</v>
      </c>
      <c r="F8351" t="s">
        <v>17</v>
      </c>
      <c r="G8351" s="7">
        <v>683.4</v>
      </c>
      <c r="H8351" s="7">
        <v>10934.43</v>
      </c>
      <c r="I8351" s="7">
        <v>8884.23</v>
      </c>
      <c r="J8351" s="7">
        <v>2050.1999999999998</v>
      </c>
      <c r="K8351" s="7">
        <v>0</v>
      </c>
      <c r="L8351" s="7">
        <v>1380</v>
      </c>
      <c r="M8351" s="7">
        <v>0</v>
      </c>
      <c r="N8351" s="8">
        <f t="shared" si="150"/>
        <v>-10251.030000000001</v>
      </c>
    </row>
    <row r="8352" spans="1:14">
      <c r="A8352" t="s">
        <v>47</v>
      </c>
      <c r="B8352" s="5">
        <v>42603</v>
      </c>
      <c r="C8352" s="6">
        <v>2016</v>
      </c>
      <c r="D8352" s="6">
        <v>8</v>
      </c>
      <c r="E8352">
        <v>6</v>
      </c>
      <c r="F8352" t="s">
        <v>18</v>
      </c>
      <c r="G8352" s="7">
        <v>-23235.67</v>
      </c>
      <c r="H8352" s="7">
        <v>51255.07</v>
      </c>
      <c r="I8352" s="7">
        <v>22552.240000000002</v>
      </c>
      <c r="J8352" s="7">
        <v>24602.42</v>
      </c>
      <c r="K8352" s="7">
        <v>4100.41</v>
      </c>
      <c r="L8352" s="7">
        <v>7010</v>
      </c>
      <c r="M8352" s="7">
        <v>623.33000000000004</v>
      </c>
      <c r="N8352" s="8">
        <f t="shared" si="150"/>
        <v>-74490.739999999991</v>
      </c>
    </row>
    <row r="8353" spans="1:14">
      <c r="A8353" t="s">
        <v>47</v>
      </c>
      <c r="B8353" s="5">
        <v>42603</v>
      </c>
      <c r="C8353" s="6">
        <v>2016</v>
      </c>
      <c r="D8353" s="6">
        <v>8</v>
      </c>
      <c r="E8353">
        <v>13</v>
      </c>
      <c r="F8353" t="s">
        <v>16</v>
      </c>
      <c r="G8353" s="7">
        <v>-9567.61</v>
      </c>
      <c r="H8353" s="7">
        <v>24102.45</v>
      </c>
      <c r="I8353" s="7">
        <v>6150.62</v>
      </c>
      <c r="J8353" s="7">
        <v>2050.1999999999998</v>
      </c>
      <c r="K8353" s="7">
        <v>15901.63</v>
      </c>
      <c r="L8353" s="7">
        <v>2379.1999999999998</v>
      </c>
      <c r="M8353" s="7">
        <v>706.92</v>
      </c>
      <c r="N8353" s="8">
        <f t="shared" si="150"/>
        <v>-33670.06</v>
      </c>
    </row>
    <row r="8354" spans="1:14">
      <c r="A8354" t="s">
        <v>47</v>
      </c>
      <c r="B8354" s="5">
        <v>42604</v>
      </c>
      <c r="C8354" s="6">
        <v>2016</v>
      </c>
      <c r="D8354" s="6">
        <v>8</v>
      </c>
      <c r="E8354">
        <v>6</v>
      </c>
      <c r="F8354" t="s">
        <v>18</v>
      </c>
      <c r="G8354" s="7">
        <v>33486.620000000003</v>
      </c>
      <c r="H8354" s="7">
        <v>67656.66</v>
      </c>
      <c r="I8354" s="7">
        <v>13668.02</v>
      </c>
      <c r="J8354" s="7">
        <v>40320.629999999997</v>
      </c>
      <c r="K8354" s="7">
        <v>13668.01</v>
      </c>
      <c r="L8354" s="7">
        <v>8150</v>
      </c>
      <c r="M8354" s="7">
        <v>1466.67</v>
      </c>
      <c r="N8354" s="8">
        <f t="shared" si="150"/>
        <v>-34170.04</v>
      </c>
    </row>
    <row r="8355" spans="1:14">
      <c r="A8355" t="s">
        <v>47</v>
      </c>
      <c r="B8355" s="5">
        <v>42604</v>
      </c>
      <c r="C8355" s="6">
        <v>2016</v>
      </c>
      <c r="D8355" s="6">
        <v>8</v>
      </c>
      <c r="E8355">
        <v>13</v>
      </c>
      <c r="F8355" t="s">
        <v>16</v>
      </c>
      <c r="G8355" s="7">
        <v>-1366.8</v>
      </c>
      <c r="H8355" s="7">
        <v>7517.41</v>
      </c>
      <c r="I8355" s="7">
        <v>3417.01</v>
      </c>
      <c r="J8355" s="7">
        <v>1366.8</v>
      </c>
      <c r="K8355" s="7">
        <v>2733.6</v>
      </c>
      <c r="L8355" s="7">
        <v>1040</v>
      </c>
      <c r="M8355" s="7">
        <v>342.8</v>
      </c>
      <c r="N8355" s="8">
        <f t="shared" si="150"/>
        <v>-8884.2099999999991</v>
      </c>
    </row>
    <row r="8356" spans="1:14">
      <c r="A8356" t="s">
        <v>47</v>
      </c>
      <c r="B8356" s="5">
        <v>42605</v>
      </c>
      <c r="C8356" s="6">
        <v>2016</v>
      </c>
      <c r="D8356" s="6">
        <v>8</v>
      </c>
      <c r="E8356">
        <v>6</v>
      </c>
      <c r="F8356" t="s">
        <v>18</v>
      </c>
      <c r="G8356" s="7">
        <v>28702.86</v>
      </c>
      <c r="H8356" s="7">
        <v>77224.34</v>
      </c>
      <c r="I8356" s="7">
        <v>17768.419999999998</v>
      </c>
      <c r="J8356" s="7">
        <v>45104.480000000003</v>
      </c>
      <c r="K8356" s="7">
        <v>14351.44</v>
      </c>
      <c r="L8356" s="7">
        <v>9730</v>
      </c>
      <c r="M8356" s="7">
        <v>1393.34</v>
      </c>
      <c r="N8356" s="8">
        <f t="shared" si="150"/>
        <v>-48521.479999999996</v>
      </c>
    </row>
    <row r="8357" spans="1:14">
      <c r="A8357" t="s">
        <v>47</v>
      </c>
      <c r="B8357" s="5">
        <v>42605</v>
      </c>
      <c r="C8357" s="6">
        <v>2016</v>
      </c>
      <c r="D8357" s="6">
        <v>8</v>
      </c>
      <c r="E8357">
        <v>13</v>
      </c>
      <c r="F8357" t="s">
        <v>16</v>
      </c>
      <c r="G8357" s="7">
        <v>812.38999999999896</v>
      </c>
      <c r="H8357" s="7">
        <v>5596.2</v>
      </c>
      <c r="I8357" s="7">
        <v>683.4</v>
      </c>
      <c r="J8357" s="7">
        <v>4229.3999999999996</v>
      </c>
      <c r="K8357" s="7">
        <v>683.4</v>
      </c>
      <c r="L8357" s="7">
        <v>960</v>
      </c>
      <c r="M8357" s="7">
        <v>264.2</v>
      </c>
      <c r="N8357" s="8">
        <f t="shared" si="150"/>
        <v>-4783.8100000000013</v>
      </c>
    </row>
    <row r="8358" spans="1:14">
      <c r="A8358" t="s">
        <v>47</v>
      </c>
      <c r="B8358" s="5">
        <v>42606</v>
      </c>
      <c r="C8358" s="6">
        <v>2016</v>
      </c>
      <c r="D8358" s="6">
        <v>8</v>
      </c>
      <c r="E8358">
        <v>6</v>
      </c>
      <c r="F8358" t="s">
        <v>18</v>
      </c>
      <c r="G8358" s="7">
        <v>64923.12</v>
      </c>
      <c r="H8358" s="7">
        <v>86108.55</v>
      </c>
      <c r="I8358" s="7">
        <v>3417.01</v>
      </c>
      <c r="J8358" s="7">
        <v>66289.919999999998</v>
      </c>
      <c r="K8358" s="7">
        <v>16401.62</v>
      </c>
      <c r="L8358" s="7">
        <v>10930</v>
      </c>
      <c r="M8358" s="7">
        <v>2066.67</v>
      </c>
      <c r="N8358" s="8">
        <f t="shared" si="150"/>
        <v>-21185.43</v>
      </c>
    </row>
    <row r="8359" spans="1:14">
      <c r="A8359" t="s">
        <v>47</v>
      </c>
      <c r="B8359" s="5">
        <v>42607</v>
      </c>
      <c r="C8359" s="6">
        <v>2016</v>
      </c>
      <c r="D8359" s="6">
        <v>8</v>
      </c>
      <c r="E8359">
        <v>4</v>
      </c>
      <c r="F8359" t="s">
        <v>17</v>
      </c>
      <c r="G8359" s="7">
        <v>683.41</v>
      </c>
      <c r="H8359" s="7">
        <v>5467.21</v>
      </c>
      <c r="I8359" s="7">
        <v>1366.8</v>
      </c>
      <c r="J8359" s="7">
        <v>3417.01</v>
      </c>
      <c r="K8359" s="7">
        <v>683.4</v>
      </c>
      <c r="L8359" s="7">
        <v>790</v>
      </c>
      <c r="M8359" s="7">
        <v>26.67</v>
      </c>
      <c r="N8359" s="8">
        <f t="shared" si="150"/>
        <v>-4783.8</v>
      </c>
    </row>
    <row r="8360" spans="1:14">
      <c r="A8360" t="s">
        <v>47</v>
      </c>
      <c r="B8360" s="5">
        <v>42607</v>
      </c>
      <c r="C8360" s="6">
        <v>2016</v>
      </c>
      <c r="D8360" s="6">
        <v>8</v>
      </c>
      <c r="E8360">
        <v>6</v>
      </c>
      <c r="F8360" t="s">
        <v>18</v>
      </c>
      <c r="G8360" s="7">
        <v>12984.59</v>
      </c>
      <c r="H8360" s="7">
        <v>79274.55</v>
      </c>
      <c r="I8360" s="7">
        <v>24602.47</v>
      </c>
      <c r="J8360" s="7">
        <v>49204.88</v>
      </c>
      <c r="K8360" s="7">
        <v>5467.2</v>
      </c>
      <c r="L8360" s="7">
        <v>10010</v>
      </c>
      <c r="M8360" s="7">
        <v>680</v>
      </c>
      <c r="N8360" s="8">
        <f t="shared" si="150"/>
        <v>-66289.960000000006</v>
      </c>
    </row>
    <row r="8361" spans="1:14">
      <c r="A8361" t="s">
        <v>47</v>
      </c>
      <c r="B8361" s="5">
        <v>42607</v>
      </c>
      <c r="C8361" s="6">
        <v>2016</v>
      </c>
      <c r="D8361" s="6">
        <v>8</v>
      </c>
      <c r="E8361">
        <v>13</v>
      </c>
      <c r="F8361" t="s">
        <v>16</v>
      </c>
      <c r="G8361" s="7">
        <v>2733.61</v>
      </c>
      <c r="H8361" s="7">
        <v>12984.61</v>
      </c>
      <c r="I8361" s="7">
        <v>2733.6</v>
      </c>
      <c r="J8361" s="7">
        <v>6150.61</v>
      </c>
      <c r="K8361" s="7">
        <v>4100.3999999999996</v>
      </c>
      <c r="L8361" s="7">
        <v>1460</v>
      </c>
      <c r="M8361" s="7">
        <v>46.6</v>
      </c>
      <c r="N8361" s="8">
        <f t="shared" si="150"/>
        <v>-10251</v>
      </c>
    </row>
    <row r="8362" spans="1:14">
      <c r="A8362" t="s">
        <v>47</v>
      </c>
      <c r="B8362" s="5">
        <v>42608</v>
      </c>
      <c r="C8362" s="6">
        <v>2016</v>
      </c>
      <c r="D8362" s="6">
        <v>8</v>
      </c>
      <c r="E8362">
        <v>6</v>
      </c>
      <c r="F8362" t="s">
        <v>18</v>
      </c>
      <c r="G8362" s="7">
        <v>54672.09</v>
      </c>
      <c r="H8362" s="7">
        <v>82008.13</v>
      </c>
      <c r="I8362" s="7">
        <v>4100.42</v>
      </c>
      <c r="J8362" s="7">
        <v>59455.89</v>
      </c>
      <c r="K8362" s="7">
        <v>18451.82</v>
      </c>
      <c r="L8362" s="7">
        <v>10570</v>
      </c>
      <c r="M8362" s="7">
        <v>2356.6799999999998</v>
      </c>
      <c r="N8362" s="8">
        <f t="shared" si="150"/>
        <v>-27336.040000000008</v>
      </c>
    </row>
    <row r="8363" spans="1:14">
      <c r="A8363" t="s">
        <v>47</v>
      </c>
      <c r="B8363" s="5">
        <v>42609</v>
      </c>
      <c r="C8363" s="6">
        <v>2016</v>
      </c>
      <c r="D8363" s="6">
        <v>8</v>
      </c>
      <c r="E8363">
        <v>6</v>
      </c>
      <c r="F8363" t="s">
        <v>18</v>
      </c>
      <c r="G8363" s="7">
        <v>-21868.84</v>
      </c>
      <c r="H8363" s="7">
        <v>69023.53</v>
      </c>
      <c r="I8363" s="7">
        <v>28019.47</v>
      </c>
      <c r="J8363" s="7">
        <v>31436.45</v>
      </c>
      <c r="K8363" s="7">
        <v>9567.61</v>
      </c>
      <c r="L8363" s="7">
        <v>9300</v>
      </c>
      <c r="M8363" s="7">
        <v>1536.67</v>
      </c>
      <c r="N8363" s="8">
        <f t="shared" si="150"/>
        <v>-90892.37</v>
      </c>
    </row>
    <row r="8364" spans="1:14">
      <c r="A8364" t="s">
        <v>47</v>
      </c>
      <c r="B8364" s="5">
        <v>42609</v>
      </c>
      <c r="C8364" s="6">
        <v>2016</v>
      </c>
      <c r="D8364" s="6">
        <v>8</v>
      </c>
      <c r="E8364">
        <v>13</v>
      </c>
      <c r="F8364" t="s">
        <v>16</v>
      </c>
      <c r="G8364" s="7">
        <v>-6150.6</v>
      </c>
      <c r="H8364" s="7">
        <v>4783.8</v>
      </c>
      <c r="I8364" s="7">
        <v>2050.1999999999998</v>
      </c>
      <c r="J8364" s="7">
        <v>2733.6</v>
      </c>
      <c r="K8364" s="7">
        <v>0</v>
      </c>
      <c r="L8364" s="7">
        <v>870</v>
      </c>
      <c r="M8364" s="7">
        <v>0.79999999999999705</v>
      </c>
      <c r="N8364" s="8">
        <f t="shared" si="150"/>
        <v>-10934.400000000001</v>
      </c>
    </row>
    <row r="8365" spans="1:14">
      <c r="A8365" t="s">
        <v>47</v>
      </c>
      <c r="B8365" s="5">
        <v>42610</v>
      </c>
      <c r="C8365" s="6">
        <v>2016</v>
      </c>
      <c r="D8365" s="6">
        <v>8</v>
      </c>
      <c r="E8365">
        <v>6</v>
      </c>
      <c r="F8365" t="s">
        <v>18</v>
      </c>
      <c r="G8365" s="7">
        <v>6150.61</v>
      </c>
      <c r="H8365" s="7">
        <v>37587.050000000003</v>
      </c>
      <c r="I8365" s="7">
        <v>6150.62</v>
      </c>
      <c r="J8365" s="7">
        <v>19818.62</v>
      </c>
      <c r="K8365" s="7">
        <v>11617.81</v>
      </c>
      <c r="L8365" s="7">
        <v>5360</v>
      </c>
      <c r="M8365" s="7">
        <v>1956.66</v>
      </c>
      <c r="N8365" s="8">
        <f t="shared" si="150"/>
        <v>-31436.440000000002</v>
      </c>
    </row>
    <row r="8366" spans="1:14">
      <c r="A8366" t="s">
        <v>47</v>
      </c>
      <c r="B8366" s="5">
        <v>42610</v>
      </c>
      <c r="C8366" s="6">
        <v>2016</v>
      </c>
      <c r="D8366" s="6">
        <v>8</v>
      </c>
      <c r="E8366">
        <v>13</v>
      </c>
      <c r="F8366" t="s">
        <v>16</v>
      </c>
      <c r="G8366" s="7">
        <v>-2733.6</v>
      </c>
      <c r="H8366" s="7">
        <v>3417</v>
      </c>
      <c r="I8366" s="7">
        <v>1366.8</v>
      </c>
      <c r="J8366" s="7">
        <v>2050.1999999999998</v>
      </c>
      <c r="K8366" s="7">
        <v>0</v>
      </c>
      <c r="L8366" s="7">
        <v>630</v>
      </c>
      <c r="M8366" s="7">
        <v>0</v>
      </c>
      <c r="N8366" s="8">
        <f t="shared" si="150"/>
        <v>-6150.6</v>
      </c>
    </row>
    <row r="8367" spans="1:14">
      <c r="A8367" t="s">
        <v>47</v>
      </c>
      <c r="B8367" s="5">
        <v>42611</v>
      </c>
      <c r="C8367" s="6">
        <v>2016</v>
      </c>
      <c r="D8367" s="6">
        <v>8</v>
      </c>
      <c r="E8367">
        <v>6</v>
      </c>
      <c r="F8367" t="s">
        <v>18</v>
      </c>
      <c r="G8367" s="7">
        <v>20502.04</v>
      </c>
      <c r="H8367" s="7">
        <v>70390.3</v>
      </c>
      <c r="I8367" s="7">
        <v>10934.41</v>
      </c>
      <c r="J8367" s="7">
        <v>44421.07</v>
      </c>
      <c r="K8367" s="7">
        <v>15034.82</v>
      </c>
      <c r="L8367" s="7">
        <v>9580</v>
      </c>
      <c r="M8367" s="7">
        <v>1606.65</v>
      </c>
      <c r="N8367" s="8">
        <f t="shared" si="150"/>
        <v>-49888.26</v>
      </c>
    </row>
    <row r="8368" spans="1:14">
      <c r="A8368" t="s">
        <v>47</v>
      </c>
      <c r="B8368" s="5">
        <v>42611</v>
      </c>
      <c r="C8368" s="6">
        <v>2016</v>
      </c>
      <c r="D8368" s="6">
        <v>8</v>
      </c>
      <c r="E8368">
        <v>13</v>
      </c>
      <c r="F8368" t="s">
        <v>16</v>
      </c>
      <c r="G8368" s="7">
        <v>0</v>
      </c>
      <c r="H8368" s="7">
        <v>11784.42</v>
      </c>
      <c r="I8368" s="7">
        <v>1366.8</v>
      </c>
      <c r="J8368" s="7">
        <v>3417</v>
      </c>
      <c r="K8368" s="7">
        <v>7000.62</v>
      </c>
      <c r="L8368" s="7">
        <v>1570</v>
      </c>
      <c r="M8368" s="7">
        <v>1003.51</v>
      </c>
      <c r="N8368" s="8">
        <f t="shared" si="150"/>
        <v>-11784.42</v>
      </c>
    </row>
    <row r="8369" spans="1:14">
      <c r="A8369" t="s">
        <v>47</v>
      </c>
      <c r="B8369" s="5">
        <v>42613</v>
      </c>
      <c r="C8369" s="6">
        <v>2016</v>
      </c>
      <c r="D8369" s="6">
        <v>8</v>
      </c>
      <c r="E8369">
        <v>6</v>
      </c>
      <c r="F8369" t="s">
        <v>18</v>
      </c>
      <c r="G8369" s="7">
        <v>38953.81</v>
      </c>
      <c r="H8369" s="7">
        <v>107293.91</v>
      </c>
      <c r="I8369" s="7">
        <v>19818.63</v>
      </c>
      <c r="J8369" s="7">
        <v>73123.87</v>
      </c>
      <c r="K8369" s="7">
        <v>14351.41</v>
      </c>
      <c r="L8369" s="7">
        <v>14390</v>
      </c>
      <c r="M8369" s="7">
        <v>3037</v>
      </c>
      <c r="N8369" s="8">
        <f t="shared" si="150"/>
        <v>-68340.100000000006</v>
      </c>
    </row>
    <row r="8370" spans="1:14">
      <c r="A8370" t="s">
        <v>47</v>
      </c>
      <c r="B8370" s="5">
        <v>42614</v>
      </c>
      <c r="C8370" s="6">
        <v>2016</v>
      </c>
      <c r="D8370" s="6">
        <v>9</v>
      </c>
      <c r="E8370">
        <v>6</v>
      </c>
      <c r="F8370" t="s">
        <v>18</v>
      </c>
      <c r="G8370" s="7">
        <v>42370.93</v>
      </c>
      <c r="H8370" s="7">
        <v>88158.77</v>
      </c>
      <c r="I8370" s="7">
        <v>6834</v>
      </c>
      <c r="J8370" s="7">
        <v>64923.13</v>
      </c>
      <c r="K8370" s="7">
        <v>16401.64</v>
      </c>
      <c r="L8370" s="7">
        <v>10250</v>
      </c>
      <c r="M8370" s="7">
        <v>3000</v>
      </c>
      <c r="N8370" s="8">
        <f t="shared" si="150"/>
        <v>-45787.840000000004</v>
      </c>
    </row>
    <row r="8371" spans="1:14">
      <c r="A8371" t="s">
        <v>47</v>
      </c>
      <c r="B8371" s="5">
        <v>42615</v>
      </c>
      <c r="C8371" s="6">
        <v>2016</v>
      </c>
      <c r="D8371" s="6">
        <v>9</v>
      </c>
      <c r="E8371">
        <v>6</v>
      </c>
      <c r="F8371" t="s">
        <v>18</v>
      </c>
      <c r="G8371" s="7">
        <v>52621.820000000102</v>
      </c>
      <c r="H8371" s="7">
        <v>89525.480000000098</v>
      </c>
      <c r="I8371" s="7">
        <v>6834.01</v>
      </c>
      <c r="J8371" s="7">
        <v>62189.450000000099</v>
      </c>
      <c r="K8371" s="7">
        <v>20502.02</v>
      </c>
      <c r="L8371" s="7">
        <v>11980</v>
      </c>
      <c r="M8371" s="7">
        <v>5293.34</v>
      </c>
      <c r="N8371" s="8">
        <f t="shared" si="150"/>
        <v>-36903.659999999996</v>
      </c>
    </row>
    <row r="8372" spans="1:14">
      <c r="A8372" t="s">
        <v>47</v>
      </c>
      <c r="B8372" s="5">
        <v>42616</v>
      </c>
      <c r="C8372" s="6">
        <v>2016</v>
      </c>
      <c r="D8372" s="6">
        <v>9</v>
      </c>
      <c r="E8372">
        <v>6</v>
      </c>
      <c r="F8372" t="s">
        <v>18</v>
      </c>
      <c r="G8372" s="7">
        <v>5467.2000000000298</v>
      </c>
      <c r="H8372" s="7">
        <v>74490.7</v>
      </c>
      <c r="I8372" s="7">
        <v>17768.419999999998</v>
      </c>
      <c r="J8372" s="7">
        <v>51938.47</v>
      </c>
      <c r="K8372" s="7">
        <v>4783.8100000000004</v>
      </c>
      <c r="L8372" s="7">
        <v>9480</v>
      </c>
      <c r="M8372" s="7">
        <v>1966.67</v>
      </c>
      <c r="N8372" s="8">
        <f t="shared" si="150"/>
        <v>-69023.499999999971</v>
      </c>
    </row>
    <row r="8373" spans="1:14">
      <c r="A8373" t="s">
        <v>47</v>
      </c>
      <c r="B8373" s="5">
        <v>42617</v>
      </c>
      <c r="C8373" s="6">
        <v>2016</v>
      </c>
      <c r="D8373" s="6">
        <v>9</v>
      </c>
      <c r="E8373">
        <v>6</v>
      </c>
      <c r="F8373" t="s">
        <v>18</v>
      </c>
      <c r="G8373" s="7">
        <v>17768.46</v>
      </c>
      <c r="H8373" s="7">
        <v>131896.39000000001</v>
      </c>
      <c r="I8373" s="7">
        <v>43054.27</v>
      </c>
      <c r="J8373" s="7">
        <v>67656.7</v>
      </c>
      <c r="K8373" s="7">
        <v>21185.42</v>
      </c>
      <c r="L8373" s="7">
        <v>18650</v>
      </c>
      <c r="M8373" s="7">
        <v>2060.02</v>
      </c>
      <c r="N8373" s="8">
        <f t="shared" si="150"/>
        <v>-114127.93000000002</v>
      </c>
    </row>
    <row r="8374" spans="1:14">
      <c r="A8374" t="s">
        <v>47</v>
      </c>
      <c r="B8374" s="5">
        <v>42618</v>
      </c>
      <c r="C8374" s="6">
        <v>2016</v>
      </c>
      <c r="D8374" s="6">
        <v>9</v>
      </c>
      <c r="E8374">
        <v>6</v>
      </c>
      <c r="F8374" t="s">
        <v>18</v>
      </c>
      <c r="G8374" s="7">
        <v>25285.84</v>
      </c>
      <c r="H8374" s="7">
        <v>135313.35999999999</v>
      </c>
      <c r="I8374" s="7">
        <v>36220.25</v>
      </c>
      <c r="J8374" s="7">
        <v>73123.89</v>
      </c>
      <c r="K8374" s="7">
        <v>25969.22</v>
      </c>
      <c r="L8374" s="7">
        <v>18830</v>
      </c>
      <c r="M8374" s="7">
        <v>3632.08</v>
      </c>
      <c r="N8374" s="8">
        <f t="shared" si="150"/>
        <v>-110027.51999999999</v>
      </c>
    </row>
    <row r="8375" spans="1:14">
      <c r="A8375" t="s">
        <v>47</v>
      </c>
      <c r="B8375" s="5">
        <v>42618</v>
      </c>
      <c r="C8375" s="6">
        <v>2016</v>
      </c>
      <c r="D8375" s="6">
        <v>9</v>
      </c>
      <c r="E8375">
        <v>13</v>
      </c>
      <c r="F8375" t="s">
        <v>16</v>
      </c>
      <c r="G8375" s="7">
        <v>10934.42</v>
      </c>
      <c r="H8375" s="7">
        <v>26969.24</v>
      </c>
      <c r="I8375" s="7">
        <v>4100.3999999999996</v>
      </c>
      <c r="J8375" s="7">
        <v>10934.42</v>
      </c>
      <c r="K8375" s="7">
        <v>11934.42</v>
      </c>
      <c r="L8375" s="7">
        <v>3660</v>
      </c>
      <c r="M8375" s="7">
        <v>2676.78</v>
      </c>
      <c r="N8375" s="8">
        <f t="shared" si="150"/>
        <v>-16034.820000000002</v>
      </c>
    </row>
    <row r="8376" spans="1:14">
      <c r="A8376" t="s">
        <v>47</v>
      </c>
      <c r="B8376" s="5">
        <v>42619</v>
      </c>
      <c r="C8376" s="6">
        <v>2016</v>
      </c>
      <c r="D8376" s="6">
        <v>9</v>
      </c>
      <c r="E8376">
        <v>6</v>
      </c>
      <c r="F8376" t="s">
        <v>18</v>
      </c>
      <c r="G8376" s="7">
        <v>13668.05</v>
      </c>
      <c r="H8376" s="7">
        <v>127796.02</v>
      </c>
      <c r="I8376" s="7">
        <v>30753.05</v>
      </c>
      <c r="J8376" s="7">
        <v>59455.9</v>
      </c>
      <c r="K8376" s="7">
        <v>37587.07</v>
      </c>
      <c r="L8376" s="7">
        <v>16380</v>
      </c>
      <c r="M8376" s="7">
        <v>5170.17</v>
      </c>
      <c r="N8376" s="8">
        <f t="shared" si="150"/>
        <v>-114127.97</v>
      </c>
    </row>
    <row r="8377" spans="1:14">
      <c r="A8377" t="s">
        <v>47</v>
      </c>
      <c r="B8377" s="5">
        <v>42620</v>
      </c>
      <c r="C8377" s="6">
        <v>2016</v>
      </c>
      <c r="D8377" s="6">
        <v>9</v>
      </c>
      <c r="E8377">
        <v>6</v>
      </c>
      <c r="F8377" t="s">
        <v>18</v>
      </c>
      <c r="G8377" s="7">
        <v>41687.43</v>
      </c>
      <c r="H8377" s="7">
        <v>119595.17</v>
      </c>
      <c r="I8377" s="7">
        <v>17768.419999999998</v>
      </c>
      <c r="J8377" s="7">
        <v>81324.710000000094</v>
      </c>
      <c r="K8377" s="7">
        <v>20502.04</v>
      </c>
      <c r="L8377" s="7">
        <v>15030</v>
      </c>
      <c r="M8377" s="7">
        <v>5060.01</v>
      </c>
      <c r="N8377" s="8">
        <f t="shared" si="150"/>
        <v>-77907.739999999991</v>
      </c>
    </row>
    <row r="8378" spans="1:14">
      <c r="A8378" t="s">
        <v>47</v>
      </c>
      <c r="B8378" s="5">
        <v>42620</v>
      </c>
      <c r="C8378" s="6">
        <v>2016</v>
      </c>
      <c r="D8378" s="6">
        <v>9</v>
      </c>
      <c r="E8378">
        <v>13</v>
      </c>
      <c r="F8378" t="s">
        <v>16</v>
      </c>
      <c r="G8378" s="7">
        <v>-3417</v>
      </c>
      <c r="H8378" s="7">
        <v>12484.61</v>
      </c>
      <c r="I8378" s="7">
        <v>1366.8</v>
      </c>
      <c r="J8378" s="7">
        <v>2733.6</v>
      </c>
      <c r="K8378" s="7">
        <v>8384.2099999999991</v>
      </c>
      <c r="L8378" s="7">
        <v>1840</v>
      </c>
      <c r="M8378" s="7">
        <v>719.86</v>
      </c>
      <c r="N8378" s="8">
        <f t="shared" si="150"/>
        <v>-15901.61</v>
      </c>
    </row>
    <row r="8379" spans="1:14">
      <c r="A8379" t="s">
        <v>47</v>
      </c>
      <c r="B8379" s="5">
        <v>42621</v>
      </c>
      <c r="C8379" s="6">
        <v>2016</v>
      </c>
      <c r="D8379" s="6">
        <v>9</v>
      </c>
      <c r="E8379">
        <v>6</v>
      </c>
      <c r="F8379" t="s">
        <v>18</v>
      </c>
      <c r="G8379" s="7">
        <v>-65606.52</v>
      </c>
      <c r="H8379" s="7">
        <v>124378.89</v>
      </c>
      <c r="I8379" s="7">
        <v>50571.66</v>
      </c>
      <c r="J8379" s="7">
        <v>38270.410000000003</v>
      </c>
      <c r="K8379" s="7">
        <v>35536.82</v>
      </c>
      <c r="L8379" s="7">
        <v>16900</v>
      </c>
      <c r="M8379" s="7">
        <v>5463.2</v>
      </c>
      <c r="N8379" s="8">
        <f t="shared" si="150"/>
        <v>-189985.41</v>
      </c>
    </row>
    <row r="8380" spans="1:14">
      <c r="A8380" t="s">
        <v>47</v>
      </c>
      <c r="B8380" s="5">
        <v>42621</v>
      </c>
      <c r="C8380" s="6">
        <v>2016</v>
      </c>
      <c r="D8380" s="6">
        <v>9</v>
      </c>
      <c r="E8380">
        <v>13</v>
      </c>
      <c r="F8380" t="s">
        <v>16</v>
      </c>
      <c r="G8380" s="7">
        <v>-19135.240000000002</v>
      </c>
      <c r="H8380" s="7">
        <v>18335.21</v>
      </c>
      <c r="I8380" s="7">
        <v>8200.81</v>
      </c>
      <c r="J8380" s="7">
        <v>2733.6</v>
      </c>
      <c r="K8380" s="7">
        <v>7400.8</v>
      </c>
      <c r="L8380" s="7">
        <v>3080</v>
      </c>
      <c r="M8380" s="7">
        <v>1347.6</v>
      </c>
      <c r="N8380" s="8">
        <f t="shared" si="150"/>
        <v>-37470.449999999997</v>
      </c>
    </row>
    <row r="8381" spans="1:14">
      <c r="A8381" t="s">
        <v>47</v>
      </c>
      <c r="B8381" s="5">
        <v>42622</v>
      </c>
      <c r="C8381" s="6">
        <v>2016</v>
      </c>
      <c r="D8381" s="6">
        <v>9</v>
      </c>
      <c r="E8381">
        <v>6</v>
      </c>
      <c r="F8381" t="s">
        <v>18</v>
      </c>
      <c r="G8381" s="7">
        <v>23919.05</v>
      </c>
      <c r="H8381" s="7">
        <v>84741.68</v>
      </c>
      <c r="I8381" s="7">
        <v>5467.21</v>
      </c>
      <c r="J8381" s="7">
        <v>45104.45</v>
      </c>
      <c r="K8381" s="7">
        <v>34170.019999999997</v>
      </c>
      <c r="L8381" s="7">
        <v>11200</v>
      </c>
      <c r="M8381" s="7">
        <v>5423.34</v>
      </c>
      <c r="N8381" s="8">
        <f t="shared" si="150"/>
        <v>-60822.62999999999</v>
      </c>
    </row>
    <row r="8382" spans="1:14">
      <c r="A8382" t="s">
        <v>47</v>
      </c>
      <c r="B8382" s="5">
        <v>42622</v>
      </c>
      <c r="C8382" s="6">
        <v>2016</v>
      </c>
      <c r="D8382" s="6">
        <v>9</v>
      </c>
      <c r="E8382">
        <v>13</v>
      </c>
      <c r="F8382" t="s">
        <v>16</v>
      </c>
      <c r="G8382" s="7">
        <v>683.41</v>
      </c>
      <c r="H8382" s="7">
        <v>18451.830000000002</v>
      </c>
      <c r="I8382" s="7">
        <v>2050.1999999999998</v>
      </c>
      <c r="J8382" s="7">
        <v>4100.41</v>
      </c>
      <c r="K8382" s="7">
        <v>12301.22</v>
      </c>
      <c r="L8382" s="7">
        <v>2596.08</v>
      </c>
      <c r="M8382" s="7">
        <v>1973.12</v>
      </c>
      <c r="N8382" s="8">
        <f t="shared" si="150"/>
        <v>-17768.420000000002</v>
      </c>
    </row>
    <row r="8383" spans="1:14">
      <c r="A8383" t="s">
        <v>47</v>
      </c>
      <c r="B8383" s="5">
        <v>42623</v>
      </c>
      <c r="C8383" s="6">
        <v>2016</v>
      </c>
      <c r="D8383" s="6">
        <v>9</v>
      </c>
      <c r="E8383">
        <v>6</v>
      </c>
      <c r="F8383" t="s">
        <v>18</v>
      </c>
      <c r="G8383" s="7">
        <v>43054.26</v>
      </c>
      <c r="H8383" s="7">
        <v>75857.509999999995</v>
      </c>
      <c r="I8383" s="7">
        <v>5467.22</v>
      </c>
      <c r="J8383" s="7">
        <v>50571.67</v>
      </c>
      <c r="K8383" s="7">
        <v>19818.62</v>
      </c>
      <c r="L8383" s="7">
        <v>9830</v>
      </c>
      <c r="M8383" s="7">
        <v>5070</v>
      </c>
      <c r="N8383" s="8">
        <f t="shared" si="150"/>
        <v>-32803.249999999993</v>
      </c>
    </row>
    <row r="8384" spans="1:14">
      <c r="A8384" t="s">
        <v>47</v>
      </c>
      <c r="B8384" s="5">
        <v>42623</v>
      </c>
      <c r="C8384" s="6">
        <v>2016</v>
      </c>
      <c r="D8384" s="6">
        <v>9</v>
      </c>
      <c r="E8384">
        <v>13</v>
      </c>
      <c r="F8384" t="s">
        <v>16</v>
      </c>
      <c r="G8384" s="7">
        <v>1366.8</v>
      </c>
      <c r="H8384" s="7">
        <v>13291.41</v>
      </c>
      <c r="I8384" s="7">
        <v>1366.8</v>
      </c>
      <c r="J8384" s="7">
        <v>1366.8</v>
      </c>
      <c r="K8384" s="7">
        <v>10557.81</v>
      </c>
      <c r="L8384" s="7">
        <v>920</v>
      </c>
      <c r="M8384" s="7">
        <v>2186.1999999999998</v>
      </c>
      <c r="N8384" s="8">
        <f t="shared" si="150"/>
        <v>-11924.61</v>
      </c>
    </row>
    <row r="8385" spans="1:14">
      <c r="A8385" t="s">
        <v>47</v>
      </c>
      <c r="B8385" s="5">
        <v>42624</v>
      </c>
      <c r="C8385" s="6">
        <v>2016</v>
      </c>
      <c r="D8385" s="6">
        <v>9</v>
      </c>
      <c r="E8385">
        <v>6</v>
      </c>
      <c r="F8385" t="s">
        <v>18</v>
      </c>
      <c r="G8385" s="7">
        <v>9567.6199999999899</v>
      </c>
      <c r="H8385" s="7">
        <v>60139.27</v>
      </c>
      <c r="I8385" s="7">
        <v>8884.2000000000007</v>
      </c>
      <c r="J8385" s="7">
        <v>29386.240000000002</v>
      </c>
      <c r="K8385" s="7">
        <v>21868.83</v>
      </c>
      <c r="L8385" s="7">
        <v>7380</v>
      </c>
      <c r="M8385" s="7">
        <v>3880.01</v>
      </c>
      <c r="N8385" s="8">
        <f t="shared" si="150"/>
        <v>-50571.650000000009</v>
      </c>
    </row>
    <row r="8386" spans="1:14">
      <c r="A8386" t="s">
        <v>47</v>
      </c>
      <c r="B8386" s="5">
        <v>42625</v>
      </c>
      <c r="C8386" s="6">
        <v>2016</v>
      </c>
      <c r="D8386" s="6">
        <v>9</v>
      </c>
      <c r="E8386">
        <v>6</v>
      </c>
      <c r="F8386" t="s">
        <v>18</v>
      </c>
      <c r="G8386" s="7">
        <v>2733.5900000000202</v>
      </c>
      <c r="H8386" s="7">
        <v>98409.720000000103</v>
      </c>
      <c r="I8386" s="7">
        <v>23235.63</v>
      </c>
      <c r="J8386" s="7">
        <v>64239.690000000097</v>
      </c>
      <c r="K8386" s="7">
        <v>10934.4</v>
      </c>
      <c r="L8386" s="7">
        <v>12340</v>
      </c>
      <c r="M8386" s="7">
        <v>1976.67</v>
      </c>
      <c r="N8386" s="8">
        <f t="shared" si="150"/>
        <v>-95676.130000000077</v>
      </c>
    </row>
    <row r="8387" spans="1:14">
      <c r="A8387" t="s">
        <v>47</v>
      </c>
      <c r="B8387" s="5">
        <v>42625</v>
      </c>
      <c r="C8387" s="6">
        <v>2016</v>
      </c>
      <c r="D8387" s="6">
        <v>9</v>
      </c>
      <c r="E8387">
        <v>13</v>
      </c>
      <c r="F8387" t="s">
        <v>16</v>
      </c>
      <c r="G8387" s="7">
        <v>683.41</v>
      </c>
      <c r="H8387" s="7">
        <v>27652.63</v>
      </c>
      <c r="I8387" s="7">
        <v>7517.41</v>
      </c>
      <c r="J8387" s="7">
        <v>11617.82</v>
      </c>
      <c r="K8387" s="7">
        <v>8517.4</v>
      </c>
      <c r="L8387" s="7">
        <v>4019.99</v>
      </c>
      <c r="M8387" s="7">
        <v>1122.07</v>
      </c>
      <c r="N8387" s="8">
        <f t="shared" ref="N8387:N8450" si="151">G8387-H8387</f>
        <v>-26969.22</v>
      </c>
    </row>
    <row r="8388" spans="1:14">
      <c r="A8388" t="s">
        <v>47</v>
      </c>
      <c r="B8388" s="5">
        <v>42626</v>
      </c>
      <c r="C8388" s="6">
        <v>2016</v>
      </c>
      <c r="D8388" s="6">
        <v>9</v>
      </c>
      <c r="E8388">
        <v>6</v>
      </c>
      <c r="F8388" t="s">
        <v>18</v>
      </c>
      <c r="G8388" s="7">
        <v>-32803.220000000103</v>
      </c>
      <c r="H8388" s="7">
        <v>53988.68</v>
      </c>
      <c r="I8388" s="7">
        <v>10251.01</v>
      </c>
      <c r="J8388" s="7">
        <v>28702.85</v>
      </c>
      <c r="K8388" s="7">
        <v>15034.82</v>
      </c>
      <c r="L8388" s="7">
        <v>6530</v>
      </c>
      <c r="M8388" s="7">
        <v>2316.66</v>
      </c>
      <c r="N8388" s="8">
        <f t="shared" si="151"/>
        <v>-86791.900000000111</v>
      </c>
    </row>
    <row r="8389" spans="1:14">
      <c r="A8389" t="s">
        <v>47</v>
      </c>
      <c r="B8389" s="5">
        <v>42626</v>
      </c>
      <c r="C8389" s="6">
        <v>2016</v>
      </c>
      <c r="D8389" s="6">
        <v>9</v>
      </c>
      <c r="E8389">
        <v>13</v>
      </c>
      <c r="F8389" t="s">
        <v>16</v>
      </c>
      <c r="G8389" s="7">
        <v>-14351.43</v>
      </c>
      <c r="H8389" s="7">
        <v>14351.41</v>
      </c>
      <c r="I8389" s="7">
        <v>1366.8</v>
      </c>
      <c r="J8389" s="7">
        <v>6150.61</v>
      </c>
      <c r="K8389" s="7">
        <v>6834</v>
      </c>
      <c r="L8389" s="7">
        <v>2130.0100000000002</v>
      </c>
      <c r="M8389" s="7">
        <v>1056.3399999999999</v>
      </c>
      <c r="N8389" s="8">
        <f t="shared" si="151"/>
        <v>-28702.84</v>
      </c>
    </row>
    <row r="8390" spans="1:14">
      <c r="A8390" t="s">
        <v>47</v>
      </c>
      <c r="B8390" s="5">
        <v>42627</v>
      </c>
      <c r="C8390" s="6">
        <v>2016</v>
      </c>
      <c r="D8390" s="6">
        <v>9</v>
      </c>
      <c r="E8390">
        <v>6</v>
      </c>
      <c r="F8390" t="s">
        <v>18</v>
      </c>
      <c r="G8390" s="7">
        <v>25969.279999999999</v>
      </c>
      <c r="H8390" s="7">
        <v>105243.77</v>
      </c>
      <c r="I8390" s="7">
        <v>14351.41</v>
      </c>
      <c r="J8390" s="7">
        <v>62872.94</v>
      </c>
      <c r="K8390" s="7">
        <v>28019.42</v>
      </c>
      <c r="L8390" s="7">
        <v>11490</v>
      </c>
      <c r="M8390" s="7">
        <v>4386.66</v>
      </c>
      <c r="N8390" s="8">
        <f t="shared" si="151"/>
        <v>-79274.490000000005</v>
      </c>
    </row>
    <row r="8391" spans="1:14">
      <c r="A8391" t="s">
        <v>47</v>
      </c>
      <c r="B8391" s="5">
        <v>42627</v>
      </c>
      <c r="C8391" s="6">
        <v>2016</v>
      </c>
      <c r="D8391" s="6">
        <v>9</v>
      </c>
      <c r="E8391">
        <v>13</v>
      </c>
      <c r="F8391" t="s">
        <v>16</v>
      </c>
      <c r="G8391" s="7">
        <v>2735.62</v>
      </c>
      <c r="H8391" s="7">
        <v>31299.05</v>
      </c>
      <c r="I8391" s="7">
        <v>1366.8</v>
      </c>
      <c r="J8391" s="7">
        <v>8886.2199999999993</v>
      </c>
      <c r="K8391" s="7">
        <v>21046.03</v>
      </c>
      <c r="L8391" s="7">
        <v>4452.8</v>
      </c>
      <c r="M8391" s="7">
        <v>2442.52</v>
      </c>
      <c r="N8391" s="8">
        <f t="shared" si="151"/>
        <v>-28563.43</v>
      </c>
    </row>
    <row r="8392" spans="1:14">
      <c r="A8392" t="s">
        <v>47</v>
      </c>
      <c r="B8392" s="5">
        <v>42628</v>
      </c>
      <c r="C8392" s="6">
        <v>2016</v>
      </c>
      <c r="D8392" s="6">
        <v>9</v>
      </c>
      <c r="E8392">
        <v>6</v>
      </c>
      <c r="F8392" t="s">
        <v>18</v>
      </c>
      <c r="G8392" s="7">
        <v>-22552.25</v>
      </c>
      <c r="H8392" s="7">
        <v>76540.899999999994</v>
      </c>
      <c r="I8392" s="7">
        <v>19818.63</v>
      </c>
      <c r="J8392" s="7">
        <v>41687.47</v>
      </c>
      <c r="K8392" s="7">
        <v>15034.8</v>
      </c>
      <c r="L8392" s="7">
        <v>8690</v>
      </c>
      <c r="M8392" s="7">
        <v>1883.35</v>
      </c>
      <c r="N8392" s="8">
        <f t="shared" si="151"/>
        <v>-99093.15</v>
      </c>
    </row>
    <row r="8393" spans="1:14">
      <c r="A8393" t="s">
        <v>47</v>
      </c>
      <c r="B8393" s="5">
        <v>42628</v>
      </c>
      <c r="C8393" s="6">
        <v>2016</v>
      </c>
      <c r="D8393" s="6">
        <v>9</v>
      </c>
      <c r="E8393">
        <v>13</v>
      </c>
      <c r="F8393" t="s">
        <v>16</v>
      </c>
      <c r="G8393" s="7">
        <v>-12301.22</v>
      </c>
      <c r="H8393" s="7">
        <v>10700.8</v>
      </c>
      <c r="I8393" s="7">
        <v>683.4</v>
      </c>
      <c r="J8393" s="7">
        <v>1366.8</v>
      </c>
      <c r="K8393" s="7">
        <v>8650.6</v>
      </c>
      <c r="L8393" s="7">
        <v>960</v>
      </c>
      <c r="M8393" s="7">
        <v>341.2</v>
      </c>
      <c r="N8393" s="8">
        <f t="shared" si="151"/>
        <v>-23002.019999999997</v>
      </c>
    </row>
    <row r="8394" spans="1:14">
      <c r="A8394" t="s">
        <v>47</v>
      </c>
      <c r="B8394" s="5">
        <v>42629</v>
      </c>
      <c r="C8394" s="6">
        <v>2016</v>
      </c>
      <c r="D8394" s="6">
        <v>9</v>
      </c>
      <c r="E8394">
        <v>6</v>
      </c>
      <c r="F8394" t="s">
        <v>18</v>
      </c>
      <c r="G8394" s="7">
        <v>18451.82</v>
      </c>
      <c r="H8394" s="7">
        <v>64239.69</v>
      </c>
      <c r="I8394" s="7">
        <v>9567.6200000000008</v>
      </c>
      <c r="J8394" s="7">
        <v>45787.87</v>
      </c>
      <c r="K8394" s="7">
        <v>8884.2000000000007</v>
      </c>
      <c r="L8394" s="7">
        <v>9040</v>
      </c>
      <c r="M8394" s="7">
        <v>1623.33</v>
      </c>
      <c r="N8394" s="8">
        <f t="shared" si="151"/>
        <v>-45787.87</v>
      </c>
    </row>
    <row r="8395" spans="1:14">
      <c r="A8395" t="s">
        <v>47</v>
      </c>
      <c r="B8395" s="5">
        <v>42629</v>
      </c>
      <c r="C8395" s="6">
        <v>2016</v>
      </c>
      <c r="D8395" s="6">
        <v>9</v>
      </c>
      <c r="E8395">
        <v>13</v>
      </c>
      <c r="F8395" t="s">
        <v>16</v>
      </c>
      <c r="G8395" s="7">
        <v>-1.00000000002183E-2</v>
      </c>
      <c r="H8395" s="7">
        <v>10934.44</v>
      </c>
      <c r="I8395" s="7">
        <v>2050.21</v>
      </c>
      <c r="J8395" s="7">
        <v>2050.1999999999998</v>
      </c>
      <c r="K8395" s="7">
        <v>6834.03</v>
      </c>
      <c r="L8395" s="7">
        <v>1486.8</v>
      </c>
      <c r="M8395" s="7">
        <v>3742.98</v>
      </c>
      <c r="N8395" s="8">
        <f t="shared" si="151"/>
        <v>-10934.45</v>
      </c>
    </row>
    <row r="8396" spans="1:14">
      <c r="A8396" t="s">
        <v>47</v>
      </c>
      <c r="B8396" s="5">
        <v>42630</v>
      </c>
      <c r="C8396" s="6">
        <v>2016</v>
      </c>
      <c r="D8396" s="6">
        <v>9</v>
      </c>
      <c r="E8396">
        <v>6</v>
      </c>
      <c r="F8396" t="s">
        <v>18</v>
      </c>
      <c r="G8396" s="7">
        <v>-34170.06</v>
      </c>
      <c r="H8396" s="7">
        <v>51938.5</v>
      </c>
      <c r="I8396" s="7">
        <v>13668.03</v>
      </c>
      <c r="J8396" s="7">
        <v>28019.439999999999</v>
      </c>
      <c r="K8396" s="7">
        <v>10251.030000000001</v>
      </c>
      <c r="L8396" s="7">
        <v>6520</v>
      </c>
      <c r="M8396" s="7">
        <v>756.67</v>
      </c>
      <c r="N8396" s="8">
        <f t="shared" si="151"/>
        <v>-86108.56</v>
      </c>
    </row>
    <row r="8397" spans="1:14">
      <c r="A8397" t="s">
        <v>47</v>
      </c>
      <c r="B8397" s="5">
        <v>42630</v>
      </c>
      <c r="C8397" s="6">
        <v>2016</v>
      </c>
      <c r="D8397" s="6">
        <v>9</v>
      </c>
      <c r="E8397">
        <v>13</v>
      </c>
      <c r="F8397" t="s">
        <v>16</v>
      </c>
      <c r="G8397" s="7">
        <v>-11617.82</v>
      </c>
      <c r="H8397" s="7">
        <v>6150.62</v>
      </c>
      <c r="I8397" s="7">
        <v>2050.21</v>
      </c>
      <c r="J8397" s="7">
        <v>0</v>
      </c>
      <c r="K8397" s="7">
        <v>4100.41</v>
      </c>
      <c r="L8397" s="7">
        <v>720</v>
      </c>
      <c r="M8397" s="7">
        <v>100</v>
      </c>
      <c r="N8397" s="8">
        <f t="shared" si="151"/>
        <v>-17768.439999999999</v>
      </c>
    </row>
    <row r="8398" spans="1:14">
      <c r="A8398" t="s">
        <v>47</v>
      </c>
      <c r="B8398" s="5">
        <v>42631</v>
      </c>
      <c r="C8398" s="6">
        <v>2016</v>
      </c>
      <c r="D8398" s="6">
        <v>9</v>
      </c>
      <c r="E8398">
        <v>6</v>
      </c>
      <c r="F8398" t="s">
        <v>18</v>
      </c>
      <c r="G8398" s="7">
        <v>15034.82</v>
      </c>
      <c r="H8398" s="7">
        <v>59455.88</v>
      </c>
      <c r="I8398" s="7">
        <v>8884.2199999999993</v>
      </c>
      <c r="J8398" s="7">
        <v>28702.84</v>
      </c>
      <c r="K8398" s="7">
        <v>21868.82</v>
      </c>
      <c r="L8398" s="7">
        <v>7470</v>
      </c>
      <c r="M8398" s="7">
        <v>2796.67</v>
      </c>
      <c r="N8398" s="8">
        <f t="shared" si="151"/>
        <v>-44421.06</v>
      </c>
    </row>
    <row r="8399" spans="1:14">
      <c r="A8399" t="s">
        <v>47</v>
      </c>
      <c r="B8399" s="5">
        <v>42631</v>
      </c>
      <c r="C8399" s="6">
        <v>2016</v>
      </c>
      <c r="D8399" s="6">
        <v>9</v>
      </c>
      <c r="E8399">
        <v>13</v>
      </c>
      <c r="F8399" t="s">
        <v>16</v>
      </c>
      <c r="G8399" s="7">
        <v>6150.62</v>
      </c>
      <c r="H8399" s="7">
        <v>24519.46</v>
      </c>
      <c r="I8399" s="7">
        <v>683.4</v>
      </c>
      <c r="J8399" s="7">
        <v>6150.62</v>
      </c>
      <c r="K8399" s="7">
        <v>17685.439999999999</v>
      </c>
      <c r="L8399" s="7">
        <v>2840</v>
      </c>
      <c r="M8399" s="7">
        <v>2888.85</v>
      </c>
      <c r="N8399" s="8">
        <f t="shared" si="151"/>
        <v>-18368.84</v>
      </c>
    </row>
    <row r="8400" spans="1:14">
      <c r="A8400" t="s">
        <v>47</v>
      </c>
      <c r="B8400" s="5">
        <v>42632</v>
      </c>
      <c r="C8400" s="6">
        <v>2016</v>
      </c>
      <c r="D8400" s="6">
        <v>9</v>
      </c>
      <c r="E8400">
        <v>6</v>
      </c>
      <c r="F8400" t="s">
        <v>18</v>
      </c>
      <c r="G8400" s="7">
        <v>30069.73</v>
      </c>
      <c r="H8400" s="7">
        <v>64239.75</v>
      </c>
      <c r="I8400" s="7">
        <v>683.4</v>
      </c>
      <c r="J8400" s="7">
        <v>45787.94</v>
      </c>
      <c r="K8400" s="7">
        <v>17768.41</v>
      </c>
      <c r="L8400" s="7">
        <v>7560</v>
      </c>
      <c r="M8400" s="7">
        <v>2156.69</v>
      </c>
      <c r="N8400" s="8">
        <f t="shared" si="151"/>
        <v>-34170.020000000004</v>
      </c>
    </row>
    <row r="8401" spans="1:14">
      <c r="A8401" t="s">
        <v>47</v>
      </c>
      <c r="B8401" s="5">
        <v>42632</v>
      </c>
      <c r="C8401" s="6">
        <v>2016</v>
      </c>
      <c r="D8401" s="6">
        <v>9</v>
      </c>
      <c r="E8401">
        <v>13</v>
      </c>
      <c r="F8401" t="s">
        <v>16</v>
      </c>
      <c r="G8401" s="7">
        <v>4783.8</v>
      </c>
      <c r="H8401" s="7">
        <v>29392.23</v>
      </c>
      <c r="I8401" s="7">
        <v>1366.8</v>
      </c>
      <c r="J8401" s="7">
        <v>7517.41</v>
      </c>
      <c r="K8401" s="7">
        <v>20508.02</v>
      </c>
      <c r="L8401" s="7">
        <v>3480</v>
      </c>
      <c r="M8401" s="7">
        <v>1526.17</v>
      </c>
      <c r="N8401" s="8">
        <f t="shared" si="151"/>
        <v>-24608.43</v>
      </c>
    </row>
    <row r="8402" spans="1:14">
      <c r="A8402" t="s">
        <v>47</v>
      </c>
      <c r="B8402" s="5">
        <v>42633</v>
      </c>
      <c r="C8402" s="6">
        <v>2016</v>
      </c>
      <c r="D8402" s="6">
        <v>9</v>
      </c>
      <c r="E8402">
        <v>6</v>
      </c>
      <c r="F8402" t="s">
        <v>18</v>
      </c>
      <c r="G8402" s="7">
        <v>12984.63</v>
      </c>
      <c r="H8402" s="7">
        <v>60139.27</v>
      </c>
      <c r="I8402" s="7">
        <v>6834</v>
      </c>
      <c r="J8402" s="7">
        <v>45104.47</v>
      </c>
      <c r="K8402" s="7">
        <v>8200.7999999999993</v>
      </c>
      <c r="L8402" s="7">
        <v>7960</v>
      </c>
      <c r="M8402" s="7">
        <v>923.32</v>
      </c>
      <c r="N8402" s="8">
        <f t="shared" si="151"/>
        <v>-47154.64</v>
      </c>
    </row>
    <row r="8403" spans="1:14">
      <c r="A8403" t="s">
        <v>47</v>
      </c>
      <c r="B8403" s="5">
        <v>42633</v>
      </c>
      <c r="C8403" s="6">
        <v>2016</v>
      </c>
      <c r="D8403" s="6">
        <v>9</v>
      </c>
      <c r="E8403">
        <v>13</v>
      </c>
      <c r="F8403" t="s">
        <v>16</v>
      </c>
      <c r="G8403" s="7">
        <v>-3417.01</v>
      </c>
      <c r="H8403" s="7">
        <v>8517.4</v>
      </c>
      <c r="I8403" s="7">
        <v>3733.6</v>
      </c>
      <c r="J8403" s="7">
        <v>4100.3999999999996</v>
      </c>
      <c r="K8403" s="7">
        <v>683.4</v>
      </c>
      <c r="L8403" s="7">
        <v>990</v>
      </c>
      <c r="M8403" s="7">
        <v>46.87</v>
      </c>
      <c r="N8403" s="8">
        <f t="shared" si="151"/>
        <v>-11934.41</v>
      </c>
    </row>
    <row r="8404" spans="1:14">
      <c r="A8404" t="s">
        <v>47</v>
      </c>
      <c r="B8404" s="5">
        <v>42634</v>
      </c>
      <c r="C8404" s="6">
        <v>2016</v>
      </c>
      <c r="D8404" s="6">
        <v>9</v>
      </c>
      <c r="E8404">
        <v>6</v>
      </c>
      <c r="F8404" t="s">
        <v>18</v>
      </c>
      <c r="G8404" s="7">
        <v>-67656.750000000102</v>
      </c>
      <c r="H8404" s="7">
        <v>71073.679999999993</v>
      </c>
      <c r="I8404" s="7">
        <v>28019.43</v>
      </c>
      <c r="J8404" s="7">
        <v>25969.23</v>
      </c>
      <c r="K8404" s="7">
        <v>17085.02</v>
      </c>
      <c r="L8404" s="7">
        <v>9790</v>
      </c>
      <c r="M8404" s="7">
        <v>2573.3200000000002</v>
      </c>
      <c r="N8404" s="8">
        <f t="shared" si="151"/>
        <v>-138730.43000000011</v>
      </c>
    </row>
    <row r="8405" spans="1:14">
      <c r="A8405" t="s">
        <v>47</v>
      </c>
      <c r="B8405" s="5">
        <v>42634</v>
      </c>
      <c r="C8405" s="6">
        <v>2016</v>
      </c>
      <c r="D8405" s="6">
        <v>9</v>
      </c>
      <c r="E8405">
        <v>13</v>
      </c>
      <c r="F8405" t="s">
        <v>16</v>
      </c>
      <c r="G8405" s="7">
        <v>-10251.02</v>
      </c>
      <c r="H8405" s="7">
        <v>25969.27</v>
      </c>
      <c r="I8405" s="7">
        <v>17768.439999999999</v>
      </c>
      <c r="J8405" s="7">
        <v>2050.1999999999998</v>
      </c>
      <c r="K8405" s="7">
        <v>6150.63</v>
      </c>
      <c r="L8405" s="7">
        <v>3310</v>
      </c>
      <c r="M8405" s="7">
        <v>239.79</v>
      </c>
      <c r="N8405" s="8">
        <f t="shared" si="151"/>
        <v>-36220.29</v>
      </c>
    </row>
    <row r="8406" spans="1:14">
      <c r="A8406" t="s">
        <v>47</v>
      </c>
      <c r="B8406" s="5">
        <v>42635</v>
      </c>
      <c r="C8406" s="6">
        <v>2016</v>
      </c>
      <c r="D8406" s="6">
        <v>9</v>
      </c>
      <c r="E8406">
        <v>6</v>
      </c>
      <c r="F8406" t="s">
        <v>18</v>
      </c>
      <c r="G8406" s="7">
        <v>2050.21</v>
      </c>
      <c r="H8406" s="7">
        <v>63556.3</v>
      </c>
      <c r="I8406" s="7">
        <v>5467.21</v>
      </c>
      <c r="J8406" s="7">
        <v>28702.84</v>
      </c>
      <c r="K8406" s="7">
        <v>29386.25</v>
      </c>
      <c r="L8406" s="7">
        <v>7220</v>
      </c>
      <c r="M8406" s="7">
        <v>2116.67</v>
      </c>
      <c r="N8406" s="8">
        <f t="shared" si="151"/>
        <v>-61506.090000000004</v>
      </c>
    </row>
    <row r="8407" spans="1:14">
      <c r="A8407" t="s">
        <v>47</v>
      </c>
      <c r="B8407" s="5">
        <v>42636</v>
      </c>
      <c r="C8407" s="6">
        <v>2016</v>
      </c>
      <c r="D8407" s="6">
        <v>9</v>
      </c>
      <c r="E8407">
        <v>6</v>
      </c>
      <c r="F8407" t="s">
        <v>18</v>
      </c>
      <c r="G8407" s="7">
        <v>-21868.82</v>
      </c>
      <c r="H8407" s="7">
        <v>51938.44</v>
      </c>
      <c r="I8407" s="7">
        <v>11617.81</v>
      </c>
      <c r="J8407" s="7">
        <v>20502.02</v>
      </c>
      <c r="K8407" s="7">
        <v>19818.61</v>
      </c>
      <c r="L8407" s="7">
        <v>7250</v>
      </c>
      <c r="M8407" s="7">
        <v>1896.65</v>
      </c>
      <c r="N8407" s="8">
        <f t="shared" si="151"/>
        <v>-73807.260000000009</v>
      </c>
    </row>
    <row r="8408" spans="1:14">
      <c r="A8408" t="s">
        <v>47</v>
      </c>
      <c r="B8408" s="5">
        <v>42636</v>
      </c>
      <c r="C8408" s="6">
        <v>2016</v>
      </c>
      <c r="D8408" s="6">
        <v>9</v>
      </c>
      <c r="E8408">
        <v>13</v>
      </c>
      <c r="F8408" t="s">
        <v>16</v>
      </c>
      <c r="G8408" s="7">
        <v>-129</v>
      </c>
      <c r="H8408" s="7">
        <v>3289</v>
      </c>
      <c r="I8408" s="7">
        <v>554.4</v>
      </c>
      <c r="J8408" s="7">
        <v>683.4</v>
      </c>
      <c r="K8408" s="7">
        <v>2051.1999999999998</v>
      </c>
      <c r="L8408" s="7">
        <v>621</v>
      </c>
      <c r="M8408" s="7">
        <v>152.27000000000001</v>
      </c>
      <c r="N8408" s="8">
        <f t="shared" si="151"/>
        <v>-3418</v>
      </c>
    </row>
    <row r="8409" spans="1:14">
      <c r="A8409" t="s">
        <v>47</v>
      </c>
      <c r="B8409" s="5">
        <v>42637</v>
      </c>
      <c r="C8409" s="6">
        <v>2016</v>
      </c>
      <c r="D8409" s="6">
        <v>9</v>
      </c>
      <c r="E8409">
        <v>6</v>
      </c>
      <c r="F8409" t="s">
        <v>18</v>
      </c>
      <c r="G8409" s="7">
        <v>24602.47</v>
      </c>
      <c r="H8409" s="7">
        <v>63556.34</v>
      </c>
      <c r="I8409" s="7">
        <v>6834.02</v>
      </c>
      <c r="J8409" s="7">
        <v>34853.480000000003</v>
      </c>
      <c r="K8409" s="7">
        <v>21868.84</v>
      </c>
      <c r="L8409" s="7">
        <v>7890</v>
      </c>
      <c r="M8409" s="7">
        <v>2469.9899999999998</v>
      </c>
      <c r="N8409" s="8">
        <f t="shared" si="151"/>
        <v>-38953.869999999995</v>
      </c>
    </row>
    <row r="8410" spans="1:14">
      <c r="A8410" t="s">
        <v>47</v>
      </c>
      <c r="B8410" s="5">
        <v>42638</v>
      </c>
      <c r="C8410" s="6">
        <v>2016</v>
      </c>
      <c r="D8410" s="6">
        <v>9</v>
      </c>
      <c r="E8410">
        <v>6</v>
      </c>
      <c r="F8410" t="s">
        <v>18</v>
      </c>
      <c r="G8410" s="7">
        <v>-61506.16</v>
      </c>
      <c r="H8410" s="7">
        <v>68340.17</v>
      </c>
      <c r="I8410" s="7">
        <v>32119.89</v>
      </c>
      <c r="J8410" s="7">
        <v>19135.25</v>
      </c>
      <c r="K8410" s="7">
        <v>17085.03</v>
      </c>
      <c r="L8410" s="7">
        <v>9200</v>
      </c>
      <c r="M8410" s="7">
        <v>2136.66</v>
      </c>
      <c r="N8410" s="8">
        <f t="shared" si="151"/>
        <v>-129846.33</v>
      </c>
    </row>
    <row r="8411" spans="1:14">
      <c r="A8411" t="s">
        <v>47</v>
      </c>
      <c r="B8411" s="5">
        <v>42638</v>
      </c>
      <c r="C8411" s="6">
        <v>2016</v>
      </c>
      <c r="D8411" s="6">
        <v>9</v>
      </c>
      <c r="E8411">
        <v>13</v>
      </c>
      <c r="F8411" t="s">
        <v>16</v>
      </c>
      <c r="G8411" s="7">
        <v>-3520</v>
      </c>
      <c r="H8411" s="7">
        <v>683.4</v>
      </c>
      <c r="I8411" s="7">
        <v>683.4</v>
      </c>
      <c r="J8411" s="7">
        <v>0</v>
      </c>
      <c r="K8411" s="7">
        <v>0</v>
      </c>
      <c r="L8411" s="7">
        <v>120</v>
      </c>
      <c r="M8411" s="7">
        <v>0</v>
      </c>
      <c r="N8411" s="8">
        <f t="shared" si="151"/>
        <v>-4203.3999999999996</v>
      </c>
    </row>
    <row r="8412" spans="1:14">
      <c r="A8412" t="s">
        <v>47</v>
      </c>
      <c r="B8412" s="5">
        <v>42639</v>
      </c>
      <c r="C8412" s="6">
        <v>2016</v>
      </c>
      <c r="D8412" s="6">
        <v>9</v>
      </c>
      <c r="E8412">
        <v>6</v>
      </c>
      <c r="F8412" t="s">
        <v>18</v>
      </c>
      <c r="G8412" s="7">
        <v>45104.49</v>
      </c>
      <c r="H8412" s="7">
        <v>85425.12</v>
      </c>
      <c r="I8412" s="7">
        <v>11617.81</v>
      </c>
      <c r="J8412" s="7">
        <v>51255.09</v>
      </c>
      <c r="K8412" s="7">
        <v>22552.22</v>
      </c>
      <c r="L8412" s="7">
        <v>11450</v>
      </c>
      <c r="M8412" s="7">
        <v>2563.35</v>
      </c>
      <c r="N8412" s="8">
        <f t="shared" si="151"/>
        <v>-40320.629999999997</v>
      </c>
    </row>
    <row r="8413" spans="1:14">
      <c r="A8413" t="s">
        <v>47</v>
      </c>
      <c r="B8413" s="5">
        <v>42640</v>
      </c>
      <c r="C8413" s="6">
        <v>2016</v>
      </c>
      <c r="D8413" s="6">
        <v>9</v>
      </c>
      <c r="E8413">
        <v>6</v>
      </c>
      <c r="F8413" t="s">
        <v>18</v>
      </c>
      <c r="G8413" s="7">
        <v>-43054.33</v>
      </c>
      <c r="H8413" s="7">
        <v>102510.19</v>
      </c>
      <c r="I8413" s="7">
        <v>47838.11</v>
      </c>
      <c r="J8413" s="7">
        <v>30753.06</v>
      </c>
      <c r="K8413" s="7">
        <v>23919.02</v>
      </c>
      <c r="L8413" s="7">
        <v>13400</v>
      </c>
      <c r="M8413" s="7">
        <v>2406.9899999999998</v>
      </c>
      <c r="N8413" s="8">
        <f t="shared" si="151"/>
        <v>-145564.52000000002</v>
      </c>
    </row>
    <row r="8414" spans="1:14">
      <c r="A8414" t="s">
        <v>47</v>
      </c>
      <c r="B8414" s="5">
        <v>42640</v>
      </c>
      <c r="C8414" s="6">
        <v>2016</v>
      </c>
      <c r="D8414" s="6">
        <v>9</v>
      </c>
      <c r="E8414">
        <v>13</v>
      </c>
      <c r="F8414" t="s">
        <v>16</v>
      </c>
      <c r="G8414" s="7">
        <v>-2050.1999999999998</v>
      </c>
      <c r="H8414" s="7">
        <v>15851.64</v>
      </c>
      <c r="I8414" s="7">
        <v>3417</v>
      </c>
      <c r="J8414" s="7">
        <v>1366.8</v>
      </c>
      <c r="K8414" s="7">
        <v>11067.84</v>
      </c>
      <c r="L8414" s="7">
        <v>2140</v>
      </c>
      <c r="M8414" s="7">
        <v>333.16</v>
      </c>
      <c r="N8414" s="8">
        <f t="shared" si="151"/>
        <v>-17901.84</v>
      </c>
    </row>
    <row r="8415" spans="1:14">
      <c r="A8415" t="s">
        <v>47</v>
      </c>
      <c r="B8415" s="5">
        <v>42641</v>
      </c>
      <c r="C8415" s="6">
        <v>2016</v>
      </c>
      <c r="D8415" s="6">
        <v>9</v>
      </c>
      <c r="E8415">
        <v>6</v>
      </c>
      <c r="F8415" t="s">
        <v>18</v>
      </c>
      <c r="G8415" s="7">
        <v>18451.8</v>
      </c>
      <c r="H8415" s="7">
        <v>62872.87</v>
      </c>
      <c r="I8415" s="7">
        <v>6834</v>
      </c>
      <c r="J8415" s="7">
        <v>33486.639999999999</v>
      </c>
      <c r="K8415" s="7">
        <v>22552.23</v>
      </c>
      <c r="L8415" s="7">
        <v>9520</v>
      </c>
      <c r="M8415" s="7">
        <v>2776.66</v>
      </c>
      <c r="N8415" s="8">
        <f t="shared" si="151"/>
        <v>-44421.070000000007</v>
      </c>
    </row>
    <row r="8416" spans="1:14">
      <c r="A8416" t="s">
        <v>47</v>
      </c>
      <c r="B8416" s="5">
        <v>42641</v>
      </c>
      <c r="C8416" s="6">
        <v>2016</v>
      </c>
      <c r="D8416" s="6">
        <v>9</v>
      </c>
      <c r="E8416">
        <v>13</v>
      </c>
      <c r="F8416" t="s">
        <v>16</v>
      </c>
      <c r="G8416" s="7">
        <v>-2050.1999999999998</v>
      </c>
      <c r="H8416" s="7">
        <v>9567.6</v>
      </c>
      <c r="I8416" s="7">
        <v>3417</v>
      </c>
      <c r="J8416" s="7">
        <v>2050.1999999999998</v>
      </c>
      <c r="K8416" s="7">
        <v>4100.3999999999996</v>
      </c>
      <c r="L8416" s="7">
        <v>1480</v>
      </c>
      <c r="M8416" s="7">
        <v>229.95</v>
      </c>
      <c r="N8416" s="8">
        <f t="shared" si="151"/>
        <v>-11617.8</v>
      </c>
    </row>
    <row r="8417" spans="1:14">
      <c r="A8417" t="s">
        <v>47</v>
      </c>
      <c r="B8417" s="5">
        <v>42642</v>
      </c>
      <c r="C8417" s="6">
        <v>2016</v>
      </c>
      <c r="D8417" s="6">
        <v>9</v>
      </c>
      <c r="E8417">
        <v>6</v>
      </c>
      <c r="F8417" t="s">
        <v>18</v>
      </c>
      <c r="G8417" s="7">
        <v>-2050.1999999999998</v>
      </c>
      <c r="H8417" s="7">
        <v>70390.28</v>
      </c>
      <c r="I8417" s="7">
        <v>2733.6</v>
      </c>
      <c r="J8417" s="7">
        <v>38953.85</v>
      </c>
      <c r="K8417" s="7">
        <v>28702.83</v>
      </c>
      <c r="L8417" s="7">
        <v>10170</v>
      </c>
      <c r="M8417" s="7">
        <v>4466.66</v>
      </c>
      <c r="N8417" s="8">
        <f t="shared" si="151"/>
        <v>-72440.479999999996</v>
      </c>
    </row>
    <row r="8418" spans="1:14">
      <c r="A8418" t="s">
        <v>47</v>
      </c>
      <c r="B8418" s="5">
        <v>42642</v>
      </c>
      <c r="C8418" s="6">
        <v>2016</v>
      </c>
      <c r="D8418" s="6">
        <v>9</v>
      </c>
      <c r="E8418">
        <v>13</v>
      </c>
      <c r="F8418" t="s">
        <v>16</v>
      </c>
      <c r="G8418" s="7">
        <v>681.4</v>
      </c>
      <c r="H8418" s="7">
        <v>16349.42</v>
      </c>
      <c r="I8418" s="7">
        <v>2731.6</v>
      </c>
      <c r="J8418" s="7">
        <v>2733.6</v>
      </c>
      <c r="K8418" s="7">
        <v>10884.22</v>
      </c>
      <c r="L8418" s="7">
        <v>2170</v>
      </c>
      <c r="M8418" s="7">
        <v>912.26</v>
      </c>
      <c r="N8418" s="8">
        <f t="shared" si="151"/>
        <v>-15668.02</v>
      </c>
    </row>
    <row r="8419" spans="1:14">
      <c r="A8419" t="s">
        <v>47</v>
      </c>
      <c r="B8419" s="5">
        <v>42643</v>
      </c>
      <c r="C8419" s="6">
        <v>2016</v>
      </c>
      <c r="D8419" s="6">
        <v>9</v>
      </c>
      <c r="E8419">
        <v>6</v>
      </c>
      <c r="F8419" t="s">
        <v>18</v>
      </c>
      <c r="G8419" s="7">
        <v>-356051.89</v>
      </c>
      <c r="H8419" s="7">
        <v>90208.89</v>
      </c>
      <c r="I8419" s="7">
        <v>18451.830000000002</v>
      </c>
      <c r="J8419" s="7">
        <v>53305.25</v>
      </c>
      <c r="K8419" s="7">
        <v>18451.810000000001</v>
      </c>
      <c r="L8419" s="7">
        <v>11900</v>
      </c>
      <c r="M8419" s="7">
        <v>1963.35</v>
      </c>
      <c r="N8419" s="8">
        <f t="shared" si="151"/>
        <v>-446260.78</v>
      </c>
    </row>
    <row r="8420" spans="1:14">
      <c r="A8420" t="s">
        <v>47</v>
      </c>
      <c r="B8420" s="5">
        <v>42643</v>
      </c>
      <c r="C8420" s="6">
        <v>2016</v>
      </c>
      <c r="D8420" s="6">
        <v>9</v>
      </c>
      <c r="E8420">
        <v>13</v>
      </c>
      <c r="F8420" t="s">
        <v>16</v>
      </c>
      <c r="G8420" s="7">
        <v>-23338.62</v>
      </c>
      <c r="H8420" s="7">
        <v>15085.05</v>
      </c>
      <c r="I8420" s="7">
        <v>2050.21</v>
      </c>
      <c r="J8420" s="7">
        <v>4100.41</v>
      </c>
      <c r="K8420" s="7">
        <v>8934.43</v>
      </c>
      <c r="L8420" s="7">
        <v>1929.79</v>
      </c>
      <c r="M8420" s="7">
        <v>510.37</v>
      </c>
      <c r="N8420" s="8">
        <f t="shared" si="151"/>
        <v>-38423.67</v>
      </c>
    </row>
    <row r="8421" spans="1:14">
      <c r="A8421" t="s">
        <v>47</v>
      </c>
      <c r="B8421" s="5">
        <v>42644</v>
      </c>
      <c r="C8421" s="6">
        <v>2016</v>
      </c>
      <c r="D8421" s="6">
        <v>10</v>
      </c>
      <c r="E8421">
        <v>6</v>
      </c>
      <c r="F8421" t="s">
        <v>18</v>
      </c>
      <c r="G8421" s="7">
        <v>38953.86</v>
      </c>
      <c r="H8421" s="7">
        <v>56722.28</v>
      </c>
      <c r="I8421" s="7">
        <v>8884.2000000000007</v>
      </c>
      <c r="J8421" s="7">
        <v>38953.86</v>
      </c>
      <c r="K8421" s="7">
        <v>8884.2199999999993</v>
      </c>
      <c r="L8421" s="7">
        <v>8130</v>
      </c>
      <c r="M8421" s="7">
        <v>1090</v>
      </c>
      <c r="N8421" s="8">
        <f t="shared" si="151"/>
        <v>-17768.419999999998</v>
      </c>
    </row>
    <row r="8422" spans="1:14">
      <c r="A8422" t="s">
        <v>47</v>
      </c>
      <c r="B8422" s="5">
        <v>42645</v>
      </c>
      <c r="C8422" s="6">
        <v>2016</v>
      </c>
      <c r="D8422" s="6">
        <v>10</v>
      </c>
      <c r="E8422">
        <v>6</v>
      </c>
      <c r="F8422" t="s">
        <v>18</v>
      </c>
      <c r="G8422" s="7">
        <v>49204.87</v>
      </c>
      <c r="H8422" s="7">
        <v>61506.080000000002</v>
      </c>
      <c r="I8422" s="7">
        <v>1366.8</v>
      </c>
      <c r="J8422" s="7">
        <v>50571.67</v>
      </c>
      <c r="K8422" s="7">
        <v>9567.61</v>
      </c>
      <c r="L8422" s="7">
        <v>8200</v>
      </c>
      <c r="M8422" s="7">
        <v>633.32000000000005</v>
      </c>
      <c r="N8422" s="8">
        <f t="shared" si="151"/>
        <v>-12301.21</v>
      </c>
    </row>
    <row r="8423" spans="1:14">
      <c r="A8423" t="s">
        <v>47</v>
      </c>
      <c r="B8423" s="5">
        <v>42646</v>
      </c>
      <c r="C8423" s="6">
        <v>2016</v>
      </c>
      <c r="D8423" s="6">
        <v>10</v>
      </c>
      <c r="E8423">
        <v>6</v>
      </c>
      <c r="F8423" t="s">
        <v>18</v>
      </c>
      <c r="G8423" s="7">
        <v>7517.3700000000199</v>
      </c>
      <c r="H8423" s="7">
        <v>69706.86</v>
      </c>
      <c r="I8423" s="7">
        <v>27336.03</v>
      </c>
      <c r="J8423" s="7">
        <v>37587.03</v>
      </c>
      <c r="K8423" s="7">
        <v>4783.8</v>
      </c>
      <c r="L8423" s="7">
        <v>9820</v>
      </c>
      <c r="M8423" s="7">
        <v>803.34</v>
      </c>
      <c r="N8423" s="8">
        <f t="shared" si="151"/>
        <v>-62189.489999999983</v>
      </c>
    </row>
    <row r="8424" spans="1:14">
      <c r="A8424" t="s">
        <v>47</v>
      </c>
      <c r="B8424" s="5">
        <v>42646</v>
      </c>
      <c r="C8424" s="6">
        <v>2016</v>
      </c>
      <c r="D8424" s="6">
        <v>10</v>
      </c>
      <c r="E8424">
        <v>13</v>
      </c>
      <c r="F8424" t="s">
        <v>16</v>
      </c>
      <c r="G8424" s="7">
        <v>1366.8</v>
      </c>
      <c r="H8424" s="7">
        <v>4100.3999999999996</v>
      </c>
      <c r="I8424" s="7">
        <v>683.4</v>
      </c>
      <c r="J8424" s="7">
        <v>1366.8</v>
      </c>
      <c r="K8424" s="7">
        <v>2050.1999999999998</v>
      </c>
      <c r="L8424" s="7">
        <v>580</v>
      </c>
      <c r="M8424" s="7">
        <v>123.87</v>
      </c>
      <c r="N8424" s="8">
        <f t="shared" si="151"/>
        <v>-2733.5999999999995</v>
      </c>
    </row>
    <row r="8425" spans="1:14">
      <c r="A8425" t="s">
        <v>47</v>
      </c>
      <c r="B8425" s="5">
        <v>42647</v>
      </c>
      <c r="C8425" s="6">
        <v>2016</v>
      </c>
      <c r="D8425" s="6">
        <v>10</v>
      </c>
      <c r="E8425">
        <v>6</v>
      </c>
      <c r="F8425" t="s">
        <v>18</v>
      </c>
      <c r="G8425" s="7">
        <v>8200.8300000000309</v>
      </c>
      <c r="H8425" s="7">
        <v>88842.1</v>
      </c>
      <c r="I8425" s="7">
        <v>29386.23</v>
      </c>
      <c r="J8425" s="7">
        <v>45787.87</v>
      </c>
      <c r="K8425" s="7">
        <v>13668</v>
      </c>
      <c r="L8425" s="7">
        <v>12110</v>
      </c>
      <c r="M8425" s="7">
        <v>2233.33</v>
      </c>
      <c r="N8425" s="8">
        <f t="shared" si="151"/>
        <v>-80641.269999999975</v>
      </c>
    </row>
    <row r="8426" spans="1:14">
      <c r="A8426" t="s">
        <v>47</v>
      </c>
      <c r="B8426" s="5">
        <v>42647</v>
      </c>
      <c r="C8426" s="6">
        <v>2016</v>
      </c>
      <c r="D8426" s="6">
        <v>10</v>
      </c>
      <c r="E8426">
        <v>13</v>
      </c>
      <c r="F8426" t="s">
        <v>16</v>
      </c>
      <c r="G8426" s="7">
        <v>2733.61</v>
      </c>
      <c r="H8426" s="7">
        <v>5467.21</v>
      </c>
      <c r="I8426" s="7">
        <v>683.4</v>
      </c>
      <c r="J8426" s="7">
        <v>4100.41</v>
      </c>
      <c r="K8426" s="7">
        <v>683.4</v>
      </c>
      <c r="L8426" s="7">
        <v>786.6</v>
      </c>
      <c r="M8426" s="7">
        <v>0</v>
      </c>
      <c r="N8426" s="8">
        <f t="shared" si="151"/>
        <v>-2733.6</v>
      </c>
    </row>
    <row r="8427" spans="1:14">
      <c r="A8427" t="s">
        <v>47</v>
      </c>
      <c r="B8427" s="5">
        <v>42648</v>
      </c>
      <c r="C8427" s="6">
        <v>2016</v>
      </c>
      <c r="D8427" s="6">
        <v>10</v>
      </c>
      <c r="E8427">
        <v>6</v>
      </c>
      <c r="F8427" t="s">
        <v>18</v>
      </c>
      <c r="G8427" s="7">
        <v>-8200.82</v>
      </c>
      <c r="H8427" s="7">
        <v>56038.85</v>
      </c>
      <c r="I8427" s="7">
        <v>20502.02</v>
      </c>
      <c r="J8427" s="7">
        <v>19818.61</v>
      </c>
      <c r="K8427" s="7">
        <v>15718.22</v>
      </c>
      <c r="L8427" s="7">
        <v>7220</v>
      </c>
      <c r="M8427" s="7">
        <v>3053.31</v>
      </c>
      <c r="N8427" s="8">
        <f t="shared" si="151"/>
        <v>-64239.67</v>
      </c>
    </row>
    <row r="8428" spans="1:14">
      <c r="A8428" t="s">
        <v>47</v>
      </c>
      <c r="B8428" s="5">
        <v>42648</v>
      </c>
      <c r="C8428" s="6">
        <v>2016</v>
      </c>
      <c r="D8428" s="6">
        <v>10</v>
      </c>
      <c r="E8428">
        <v>13</v>
      </c>
      <c r="F8428" t="s">
        <v>16</v>
      </c>
      <c r="G8428" s="7">
        <v>683.4</v>
      </c>
      <c r="H8428" s="7">
        <v>4467.2</v>
      </c>
      <c r="I8428" s="7">
        <v>2050.1999999999998</v>
      </c>
      <c r="J8428" s="7">
        <v>2050.1999999999998</v>
      </c>
      <c r="K8428" s="7">
        <v>366.8</v>
      </c>
      <c r="L8428" s="7">
        <v>940</v>
      </c>
      <c r="M8428" s="7">
        <v>393.2</v>
      </c>
      <c r="N8428" s="8">
        <f t="shared" si="151"/>
        <v>-3783.7999999999997</v>
      </c>
    </row>
    <row r="8429" spans="1:14">
      <c r="A8429" t="s">
        <v>47</v>
      </c>
      <c r="B8429" s="5">
        <v>42649</v>
      </c>
      <c r="C8429" s="6">
        <v>2016</v>
      </c>
      <c r="D8429" s="6">
        <v>10</v>
      </c>
      <c r="E8429">
        <v>6</v>
      </c>
      <c r="F8429" t="s">
        <v>18</v>
      </c>
      <c r="G8429" s="7">
        <v>19135.2</v>
      </c>
      <c r="H8429" s="7">
        <v>71757.070000000007</v>
      </c>
      <c r="I8429" s="7">
        <v>20502.03</v>
      </c>
      <c r="J8429" s="7">
        <v>34170.019999999997</v>
      </c>
      <c r="K8429" s="7">
        <v>17085.02</v>
      </c>
      <c r="L8429" s="7">
        <v>10030</v>
      </c>
      <c r="M8429" s="7">
        <v>1820.01</v>
      </c>
      <c r="N8429" s="8">
        <f t="shared" si="151"/>
        <v>-52621.87000000001</v>
      </c>
    </row>
    <row r="8430" spans="1:14">
      <c r="A8430" t="s">
        <v>47</v>
      </c>
      <c r="B8430" s="5">
        <v>42649</v>
      </c>
      <c r="C8430" s="6">
        <v>2016</v>
      </c>
      <c r="D8430" s="6">
        <v>10</v>
      </c>
      <c r="E8430">
        <v>13</v>
      </c>
      <c r="F8430" t="s">
        <v>16</v>
      </c>
      <c r="G8430" s="7">
        <v>-1366.8</v>
      </c>
      <c r="H8430" s="7">
        <v>6834.01</v>
      </c>
      <c r="I8430" s="7">
        <v>1366.8</v>
      </c>
      <c r="J8430" s="7">
        <v>683.4</v>
      </c>
      <c r="K8430" s="7">
        <v>4783.8100000000004</v>
      </c>
      <c r="L8430" s="7">
        <v>1080</v>
      </c>
      <c r="M8430" s="7">
        <v>290.79000000000002</v>
      </c>
      <c r="N8430" s="8">
        <f t="shared" si="151"/>
        <v>-8200.81</v>
      </c>
    </row>
    <row r="8431" spans="1:14">
      <c r="A8431" t="s">
        <v>47</v>
      </c>
      <c r="B8431" s="5">
        <v>42650</v>
      </c>
      <c r="C8431" s="6">
        <v>2016</v>
      </c>
      <c r="D8431" s="6">
        <v>10</v>
      </c>
      <c r="E8431">
        <v>6</v>
      </c>
      <c r="F8431" t="s">
        <v>18</v>
      </c>
      <c r="G8431" s="7">
        <v>23235.64</v>
      </c>
      <c r="H8431" s="7">
        <v>55355.48</v>
      </c>
      <c r="I8431" s="7">
        <v>11617.81</v>
      </c>
      <c r="J8431" s="7">
        <v>34170.06</v>
      </c>
      <c r="K8431" s="7">
        <v>9567.61</v>
      </c>
      <c r="L8431" s="7">
        <v>7420</v>
      </c>
      <c r="M8431" s="7">
        <v>2359.9899999999998</v>
      </c>
      <c r="N8431" s="8">
        <f t="shared" si="151"/>
        <v>-32119.840000000004</v>
      </c>
    </row>
    <row r="8432" spans="1:14">
      <c r="A8432" t="s">
        <v>47</v>
      </c>
      <c r="B8432" s="5">
        <v>42651</v>
      </c>
      <c r="C8432" s="6">
        <v>2016</v>
      </c>
      <c r="D8432" s="6">
        <v>10</v>
      </c>
      <c r="E8432">
        <v>6</v>
      </c>
      <c r="F8432" t="s">
        <v>18</v>
      </c>
      <c r="G8432" s="7">
        <v>5.0000000010186299E-2</v>
      </c>
      <c r="H8432" s="7">
        <v>101143.35</v>
      </c>
      <c r="I8432" s="7">
        <v>45104.49</v>
      </c>
      <c r="J8432" s="7">
        <v>36903.65</v>
      </c>
      <c r="K8432" s="7">
        <v>19135.21</v>
      </c>
      <c r="L8432" s="7">
        <v>13793.33</v>
      </c>
      <c r="M8432" s="7">
        <v>1896.68</v>
      </c>
      <c r="N8432" s="8">
        <f t="shared" si="151"/>
        <v>-101143.29999999999</v>
      </c>
    </row>
    <row r="8433" spans="1:14">
      <c r="A8433" t="s">
        <v>47</v>
      </c>
      <c r="B8433" s="5">
        <v>42651</v>
      </c>
      <c r="C8433" s="6">
        <v>2016</v>
      </c>
      <c r="D8433" s="6">
        <v>10</v>
      </c>
      <c r="E8433">
        <v>13</v>
      </c>
      <c r="F8433" t="s">
        <v>16</v>
      </c>
      <c r="G8433" s="7">
        <v>0</v>
      </c>
      <c r="H8433" s="7">
        <v>10251.030000000001</v>
      </c>
      <c r="I8433" s="7">
        <v>1366.8</v>
      </c>
      <c r="J8433" s="7">
        <v>683.4</v>
      </c>
      <c r="K8433" s="7">
        <v>8200.83</v>
      </c>
      <c r="L8433" s="7">
        <v>1010</v>
      </c>
      <c r="M8433" s="7">
        <v>4316.67</v>
      </c>
      <c r="N8433" s="8">
        <f t="shared" si="151"/>
        <v>-10251.030000000001</v>
      </c>
    </row>
    <row r="8434" spans="1:14">
      <c r="A8434" t="s">
        <v>47</v>
      </c>
      <c r="B8434" s="5">
        <v>42652</v>
      </c>
      <c r="C8434" s="6">
        <v>2016</v>
      </c>
      <c r="D8434" s="6">
        <v>10</v>
      </c>
      <c r="E8434">
        <v>6</v>
      </c>
      <c r="F8434" t="s">
        <v>18</v>
      </c>
      <c r="G8434" s="7">
        <v>15034.84</v>
      </c>
      <c r="H8434" s="7">
        <v>61506.06</v>
      </c>
      <c r="I8434" s="7">
        <v>3417</v>
      </c>
      <c r="J8434" s="7">
        <v>33486.65</v>
      </c>
      <c r="K8434" s="7">
        <v>24602.41</v>
      </c>
      <c r="L8434" s="7">
        <v>9360</v>
      </c>
      <c r="M8434" s="7">
        <v>3183.32</v>
      </c>
      <c r="N8434" s="8">
        <f t="shared" si="151"/>
        <v>-46471.22</v>
      </c>
    </row>
    <row r="8435" spans="1:14">
      <c r="A8435" t="s">
        <v>47</v>
      </c>
      <c r="B8435" s="5">
        <v>42653</v>
      </c>
      <c r="C8435" s="6">
        <v>2016</v>
      </c>
      <c r="D8435" s="6">
        <v>10</v>
      </c>
      <c r="E8435">
        <v>6</v>
      </c>
      <c r="F8435" t="s">
        <v>18</v>
      </c>
      <c r="G8435" s="7">
        <v>12301.24</v>
      </c>
      <c r="H8435" s="7">
        <v>51255.07</v>
      </c>
      <c r="I8435" s="7">
        <v>1366.8</v>
      </c>
      <c r="J8435" s="7">
        <v>23235.65</v>
      </c>
      <c r="K8435" s="7">
        <v>26652.62</v>
      </c>
      <c r="L8435" s="7">
        <v>7670</v>
      </c>
      <c r="M8435" s="7">
        <v>3249.73</v>
      </c>
      <c r="N8435" s="8">
        <f t="shared" si="151"/>
        <v>-38953.83</v>
      </c>
    </row>
    <row r="8436" spans="1:14">
      <c r="A8436" t="s">
        <v>47</v>
      </c>
      <c r="B8436" s="5">
        <v>42654</v>
      </c>
      <c r="C8436" s="6">
        <v>2016</v>
      </c>
      <c r="D8436" s="6">
        <v>10</v>
      </c>
      <c r="E8436">
        <v>6</v>
      </c>
      <c r="F8436" t="s">
        <v>18</v>
      </c>
      <c r="G8436" s="7">
        <v>-3416.99</v>
      </c>
      <c r="H8436" s="7">
        <v>43737.67</v>
      </c>
      <c r="I8436" s="7">
        <v>9567.6200000000008</v>
      </c>
      <c r="J8436" s="7">
        <v>16401.64</v>
      </c>
      <c r="K8436" s="7">
        <v>17768.41</v>
      </c>
      <c r="L8436" s="7">
        <v>5770</v>
      </c>
      <c r="M8436" s="7">
        <v>2893.32</v>
      </c>
      <c r="N8436" s="8">
        <f t="shared" si="151"/>
        <v>-47154.659999999996</v>
      </c>
    </row>
    <row r="8437" spans="1:14">
      <c r="A8437" t="s">
        <v>47</v>
      </c>
      <c r="B8437" s="5">
        <v>42655</v>
      </c>
      <c r="C8437" s="6">
        <v>2016</v>
      </c>
      <c r="D8437" s="6">
        <v>10</v>
      </c>
      <c r="E8437">
        <v>6</v>
      </c>
      <c r="F8437" t="s">
        <v>18</v>
      </c>
      <c r="G8437" s="7">
        <v>6834</v>
      </c>
      <c r="H8437" s="7">
        <v>73807.289999999994</v>
      </c>
      <c r="I8437" s="7">
        <v>6150.61</v>
      </c>
      <c r="J8437" s="7">
        <v>29386.25</v>
      </c>
      <c r="K8437" s="7">
        <v>38270.43</v>
      </c>
      <c r="L8437" s="7">
        <v>9740</v>
      </c>
      <c r="M8437" s="7">
        <v>8480.68</v>
      </c>
      <c r="N8437" s="8">
        <f t="shared" si="151"/>
        <v>-66973.289999999994</v>
      </c>
    </row>
    <row r="8438" spans="1:14">
      <c r="A8438" t="s">
        <v>47</v>
      </c>
      <c r="B8438" s="5">
        <v>42655</v>
      </c>
      <c r="C8438" s="6">
        <v>2016</v>
      </c>
      <c r="D8438" s="6">
        <v>10</v>
      </c>
      <c r="E8438">
        <v>13</v>
      </c>
      <c r="F8438" t="s">
        <v>16</v>
      </c>
      <c r="G8438" s="7">
        <v>-1366.8</v>
      </c>
      <c r="H8438" s="7">
        <v>17768.45</v>
      </c>
      <c r="I8438" s="7">
        <v>683.4</v>
      </c>
      <c r="J8438" s="7">
        <v>3417.01</v>
      </c>
      <c r="K8438" s="7">
        <v>13668.04</v>
      </c>
      <c r="L8438" s="7">
        <v>1799.99</v>
      </c>
      <c r="M8438" s="7">
        <v>2397.5700000000002</v>
      </c>
      <c r="N8438" s="8">
        <f t="shared" si="151"/>
        <v>-19135.25</v>
      </c>
    </row>
    <row r="8439" spans="1:14">
      <c r="A8439" t="s">
        <v>47</v>
      </c>
      <c r="B8439" s="5">
        <v>42656</v>
      </c>
      <c r="C8439" s="6">
        <v>2016</v>
      </c>
      <c r="D8439" s="6">
        <v>10</v>
      </c>
      <c r="E8439">
        <v>6</v>
      </c>
      <c r="F8439" t="s">
        <v>18</v>
      </c>
      <c r="G8439" s="7">
        <v>5467.18</v>
      </c>
      <c r="H8439" s="7">
        <v>38270.42</v>
      </c>
      <c r="I8439" s="7">
        <v>4100.3999999999996</v>
      </c>
      <c r="J8439" s="7">
        <v>12984.6</v>
      </c>
      <c r="K8439" s="7">
        <v>21185.42</v>
      </c>
      <c r="L8439" s="7">
        <v>5510</v>
      </c>
      <c r="M8439" s="7">
        <v>3423.3</v>
      </c>
      <c r="N8439" s="8">
        <f t="shared" si="151"/>
        <v>-32803.24</v>
      </c>
    </row>
    <row r="8440" spans="1:14">
      <c r="A8440" t="s">
        <v>47</v>
      </c>
      <c r="B8440" s="5">
        <v>42657</v>
      </c>
      <c r="C8440" s="6">
        <v>2016</v>
      </c>
      <c r="D8440" s="6">
        <v>10</v>
      </c>
      <c r="E8440">
        <v>6</v>
      </c>
      <c r="F8440" t="s">
        <v>18</v>
      </c>
      <c r="G8440" s="7">
        <v>2733.62</v>
      </c>
      <c r="H8440" s="7">
        <v>38953.86</v>
      </c>
      <c r="I8440" s="7">
        <v>6150.61</v>
      </c>
      <c r="J8440" s="7">
        <v>9567.6200000000008</v>
      </c>
      <c r="K8440" s="7">
        <v>23235.63</v>
      </c>
      <c r="L8440" s="7">
        <v>5060</v>
      </c>
      <c r="M8440" s="7">
        <v>3580</v>
      </c>
      <c r="N8440" s="8">
        <f t="shared" si="151"/>
        <v>-36220.239999999998</v>
      </c>
    </row>
    <row r="8441" spans="1:14">
      <c r="A8441" t="s">
        <v>47</v>
      </c>
      <c r="B8441" s="5">
        <v>42658</v>
      </c>
      <c r="C8441" s="6">
        <v>2016</v>
      </c>
      <c r="D8441" s="6">
        <v>10</v>
      </c>
      <c r="E8441">
        <v>6</v>
      </c>
      <c r="F8441" t="s">
        <v>18</v>
      </c>
      <c r="G8441" s="7">
        <v>21185.45</v>
      </c>
      <c r="H8441" s="7">
        <v>35536.85</v>
      </c>
      <c r="I8441" s="7">
        <v>1366.8</v>
      </c>
      <c r="J8441" s="7">
        <v>26652.65</v>
      </c>
      <c r="K8441" s="7">
        <v>7517.4</v>
      </c>
      <c r="L8441" s="7">
        <v>5020</v>
      </c>
      <c r="M8441" s="7">
        <v>1296.67</v>
      </c>
      <c r="N8441" s="8">
        <f t="shared" si="151"/>
        <v>-14351.399999999998</v>
      </c>
    </row>
    <row r="8442" spans="1:14">
      <c r="A8442" t="s">
        <v>47</v>
      </c>
      <c r="B8442" s="5">
        <v>42658</v>
      </c>
      <c r="C8442" s="6">
        <v>2016</v>
      </c>
      <c r="D8442" s="6">
        <v>10</v>
      </c>
      <c r="E8442">
        <v>13</v>
      </c>
      <c r="F8442" t="s">
        <v>16</v>
      </c>
      <c r="G8442" s="7">
        <v>0</v>
      </c>
      <c r="H8442" s="7">
        <v>3617</v>
      </c>
      <c r="I8442" s="7">
        <v>683.4</v>
      </c>
      <c r="J8442" s="7">
        <v>0</v>
      </c>
      <c r="K8442" s="7">
        <v>2933.6</v>
      </c>
      <c r="L8442" s="7">
        <v>630</v>
      </c>
      <c r="M8442" s="7">
        <v>593.47</v>
      </c>
      <c r="N8442" s="8">
        <f t="shared" si="151"/>
        <v>-3617</v>
      </c>
    </row>
    <row r="8443" spans="1:14">
      <c r="A8443" t="s">
        <v>47</v>
      </c>
      <c r="B8443" s="5">
        <v>42659</v>
      </c>
      <c r="C8443" s="6">
        <v>2016</v>
      </c>
      <c r="D8443" s="6">
        <v>10</v>
      </c>
      <c r="E8443">
        <v>6</v>
      </c>
      <c r="F8443" t="s">
        <v>18</v>
      </c>
      <c r="G8443" s="7">
        <v>-5467.2299999999896</v>
      </c>
      <c r="H8443" s="7">
        <v>32119.84</v>
      </c>
      <c r="I8443" s="7">
        <v>5467.21</v>
      </c>
      <c r="J8443" s="7">
        <v>20502.03</v>
      </c>
      <c r="K8443" s="7">
        <v>6150.6</v>
      </c>
      <c r="L8443" s="7">
        <v>4140</v>
      </c>
      <c r="M8443" s="7">
        <v>1713.33</v>
      </c>
      <c r="N8443" s="8">
        <f t="shared" si="151"/>
        <v>-37587.069999999992</v>
      </c>
    </row>
    <row r="8444" spans="1:14">
      <c r="A8444" t="s">
        <v>47</v>
      </c>
      <c r="B8444" s="5">
        <v>42659</v>
      </c>
      <c r="C8444" s="6">
        <v>2016</v>
      </c>
      <c r="D8444" s="6">
        <v>10</v>
      </c>
      <c r="E8444">
        <v>13</v>
      </c>
      <c r="F8444" t="s">
        <v>16</v>
      </c>
      <c r="G8444" s="7">
        <v>-2050.21</v>
      </c>
      <c r="H8444" s="7">
        <v>3417.01</v>
      </c>
      <c r="I8444" s="7">
        <v>1366.8</v>
      </c>
      <c r="J8444" s="7">
        <v>0</v>
      </c>
      <c r="K8444" s="7">
        <v>2050.21</v>
      </c>
      <c r="L8444" s="7">
        <v>480</v>
      </c>
      <c r="M8444" s="7">
        <v>10.39</v>
      </c>
      <c r="N8444" s="8">
        <f t="shared" si="151"/>
        <v>-5467.22</v>
      </c>
    </row>
    <row r="8445" spans="1:14">
      <c r="A8445" t="s">
        <v>47</v>
      </c>
      <c r="B8445" s="5">
        <v>42660</v>
      </c>
      <c r="C8445" s="6">
        <v>2016</v>
      </c>
      <c r="D8445" s="6">
        <v>10</v>
      </c>
      <c r="E8445">
        <v>6</v>
      </c>
      <c r="F8445" t="s">
        <v>18</v>
      </c>
      <c r="G8445" s="7">
        <v>-5467.21</v>
      </c>
      <c r="H8445" s="7">
        <v>45787.87</v>
      </c>
      <c r="I8445" s="7">
        <v>6834.01</v>
      </c>
      <c r="J8445" s="7">
        <v>25969.25</v>
      </c>
      <c r="K8445" s="7">
        <v>12984.61</v>
      </c>
      <c r="L8445" s="7">
        <v>5870</v>
      </c>
      <c r="M8445" s="7">
        <v>2170</v>
      </c>
      <c r="N8445" s="8">
        <f t="shared" si="151"/>
        <v>-51255.08</v>
      </c>
    </row>
    <row r="8446" spans="1:14">
      <c r="A8446" t="s">
        <v>47</v>
      </c>
      <c r="B8446" s="5">
        <v>42661</v>
      </c>
      <c r="C8446" s="6">
        <v>2016</v>
      </c>
      <c r="D8446" s="6">
        <v>10</v>
      </c>
      <c r="E8446">
        <v>6</v>
      </c>
      <c r="F8446" t="s">
        <v>18</v>
      </c>
      <c r="G8446" s="7">
        <v>13668.01</v>
      </c>
      <c r="H8446" s="7">
        <v>44421.05</v>
      </c>
      <c r="I8446" s="7">
        <v>9567.6299999999992</v>
      </c>
      <c r="J8446" s="7">
        <v>20502.02</v>
      </c>
      <c r="K8446" s="7">
        <v>14351.4</v>
      </c>
      <c r="L8446" s="7">
        <v>6130</v>
      </c>
      <c r="M8446" s="7">
        <v>1633.34</v>
      </c>
      <c r="N8446" s="8">
        <f t="shared" si="151"/>
        <v>-30753.040000000001</v>
      </c>
    </row>
    <row r="8447" spans="1:14">
      <c r="A8447" t="s">
        <v>47</v>
      </c>
      <c r="B8447" s="5">
        <v>42662</v>
      </c>
      <c r="C8447" s="6">
        <v>2016</v>
      </c>
      <c r="D8447" s="6">
        <v>10</v>
      </c>
      <c r="E8447">
        <v>6</v>
      </c>
      <c r="F8447" t="s">
        <v>18</v>
      </c>
      <c r="G8447" s="7">
        <v>21185.41</v>
      </c>
      <c r="H8447" s="7">
        <v>45787.839999999997</v>
      </c>
      <c r="I8447" s="7">
        <v>2733.6</v>
      </c>
      <c r="J8447" s="7">
        <v>31436.42</v>
      </c>
      <c r="K8447" s="7">
        <v>11617.82</v>
      </c>
      <c r="L8447" s="7">
        <v>6250</v>
      </c>
      <c r="M8447" s="7">
        <v>1570.01</v>
      </c>
      <c r="N8447" s="8">
        <f t="shared" si="151"/>
        <v>-24602.429999999997</v>
      </c>
    </row>
    <row r="8448" spans="1:14">
      <c r="A8448" t="s">
        <v>47</v>
      </c>
      <c r="B8448" s="5">
        <v>42662</v>
      </c>
      <c r="C8448" s="6">
        <v>2016</v>
      </c>
      <c r="D8448" s="6">
        <v>10</v>
      </c>
      <c r="E8448">
        <v>13</v>
      </c>
      <c r="F8448" t="s">
        <v>16</v>
      </c>
      <c r="G8448" s="7">
        <v>2733.61</v>
      </c>
      <c r="H8448" s="7">
        <v>15634.63</v>
      </c>
      <c r="I8448" s="7">
        <v>3417.01</v>
      </c>
      <c r="J8448" s="7">
        <v>3417.01</v>
      </c>
      <c r="K8448" s="7">
        <v>8800.61</v>
      </c>
      <c r="L8448" s="7">
        <v>1400.2</v>
      </c>
      <c r="M8448" s="7">
        <v>222.99</v>
      </c>
      <c r="N8448" s="8">
        <f t="shared" si="151"/>
        <v>-12901.019999999999</v>
      </c>
    </row>
    <row r="8449" spans="1:14">
      <c r="A8449" t="s">
        <v>47</v>
      </c>
      <c r="B8449" s="5">
        <v>42663</v>
      </c>
      <c r="C8449" s="6">
        <v>2016</v>
      </c>
      <c r="D8449" s="6">
        <v>10</v>
      </c>
      <c r="E8449">
        <v>6</v>
      </c>
      <c r="F8449" t="s">
        <v>18</v>
      </c>
      <c r="G8449" s="7">
        <v>-1366.79000000001</v>
      </c>
      <c r="H8449" s="7">
        <v>38270.449999999997</v>
      </c>
      <c r="I8449" s="7">
        <v>3417</v>
      </c>
      <c r="J8449" s="7">
        <v>23235.63</v>
      </c>
      <c r="K8449" s="7">
        <v>11617.82</v>
      </c>
      <c r="L8449" s="7">
        <v>5440</v>
      </c>
      <c r="M8449" s="7">
        <v>1046.45</v>
      </c>
      <c r="N8449" s="8">
        <f t="shared" si="151"/>
        <v>-39637.240000000005</v>
      </c>
    </row>
    <row r="8450" spans="1:14">
      <c r="A8450" t="s">
        <v>47</v>
      </c>
      <c r="B8450" s="5">
        <v>42664</v>
      </c>
      <c r="C8450" s="6">
        <v>2016</v>
      </c>
      <c r="D8450" s="6">
        <v>10</v>
      </c>
      <c r="E8450">
        <v>6</v>
      </c>
      <c r="F8450" t="s">
        <v>18</v>
      </c>
      <c r="G8450" s="7">
        <v>-15034.82</v>
      </c>
      <c r="H8450" s="7">
        <v>47838.080000000002</v>
      </c>
      <c r="I8450" s="7">
        <v>14351.43</v>
      </c>
      <c r="J8450" s="7">
        <v>20502.04</v>
      </c>
      <c r="K8450" s="7">
        <v>12984.61</v>
      </c>
      <c r="L8450" s="7">
        <v>6420</v>
      </c>
      <c r="M8450" s="7">
        <v>2293.33</v>
      </c>
      <c r="N8450" s="8">
        <f t="shared" si="151"/>
        <v>-62872.9</v>
      </c>
    </row>
    <row r="8451" spans="1:14">
      <c r="A8451" t="s">
        <v>47</v>
      </c>
      <c r="B8451" s="5">
        <v>42666</v>
      </c>
      <c r="C8451" s="6">
        <v>2016</v>
      </c>
      <c r="D8451" s="6">
        <v>10</v>
      </c>
      <c r="E8451">
        <v>6</v>
      </c>
      <c r="F8451" t="s">
        <v>18</v>
      </c>
      <c r="G8451" s="7">
        <v>15718.25</v>
      </c>
      <c r="H8451" s="7">
        <v>52621.91</v>
      </c>
      <c r="I8451" s="7">
        <v>15034.83</v>
      </c>
      <c r="J8451" s="7">
        <v>28702.880000000001</v>
      </c>
      <c r="K8451" s="7">
        <v>8884.2000000000007</v>
      </c>
      <c r="L8451" s="7">
        <v>6590</v>
      </c>
      <c r="M8451" s="7">
        <v>926.66</v>
      </c>
      <c r="N8451" s="8">
        <f t="shared" ref="N8451:N8514" si="152">G8451-H8451</f>
        <v>-36903.660000000003</v>
      </c>
    </row>
    <row r="8452" spans="1:14">
      <c r="A8452" t="s">
        <v>47</v>
      </c>
      <c r="B8452" s="5">
        <v>42666</v>
      </c>
      <c r="C8452" s="6">
        <v>2016</v>
      </c>
      <c r="D8452" s="6">
        <v>10</v>
      </c>
      <c r="E8452">
        <v>13</v>
      </c>
      <c r="F8452" t="s">
        <v>16</v>
      </c>
      <c r="G8452" s="7">
        <v>0</v>
      </c>
      <c r="H8452" s="7">
        <v>9567.6</v>
      </c>
      <c r="I8452" s="7">
        <v>1366.8</v>
      </c>
      <c r="J8452" s="7">
        <v>0</v>
      </c>
      <c r="K8452" s="7">
        <v>8200.7999999999993</v>
      </c>
      <c r="L8452" s="7">
        <v>1590</v>
      </c>
      <c r="M8452" s="7">
        <v>1000.89</v>
      </c>
      <c r="N8452" s="8">
        <f t="shared" si="152"/>
        <v>-9567.6</v>
      </c>
    </row>
    <row r="8453" spans="1:14">
      <c r="A8453" t="s">
        <v>47</v>
      </c>
      <c r="B8453" s="5">
        <v>42667</v>
      </c>
      <c r="C8453" s="6">
        <v>2016</v>
      </c>
      <c r="D8453" s="6">
        <v>10</v>
      </c>
      <c r="E8453">
        <v>6</v>
      </c>
      <c r="F8453" t="s">
        <v>18</v>
      </c>
      <c r="G8453" s="7">
        <v>12984.62</v>
      </c>
      <c r="H8453" s="7">
        <v>35536.86</v>
      </c>
      <c r="I8453" s="7">
        <v>4783.82</v>
      </c>
      <c r="J8453" s="7">
        <v>23919.040000000001</v>
      </c>
      <c r="K8453" s="7">
        <v>6834</v>
      </c>
      <c r="L8453" s="7">
        <v>4480</v>
      </c>
      <c r="M8453" s="7">
        <v>416.67</v>
      </c>
      <c r="N8453" s="8">
        <f t="shared" si="152"/>
        <v>-22552.239999999998</v>
      </c>
    </row>
    <row r="8454" spans="1:14">
      <c r="A8454" t="s">
        <v>47</v>
      </c>
      <c r="B8454" s="5">
        <v>42668</v>
      </c>
      <c r="C8454" s="6">
        <v>2016</v>
      </c>
      <c r="D8454" s="6">
        <v>10</v>
      </c>
      <c r="E8454">
        <v>6</v>
      </c>
      <c r="F8454" t="s">
        <v>18</v>
      </c>
      <c r="G8454" s="7">
        <v>-43054.36</v>
      </c>
      <c r="H8454" s="7">
        <v>41687.480000000003</v>
      </c>
      <c r="I8454" s="7">
        <v>13668.04</v>
      </c>
      <c r="J8454" s="7">
        <v>21185.43</v>
      </c>
      <c r="K8454" s="7">
        <v>6834.01</v>
      </c>
      <c r="L8454" s="7">
        <v>5410</v>
      </c>
      <c r="M8454" s="7">
        <v>896.68</v>
      </c>
      <c r="N8454" s="8">
        <f t="shared" si="152"/>
        <v>-84741.84</v>
      </c>
    </row>
    <row r="8455" spans="1:14">
      <c r="A8455" t="s">
        <v>47</v>
      </c>
      <c r="B8455" s="5">
        <v>42668</v>
      </c>
      <c r="C8455" s="6">
        <v>2016</v>
      </c>
      <c r="D8455" s="6">
        <v>10</v>
      </c>
      <c r="E8455">
        <v>13</v>
      </c>
      <c r="F8455" t="s">
        <v>16</v>
      </c>
      <c r="G8455" s="7">
        <v>-683.4</v>
      </c>
      <c r="H8455" s="7">
        <v>1366.8</v>
      </c>
      <c r="I8455" s="7">
        <v>683.4</v>
      </c>
      <c r="J8455" s="7">
        <v>0</v>
      </c>
      <c r="K8455" s="7">
        <v>683.4</v>
      </c>
      <c r="L8455" s="7">
        <v>250.6</v>
      </c>
      <c r="M8455" s="7">
        <v>70</v>
      </c>
      <c r="N8455" s="8">
        <f t="shared" si="152"/>
        <v>-2050.1999999999998</v>
      </c>
    </row>
    <row r="8456" spans="1:14">
      <c r="A8456" t="s">
        <v>47</v>
      </c>
      <c r="B8456" s="5">
        <v>42669</v>
      </c>
      <c r="C8456" s="6">
        <v>2016</v>
      </c>
      <c r="D8456" s="6">
        <v>10</v>
      </c>
      <c r="E8456">
        <v>6</v>
      </c>
      <c r="F8456" t="s">
        <v>18</v>
      </c>
      <c r="G8456" s="7">
        <v>28019.46</v>
      </c>
      <c r="H8456" s="7">
        <v>59455.93</v>
      </c>
      <c r="I8456" s="7">
        <v>4100.42</v>
      </c>
      <c r="J8456" s="7">
        <v>43054.28</v>
      </c>
      <c r="K8456" s="7">
        <v>12301.23</v>
      </c>
      <c r="L8456" s="7">
        <v>7640</v>
      </c>
      <c r="M8456" s="7">
        <v>1043.32</v>
      </c>
      <c r="N8456" s="8">
        <f t="shared" si="152"/>
        <v>-31436.47</v>
      </c>
    </row>
    <row r="8457" spans="1:14">
      <c r="A8457" t="s">
        <v>47</v>
      </c>
      <c r="B8457" s="5">
        <v>42669</v>
      </c>
      <c r="C8457" s="6">
        <v>2016</v>
      </c>
      <c r="D8457" s="6">
        <v>10</v>
      </c>
      <c r="E8457">
        <v>13</v>
      </c>
      <c r="F8457" t="s">
        <v>16</v>
      </c>
      <c r="G8457" s="7">
        <v>0</v>
      </c>
      <c r="H8457" s="7">
        <v>2050.1999999999998</v>
      </c>
      <c r="I8457" s="7">
        <v>683.4</v>
      </c>
      <c r="J8457" s="7">
        <v>0</v>
      </c>
      <c r="K8457" s="7">
        <v>1366.8</v>
      </c>
      <c r="L8457" s="7">
        <v>353.9</v>
      </c>
      <c r="M8457" s="7">
        <v>0</v>
      </c>
      <c r="N8457" s="8">
        <f t="shared" si="152"/>
        <v>-2050.1999999999998</v>
      </c>
    </row>
    <row r="8458" spans="1:14">
      <c r="A8458" t="s">
        <v>47</v>
      </c>
      <c r="B8458" s="5">
        <v>42670</v>
      </c>
      <c r="C8458" s="6">
        <v>2016</v>
      </c>
      <c r="D8458" s="6">
        <v>10</v>
      </c>
      <c r="E8458">
        <v>6</v>
      </c>
      <c r="F8458" t="s">
        <v>18</v>
      </c>
      <c r="G8458" s="7">
        <v>-55355.53</v>
      </c>
      <c r="H8458" s="7">
        <v>43737.69</v>
      </c>
      <c r="I8458" s="7">
        <v>13668.03</v>
      </c>
      <c r="J8458" s="7">
        <v>24602.46</v>
      </c>
      <c r="K8458" s="7">
        <v>5467.2</v>
      </c>
      <c r="L8458" s="7">
        <v>5410</v>
      </c>
      <c r="M8458" s="7">
        <v>806.67</v>
      </c>
      <c r="N8458" s="8">
        <f t="shared" si="152"/>
        <v>-99093.22</v>
      </c>
    </row>
    <row r="8459" spans="1:14">
      <c r="A8459" t="s">
        <v>47</v>
      </c>
      <c r="B8459" s="5">
        <v>42671</v>
      </c>
      <c r="C8459" s="6">
        <v>2016</v>
      </c>
      <c r="D8459" s="6">
        <v>10</v>
      </c>
      <c r="E8459">
        <v>6</v>
      </c>
      <c r="F8459" t="s">
        <v>18</v>
      </c>
      <c r="G8459" s="7">
        <v>6150.62</v>
      </c>
      <c r="H8459" s="7">
        <v>39637.26</v>
      </c>
      <c r="I8459" s="7">
        <v>6834.02</v>
      </c>
      <c r="J8459" s="7">
        <v>21185.43</v>
      </c>
      <c r="K8459" s="7">
        <v>11617.81</v>
      </c>
      <c r="L8459" s="7">
        <v>5350</v>
      </c>
      <c r="M8459" s="7">
        <v>1056.6600000000001</v>
      </c>
      <c r="N8459" s="8">
        <f t="shared" si="152"/>
        <v>-33486.639999999999</v>
      </c>
    </row>
    <row r="8460" spans="1:14">
      <c r="A8460" t="s">
        <v>47</v>
      </c>
      <c r="B8460" s="5">
        <v>42672</v>
      </c>
      <c r="C8460" s="6">
        <v>2016</v>
      </c>
      <c r="D8460" s="6">
        <v>10</v>
      </c>
      <c r="E8460">
        <v>6</v>
      </c>
      <c r="F8460" t="s">
        <v>18</v>
      </c>
      <c r="G8460" s="7">
        <v>-18451.849999999999</v>
      </c>
      <c r="H8460" s="7">
        <v>18451.830000000002</v>
      </c>
      <c r="I8460" s="7">
        <v>4783.8100000000004</v>
      </c>
      <c r="J8460" s="7">
        <v>9567.6200000000008</v>
      </c>
      <c r="K8460" s="7">
        <v>4100.3999999999996</v>
      </c>
      <c r="L8460" s="7">
        <v>2206.67</v>
      </c>
      <c r="M8460" s="7">
        <v>563.33000000000004</v>
      </c>
      <c r="N8460" s="8">
        <f t="shared" si="152"/>
        <v>-36903.68</v>
      </c>
    </row>
    <row r="8461" spans="1:14">
      <c r="A8461" t="s">
        <v>47</v>
      </c>
      <c r="B8461" s="5">
        <v>42674</v>
      </c>
      <c r="C8461" s="6">
        <v>2016</v>
      </c>
      <c r="D8461" s="6">
        <v>10</v>
      </c>
      <c r="E8461">
        <v>6</v>
      </c>
      <c r="F8461" t="s">
        <v>18</v>
      </c>
      <c r="G8461" s="7">
        <v>15034.81</v>
      </c>
      <c r="H8461" s="7">
        <v>19818.61</v>
      </c>
      <c r="I8461" s="7">
        <v>683.4</v>
      </c>
      <c r="J8461" s="7">
        <v>16401.61</v>
      </c>
      <c r="K8461" s="7">
        <v>2733.6</v>
      </c>
      <c r="L8461" s="7">
        <v>2570</v>
      </c>
      <c r="M8461" s="7">
        <v>340</v>
      </c>
      <c r="N8461" s="8">
        <f t="shared" si="152"/>
        <v>-4783.8000000000011</v>
      </c>
    </row>
    <row r="8462" spans="1:14">
      <c r="A8462" t="s">
        <v>47</v>
      </c>
      <c r="B8462" s="5">
        <v>42675</v>
      </c>
      <c r="C8462" s="6">
        <v>2016</v>
      </c>
      <c r="D8462" s="6">
        <v>11</v>
      </c>
      <c r="E8462">
        <v>6</v>
      </c>
      <c r="F8462" t="s">
        <v>18</v>
      </c>
      <c r="G8462" s="7">
        <v>-5467.16</v>
      </c>
      <c r="H8462" s="7">
        <v>28702.86</v>
      </c>
      <c r="I8462" s="7">
        <v>1366.8</v>
      </c>
      <c r="J8462" s="7">
        <v>24602.46</v>
      </c>
      <c r="K8462" s="7">
        <v>2733.6</v>
      </c>
      <c r="L8462" s="7">
        <v>3190</v>
      </c>
      <c r="M8462" s="7">
        <v>630</v>
      </c>
      <c r="N8462" s="8">
        <f t="shared" si="152"/>
        <v>-34170.020000000004</v>
      </c>
    </row>
    <row r="8463" spans="1:14">
      <c r="A8463" t="s">
        <v>47</v>
      </c>
      <c r="B8463" s="5">
        <v>42676</v>
      </c>
      <c r="C8463" s="6">
        <v>2016</v>
      </c>
      <c r="D8463" s="6">
        <v>11</v>
      </c>
      <c r="E8463">
        <v>6</v>
      </c>
      <c r="F8463" t="s">
        <v>18</v>
      </c>
      <c r="G8463" s="7">
        <v>8884.2499999999909</v>
      </c>
      <c r="H8463" s="7">
        <v>46471.29</v>
      </c>
      <c r="I8463" s="7">
        <v>3417</v>
      </c>
      <c r="J8463" s="7">
        <v>28019.45</v>
      </c>
      <c r="K8463" s="7">
        <v>15034.84</v>
      </c>
      <c r="L8463" s="7">
        <v>5940</v>
      </c>
      <c r="M8463" s="7">
        <v>5753.32</v>
      </c>
      <c r="N8463" s="8">
        <f t="shared" si="152"/>
        <v>-37587.040000000008</v>
      </c>
    </row>
    <row r="8464" spans="1:14">
      <c r="A8464" t="s">
        <v>47</v>
      </c>
      <c r="B8464" s="5">
        <v>42677</v>
      </c>
      <c r="C8464" s="6">
        <v>2016</v>
      </c>
      <c r="D8464" s="6">
        <v>11</v>
      </c>
      <c r="E8464">
        <v>6</v>
      </c>
      <c r="F8464" t="s">
        <v>18</v>
      </c>
      <c r="G8464" s="7">
        <v>-46471.25</v>
      </c>
      <c r="H8464" s="7">
        <v>45787.85</v>
      </c>
      <c r="I8464" s="7">
        <v>12301.21</v>
      </c>
      <c r="J8464" s="7">
        <v>28019.439999999999</v>
      </c>
      <c r="K8464" s="7">
        <v>5467.2</v>
      </c>
      <c r="L8464" s="7">
        <v>6850</v>
      </c>
      <c r="M8464" s="7">
        <v>1253.33</v>
      </c>
      <c r="N8464" s="8">
        <f t="shared" si="152"/>
        <v>-92259.1</v>
      </c>
    </row>
    <row r="8465" spans="1:14">
      <c r="A8465" t="s">
        <v>47</v>
      </c>
      <c r="B8465" s="5">
        <v>42677</v>
      </c>
      <c r="C8465" s="6">
        <v>2016</v>
      </c>
      <c r="D8465" s="6">
        <v>11</v>
      </c>
      <c r="E8465">
        <v>13</v>
      </c>
      <c r="F8465" t="s">
        <v>16</v>
      </c>
      <c r="G8465" s="7">
        <v>-1366.8</v>
      </c>
      <c r="H8465" s="7">
        <v>9567.61</v>
      </c>
      <c r="I8465" s="7">
        <v>1366.8</v>
      </c>
      <c r="J8465" s="7">
        <v>683.4</v>
      </c>
      <c r="K8465" s="7">
        <v>7517.41</v>
      </c>
      <c r="L8465" s="7">
        <v>1566.6</v>
      </c>
      <c r="M8465" s="7">
        <v>503.53</v>
      </c>
      <c r="N8465" s="8">
        <f t="shared" si="152"/>
        <v>-10934.41</v>
      </c>
    </row>
    <row r="8466" spans="1:14">
      <c r="A8466" t="s">
        <v>47</v>
      </c>
      <c r="B8466" s="5">
        <v>42678</v>
      </c>
      <c r="C8466" s="6">
        <v>2016</v>
      </c>
      <c r="D8466" s="6">
        <v>11</v>
      </c>
      <c r="E8466">
        <v>6</v>
      </c>
      <c r="F8466" t="s">
        <v>18</v>
      </c>
      <c r="G8466" s="7">
        <v>-48521.4</v>
      </c>
      <c r="H8466" s="7">
        <v>43054.26</v>
      </c>
      <c r="I8466" s="7">
        <v>11617.8</v>
      </c>
      <c r="J8466" s="7">
        <v>24602.46</v>
      </c>
      <c r="K8466" s="7">
        <v>6834</v>
      </c>
      <c r="L8466" s="7">
        <v>5880</v>
      </c>
      <c r="M8466" s="7">
        <v>840.01</v>
      </c>
      <c r="N8466" s="8">
        <f t="shared" si="152"/>
        <v>-91575.66</v>
      </c>
    </row>
    <row r="8467" spans="1:14">
      <c r="A8467" t="s">
        <v>47</v>
      </c>
      <c r="B8467" s="5">
        <v>42679</v>
      </c>
      <c r="C8467" s="6">
        <v>2016</v>
      </c>
      <c r="D8467" s="6">
        <v>11</v>
      </c>
      <c r="E8467">
        <v>6</v>
      </c>
      <c r="F8467" t="s">
        <v>18</v>
      </c>
      <c r="G8467" s="7">
        <v>-11617.83</v>
      </c>
      <c r="H8467" s="7">
        <v>28702.84</v>
      </c>
      <c r="I8467" s="7">
        <v>4100.3999999999996</v>
      </c>
      <c r="J8467" s="7">
        <v>16401.64</v>
      </c>
      <c r="K8467" s="7">
        <v>8200.7999999999993</v>
      </c>
      <c r="L8467" s="7">
        <v>3800</v>
      </c>
      <c r="M8467" s="7">
        <v>1056.68</v>
      </c>
      <c r="N8467" s="8">
        <f t="shared" si="152"/>
        <v>-40320.67</v>
      </c>
    </row>
    <row r="8468" spans="1:14">
      <c r="A8468" t="s">
        <v>47</v>
      </c>
      <c r="B8468" s="5">
        <v>42680</v>
      </c>
      <c r="C8468" s="6">
        <v>2016</v>
      </c>
      <c r="D8468" s="6">
        <v>11</v>
      </c>
      <c r="E8468">
        <v>6</v>
      </c>
      <c r="F8468" t="s">
        <v>18</v>
      </c>
      <c r="G8468" s="7">
        <v>683.39000000000101</v>
      </c>
      <c r="H8468" s="7">
        <v>17768.419999999998</v>
      </c>
      <c r="I8468" s="7">
        <v>1366.8</v>
      </c>
      <c r="J8468" s="7">
        <v>13668.02</v>
      </c>
      <c r="K8468" s="7">
        <v>2733.6</v>
      </c>
      <c r="L8468" s="7">
        <v>2230</v>
      </c>
      <c r="M8468" s="7">
        <v>350</v>
      </c>
      <c r="N8468" s="8">
        <f t="shared" si="152"/>
        <v>-17085.03</v>
      </c>
    </row>
    <row r="8469" spans="1:14">
      <c r="A8469" t="s">
        <v>47</v>
      </c>
      <c r="B8469" s="5">
        <v>42681</v>
      </c>
      <c r="C8469" s="6">
        <v>2016</v>
      </c>
      <c r="D8469" s="6">
        <v>11</v>
      </c>
      <c r="E8469">
        <v>6</v>
      </c>
      <c r="F8469" t="s">
        <v>18</v>
      </c>
      <c r="G8469" s="7">
        <v>27185.43</v>
      </c>
      <c r="H8469" s="7">
        <v>49054.26</v>
      </c>
      <c r="I8469" s="7">
        <v>2733.61</v>
      </c>
      <c r="J8469" s="7">
        <v>36069.64</v>
      </c>
      <c r="K8469" s="7">
        <v>10251.01</v>
      </c>
      <c r="L8469" s="7">
        <v>5830</v>
      </c>
      <c r="M8469" s="7">
        <v>1473.34</v>
      </c>
      <c r="N8469" s="8">
        <f t="shared" si="152"/>
        <v>-21868.83</v>
      </c>
    </row>
    <row r="8470" spans="1:14">
      <c r="A8470" t="s">
        <v>47</v>
      </c>
      <c r="B8470" s="5">
        <v>42682</v>
      </c>
      <c r="C8470" s="6">
        <v>2016</v>
      </c>
      <c r="D8470" s="6">
        <v>11</v>
      </c>
      <c r="E8470">
        <v>6</v>
      </c>
      <c r="F8470" t="s">
        <v>18</v>
      </c>
      <c r="G8470" s="7">
        <v>-54672.010000000097</v>
      </c>
      <c r="H8470" s="7">
        <v>59455.9</v>
      </c>
      <c r="I8470" s="7">
        <v>27336.04</v>
      </c>
      <c r="J8470" s="7">
        <v>28019.46</v>
      </c>
      <c r="K8470" s="7">
        <v>4100.3999999999996</v>
      </c>
      <c r="L8470" s="7">
        <v>8170</v>
      </c>
      <c r="M8470" s="7">
        <v>323.33</v>
      </c>
      <c r="N8470" s="8">
        <f t="shared" si="152"/>
        <v>-114127.91000000009</v>
      </c>
    </row>
    <row r="8471" spans="1:14">
      <c r="A8471" t="s">
        <v>47</v>
      </c>
      <c r="B8471" s="5">
        <v>42682</v>
      </c>
      <c r="C8471" s="6">
        <v>2016</v>
      </c>
      <c r="D8471" s="6">
        <v>11</v>
      </c>
      <c r="E8471">
        <v>13</v>
      </c>
      <c r="F8471" t="s">
        <v>16</v>
      </c>
      <c r="G8471" s="7">
        <v>-4783.8</v>
      </c>
      <c r="H8471" s="7">
        <v>4783.82</v>
      </c>
      <c r="I8471" s="7">
        <v>683.4</v>
      </c>
      <c r="J8471" s="7">
        <v>0</v>
      </c>
      <c r="K8471" s="7">
        <v>4100.42</v>
      </c>
      <c r="L8471" s="7">
        <v>600</v>
      </c>
      <c r="M8471" s="7">
        <v>419.58</v>
      </c>
      <c r="N8471" s="8">
        <f t="shared" si="152"/>
        <v>-9567.619999999999</v>
      </c>
    </row>
    <row r="8472" spans="1:14">
      <c r="A8472" t="s">
        <v>47</v>
      </c>
      <c r="B8472" s="5">
        <v>42683</v>
      </c>
      <c r="C8472" s="6">
        <v>2016</v>
      </c>
      <c r="D8472" s="6">
        <v>11</v>
      </c>
      <c r="E8472">
        <v>6</v>
      </c>
      <c r="F8472" t="s">
        <v>18</v>
      </c>
      <c r="G8472" s="7">
        <v>-27336.03</v>
      </c>
      <c r="H8472" s="7">
        <v>51938.5</v>
      </c>
      <c r="I8472" s="7">
        <v>25285.86</v>
      </c>
      <c r="J8472" s="7">
        <v>12301.24</v>
      </c>
      <c r="K8472" s="7">
        <v>14351.4</v>
      </c>
      <c r="L8472" s="7">
        <v>7000</v>
      </c>
      <c r="M8472" s="7">
        <v>2216.66</v>
      </c>
      <c r="N8472" s="8">
        <f t="shared" si="152"/>
        <v>-79274.53</v>
      </c>
    </row>
    <row r="8473" spans="1:14">
      <c r="A8473" t="s">
        <v>47</v>
      </c>
      <c r="B8473" s="5">
        <v>42683</v>
      </c>
      <c r="C8473" s="6">
        <v>2016</v>
      </c>
      <c r="D8473" s="6">
        <v>11</v>
      </c>
      <c r="E8473">
        <v>13</v>
      </c>
      <c r="F8473" t="s">
        <v>16</v>
      </c>
      <c r="G8473" s="7">
        <v>0</v>
      </c>
      <c r="H8473" s="7">
        <v>4100.3999999999996</v>
      </c>
      <c r="I8473" s="7">
        <v>683.4</v>
      </c>
      <c r="J8473" s="7">
        <v>0</v>
      </c>
      <c r="K8473" s="7">
        <v>3417</v>
      </c>
      <c r="L8473" s="7">
        <v>730</v>
      </c>
      <c r="M8473" s="7">
        <v>187</v>
      </c>
      <c r="N8473" s="8">
        <f t="shared" si="152"/>
        <v>-4100.3999999999996</v>
      </c>
    </row>
    <row r="8474" spans="1:14">
      <c r="A8474" t="s">
        <v>47</v>
      </c>
      <c r="B8474" s="5">
        <v>42684</v>
      </c>
      <c r="C8474" s="6">
        <v>2016</v>
      </c>
      <c r="D8474" s="6">
        <v>11</v>
      </c>
      <c r="E8474">
        <v>6</v>
      </c>
      <c r="F8474" t="s">
        <v>18</v>
      </c>
      <c r="G8474" s="7">
        <v>20502.05</v>
      </c>
      <c r="H8474" s="7">
        <v>42370.85</v>
      </c>
      <c r="I8474" s="7">
        <v>2733.6</v>
      </c>
      <c r="J8474" s="7">
        <v>26652.65</v>
      </c>
      <c r="K8474" s="7">
        <v>12984.6</v>
      </c>
      <c r="L8474" s="7">
        <v>5770</v>
      </c>
      <c r="M8474" s="7">
        <v>1123.33</v>
      </c>
      <c r="N8474" s="8">
        <f t="shared" si="152"/>
        <v>-21868.799999999999</v>
      </c>
    </row>
    <row r="8475" spans="1:14">
      <c r="A8475" t="s">
        <v>47</v>
      </c>
      <c r="B8475" s="5">
        <v>42685</v>
      </c>
      <c r="C8475" s="6">
        <v>2016</v>
      </c>
      <c r="D8475" s="6">
        <v>11</v>
      </c>
      <c r="E8475">
        <v>6</v>
      </c>
      <c r="F8475" t="s">
        <v>18</v>
      </c>
      <c r="G8475" s="7">
        <v>-21868.84</v>
      </c>
      <c r="H8475" s="7">
        <v>41687.5</v>
      </c>
      <c r="I8475" s="7">
        <v>17768.46</v>
      </c>
      <c r="J8475" s="7">
        <v>12301.22</v>
      </c>
      <c r="K8475" s="7">
        <v>11617.82</v>
      </c>
      <c r="L8475" s="7">
        <v>5310</v>
      </c>
      <c r="M8475" s="7">
        <v>999.99</v>
      </c>
      <c r="N8475" s="8">
        <f t="shared" si="152"/>
        <v>-63556.34</v>
      </c>
    </row>
    <row r="8476" spans="1:14">
      <c r="A8476" t="s">
        <v>47</v>
      </c>
      <c r="B8476" s="5">
        <v>42686</v>
      </c>
      <c r="C8476" s="6">
        <v>2016</v>
      </c>
      <c r="D8476" s="6">
        <v>11</v>
      </c>
      <c r="E8476">
        <v>6</v>
      </c>
      <c r="F8476" t="s">
        <v>18</v>
      </c>
      <c r="G8476" s="7">
        <v>17768.45</v>
      </c>
      <c r="H8476" s="7">
        <v>39637.26</v>
      </c>
      <c r="I8476" s="7">
        <v>2050.1999999999998</v>
      </c>
      <c r="J8476" s="7">
        <v>25285.85</v>
      </c>
      <c r="K8476" s="7">
        <v>12301.21</v>
      </c>
      <c r="L8476" s="7">
        <v>4860</v>
      </c>
      <c r="M8476" s="7">
        <v>1563.33</v>
      </c>
      <c r="N8476" s="8">
        <f t="shared" si="152"/>
        <v>-21868.81</v>
      </c>
    </row>
    <row r="8477" spans="1:14">
      <c r="A8477" t="s">
        <v>47</v>
      </c>
      <c r="B8477" s="5">
        <v>42688</v>
      </c>
      <c r="C8477" s="6">
        <v>2016</v>
      </c>
      <c r="D8477" s="6">
        <v>11</v>
      </c>
      <c r="E8477">
        <v>6</v>
      </c>
      <c r="F8477" t="s">
        <v>18</v>
      </c>
      <c r="G8477" s="7">
        <v>-23235.67</v>
      </c>
      <c r="H8477" s="7">
        <v>53305.31</v>
      </c>
      <c r="I8477" s="7">
        <v>34853.480000000003</v>
      </c>
      <c r="J8477" s="7">
        <v>15034.83</v>
      </c>
      <c r="K8477" s="7">
        <v>3417</v>
      </c>
      <c r="L8477" s="7">
        <v>6250</v>
      </c>
      <c r="M8477" s="7">
        <v>180</v>
      </c>
      <c r="N8477" s="8">
        <f t="shared" si="152"/>
        <v>-76540.98</v>
      </c>
    </row>
    <row r="8478" spans="1:14">
      <c r="A8478" t="s">
        <v>47</v>
      </c>
      <c r="B8478" s="5">
        <v>42688</v>
      </c>
      <c r="C8478" s="6">
        <v>2016</v>
      </c>
      <c r="D8478" s="6">
        <v>11</v>
      </c>
      <c r="E8478">
        <v>13</v>
      </c>
      <c r="F8478" t="s">
        <v>16</v>
      </c>
      <c r="G8478" s="7">
        <v>-1366.81</v>
      </c>
      <c r="H8478" s="7">
        <v>4662.2</v>
      </c>
      <c r="I8478" s="7">
        <v>1366.8</v>
      </c>
      <c r="J8478" s="7">
        <v>683.4</v>
      </c>
      <c r="K8478" s="7">
        <v>2612</v>
      </c>
      <c r="L8478" s="7">
        <v>870</v>
      </c>
      <c r="M8478" s="7">
        <v>1183</v>
      </c>
      <c r="N8478" s="8">
        <f t="shared" si="152"/>
        <v>-6029.01</v>
      </c>
    </row>
    <row r="8479" spans="1:14">
      <c r="A8479" t="s">
        <v>47</v>
      </c>
      <c r="B8479" s="5">
        <v>42691</v>
      </c>
      <c r="C8479" s="6">
        <v>2016</v>
      </c>
      <c r="D8479" s="6">
        <v>11</v>
      </c>
      <c r="E8479">
        <v>6</v>
      </c>
      <c r="F8479" t="s">
        <v>18</v>
      </c>
      <c r="G8479" s="7">
        <v>-18451.86</v>
      </c>
      <c r="H8479" s="7">
        <v>48521.52</v>
      </c>
      <c r="I8479" s="7">
        <v>12984.65</v>
      </c>
      <c r="J8479" s="7">
        <v>23919.040000000001</v>
      </c>
      <c r="K8479" s="7">
        <v>11617.83</v>
      </c>
      <c r="L8479" s="7">
        <v>6140</v>
      </c>
      <c r="M8479" s="7">
        <v>1216.67</v>
      </c>
      <c r="N8479" s="8">
        <f t="shared" si="152"/>
        <v>-66973.38</v>
      </c>
    </row>
    <row r="8480" spans="1:14">
      <c r="A8480" t="s">
        <v>47</v>
      </c>
      <c r="B8480" s="5">
        <v>42692</v>
      </c>
      <c r="C8480" s="6">
        <v>2016</v>
      </c>
      <c r="D8480" s="6">
        <v>11</v>
      </c>
      <c r="E8480">
        <v>6</v>
      </c>
      <c r="F8480" t="s">
        <v>18</v>
      </c>
      <c r="G8480" s="7">
        <v>-9567.67</v>
      </c>
      <c r="H8480" s="7">
        <v>58772.5</v>
      </c>
      <c r="I8480" s="7">
        <v>21185.45</v>
      </c>
      <c r="J8480" s="7">
        <v>24602.43</v>
      </c>
      <c r="K8480" s="7">
        <v>12984.62</v>
      </c>
      <c r="L8480" s="7">
        <v>7700</v>
      </c>
      <c r="M8480" s="7">
        <v>824</v>
      </c>
      <c r="N8480" s="8">
        <f t="shared" si="152"/>
        <v>-68340.17</v>
      </c>
    </row>
    <row r="8481" spans="1:14">
      <c r="A8481" t="s">
        <v>47</v>
      </c>
      <c r="B8481" s="5">
        <v>42693</v>
      </c>
      <c r="C8481" s="6">
        <v>2016</v>
      </c>
      <c r="D8481" s="6">
        <v>11</v>
      </c>
      <c r="E8481">
        <v>6</v>
      </c>
      <c r="F8481" t="s">
        <v>18</v>
      </c>
      <c r="G8481" s="7">
        <v>4783.8</v>
      </c>
      <c r="H8481" s="7">
        <v>44421.08</v>
      </c>
      <c r="I8481" s="7">
        <v>19135.240000000002</v>
      </c>
      <c r="J8481" s="7">
        <v>19818.63</v>
      </c>
      <c r="K8481" s="7">
        <v>5467.21</v>
      </c>
      <c r="L8481" s="7">
        <v>5680</v>
      </c>
      <c r="M8481" s="7">
        <v>266.67</v>
      </c>
      <c r="N8481" s="8">
        <f t="shared" si="152"/>
        <v>-39637.279999999999</v>
      </c>
    </row>
    <row r="8482" spans="1:14">
      <c r="A8482" t="s">
        <v>47</v>
      </c>
      <c r="B8482" s="5">
        <v>42694</v>
      </c>
      <c r="C8482" s="6">
        <v>2016</v>
      </c>
      <c r="D8482" s="6">
        <v>11</v>
      </c>
      <c r="E8482">
        <v>6</v>
      </c>
      <c r="F8482" t="s">
        <v>18</v>
      </c>
      <c r="G8482" s="7">
        <v>-30753.07</v>
      </c>
      <c r="H8482" s="7">
        <v>38953.89</v>
      </c>
      <c r="I8482" s="7">
        <v>19818.650000000001</v>
      </c>
      <c r="J8482" s="7">
        <v>10251.030000000001</v>
      </c>
      <c r="K8482" s="7">
        <v>8884.2099999999991</v>
      </c>
      <c r="L8482" s="7">
        <v>4800</v>
      </c>
      <c r="M8482" s="7">
        <v>596.66999999999996</v>
      </c>
      <c r="N8482" s="8">
        <f t="shared" si="152"/>
        <v>-69706.959999999992</v>
      </c>
    </row>
    <row r="8483" spans="1:14">
      <c r="A8483" t="s">
        <v>47</v>
      </c>
      <c r="B8483" s="5">
        <v>42694</v>
      </c>
      <c r="C8483" s="6">
        <v>2016</v>
      </c>
      <c r="D8483" s="6">
        <v>11</v>
      </c>
      <c r="E8483">
        <v>13</v>
      </c>
      <c r="F8483" t="s">
        <v>16</v>
      </c>
      <c r="G8483" s="7">
        <v>683.4</v>
      </c>
      <c r="H8483" s="7">
        <v>4100.3999999999996</v>
      </c>
      <c r="I8483" s="7">
        <v>1366.8</v>
      </c>
      <c r="J8483" s="7">
        <v>683.4</v>
      </c>
      <c r="K8483" s="7">
        <v>2050.1999999999998</v>
      </c>
      <c r="L8483" s="7">
        <v>760</v>
      </c>
      <c r="M8483" s="7">
        <v>2</v>
      </c>
      <c r="N8483" s="8">
        <f t="shared" si="152"/>
        <v>-3416.9999999999995</v>
      </c>
    </row>
    <row r="8484" spans="1:14">
      <c r="A8484" t="s">
        <v>47</v>
      </c>
      <c r="B8484" s="5">
        <v>42695</v>
      </c>
      <c r="C8484" s="6">
        <v>2016</v>
      </c>
      <c r="D8484" s="6">
        <v>11</v>
      </c>
      <c r="E8484">
        <v>6</v>
      </c>
      <c r="F8484" t="s">
        <v>18</v>
      </c>
      <c r="G8484" s="7">
        <v>-4100.42</v>
      </c>
      <c r="H8484" s="7">
        <v>44421.08</v>
      </c>
      <c r="I8484" s="7">
        <v>5467.22</v>
      </c>
      <c r="J8484" s="7">
        <v>23919.03</v>
      </c>
      <c r="K8484" s="7">
        <v>15034.83</v>
      </c>
      <c r="L8484" s="7">
        <v>5550</v>
      </c>
      <c r="M8484" s="7">
        <v>853.33</v>
      </c>
      <c r="N8484" s="8">
        <f t="shared" si="152"/>
        <v>-48521.5</v>
      </c>
    </row>
    <row r="8485" spans="1:14">
      <c r="A8485" t="s">
        <v>47</v>
      </c>
      <c r="B8485" s="5">
        <v>42697</v>
      </c>
      <c r="C8485" s="6">
        <v>2016</v>
      </c>
      <c r="D8485" s="6">
        <v>11</v>
      </c>
      <c r="E8485">
        <v>6</v>
      </c>
      <c r="F8485" t="s">
        <v>18</v>
      </c>
      <c r="G8485" s="7">
        <v>-683.38999999999896</v>
      </c>
      <c r="H8485" s="7">
        <v>33486.65</v>
      </c>
      <c r="I8485" s="7">
        <v>9567.61</v>
      </c>
      <c r="J8485" s="7">
        <v>17768.43</v>
      </c>
      <c r="K8485" s="7">
        <v>6150.61</v>
      </c>
      <c r="L8485" s="7">
        <v>4690</v>
      </c>
      <c r="M8485" s="7">
        <v>673.34</v>
      </c>
      <c r="N8485" s="8">
        <f t="shared" si="152"/>
        <v>-34170.04</v>
      </c>
    </row>
    <row r="8486" spans="1:14">
      <c r="A8486" t="s">
        <v>47</v>
      </c>
      <c r="B8486" s="5">
        <v>42698</v>
      </c>
      <c r="C8486" s="6">
        <v>2016</v>
      </c>
      <c r="D8486" s="6">
        <v>11</v>
      </c>
      <c r="E8486">
        <v>6</v>
      </c>
      <c r="F8486" t="s">
        <v>18</v>
      </c>
      <c r="G8486" s="7">
        <v>17768.419999999998</v>
      </c>
      <c r="H8486" s="7">
        <v>44421.08</v>
      </c>
      <c r="I8486" s="7">
        <v>5467.22</v>
      </c>
      <c r="J8486" s="7">
        <v>33486.660000000003</v>
      </c>
      <c r="K8486" s="7">
        <v>5467.2</v>
      </c>
      <c r="L8486" s="7">
        <v>5820</v>
      </c>
      <c r="M8486" s="7">
        <v>396.67</v>
      </c>
      <c r="N8486" s="8">
        <f t="shared" si="152"/>
        <v>-26652.660000000003</v>
      </c>
    </row>
    <row r="8487" spans="1:14">
      <c r="A8487" t="s">
        <v>47</v>
      </c>
      <c r="B8487" s="5">
        <v>42699</v>
      </c>
      <c r="C8487" s="6">
        <v>2016</v>
      </c>
      <c r="D8487" s="6">
        <v>11</v>
      </c>
      <c r="E8487">
        <v>6</v>
      </c>
      <c r="F8487" t="s">
        <v>18</v>
      </c>
      <c r="G8487" s="7">
        <v>-26652.65</v>
      </c>
      <c r="H8487" s="7">
        <v>52621.9</v>
      </c>
      <c r="I8487" s="7">
        <v>23235.66</v>
      </c>
      <c r="J8487" s="7">
        <v>17085.03</v>
      </c>
      <c r="K8487" s="7">
        <v>12301.21</v>
      </c>
      <c r="L8487" s="7">
        <v>7020</v>
      </c>
      <c r="M8487" s="7">
        <v>1142.93</v>
      </c>
      <c r="N8487" s="8">
        <f t="shared" si="152"/>
        <v>-79274.55</v>
      </c>
    </row>
    <row r="8488" spans="1:14">
      <c r="A8488" t="s">
        <v>47</v>
      </c>
      <c r="B8488" s="5">
        <v>42699</v>
      </c>
      <c r="C8488" s="6">
        <v>2016</v>
      </c>
      <c r="D8488" s="6">
        <v>11</v>
      </c>
      <c r="E8488">
        <v>13</v>
      </c>
      <c r="F8488" t="s">
        <v>16</v>
      </c>
      <c r="G8488" s="7">
        <v>-5467.22</v>
      </c>
      <c r="H8488" s="7">
        <v>5467.21</v>
      </c>
      <c r="I8488" s="7">
        <v>4100.41</v>
      </c>
      <c r="J8488" s="7">
        <v>0</v>
      </c>
      <c r="K8488" s="7">
        <v>1366.8</v>
      </c>
      <c r="L8488" s="7">
        <v>750</v>
      </c>
      <c r="M8488" s="7">
        <v>66.87</v>
      </c>
      <c r="N8488" s="8">
        <f t="shared" si="152"/>
        <v>-10934.43</v>
      </c>
    </row>
    <row r="8489" spans="1:14">
      <c r="A8489" t="s">
        <v>47</v>
      </c>
      <c r="B8489" s="5">
        <v>42700</v>
      </c>
      <c r="C8489" s="6">
        <v>2016</v>
      </c>
      <c r="D8489" s="6">
        <v>11</v>
      </c>
      <c r="E8489">
        <v>6</v>
      </c>
      <c r="F8489" t="s">
        <v>18</v>
      </c>
      <c r="G8489" s="7">
        <v>13668.03</v>
      </c>
      <c r="H8489" s="7">
        <v>47838.12</v>
      </c>
      <c r="I8489" s="7">
        <v>18451.86</v>
      </c>
      <c r="J8489" s="7">
        <v>22552.25</v>
      </c>
      <c r="K8489" s="7">
        <v>6834.01</v>
      </c>
      <c r="L8489" s="7">
        <v>6440</v>
      </c>
      <c r="M8489" s="7">
        <v>806.67</v>
      </c>
      <c r="N8489" s="8">
        <f t="shared" si="152"/>
        <v>-34170.090000000004</v>
      </c>
    </row>
    <row r="8490" spans="1:14">
      <c r="A8490" t="s">
        <v>47</v>
      </c>
      <c r="B8490" s="5">
        <v>42701</v>
      </c>
      <c r="C8490" s="6">
        <v>2016</v>
      </c>
      <c r="D8490" s="6">
        <v>11</v>
      </c>
      <c r="E8490">
        <v>6</v>
      </c>
      <c r="F8490" t="s">
        <v>18</v>
      </c>
      <c r="G8490" s="7">
        <v>-683.42</v>
      </c>
      <c r="H8490" s="7">
        <v>31436.46</v>
      </c>
      <c r="I8490" s="7">
        <v>8884.2199999999993</v>
      </c>
      <c r="J8490" s="7">
        <v>15718.22</v>
      </c>
      <c r="K8490" s="7">
        <v>6834.02</v>
      </c>
      <c r="L8490" s="7">
        <v>3970</v>
      </c>
      <c r="M8490" s="7">
        <v>833.34</v>
      </c>
      <c r="N8490" s="8">
        <f t="shared" si="152"/>
        <v>-32119.879999999997</v>
      </c>
    </row>
    <row r="8491" spans="1:14">
      <c r="A8491" t="s">
        <v>47</v>
      </c>
      <c r="B8491" s="5">
        <v>42701</v>
      </c>
      <c r="C8491" s="6">
        <v>2016</v>
      </c>
      <c r="D8491" s="6">
        <v>11</v>
      </c>
      <c r="E8491">
        <v>13</v>
      </c>
      <c r="F8491" t="s">
        <v>16</v>
      </c>
      <c r="G8491" s="7">
        <v>0</v>
      </c>
      <c r="H8491" s="7">
        <v>683.4</v>
      </c>
      <c r="I8491" s="7">
        <v>683.4</v>
      </c>
      <c r="J8491" s="7">
        <v>0</v>
      </c>
      <c r="K8491" s="7">
        <v>0</v>
      </c>
      <c r="L8491" s="7">
        <v>119.6</v>
      </c>
      <c r="M8491" s="7">
        <v>0</v>
      </c>
      <c r="N8491" s="8">
        <f t="shared" si="152"/>
        <v>-683.4</v>
      </c>
    </row>
    <row r="8492" spans="1:14">
      <c r="A8492" t="s">
        <v>47</v>
      </c>
      <c r="B8492" s="5">
        <v>42702</v>
      </c>
      <c r="C8492" s="6">
        <v>2016</v>
      </c>
      <c r="D8492" s="6">
        <v>11</v>
      </c>
      <c r="E8492">
        <v>6</v>
      </c>
      <c r="F8492" t="s">
        <v>18</v>
      </c>
      <c r="G8492" s="7">
        <v>3417.02</v>
      </c>
      <c r="H8492" s="7">
        <v>50571.69</v>
      </c>
      <c r="I8492" s="7">
        <v>16401.61</v>
      </c>
      <c r="J8492" s="7">
        <v>21185.45</v>
      </c>
      <c r="K8492" s="7">
        <v>12984.63</v>
      </c>
      <c r="L8492" s="7">
        <v>7030</v>
      </c>
      <c r="M8492" s="7">
        <v>1526.66</v>
      </c>
      <c r="N8492" s="8">
        <f t="shared" si="152"/>
        <v>-47154.670000000006</v>
      </c>
    </row>
    <row r="8493" spans="1:14">
      <c r="A8493" t="s">
        <v>47</v>
      </c>
      <c r="B8493" s="5">
        <v>42703</v>
      </c>
      <c r="C8493" s="6">
        <v>2016</v>
      </c>
      <c r="D8493" s="6">
        <v>11</v>
      </c>
      <c r="E8493">
        <v>6</v>
      </c>
      <c r="F8493" t="s">
        <v>18</v>
      </c>
      <c r="G8493" s="7">
        <v>6834.02</v>
      </c>
      <c r="H8493" s="7">
        <v>27336.080000000002</v>
      </c>
      <c r="I8493" s="7">
        <v>4100.42</v>
      </c>
      <c r="J8493" s="7">
        <v>17768.45</v>
      </c>
      <c r="K8493" s="7">
        <v>5467.21</v>
      </c>
      <c r="L8493" s="7">
        <v>3200</v>
      </c>
      <c r="M8493" s="7">
        <v>303.33</v>
      </c>
      <c r="N8493" s="8">
        <f t="shared" si="152"/>
        <v>-20502.060000000001</v>
      </c>
    </row>
    <row r="8494" spans="1:14">
      <c r="A8494" t="s">
        <v>47</v>
      </c>
      <c r="B8494" s="5">
        <v>42705</v>
      </c>
      <c r="C8494" s="6">
        <v>2016</v>
      </c>
      <c r="D8494" s="6">
        <v>12</v>
      </c>
      <c r="E8494">
        <v>6</v>
      </c>
      <c r="F8494" t="s">
        <v>18</v>
      </c>
      <c r="G8494" s="7">
        <v>6834.03</v>
      </c>
      <c r="H8494" s="7">
        <v>56038.89</v>
      </c>
      <c r="I8494" s="7">
        <v>17768.419999999998</v>
      </c>
      <c r="J8494" s="7">
        <v>27336.06</v>
      </c>
      <c r="K8494" s="7">
        <v>10934.41</v>
      </c>
      <c r="L8494" s="7">
        <v>7560</v>
      </c>
      <c r="M8494" s="7">
        <v>1836.66</v>
      </c>
      <c r="N8494" s="8">
        <f t="shared" si="152"/>
        <v>-49204.86</v>
      </c>
    </row>
    <row r="8495" spans="1:14">
      <c r="A8495" t="s">
        <v>47</v>
      </c>
      <c r="B8495" s="5">
        <v>42705</v>
      </c>
      <c r="C8495" s="6">
        <v>2016</v>
      </c>
      <c r="D8495" s="6">
        <v>12</v>
      </c>
      <c r="E8495">
        <v>13</v>
      </c>
      <c r="F8495" t="s">
        <v>16</v>
      </c>
      <c r="G8495" s="7">
        <v>0</v>
      </c>
      <c r="H8495" s="7">
        <v>683.4</v>
      </c>
      <c r="I8495" s="7">
        <v>683.4</v>
      </c>
      <c r="J8495" s="7">
        <v>0</v>
      </c>
      <c r="K8495" s="7">
        <v>0</v>
      </c>
      <c r="L8495" s="7">
        <v>150</v>
      </c>
      <c r="M8495" s="7">
        <v>0</v>
      </c>
      <c r="N8495" s="8">
        <f t="shared" si="152"/>
        <v>-683.4</v>
      </c>
    </row>
    <row r="8496" spans="1:14">
      <c r="A8496" t="s">
        <v>47</v>
      </c>
      <c r="B8496" s="5">
        <v>42706</v>
      </c>
      <c r="C8496" s="6">
        <v>2016</v>
      </c>
      <c r="D8496" s="6">
        <v>12</v>
      </c>
      <c r="E8496">
        <v>6</v>
      </c>
      <c r="F8496" t="s">
        <v>18</v>
      </c>
      <c r="G8496" s="7">
        <v>8884.2099999999991</v>
      </c>
      <c r="H8496" s="7">
        <v>43737.68</v>
      </c>
      <c r="I8496" s="7">
        <v>11617.82</v>
      </c>
      <c r="J8496" s="7">
        <v>18451.830000000002</v>
      </c>
      <c r="K8496" s="7">
        <v>13668.03</v>
      </c>
      <c r="L8496" s="7">
        <v>6500</v>
      </c>
      <c r="M8496" s="7">
        <v>1703.33</v>
      </c>
      <c r="N8496" s="8">
        <f t="shared" si="152"/>
        <v>-34853.47</v>
      </c>
    </row>
    <row r="8497" spans="1:14">
      <c r="A8497" t="s">
        <v>47</v>
      </c>
      <c r="B8497" s="5">
        <v>42707</v>
      </c>
      <c r="C8497" s="6">
        <v>2016</v>
      </c>
      <c r="D8497" s="6">
        <v>12</v>
      </c>
      <c r="E8497">
        <v>6</v>
      </c>
      <c r="F8497" t="s">
        <v>18</v>
      </c>
      <c r="G8497" s="7">
        <v>12301.22</v>
      </c>
      <c r="H8497" s="7">
        <v>51255.1</v>
      </c>
      <c r="I8497" s="7">
        <v>13668.02</v>
      </c>
      <c r="J8497" s="7">
        <v>28019.45</v>
      </c>
      <c r="K8497" s="7">
        <v>9567.6299999999992</v>
      </c>
      <c r="L8497" s="7">
        <v>6460</v>
      </c>
      <c r="M8497" s="7">
        <v>1679.58</v>
      </c>
      <c r="N8497" s="8">
        <f t="shared" si="152"/>
        <v>-38953.879999999997</v>
      </c>
    </row>
    <row r="8498" spans="1:14">
      <c r="A8498" t="s">
        <v>47</v>
      </c>
      <c r="B8498" s="5">
        <v>42708</v>
      </c>
      <c r="C8498" s="6">
        <v>2016</v>
      </c>
      <c r="D8498" s="6">
        <v>12</v>
      </c>
      <c r="E8498">
        <v>6</v>
      </c>
      <c r="F8498" t="s">
        <v>18</v>
      </c>
      <c r="G8498" s="7">
        <v>8200.83</v>
      </c>
      <c r="H8498" s="7">
        <v>51255.12</v>
      </c>
      <c r="I8498" s="7">
        <v>19818.64</v>
      </c>
      <c r="J8498" s="7">
        <v>24602.47</v>
      </c>
      <c r="K8498" s="7">
        <v>6834.01</v>
      </c>
      <c r="L8498" s="7">
        <v>6490</v>
      </c>
      <c r="M8498" s="7">
        <v>553.34</v>
      </c>
      <c r="N8498" s="8">
        <f t="shared" si="152"/>
        <v>-43054.29</v>
      </c>
    </row>
    <row r="8499" spans="1:14">
      <c r="A8499" t="s">
        <v>47</v>
      </c>
      <c r="B8499" s="5">
        <v>42708</v>
      </c>
      <c r="C8499" s="6">
        <v>2016</v>
      </c>
      <c r="D8499" s="6">
        <v>12</v>
      </c>
      <c r="E8499">
        <v>13</v>
      </c>
      <c r="F8499" t="s">
        <v>16</v>
      </c>
      <c r="G8499" s="7">
        <v>1316.6</v>
      </c>
      <c r="H8499" s="7">
        <v>3366.8</v>
      </c>
      <c r="I8499" s="7">
        <v>1366.8</v>
      </c>
      <c r="J8499" s="7">
        <v>1316.6</v>
      </c>
      <c r="K8499" s="7">
        <v>683.4</v>
      </c>
      <c r="L8499" s="7">
        <v>120</v>
      </c>
      <c r="M8499" s="7">
        <v>0</v>
      </c>
      <c r="N8499" s="8">
        <f t="shared" si="152"/>
        <v>-2050.2000000000003</v>
      </c>
    </row>
    <row r="8500" spans="1:14">
      <c r="A8500" t="s">
        <v>47</v>
      </c>
      <c r="B8500" s="5">
        <v>42711</v>
      </c>
      <c r="C8500" s="6">
        <v>2016</v>
      </c>
      <c r="D8500" s="6">
        <v>12</v>
      </c>
      <c r="E8500">
        <v>6</v>
      </c>
      <c r="F8500" t="s">
        <v>18</v>
      </c>
      <c r="G8500" s="7">
        <v>19185.46</v>
      </c>
      <c r="H8500" s="7">
        <v>64923.17</v>
      </c>
      <c r="I8500" s="7">
        <v>14351.43</v>
      </c>
      <c r="J8500" s="7">
        <v>45104.53</v>
      </c>
      <c r="K8500" s="7">
        <v>5467.21</v>
      </c>
      <c r="L8500" s="7">
        <v>8120</v>
      </c>
      <c r="M8500" s="7">
        <v>1066.67</v>
      </c>
      <c r="N8500" s="8">
        <f t="shared" si="152"/>
        <v>-45737.71</v>
      </c>
    </row>
    <row r="8501" spans="1:14">
      <c r="A8501" t="s">
        <v>47</v>
      </c>
      <c r="B8501" s="5">
        <v>42712</v>
      </c>
      <c r="C8501" s="6">
        <v>2016</v>
      </c>
      <c r="D8501" s="6">
        <v>12</v>
      </c>
      <c r="E8501">
        <v>6</v>
      </c>
      <c r="F8501" t="s">
        <v>18</v>
      </c>
      <c r="G8501" s="7">
        <v>40320.71</v>
      </c>
      <c r="H8501" s="7">
        <v>94309.4</v>
      </c>
      <c r="I8501" s="7">
        <v>23235.65</v>
      </c>
      <c r="J8501" s="7">
        <v>64923.15</v>
      </c>
      <c r="K8501" s="7">
        <v>6150.6</v>
      </c>
      <c r="L8501" s="7">
        <v>11830</v>
      </c>
      <c r="M8501" s="7">
        <v>880</v>
      </c>
      <c r="N8501" s="8">
        <f t="shared" si="152"/>
        <v>-53988.689999999995</v>
      </c>
    </row>
    <row r="8502" spans="1:14">
      <c r="A8502" t="s">
        <v>47</v>
      </c>
      <c r="B8502" s="5">
        <v>42713</v>
      </c>
      <c r="C8502" s="6">
        <v>2016</v>
      </c>
      <c r="D8502" s="6">
        <v>12</v>
      </c>
      <c r="E8502">
        <v>6</v>
      </c>
      <c r="F8502" t="s">
        <v>18</v>
      </c>
      <c r="G8502" s="7">
        <v>-15034.81</v>
      </c>
      <c r="H8502" s="7">
        <v>78591.210000000006</v>
      </c>
      <c r="I8502" s="7">
        <v>19818.66</v>
      </c>
      <c r="J8502" s="7">
        <v>49204.94</v>
      </c>
      <c r="K8502" s="7">
        <v>9567.61</v>
      </c>
      <c r="L8502" s="7">
        <v>8880</v>
      </c>
      <c r="M8502" s="7">
        <v>916.67</v>
      </c>
      <c r="N8502" s="8">
        <f t="shared" si="152"/>
        <v>-93626.02</v>
      </c>
    </row>
    <row r="8503" spans="1:14">
      <c r="A8503" t="s">
        <v>47</v>
      </c>
      <c r="B8503" s="5">
        <v>42713</v>
      </c>
      <c r="C8503" s="6">
        <v>2016</v>
      </c>
      <c r="D8503" s="6">
        <v>12</v>
      </c>
      <c r="E8503">
        <v>13</v>
      </c>
      <c r="F8503" t="s">
        <v>16</v>
      </c>
      <c r="G8503" s="7">
        <v>-2050.21</v>
      </c>
      <c r="H8503" s="7">
        <v>4100.41</v>
      </c>
      <c r="I8503" s="7">
        <v>2050.21</v>
      </c>
      <c r="J8503" s="7">
        <v>0</v>
      </c>
      <c r="K8503" s="7">
        <v>2050.1999999999998</v>
      </c>
      <c r="L8503" s="7">
        <v>420</v>
      </c>
      <c r="M8503" s="7">
        <v>513.20000000000005</v>
      </c>
      <c r="N8503" s="8">
        <f t="shared" si="152"/>
        <v>-6150.62</v>
      </c>
    </row>
    <row r="8504" spans="1:14">
      <c r="A8504" t="s">
        <v>47</v>
      </c>
      <c r="B8504" s="5">
        <v>42714</v>
      </c>
      <c r="C8504" s="6">
        <v>2016</v>
      </c>
      <c r="D8504" s="6">
        <v>12</v>
      </c>
      <c r="E8504">
        <v>6</v>
      </c>
      <c r="F8504" t="s">
        <v>18</v>
      </c>
      <c r="G8504" s="7">
        <v>8200.8200000000106</v>
      </c>
      <c r="H8504" s="7">
        <v>62189.56</v>
      </c>
      <c r="I8504" s="7">
        <v>15034.86</v>
      </c>
      <c r="J8504" s="7">
        <v>36220.29</v>
      </c>
      <c r="K8504" s="7">
        <v>10934.41</v>
      </c>
      <c r="L8504" s="7">
        <v>7810</v>
      </c>
      <c r="M8504" s="7">
        <v>1023.33</v>
      </c>
      <c r="N8504" s="8">
        <f t="shared" si="152"/>
        <v>-53988.739999999991</v>
      </c>
    </row>
    <row r="8505" spans="1:14">
      <c r="A8505" t="s">
        <v>47</v>
      </c>
      <c r="B8505" s="5">
        <v>42715</v>
      </c>
      <c r="C8505" s="6">
        <v>2016</v>
      </c>
      <c r="D8505" s="6">
        <v>12</v>
      </c>
      <c r="E8505">
        <v>6</v>
      </c>
      <c r="F8505" t="s">
        <v>18</v>
      </c>
      <c r="G8505" s="7">
        <v>-28702.880000000001</v>
      </c>
      <c r="H8505" s="7">
        <v>81324.75</v>
      </c>
      <c r="I8505" s="7">
        <v>48521.51</v>
      </c>
      <c r="J8505" s="7">
        <v>27336.03</v>
      </c>
      <c r="K8505" s="7">
        <v>5467.21</v>
      </c>
      <c r="L8505" s="7">
        <v>10250</v>
      </c>
      <c r="M8505" s="7">
        <v>550</v>
      </c>
      <c r="N8505" s="8">
        <f t="shared" si="152"/>
        <v>-110027.63</v>
      </c>
    </row>
    <row r="8506" spans="1:14">
      <c r="A8506" t="s">
        <v>47</v>
      </c>
      <c r="B8506" s="5">
        <v>42718</v>
      </c>
      <c r="C8506" s="6">
        <v>2016</v>
      </c>
      <c r="D8506" s="6">
        <v>12</v>
      </c>
      <c r="E8506">
        <v>6</v>
      </c>
      <c r="F8506" t="s">
        <v>18</v>
      </c>
      <c r="G8506" s="7">
        <v>-38953.820000000102</v>
      </c>
      <c r="H8506" s="7">
        <v>104560.51</v>
      </c>
      <c r="I8506" s="7">
        <v>60139.4</v>
      </c>
      <c r="J8506" s="7">
        <v>38953.910000000003</v>
      </c>
      <c r="K8506" s="7">
        <v>5467.2</v>
      </c>
      <c r="L8506" s="7">
        <v>11420</v>
      </c>
      <c r="M8506" s="7">
        <v>1730.01</v>
      </c>
      <c r="N8506" s="8">
        <f t="shared" si="152"/>
        <v>-143514.3300000001</v>
      </c>
    </row>
    <row r="8507" spans="1:14">
      <c r="A8507" t="s">
        <v>47</v>
      </c>
      <c r="B8507" s="5">
        <v>42718</v>
      </c>
      <c r="C8507" s="6">
        <v>2016</v>
      </c>
      <c r="D8507" s="6">
        <v>12</v>
      </c>
      <c r="E8507">
        <v>13</v>
      </c>
      <c r="F8507" t="s">
        <v>16</v>
      </c>
      <c r="G8507" s="7">
        <v>-2733.6</v>
      </c>
      <c r="H8507" s="7">
        <v>4100.3999999999996</v>
      </c>
      <c r="I8507" s="7">
        <v>3417</v>
      </c>
      <c r="J8507" s="7">
        <v>683.4</v>
      </c>
      <c r="K8507" s="7">
        <v>0</v>
      </c>
      <c r="L8507" s="7">
        <v>600</v>
      </c>
      <c r="M8507" s="7">
        <v>0.19999999999999599</v>
      </c>
      <c r="N8507" s="8">
        <f t="shared" si="152"/>
        <v>-6834</v>
      </c>
    </row>
    <row r="8508" spans="1:14">
      <c r="A8508" t="s">
        <v>47</v>
      </c>
      <c r="B8508" s="5">
        <v>42719</v>
      </c>
      <c r="C8508" s="6">
        <v>2016</v>
      </c>
      <c r="D8508" s="6">
        <v>12</v>
      </c>
      <c r="E8508">
        <v>6</v>
      </c>
      <c r="F8508" t="s">
        <v>18</v>
      </c>
      <c r="G8508" s="7">
        <v>25285.88</v>
      </c>
      <c r="H8508" s="7">
        <v>66289.97</v>
      </c>
      <c r="I8508" s="7">
        <v>11617.83</v>
      </c>
      <c r="J8508" s="7">
        <v>38270.51</v>
      </c>
      <c r="K8508" s="7">
        <v>16401.63</v>
      </c>
      <c r="L8508" s="7">
        <v>7550</v>
      </c>
      <c r="M8508" s="7">
        <v>2003.12</v>
      </c>
      <c r="N8508" s="8">
        <f t="shared" si="152"/>
        <v>-41004.089999999997</v>
      </c>
    </row>
    <row r="8509" spans="1:14">
      <c r="A8509" t="s">
        <v>47</v>
      </c>
      <c r="B8509" s="5">
        <v>42720</v>
      </c>
      <c r="C8509" s="6">
        <v>2016</v>
      </c>
      <c r="D8509" s="6">
        <v>12</v>
      </c>
      <c r="E8509">
        <v>6</v>
      </c>
      <c r="F8509" t="s">
        <v>18</v>
      </c>
      <c r="G8509" s="7">
        <v>683.39999999998702</v>
      </c>
      <c r="H8509" s="7">
        <v>79957.990000000005</v>
      </c>
      <c r="I8509" s="7">
        <v>27336.07</v>
      </c>
      <c r="J8509" s="7">
        <v>41687.5</v>
      </c>
      <c r="K8509" s="7">
        <v>10934.42</v>
      </c>
      <c r="L8509" s="7">
        <v>9000</v>
      </c>
      <c r="M8509" s="7">
        <v>1333.34</v>
      </c>
      <c r="N8509" s="8">
        <f t="shared" si="152"/>
        <v>-79274.590000000011</v>
      </c>
    </row>
    <row r="8510" spans="1:14">
      <c r="A8510" t="s">
        <v>47</v>
      </c>
      <c r="B8510" s="5">
        <v>42721</v>
      </c>
      <c r="C8510" s="6">
        <v>2016</v>
      </c>
      <c r="D8510" s="6">
        <v>12</v>
      </c>
      <c r="E8510">
        <v>6</v>
      </c>
      <c r="F8510" t="s">
        <v>18</v>
      </c>
      <c r="G8510" s="7">
        <v>-14351.48</v>
      </c>
      <c r="H8510" s="7">
        <v>50571.72</v>
      </c>
      <c r="I8510" s="7">
        <v>17768.439999999999</v>
      </c>
      <c r="J8510" s="7">
        <v>27336.06</v>
      </c>
      <c r="K8510" s="7">
        <v>5467.22</v>
      </c>
      <c r="L8510" s="7">
        <v>6000</v>
      </c>
      <c r="M8510" s="7">
        <v>820</v>
      </c>
      <c r="N8510" s="8">
        <f t="shared" si="152"/>
        <v>-64923.199999999997</v>
      </c>
    </row>
    <row r="8511" spans="1:14">
      <c r="A8511" t="s">
        <v>47</v>
      </c>
      <c r="B8511" s="5">
        <v>42722</v>
      </c>
      <c r="C8511" s="6">
        <v>2016</v>
      </c>
      <c r="D8511" s="6">
        <v>12</v>
      </c>
      <c r="E8511">
        <v>6</v>
      </c>
      <c r="F8511" t="s">
        <v>18</v>
      </c>
      <c r="G8511" s="7">
        <v>2733.5800000000099</v>
      </c>
      <c r="H8511" s="7">
        <v>47154.68</v>
      </c>
      <c r="I8511" s="7">
        <v>16401.64</v>
      </c>
      <c r="J8511" s="7">
        <v>29386.240000000002</v>
      </c>
      <c r="K8511" s="7">
        <v>1366.8</v>
      </c>
      <c r="L8511" s="7">
        <v>5690</v>
      </c>
      <c r="M8511" s="7">
        <v>60</v>
      </c>
      <c r="N8511" s="8">
        <f t="shared" si="152"/>
        <v>-44421.099999999991</v>
      </c>
    </row>
    <row r="8512" spans="1:14">
      <c r="A8512" t="s">
        <v>47</v>
      </c>
      <c r="B8512" s="5">
        <v>42723</v>
      </c>
      <c r="C8512" s="6">
        <v>2016</v>
      </c>
      <c r="D8512" s="6">
        <v>12</v>
      </c>
      <c r="E8512">
        <v>6</v>
      </c>
      <c r="F8512" t="s">
        <v>18</v>
      </c>
      <c r="G8512" s="7">
        <v>7517.43</v>
      </c>
      <c r="H8512" s="7">
        <v>66289.97</v>
      </c>
      <c r="I8512" s="7">
        <v>24602.48</v>
      </c>
      <c r="J8512" s="7">
        <v>33486.69</v>
      </c>
      <c r="K8512" s="7">
        <v>8200.7999999999993</v>
      </c>
      <c r="L8512" s="7">
        <v>7690</v>
      </c>
      <c r="M8512" s="7">
        <v>730</v>
      </c>
      <c r="N8512" s="8">
        <f t="shared" si="152"/>
        <v>-58772.54</v>
      </c>
    </row>
    <row r="8513" spans="1:14">
      <c r="A8513" t="s">
        <v>47</v>
      </c>
      <c r="B8513" s="5">
        <v>42723</v>
      </c>
      <c r="C8513" s="6">
        <v>2016</v>
      </c>
      <c r="D8513" s="6">
        <v>12</v>
      </c>
      <c r="E8513">
        <v>13</v>
      </c>
      <c r="F8513" t="s">
        <v>16</v>
      </c>
      <c r="G8513" s="7">
        <v>0</v>
      </c>
      <c r="H8513" s="7">
        <v>6150.62</v>
      </c>
      <c r="I8513" s="7">
        <v>683.4</v>
      </c>
      <c r="J8513" s="7">
        <v>0</v>
      </c>
      <c r="K8513" s="7">
        <v>5467.22</v>
      </c>
      <c r="L8513" s="7">
        <v>773.2</v>
      </c>
      <c r="M8513" s="7">
        <v>1770.79</v>
      </c>
      <c r="N8513" s="8">
        <f t="shared" si="152"/>
        <v>-6150.62</v>
      </c>
    </row>
    <row r="8514" spans="1:14">
      <c r="A8514" t="s">
        <v>47</v>
      </c>
      <c r="B8514" s="5">
        <v>42724</v>
      </c>
      <c r="C8514" s="6">
        <v>2016</v>
      </c>
      <c r="D8514" s="6">
        <v>12</v>
      </c>
      <c r="E8514">
        <v>6</v>
      </c>
      <c r="F8514" t="s">
        <v>18</v>
      </c>
      <c r="G8514" s="7">
        <v>-8884.2500000000091</v>
      </c>
      <c r="H8514" s="7">
        <v>61506.14</v>
      </c>
      <c r="I8514" s="7">
        <v>22552.27</v>
      </c>
      <c r="J8514" s="7">
        <v>30069.65</v>
      </c>
      <c r="K8514" s="7">
        <v>8884.2199999999993</v>
      </c>
      <c r="L8514" s="7">
        <v>6740</v>
      </c>
      <c r="M8514" s="7">
        <v>1053.33</v>
      </c>
      <c r="N8514" s="8">
        <f t="shared" si="152"/>
        <v>-70390.390000000014</v>
      </c>
    </row>
    <row r="8515" spans="1:14">
      <c r="A8515" t="s">
        <v>47</v>
      </c>
      <c r="B8515" s="5">
        <v>42725</v>
      </c>
      <c r="C8515" s="6">
        <v>2016</v>
      </c>
      <c r="D8515" s="6">
        <v>12</v>
      </c>
      <c r="E8515">
        <v>6</v>
      </c>
      <c r="F8515" t="s">
        <v>18</v>
      </c>
      <c r="G8515" s="7">
        <v>25285.86</v>
      </c>
      <c r="H8515" s="7">
        <v>43737.7</v>
      </c>
      <c r="I8515" s="7">
        <v>2050.21</v>
      </c>
      <c r="J8515" s="7">
        <v>32119.86</v>
      </c>
      <c r="K8515" s="7">
        <v>9567.6299999999992</v>
      </c>
      <c r="L8515" s="7">
        <v>4960</v>
      </c>
      <c r="M8515" s="7">
        <v>600</v>
      </c>
      <c r="N8515" s="8">
        <f t="shared" ref="N8515:N8578" si="153">G8515-H8515</f>
        <v>-18451.839999999997</v>
      </c>
    </row>
    <row r="8516" spans="1:14">
      <c r="A8516" t="s">
        <v>47</v>
      </c>
      <c r="B8516" s="5">
        <v>42727</v>
      </c>
      <c r="C8516" s="6">
        <v>2016</v>
      </c>
      <c r="D8516" s="6">
        <v>12</v>
      </c>
      <c r="E8516">
        <v>6</v>
      </c>
      <c r="F8516" t="s">
        <v>18</v>
      </c>
      <c r="G8516" s="7">
        <v>5467.25</v>
      </c>
      <c r="H8516" s="7">
        <v>49204.91</v>
      </c>
      <c r="I8516" s="7">
        <v>4100.41</v>
      </c>
      <c r="J8516" s="7">
        <v>34170.089999999997</v>
      </c>
      <c r="K8516" s="7">
        <v>10934.41</v>
      </c>
      <c r="L8516" s="7">
        <v>6180</v>
      </c>
      <c r="M8516" s="7">
        <v>1656.67</v>
      </c>
      <c r="N8516" s="8">
        <f t="shared" si="153"/>
        <v>-43737.66</v>
      </c>
    </row>
    <row r="8517" spans="1:14">
      <c r="A8517" t="s">
        <v>47</v>
      </c>
      <c r="B8517" s="5">
        <v>42729</v>
      </c>
      <c r="C8517" s="6">
        <v>2016</v>
      </c>
      <c r="D8517" s="6">
        <v>12</v>
      </c>
      <c r="E8517">
        <v>6</v>
      </c>
      <c r="F8517" t="s">
        <v>18</v>
      </c>
      <c r="G8517" s="7">
        <v>-26652.68</v>
      </c>
      <c r="H8517" s="7">
        <v>41687.49</v>
      </c>
      <c r="I8517" s="7">
        <v>19818.64</v>
      </c>
      <c r="J8517" s="7">
        <v>19818.64</v>
      </c>
      <c r="K8517" s="7">
        <v>2050.21</v>
      </c>
      <c r="L8517" s="7">
        <v>5530</v>
      </c>
      <c r="M8517" s="7">
        <v>390</v>
      </c>
      <c r="N8517" s="8">
        <f t="shared" si="153"/>
        <v>-68340.17</v>
      </c>
    </row>
    <row r="8518" spans="1:14">
      <c r="A8518" t="s">
        <v>47</v>
      </c>
      <c r="B8518" s="5">
        <v>42730</v>
      </c>
      <c r="C8518" s="6">
        <v>2016</v>
      </c>
      <c r="D8518" s="6">
        <v>12</v>
      </c>
      <c r="E8518">
        <v>6</v>
      </c>
      <c r="F8518" t="s">
        <v>18</v>
      </c>
      <c r="G8518" s="7">
        <v>16401.63</v>
      </c>
      <c r="H8518" s="7">
        <v>44421.07</v>
      </c>
      <c r="I8518" s="7">
        <v>5467.2</v>
      </c>
      <c r="J8518" s="7">
        <v>35536.870000000003</v>
      </c>
      <c r="K8518" s="7">
        <v>3417</v>
      </c>
      <c r="L8518" s="7">
        <v>5540</v>
      </c>
      <c r="M8518" s="7">
        <v>133.34</v>
      </c>
      <c r="N8518" s="8">
        <f t="shared" si="153"/>
        <v>-28019.439999999999</v>
      </c>
    </row>
    <row r="8519" spans="1:14">
      <c r="A8519" t="s">
        <v>47</v>
      </c>
      <c r="B8519" s="5">
        <v>42731</v>
      </c>
      <c r="C8519" s="6">
        <v>2016</v>
      </c>
      <c r="D8519" s="6">
        <v>12</v>
      </c>
      <c r="E8519">
        <v>6</v>
      </c>
      <c r="F8519" t="s">
        <v>18</v>
      </c>
      <c r="G8519" s="7">
        <v>-30753.06</v>
      </c>
      <c r="H8519" s="7">
        <v>19818.62</v>
      </c>
      <c r="I8519" s="7">
        <v>11617.81</v>
      </c>
      <c r="J8519" s="7">
        <v>0</v>
      </c>
      <c r="K8519" s="7">
        <v>8200.81</v>
      </c>
      <c r="L8519" s="7">
        <v>6350</v>
      </c>
      <c r="M8519" s="7">
        <v>913.34</v>
      </c>
      <c r="N8519" s="8">
        <f t="shared" si="153"/>
        <v>-50571.68</v>
      </c>
    </row>
    <row r="8520" spans="1:14">
      <c r="A8520" t="s">
        <v>47</v>
      </c>
      <c r="B8520" s="5">
        <v>42731</v>
      </c>
      <c r="C8520" s="6">
        <v>2016</v>
      </c>
      <c r="D8520" s="6">
        <v>12</v>
      </c>
      <c r="E8520">
        <v>13</v>
      </c>
      <c r="F8520" t="s">
        <v>16</v>
      </c>
      <c r="G8520" s="7">
        <v>0</v>
      </c>
      <c r="H8520" s="7">
        <v>683.4</v>
      </c>
      <c r="I8520" s="7">
        <v>683.4</v>
      </c>
      <c r="J8520" s="7">
        <v>0</v>
      </c>
      <c r="K8520" s="7">
        <v>0</v>
      </c>
      <c r="L8520" s="7">
        <v>119.6</v>
      </c>
      <c r="M8520" s="7">
        <v>0</v>
      </c>
      <c r="N8520" s="8">
        <f t="shared" si="153"/>
        <v>-683.4</v>
      </c>
    </row>
    <row r="8521" spans="1:14">
      <c r="A8521" t="s">
        <v>47</v>
      </c>
      <c r="B8521" s="5">
        <v>42732</v>
      </c>
      <c r="C8521" s="6">
        <v>2016</v>
      </c>
      <c r="D8521" s="6">
        <v>12</v>
      </c>
      <c r="E8521">
        <v>6</v>
      </c>
      <c r="F8521" t="s">
        <v>18</v>
      </c>
      <c r="G8521" s="7">
        <v>-36220.28</v>
      </c>
      <c r="H8521" s="7">
        <v>28019.45</v>
      </c>
      <c r="I8521" s="7">
        <v>19818.64</v>
      </c>
      <c r="J8521" s="7">
        <v>0</v>
      </c>
      <c r="K8521" s="7">
        <v>8200.81</v>
      </c>
      <c r="L8521" s="7">
        <v>6040</v>
      </c>
      <c r="M8521" s="7">
        <v>1116.67</v>
      </c>
      <c r="N8521" s="8">
        <f t="shared" si="153"/>
        <v>-64239.729999999996</v>
      </c>
    </row>
    <row r="8522" spans="1:14">
      <c r="A8522" t="s">
        <v>47</v>
      </c>
      <c r="B8522" s="5">
        <v>42555</v>
      </c>
      <c r="C8522" s="6">
        <v>2016</v>
      </c>
      <c r="D8522" s="6">
        <v>7</v>
      </c>
      <c r="E8522">
        <v>13</v>
      </c>
      <c r="F8522" t="s">
        <v>16</v>
      </c>
      <c r="G8522" s="7">
        <v>6151.61</v>
      </c>
      <c r="H8522" s="7">
        <v>7518.41</v>
      </c>
      <c r="I8522" s="7">
        <v>0</v>
      </c>
      <c r="J8522" s="7">
        <v>6151.61</v>
      </c>
      <c r="K8522" s="7">
        <v>1366.8</v>
      </c>
      <c r="L8522" s="7">
        <v>840</v>
      </c>
      <c r="M8522" s="7">
        <v>60</v>
      </c>
      <c r="N8522" s="8">
        <f t="shared" si="153"/>
        <v>-1366.8000000000002</v>
      </c>
    </row>
    <row r="8523" spans="1:14">
      <c r="A8523" t="s">
        <v>47</v>
      </c>
      <c r="B8523" s="5">
        <v>42562</v>
      </c>
      <c r="C8523" s="6">
        <v>2016</v>
      </c>
      <c r="D8523" s="6">
        <v>7</v>
      </c>
      <c r="E8523">
        <v>13</v>
      </c>
      <c r="F8523" t="s">
        <v>16</v>
      </c>
      <c r="G8523" s="7">
        <v>7517.4</v>
      </c>
      <c r="H8523" s="7">
        <v>10251.01</v>
      </c>
      <c r="I8523" s="7">
        <v>0</v>
      </c>
      <c r="J8523" s="7">
        <v>9567.61</v>
      </c>
      <c r="K8523" s="7">
        <v>683.4</v>
      </c>
      <c r="L8523" s="7">
        <v>1240</v>
      </c>
      <c r="M8523" s="7">
        <v>0</v>
      </c>
      <c r="N8523" s="8">
        <f t="shared" si="153"/>
        <v>-2733.6100000000006</v>
      </c>
    </row>
    <row r="8524" spans="1:14">
      <c r="A8524" t="s">
        <v>47</v>
      </c>
      <c r="B8524" s="5">
        <v>42577</v>
      </c>
      <c r="C8524" s="6">
        <v>2016</v>
      </c>
      <c r="D8524" s="6">
        <v>7</v>
      </c>
      <c r="E8524">
        <v>13</v>
      </c>
      <c r="F8524" t="s">
        <v>16</v>
      </c>
      <c r="G8524" s="7">
        <v>10934.41</v>
      </c>
      <c r="H8524" s="7">
        <v>21185.41</v>
      </c>
      <c r="I8524" s="7">
        <v>0</v>
      </c>
      <c r="J8524" s="7">
        <v>10934.41</v>
      </c>
      <c r="K8524" s="7">
        <v>10251</v>
      </c>
      <c r="L8524" s="7">
        <v>2000</v>
      </c>
      <c r="M8524" s="7">
        <v>80.8</v>
      </c>
      <c r="N8524" s="8">
        <f t="shared" si="153"/>
        <v>-10251</v>
      </c>
    </row>
    <row r="8525" spans="1:14">
      <c r="A8525" t="s">
        <v>47</v>
      </c>
      <c r="B8525" s="5">
        <v>42581</v>
      </c>
      <c r="C8525" s="6">
        <v>2016</v>
      </c>
      <c r="D8525" s="6">
        <v>7</v>
      </c>
      <c r="E8525">
        <v>2</v>
      </c>
      <c r="F8525" t="s">
        <v>15</v>
      </c>
      <c r="G8525" s="7">
        <v>431226.31000000099</v>
      </c>
      <c r="H8525" s="7">
        <v>491365.55000000098</v>
      </c>
      <c r="I8525" s="7">
        <v>0</v>
      </c>
      <c r="J8525" s="7">
        <v>431226.31000000099</v>
      </c>
      <c r="K8525" s="7">
        <v>60139.24</v>
      </c>
      <c r="L8525" s="7">
        <v>63260</v>
      </c>
      <c r="M8525" s="7">
        <v>6250</v>
      </c>
      <c r="N8525" s="8">
        <f t="shared" si="153"/>
        <v>-60139.239999999991</v>
      </c>
    </row>
    <row r="8526" spans="1:14">
      <c r="A8526" t="s">
        <v>47</v>
      </c>
      <c r="B8526" s="5">
        <v>42581</v>
      </c>
      <c r="C8526" s="6">
        <v>2016</v>
      </c>
      <c r="D8526" s="6">
        <v>7</v>
      </c>
      <c r="E8526">
        <v>13</v>
      </c>
      <c r="F8526" t="s">
        <v>16</v>
      </c>
      <c r="G8526" s="7">
        <v>0</v>
      </c>
      <c r="H8526" s="7">
        <v>683.4</v>
      </c>
      <c r="I8526" s="7">
        <v>0</v>
      </c>
      <c r="J8526" s="7">
        <v>0</v>
      </c>
      <c r="K8526" s="7">
        <v>683.4</v>
      </c>
      <c r="L8526" s="7">
        <v>120</v>
      </c>
      <c r="M8526" s="7">
        <v>90</v>
      </c>
      <c r="N8526" s="8">
        <f t="shared" si="153"/>
        <v>-683.4</v>
      </c>
    </row>
    <row r="8527" spans="1:14">
      <c r="A8527" t="s">
        <v>47</v>
      </c>
      <c r="B8527" s="5">
        <v>42584</v>
      </c>
      <c r="C8527" s="6">
        <v>2016</v>
      </c>
      <c r="D8527" s="6">
        <v>8</v>
      </c>
      <c r="E8527">
        <v>13</v>
      </c>
      <c r="F8527" t="s">
        <v>16</v>
      </c>
      <c r="G8527" s="7">
        <v>12984.62</v>
      </c>
      <c r="H8527" s="7">
        <v>21185.42</v>
      </c>
      <c r="I8527" s="7">
        <v>0</v>
      </c>
      <c r="J8527" s="7">
        <v>12984.62</v>
      </c>
      <c r="K8527" s="7">
        <v>8200.7999999999993</v>
      </c>
      <c r="L8527" s="7">
        <v>2460</v>
      </c>
      <c r="M8527" s="7">
        <v>59.6</v>
      </c>
      <c r="N8527" s="8">
        <f t="shared" si="153"/>
        <v>-8200.7999999999975</v>
      </c>
    </row>
    <row r="8528" spans="1:14">
      <c r="A8528" t="s">
        <v>47</v>
      </c>
      <c r="B8528" s="5">
        <v>42588</v>
      </c>
      <c r="C8528" s="6">
        <v>2016</v>
      </c>
      <c r="D8528" s="6">
        <v>8</v>
      </c>
      <c r="E8528">
        <v>13</v>
      </c>
      <c r="F8528" t="s">
        <v>16</v>
      </c>
      <c r="G8528" s="7">
        <v>-5467.2</v>
      </c>
      <c r="H8528" s="7">
        <v>6834</v>
      </c>
      <c r="I8528" s="7">
        <v>0</v>
      </c>
      <c r="J8528" s="7">
        <v>5467.2</v>
      </c>
      <c r="K8528" s="7">
        <v>1366.8</v>
      </c>
      <c r="L8528" s="7">
        <v>900</v>
      </c>
      <c r="M8528" s="7">
        <v>794.03</v>
      </c>
      <c r="N8528" s="8">
        <f t="shared" si="153"/>
        <v>-12301.2</v>
      </c>
    </row>
    <row r="8529" spans="1:14">
      <c r="A8529" t="s">
        <v>47</v>
      </c>
      <c r="B8529" s="5">
        <v>42600</v>
      </c>
      <c r="C8529" s="6">
        <v>2016</v>
      </c>
      <c r="D8529" s="6">
        <v>8</v>
      </c>
      <c r="E8529">
        <v>13</v>
      </c>
      <c r="F8529" t="s">
        <v>16</v>
      </c>
      <c r="G8529" s="7">
        <v>1266.3900000000001</v>
      </c>
      <c r="H8529" s="7">
        <v>34872.85</v>
      </c>
      <c r="I8529" s="7">
        <v>0</v>
      </c>
      <c r="J8529" s="7">
        <v>4000</v>
      </c>
      <c r="K8529" s="7">
        <v>30872.85</v>
      </c>
      <c r="L8529" s="7">
        <v>3559.2</v>
      </c>
      <c r="M8529" s="7">
        <v>2648.31</v>
      </c>
      <c r="N8529" s="8">
        <f t="shared" si="153"/>
        <v>-33606.46</v>
      </c>
    </row>
    <row r="8530" spans="1:14">
      <c r="A8530" t="s">
        <v>47</v>
      </c>
      <c r="B8530" s="5">
        <v>42605</v>
      </c>
      <c r="C8530" s="6">
        <v>2016</v>
      </c>
      <c r="D8530" s="6">
        <v>8</v>
      </c>
      <c r="E8530">
        <v>4</v>
      </c>
      <c r="F8530" t="s">
        <v>17</v>
      </c>
      <c r="G8530" s="7">
        <v>2733.6</v>
      </c>
      <c r="H8530" s="7">
        <v>3417</v>
      </c>
      <c r="I8530" s="7">
        <v>0</v>
      </c>
      <c r="J8530" s="7">
        <v>2733.6</v>
      </c>
      <c r="K8530" s="7">
        <v>683.4</v>
      </c>
      <c r="L8530" s="7">
        <v>510</v>
      </c>
      <c r="M8530" s="7">
        <v>33.33</v>
      </c>
      <c r="N8530" s="8">
        <f t="shared" si="153"/>
        <v>-683.40000000000009</v>
      </c>
    </row>
    <row r="8531" spans="1:14">
      <c r="A8531" t="s">
        <v>47</v>
      </c>
      <c r="B8531" s="5">
        <v>42606</v>
      </c>
      <c r="C8531" s="6">
        <v>2016</v>
      </c>
      <c r="D8531" s="6">
        <v>8</v>
      </c>
      <c r="E8531">
        <v>4</v>
      </c>
      <c r="F8531" t="s">
        <v>17</v>
      </c>
      <c r="G8531" s="7">
        <v>4783.8</v>
      </c>
      <c r="H8531" s="7">
        <v>5467.2</v>
      </c>
      <c r="I8531" s="7">
        <v>0</v>
      </c>
      <c r="J8531" s="7">
        <v>4783.8</v>
      </c>
      <c r="K8531" s="7">
        <v>683.4</v>
      </c>
      <c r="L8531" s="7">
        <v>970</v>
      </c>
      <c r="M8531" s="7">
        <v>30</v>
      </c>
      <c r="N8531" s="8">
        <f t="shared" si="153"/>
        <v>-683.39999999999964</v>
      </c>
    </row>
    <row r="8532" spans="1:14">
      <c r="A8532" t="s">
        <v>47</v>
      </c>
      <c r="B8532" s="5">
        <v>42606</v>
      </c>
      <c r="C8532" s="6">
        <v>2016</v>
      </c>
      <c r="D8532" s="6">
        <v>8</v>
      </c>
      <c r="E8532">
        <v>13</v>
      </c>
      <c r="F8532" t="s">
        <v>16</v>
      </c>
      <c r="G8532" s="7">
        <v>2733.6</v>
      </c>
      <c r="H8532" s="7">
        <v>4783.8</v>
      </c>
      <c r="I8532" s="7">
        <v>0</v>
      </c>
      <c r="J8532" s="7">
        <v>3417</v>
      </c>
      <c r="K8532" s="7">
        <v>1366.8</v>
      </c>
      <c r="L8532" s="7">
        <v>510</v>
      </c>
      <c r="M8532" s="7">
        <v>109.93</v>
      </c>
      <c r="N8532" s="8">
        <f t="shared" si="153"/>
        <v>-2050.2000000000003</v>
      </c>
    </row>
    <row r="8533" spans="1:14">
      <c r="A8533" t="s">
        <v>47</v>
      </c>
      <c r="B8533" s="5">
        <v>42608</v>
      </c>
      <c r="C8533" s="6">
        <v>2016</v>
      </c>
      <c r="D8533" s="6">
        <v>8</v>
      </c>
      <c r="E8533">
        <v>13</v>
      </c>
      <c r="F8533" t="s">
        <v>16</v>
      </c>
      <c r="G8533" s="7">
        <v>3417</v>
      </c>
      <c r="H8533" s="7">
        <v>17768.43</v>
      </c>
      <c r="I8533" s="7">
        <v>0</v>
      </c>
      <c r="J8533" s="7">
        <v>4783.8</v>
      </c>
      <c r="K8533" s="7">
        <v>12984.63</v>
      </c>
      <c r="L8533" s="7">
        <v>2307.04</v>
      </c>
      <c r="M8533" s="7">
        <v>2547.27</v>
      </c>
      <c r="N8533" s="8">
        <f t="shared" si="153"/>
        <v>-14351.43</v>
      </c>
    </row>
    <row r="8534" spans="1:14">
      <c r="A8534" t="s">
        <v>47</v>
      </c>
      <c r="B8534" s="5">
        <v>42612</v>
      </c>
      <c r="C8534" s="6">
        <v>2016</v>
      </c>
      <c r="D8534" s="6">
        <v>8</v>
      </c>
      <c r="E8534">
        <v>6</v>
      </c>
      <c r="F8534" t="s">
        <v>18</v>
      </c>
      <c r="G8534" s="7">
        <v>49888.26</v>
      </c>
      <c r="H8534" s="7">
        <v>65606.47</v>
      </c>
      <c r="I8534" s="7">
        <v>0</v>
      </c>
      <c r="J8534" s="7">
        <v>50571.66</v>
      </c>
      <c r="K8534" s="7">
        <v>15034.81</v>
      </c>
      <c r="L8534" s="7">
        <v>8380</v>
      </c>
      <c r="M8534" s="7">
        <v>3460.01</v>
      </c>
      <c r="N8534" s="8">
        <f t="shared" si="153"/>
        <v>-15718.21</v>
      </c>
    </row>
    <row r="8535" spans="1:14">
      <c r="A8535" t="s">
        <v>47</v>
      </c>
      <c r="B8535" s="5">
        <v>42612</v>
      </c>
      <c r="C8535" s="6">
        <v>2016</v>
      </c>
      <c r="D8535" s="6">
        <v>8</v>
      </c>
      <c r="E8535">
        <v>13</v>
      </c>
      <c r="F8535" t="s">
        <v>16</v>
      </c>
      <c r="G8535" s="7">
        <v>2050.21</v>
      </c>
      <c r="H8535" s="7">
        <v>8884.2199999999993</v>
      </c>
      <c r="I8535" s="7">
        <v>0</v>
      </c>
      <c r="J8535" s="7">
        <v>2733.61</v>
      </c>
      <c r="K8535" s="7">
        <v>6150.61</v>
      </c>
      <c r="L8535" s="7">
        <v>1350</v>
      </c>
      <c r="M8535" s="7">
        <v>2089.39</v>
      </c>
      <c r="N8535" s="8">
        <f t="shared" si="153"/>
        <v>-6834.0099999999993</v>
      </c>
    </row>
    <row r="8536" spans="1:14">
      <c r="A8536" t="s">
        <v>47</v>
      </c>
      <c r="B8536" s="5">
        <v>42613</v>
      </c>
      <c r="C8536" s="6">
        <v>2016</v>
      </c>
      <c r="D8536" s="6">
        <v>8</v>
      </c>
      <c r="E8536">
        <v>13</v>
      </c>
      <c r="F8536" t="s">
        <v>16</v>
      </c>
      <c r="G8536" s="7">
        <v>4783.8</v>
      </c>
      <c r="H8536" s="7">
        <v>8884.2000000000007</v>
      </c>
      <c r="I8536" s="7">
        <v>0</v>
      </c>
      <c r="J8536" s="7">
        <v>4783.8</v>
      </c>
      <c r="K8536" s="7">
        <v>4100.3999999999996</v>
      </c>
      <c r="L8536" s="7">
        <v>1000</v>
      </c>
      <c r="M8536" s="7">
        <v>960</v>
      </c>
      <c r="N8536" s="8">
        <f t="shared" si="153"/>
        <v>-4100.4000000000005</v>
      </c>
    </row>
    <row r="8537" spans="1:14">
      <c r="A8537" t="s">
        <v>47</v>
      </c>
      <c r="B8537" s="5">
        <v>42614</v>
      </c>
      <c r="C8537" s="6">
        <v>2016</v>
      </c>
      <c r="D8537" s="6">
        <v>9</v>
      </c>
      <c r="E8537">
        <v>13</v>
      </c>
      <c r="F8537" t="s">
        <v>16</v>
      </c>
      <c r="G8537" s="7">
        <v>2050.1999999999998</v>
      </c>
      <c r="H8537" s="7">
        <v>9417.5499999999993</v>
      </c>
      <c r="I8537" s="7">
        <v>0</v>
      </c>
      <c r="J8537" s="7">
        <v>3417</v>
      </c>
      <c r="K8537" s="7">
        <v>6000.55</v>
      </c>
      <c r="L8537" s="7">
        <v>780</v>
      </c>
      <c r="M8537" s="7">
        <v>950</v>
      </c>
      <c r="N8537" s="8">
        <f t="shared" si="153"/>
        <v>-7367.3499999999995</v>
      </c>
    </row>
    <row r="8538" spans="1:14">
      <c r="A8538" t="s">
        <v>47</v>
      </c>
      <c r="B8538" s="5">
        <v>42615</v>
      </c>
      <c r="C8538" s="6">
        <v>2016</v>
      </c>
      <c r="D8538" s="6">
        <v>9</v>
      </c>
      <c r="E8538">
        <v>13</v>
      </c>
      <c r="F8538" t="s">
        <v>16</v>
      </c>
      <c r="G8538" s="7">
        <v>3417.01</v>
      </c>
      <c r="H8538" s="7">
        <v>4600.41</v>
      </c>
      <c r="I8538" s="7">
        <v>0</v>
      </c>
      <c r="J8538" s="7">
        <v>3417.01</v>
      </c>
      <c r="K8538" s="7">
        <v>1183.4000000000001</v>
      </c>
      <c r="L8538" s="7">
        <v>359.6</v>
      </c>
      <c r="M8538" s="7">
        <v>0</v>
      </c>
      <c r="N8538" s="8">
        <f t="shared" si="153"/>
        <v>-1183.3999999999996</v>
      </c>
    </row>
    <row r="8539" spans="1:14">
      <c r="A8539" t="s">
        <v>47</v>
      </c>
      <c r="B8539" s="5">
        <v>42616</v>
      </c>
      <c r="C8539" s="6">
        <v>2016</v>
      </c>
      <c r="D8539" s="6">
        <v>9</v>
      </c>
      <c r="E8539">
        <v>13</v>
      </c>
      <c r="F8539" t="s">
        <v>16</v>
      </c>
      <c r="G8539" s="7">
        <v>1366.81</v>
      </c>
      <c r="H8539" s="7">
        <v>10251.040000000001</v>
      </c>
      <c r="I8539" s="7">
        <v>0</v>
      </c>
      <c r="J8539" s="7">
        <v>4100.41</v>
      </c>
      <c r="K8539" s="7">
        <v>6150.63</v>
      </c>
      <c r="L8539" s="7">
        <v>1000</v>
      </c>
      <c r="M8539" s="7">
        <v>159.36000000000001</v>
      </c>
      <c r="N8539" s="8">
        <f t="shared" si="153"/>
        <v>-8884.2300000000014</v>
      </c>
    </row>
    <row r="8540" spans="1:14">
      <c r="A8540" t="s">
        <v>47</v>
      </c>
      <c r="B8540" s="5">
        <v>42617</v>
      </c>
      <c r="C8540" s="6">
        <v>2016</v>
      </c>
      <c r="D8540" s="6">
        <v>9</v>
      </c>
      <c r="E8540">
        <v>13</v>
      </c>
      <c r="F8540" t="s">
        <v>16</v>
      </c>
      <c r="G8540" s="7">
        <v>-4100.3999999999996</v>
      </c>
      <c r="H8540" s="7">
        <v>683.4</v>
      </c>
      <c r="I8540" s="7">
        <v>0</v>
      </c>
      <c r="J8540" s="7">
        <v>0</v>
      </c>
      <c r="K8540" s="7">
        <v>683.4</v>
      </c>
      <c r="L8540" s="7">
        <v>120</v>
      </c>
      <c r="M8540" s="7">
        <v>26.67</v>
      </c>
      <c r="N8540" s="8">
        <f t="shared" si="153"/>
        <v>-4783.7999999999993</v>
      </c>
    </row>
    <row r="8541" spans="1:14">
      <c r="A8541" t="s">
        <v>47</v>
      </c>
      <c r="B8541" s="5">
        <v>42619</v>
      </c>
      <c r="C8541" s="6">
        <v>2016</v>
      </c>
      <c r="D8541" s="6">
        <v>9</v>
      </c>
      <c r="E8541">
        <v>13</v>
      </c>
      <c r="F8541" t="s">
        <v>16</v>
      </c>
      <c r="G8541" s="7">
        <v>1366.79</v>
      </c>
      <c r="H8541" s="7">
        <v>10200.799999999999</v>
      </c>
      <c r="I8541" s="7">
        <v>0</v>
      </c>
      <c r="J8541" s="7">
        <v>5467.2</v>
      </c>
      <c r="K8541" s="7">
        <v>4733.6000000000004</v>
      </c>
      <c r="L8541" s="7">
        <v>1320</v>
      </c>
      <c r="M8541" s="7">
        <v>120.53</v>
      </c>
      <c r="N8541" s="8">
        <f t="shared" si="153"/>
        <v>-8834.0099999999984</v>
      </c>
    </row>
    <row r="8542" spans="1:14">
      <c r="A8542" t="s">
        <v>47</v>
      </c>
      <c r="B8542" s="5">
        <v>42624</v>
      </c>
      <c r="C8542" s="6">
        <v>2016</v>
      </c>
      <c r="D8542" s="6">
        <v>9</v>
      </c>
      <c r="E8542">
        <v>13</v>
      </c>
      <c r="F8542" t="s">
        <v>16</v>
      </c>
      <c r="G8542" s="7">
        <v>2733.6</v>
      </c>
      <c r="H8542" s="7">
        <v>9327.6</v>
      </c>
      <c r="I8542" s="7">
        <v>0</v>
      </c>
      <c r="J8542" s="7">
        <v>4100.3999999999996</v>
      </c>
      <c r="K8542" s="7">
        <v>5227.2</v>
      </c>
      <c r="L8542" s="7">
        <v>1313.2</v>
      </c>
      <c r="M8542" s="7">
        <v>760</v>
      </c>
      <c r="N8542" s="8">
        <f t="shared" si="153"/>
        <v>-6594</v>
      </c>
    </row>
    <row r="8543" spans="1:14">
      <c r="A8543" t="s">
        <v>47</v>
      </c>
      <c r="B8543" s="5">
        <v>42635</v>
      </c>
      <c r="C8543" s="6">
        <v>2016</v>
      </c>
      <c r="D8543" s="6">
        <v>9</v>
      </c>
      <c r="E8543">
        <v>13</v>
      </c>
      <c r="F8543" t="s">
        <v>16</v>
      </c>
      <c r="G8543" s="7">
        <v>-4683.42</v>
      </c>
      <c r="H8543" s="7">
        <v>4783.8</v>
      </c>
      <c r="I8543" s="7">
        <v>0</v>
      </c>
      <c r="J8543" s="7">
        <v>2050.1999999999998</v>
      </c>
      <c r="K8543" s="7">
        <v>2733.6</v>
      </c>
      <c r="L8543" s="7">
        <v>690</v>
      </c>
      <c r="M8543" s="7">
        <v>153.37</v>
      </c>
      <c r="N8543" s="8">
        <f t="shared" si="153"/>
        <v>-9467.2200000000012</v>
      </c>
    </row>
    <row r="8544" spans="1:14">
      <c r="A8544" t="s">
        <v>47</v>
      </c>
      <c r="B8544" s="5">
        <v>42637</v>
      </c>
      <c r="C8544" s="6">
        <v>2016</v>
      </c>
      <c r="D8544" s="6">
        <v>9</v>
      </c>
      <c r="E8544">
        <v>13</v>
      </c>
      <c r="F8544" t="s">
        <v>16</v>
      </c>
      <c r="G8544" s="7">
        <v>-1366.8</v>
      </c>
      <c r="H8544" s="7">
        <v>683.4</v>
      </c>
      <c r="I8544" s="7">
        <v>0</v>
      </c>
      <c r="J8544" s="7">
        <v>0</v>
      </c>
      <c r="K8544" s="7">
        <v>683.4</v>
      </c>
      <c r="L8544" s="7">
        <v>120</v>
      </c>
      <c r="M8544" s="7">
        <v>106.6</v>
      </c>
      <c r="N8544" s="8">
        <f t="shared" si="153"/>
        <v>-2050.1999999999998</v>
      </c>
    </row>
    <row r="8545" spans="1:14">
      <c r="A8545" t="s">
        <v>47</v>
      </c>
      <c r="B8545" s="5">
        <v>42639</v>
      </c>
      <c r="C8545" s="6">
        <v>2016</v>
      </c>
      <c r="D8545" s="6">
        <v>9</v>
      </c>
      <c r="E8545">
        <v>13</v>
      </c>
      <c r="F8545" t="s">
        <v>16</v>
      </c>
      <c r="G8545" s="7">
        <v>683.4</v>
      </c>
      <c r="H8545" s="7">
        <v>8884.2099999999991</v>
      </c>
      <c r="I8545" s="7">
        <v>0</v>
      </c>
      <c r="J8545" s="7">
        <v>683.4</v>
      </c>
      <c r="K8545" s="7">
        <v>8200.81</v>
      </c>
      <c r="L8545" s="7">
        <v>1150</v>
      </c>
      <c r="M8545" s="7">
        <v>1336.87</v>
      </c>
      <c r="N8545" s="8">
        <f t="shared" si="153"/>
        <v>-8200.81</v>
      </c>
    </row>
    <row r="8546" spans="1:14">
      <c r="A8546" t="s">
        <v>47</v>
      </c>
      <c r="B8546" s="5">
        <v>42650</v>
      </c>
      <c r="C8546" s="6">
        <v>2016</v>
      </c>
      <c r="D8546" s="6">
        <v>10</v>
      </c>
      <c r="E8546">
        <v>13</v>
      </c>
      <c r="F8546" t="s">
        <v>16</v>
      </c>
      <c r="G8546" s="7">
        <v>0</v>
      </c>
      <c r="H8546" s="7">
        <v>2050.1999999999998</v>
      </c>
      <c r="I8546" s="7">
        <v>0</v>
      </c>
      <c r="J8546" s="7">
        <v>683.4</v>
      </c>
      <c r="K8546" s="7">
        <v>1366.8</v>
      </c>
      <c r="L8546" s="7">
        <v>360</v>
      </c>
      <c r="M8546" s="7">
        <v>253.33</v>
      </c>
      <c r="N8546" s="8">
        <f t="shared" si="153"/>
        <v>-2050.1999999999998</v>
      </c>
    </row>
    <row r="8547" spans="1:14">
      <c r="A8547" t="s">
        <v>47</v>
      </c>
      <c r="B8547" s="5">
        <v>42652</v>
      </c>
      <c r="C8547" s="6">
        <v>2016</v>
      </c>
      <c r="D8547" s="6">
        <v>10</v>
      </c>
      <c r="E8547">
        <v>13</v>
      </c>
      <c r="F8547" t="s">
        <v>16</v>
      </c>
      <c r="G8547" s="7">
        <v>683.4</v>
      </c>
      <c r="H8547" s="7">
        <v>7517.41</v>
      </c>
      <c r="I8547" s="7">
        <v>0</v>
      </c>
      <c r="J8547" s="7">
        <v>1366.8</v>
      </c>
      <c r="K8547" s="7">
        <v>6150.61</v>
      </c>
      <c r="L8547" s="7">
        <v>1153.4000000000001</v>
      </c>
      <c r="M8547" s="7">
        <v>462.4</v>
      </c>
      <c r="N8547" s="8">
        <f t="shared" si="153"/>
        <v>-6834.01</v>
      </c>
    </row>
    <row r="8548" spans="1:14">
      <c r="A8548" t="s">
        <v>47</v>
      </c>
      <c r="B8548" s="5">
        <v>42653</v>
      </c>
      <c r="C8548" s="6">
        <v>2016</v>
      </c>
      <c r="D8548" s="6">
        <v>10</v>
      </c>
      <c r="E8548">
        <v>13</v>
      </c>
      <c r="F8548" t="s">
        <v>16</v>
      </c>
      <c r="G8548" s="7">
        <v>4100.42</v>
      </c>
      <c r="H8548" s="7">
        <v>9500.83</v>
      </c>
      <c r="I8548" s="7">
        <v>0</v>
      </c>
      <c r="J8548" s="7">
        <v>4100.42</v>
      </c>
      <c r="K8548" s="7">
        <v>5400.41</v>
      </c>
      <c r="L8548" s="7">
        <v>1010.21</v>
      </c>
      <c r="M8548" s="7">
        <v>352.93</v>
      </c>
      <c r="N8548" s="8">
        <f t="shared" si="153"/>
        <v>-5400.41</v>
      </c>
    </row>
    <row r="8549" spans="1:14">
      <c r="A8549" t="s">
        <v>47</v>
      </c>
      <c r="B8549" s="5">
        <v>42654</v>
      </c>
      <c r="C8549" s="6">
        <v>2016</v>
      </c>
      <c r="D8549" s="6">
        <v>10</v>
      </c>
      <c r="E8549">
        <v>13</v>
      </c>
      <c r="F8549" t="s">
        <v>16</v>
      </c>
      <c r="G8549" s="7">
        <v>2050.1999999999998</v>
      </c>
      <c r="H8549" s="7">
        <v>13668.03</v>
      </c>
      <c r="I8549" s="7">
        <v>0</v>
      </c>
      <c r="J8549" s="7">
        <v>2733.6</v>
      </c>
      <c r="K8549" s="7">
        <v>10934.43</v>
      </c>
      <c r="L8549" s="7">
        <v>1810</v>
      </c>
      <c r="M8549" s="7">
        <v>794.58</v>
      </c>
      <c r="N8549" s="8">
        <f t="shared" si="153"/>
        <v>-11617.830000000002</v>
      </c>
    </row>
    <row r="8550" spans="1:14">
      <c r="A8550" t="s">
        <v>47</v>
      </c>
      <c r="B8550" s="5">
        <v>42656</v>
      </c>
      <c r="C8550" s="6">
        <v>2016</v>
      </c>
      <c r="D8550" s="6">
        <v>10</v>
      </c>
      <c r="E8550">
        <v>13</v>
      </c>
      <c r="F8550" t="s">
        <v>16</v>
      </c>
      <c r="G8550" s="7">
        <v>-4200.82</v>
      </c>
      <c r="H8550" s="7">
        <v>10834.01</v>
      </c>
      <c r="I8550" s="7">
        <v>0</v>
      </c>
      <c r="J8550" s="7">
        <v>1266.4000000000001</v>
      </c>
      <c r="K8550" s="7">
        <v>9567.61</v>
      </c>
      <c r="L8550" s="7">
        <v>770</v>
      </c>
      <c r="M8550" s="7">
        <v>473.33</v>
      </c>
      <c r="N8550" s="8">
        <f t="shared" si="153"/>
        <v>-15034.83</v>
      </c>
    </row>
    <row r="8551" spans="1:14">
      <c r="A8551" t="s">
        <v>47</v>
      </c>
      <c r="B8551" s="5">
        <v>42657</v>
      </c>
      <c r="C8551" s="6">
        <v>2016</v>
      </c>
      <c r="D8551" s="6">
        <v>10</v>
      </c>
      <c r="E8551">
        <v>13</v>
      </c>
      <c r="F8551" t="s">
        <v>16</v>
      </c>
      <c r="G8551" s="7">
        <v>-683.4</v>
      </c>
      <c r="H8551" s="7">
        <v>4733.6000000000004</v>
      </c>
      <c r="I8551" s="7">
        <v>0</v>
      </c>
      <c r="J8551" s="7">
        <v>683.4</v>
      </c>
      <c r="K8551" s="7">
        <v>4050.2</v>
      </c>
      <c r="L8551" s="7">
        <v>510</v>
      </c>
      <c r="M8551" s="7">
        <v>147.27000000000001</v>
      </c>
      <c r="N8551" s="8">
        <f t="shared" si="153"/>
        <v>-5417</v>
      </c>
    </row>
    <row r="8552" spans="1:14">
      <c r="A8552" t="s">
        <v>47</v>
      </c>
      <c r="B8552" s="5">
        <v>42660</v>
      </c>
      <c r="C8552" s="6">
        <v>2016</v>
      </c>
      <c r="D8552" s="6">
        <v>10</v>
      </c>
      <c r="E8552">
        <v>13</v>
      </c>
      <c r="F8552" t="s">
        <v>16</v>
      </c>
      <c r="G8552" s="7">
        <v>683.4</v>
      </c>
      <c r="H8552" s="7">
        <v>14351.42</v>
      </c>
      <c r="I8552" s="7">
        <v>0</v>
      </c>
      <c r="J8552" s="7">
        <v>683.4</v>
      </c>
      <c r="K8552" s="7">
        <v>13668.02</v>
      </c>
      <c r="L8552" s="7">
        <v>2320</v>
      </c>
      <c r="M8552" s="7">
        <v>3223.52</v>
      </c>
      <c r="N8552" s="8">
        <f t="shared" si="153"/>
        <v>-13668.02</v>
      </c>
    </row>
    <row r="8553" spans="1:14">
      <c r="A8553" t="s">
        <v>47</v>
      </c>
      <c r="B8553" s="5">
        <v>42661</v>
      </c>
      <c r="C8553" s="6">
        <v>2016</v>
      </c>
      <c r="D8553" s="6">
        <v>10</v>
      </c>
      <c r="E8553">
        <v>13</v>
      </c>
      <c r="F8553" t="s">
        <v>16</v>
      </c>
      <c r="G8553" s="7">
        <v>6150.62</v>
      </c>
      <c r="H8553" s="7">
        <v>25785.87</v>
      </c>
      <c r="I8553" s="7">
        <v>0</v>
      </c>
      <c r="J8553" s="7">
        <v>6150.62</v>
      </c>
      <c r="K8553" s="7">
        <v>19635.25</v>
      </c>
      <c r="L8553" s="7">
        <v>3220</v>
      </c>
      <c r="M8553" s="7">
        <v>1296.55</v>
      </c>
      <c r="N8553" s="8">
        <f t="shared" si="153"/>
        <v>-19635.25</v>
      </c>
    </row>
    <row r="8554" spans="1:14">
      <c r="A8554" t="s">
        <v>47</v>
      </c>
      <c r="B8554" s="5">
        <v>42663</v>
      </c>
      <c r="C8554" s="6">
        <v>2016</v>
      </c>
      <c r="D8554" s="6">
        <v>10</v>
      </c>
      <c r="E8554">
        <v>13</v>
      </c>
      <c r="F8554" t="s">
        <v>16</v>
      </c>
      <c r="G8554" s="7">
        <v>-2050.21</v>
      </c>
      <c r="H8554" s="7">
        <v>10934.4</v>
      </c>
      <c r="I8554" s="7">
        <v>0</v>
      </c>
      <c r="J8554" s="7">
        <v>1366.8</v>
      </c>
      <c r="K8554" s="7">
        <v>9567.6</v>
      </c>
      <c r="L8554" s="7">
        <v>1960</v>
      </c>
      <c r="M8554" s="7">
        <v>1626.94</v>
      </c>
      <c r="N8554" s="8">
        <f t="shared" si="153"/>
        <v>-12984.61</v>
      </c>
    </row>
    <row r="8555" spans="1:14">
      <c r="A8555" t="s">
        <v>47</v>
      </c>
      <c r="B8555" s="5">
        <v>42664</v>
      </c>
      <c r="C8555" s="6">
        <v>2016</v>
      </c>
      <c r="D8555" s="6">
        <v>10</v>
      </c>
      <c r="E8555">
        <v>13</v>
      </c>
      <c r="F8555" t="s">
        <v>16</v>
      </c>
      <c r="G8555" s="7">
        <v>-2050.21</v>
      </c>
      <c r="H8555" s="7">
        <v>9256.23</v>
      </c>
      <c r="I8555" s="7">
        <v>0</v>
      </c>
      <c r="J8555" s="7">
        <v>683.4</v>
      </c>
      <c r="K8555" s="7">
        <v>8572.83</v>
      </c>
      <c r="L8555" s="7">
        <v>1537.6</v>
      </c>
      <c r="M8555" s="7">
        <v>1170.27</v>
      </c>
      <c r="N8555" s="8">
        <f t="shared" si="153"/>
        <v>-11306.439999999999</v>
      </c>
    </row>
    <row r="8556" spans="1:14">
      <c r="A8556" t="s">
        <v>47</v>
      </c>
      <c r="B8556" s="5">
        <v>42665</v>
      </c>
      <c r="C8556" s="6">
        <v>2016</v>
      </c>
      <c r="D8556" s="6">
        <v>10</v>
      </c>
      <c r="E8556">
        <v>6</v>
      </c>
      <c r="F8556" t="s">
        <v>18</v>
      </c>
      <c r="G8556" s="7">
        <v>13668.02</v>
      </c>
      <c r="H8556" s="7">
        <v>22552.22</v>
      </c>
      <c r="I8556" s="7">
        <v>0</v>
      </c>
      <c r="J8556" s="7">
        <v>20502.02</v>
      </c>
      <c r="K8556" s="7">
        <v>2050.1999999999998</v>
      </c>
      <c r="L8556" s="7">
        <v>3260</v>
      </c>
      <c r="M8556" s="7">
        <v>96.67</v>
      </c>
      <c r="N8556" s="8">
        <f t="shared" si="153"/>
        <v>-8884.2000000000007</v>
      </c>
    </row>
    <row r="8557" spans="1:14">
      <c r="A8557" t="s">
        <v>47</v>
      </c>
      <c r="B8557" s="5">
        <v>42665</v>
      </c>
      <c r="C8557" s="6">
        <v>2016</v>
      </c>
      <c r="D8557" s="6">
        <v>10</v>
      </c>
      <c r="E8557">
        <v>13</v>
      </c>
      <c r="F8557" t="s">
        <v>16</v>
      </c>
      <c r="G8557" s="7">
        <v>683.4</v>
      </c>
      <c r="H8557" s="7">
        <v>9501.2099999999991</v>
      </c>
      <c r="I8557" s="7">
        <v>0</v>
      </c>
      <c r="J8557" s="7">
        <v>683.4</v>
      </c>
      <c r="K8557" s="7">
        <v>8817.81</v>
      </c>
      <c r="L8557" s="7">
        <v>1680</v>
      </c>
      <c r="M8557" s="7">
        <v>652.79999999999995</v>
      </c>
      <c r="N8557" s="8">
        <f t="shared" si="153"/>
        <v>-8817.81</v>
      </c>
    </row>
    <row r="8558" spans="1:14">
      <c r="A8558" t="s">
        <v>47</v>
      </c>
      <c r="B8558" s="5">
        <v>42667</v>
      </c>
      <c r="C8558" s="6">
        <v>2016</v>
      </c>
      <c r="D8558" s="6">
        <v>10</v>
      </c>
      <c r="E8558">
        <v>13</v>
      </c>
      <c r="F8558" t="s">
        <v>16</v>
      </c>
      <c r="G8558" s="7">
        <v>0</v>
      </c>
      <c r="H8558" s="7">
        <v>21185.47</v>
      </c>
      <c r="I8558" s="7">
        <v>0</v>
      </c>
      <c r="J8558" s="7">
        <v>683.4</v>
      </c>
      <c r="K8558" s="7">
        <v>20502.07</v>
      </c>
      <c r="L8558" s="7">
        <v>2883.4</v>
      </c>
      <c r="M8558" s="7">
        <v>753.75</v>
      </c>
      <c r="N8558" s="8">
        <f t="shared" si="153"/>
        <v>-21185.47</v>
      </c>
    </row>
    <row r="8559" spans="1:14">
      <c r="A8559" t="s">
        <v>47</v>
      </c>
      <c r="B8559" s="5">
        <v>42670</v>
      </c>
      <c r="C8559" s="6">
        <v>2016</v>
      </c>
      <c r="D8559" s="6">
        <v>10</v>
      </c>
      <c r="E8559">
        <v>13</v>
      </c>
      <c r="F8559" t="s">
        <v>16</v>
      </c>
      <c r="G8559" s="7">
        <v>2733.61</v>
      </c>
      <c r="H8559" s="7">
        <v>4100.41</v>
      </c>
      <c r="I8559" s="7">
        <v>0</v>
      </c>
      <c r="J8559" s="7">
        <v>3417.01</v>
      </c>
      <c r="K8559" s="7">
        <v>683.4</v>
      </c>
      <c r="L8559" s="7">
        <v>590</v>
      </c>
      <c r="M8559" s="7">
        <v>70</v>
      </c>
      <c r="N8559" s="8">
        <f t="shared" si="153"/>
        <v>-1366.7999999999997</v>
      </c>
    </row>
    <row r="8560" spans="1:14">
      <c r="A8560" t="s">
        <v>47</v>
      </c>
      <c r="B8560" s="5">
        <v>42671</v>
      </c>
      <c r="C8560" s="6">
        <v>2016</v>
      </c>
      <c r="D8560" s="6">
        <v>10</v>
      </c>
      <c r="E8560">
        <v>13</v>
      </c>
      <c r="F8560" t="s">
        <v>16</v>
      </c>
      <c r="G8560" s="7">
        <v>0</v>
      </c>
      <c r="H8560" s="7">
        <v>683.4</v>
      </c>
      <c r="I8560" s="7">
        <v>0</v>
      </c>
      <c r="J8560" s="7">
        <v>0</v>
      </c>
      <c r="K8560" s="7">
        <v>683.4</v>
      </c>
      <c r="L8560" s="7">
        <v>120</v>
      </c>
      <c r="M8560" s="7">
        <v>3.67</v>
      </c>
      <c r="N8560" s="8">
        <f t="shared" si="153"/>
        <v>-683.4</v>
      </c>
    </row>
    <row r="8561" spans="1:14">
      <c r="A8561" t="s">
        <v>47</v>
      </c>
      <c r="B8561" s="5">
        <v>42673</v>
      </c>
      <c r="C8561" s="6">
        <v>2016</v>
      </c>
      <c r="D8561" s="6">
        <v>10</v>
      </c>
      <c r="E8561">
        <v>6</v>
      </c>
      <c r="F8561" t="s">
        <v>18</v>
      </c>
      <c r="G8561" s="7">
        <v>8200.81</v>
      </c>
      <c r="H8561" s="7">
        <v>12984.62</v>
      </c>
      <c r="I8561" s="7">
        <v>0</v>
      </c>
      <c r="J8561" s="7">
        <v>8200.81</v>
      </c>
      <c r="K8561" s="7">
        <v>4783.8100000000004</v>
      </c>
      <c r="L8561" s="7">
        <v>1740</v>
      </c>
      <c r="M8561" s="7">
        <v>326.67</v>
      </c>
      <c r="N8561" s="8">
        <f t="shared" si="153"/>
        <v>-4783.8100000000013</v>
      </c>
    </row>
    <row r="8562" spans="1:14">
      <c r="A8562" t="s">
        <v>47</v>
      </c>
      <c r="B8562" s="5">
        <v>42674</v>
      </c>
      <c r="C8562" s="6">
        <v>2016</v>
      </c>
      <c r="D8562" s="6">
        <v>10</v>
      </c>
      <c r="E8562">
        <v>13</v>
      </c>
      <c r="F8562" t="s">
        <v>16</v>
      </c>
      <c r="G8562" s="7">
        <v>0</v>
      </c>
      <c r="H8562" s="7">
        <v>10251.049999999999</v>
      </c>
      <c r="I8562" s="7">
        <v>0</v>
      </c>
      <c r="J8562" s="7">
        <v>0</v>
      </c>
      <c r="K8562" s="7">
        <v>10251.049999999999</v>
      </c>
      <c r="L8562" s="7">
        <v>1200</v>
      </c>
      <c r="M8562" s="7">
        <v>5969.58</v>
      </c>
      <c r="N8562" s="8">
        <f t="shared" si="153"/>
        <v>-10251.049999999999</v>
      </c>
    </row>
    <row r="8563" spans="1:14">
      <c r="A8563" t="s">
        <v>47</v>
      </c>
      <c r="B8563" s="5">
        <v>42675</v>
      </c>
      <c r="C8563" s="6">
        <v>2016</v>
      </c>
      <c r="D8563" s="6">
        <v>11</v>
      </c>
      <c r="E8563">
        <v>13</v>
      </c>
      <c r="F8563" t="s">
        <v>16</v>
      </c>
      <c r="G8563" s="7">
        <v>2050.1999999999998</v>
      </c>
      <c r="H8563" s="7">
        <v>3417</v>
      </c>
      <c r="I8563" s="7">
        <v>0</v>
      </c>
      <c r="J8563" s="7">
        <v>2050.1999999999998</v>
      </c>
      <c r="K8563" s="7">
        <v>1366.8</v>
      </c>
      <c r="L8563" s="7">
        <v>613.20000000000005</v>
      </c>
      <c r="M8563" s="7">
        <v>96.67</v>
      </c>
      <c r="N8563" s="8">
        <f t="shared" si="153"/>
        <v>-1366.8000000000002</v>
      </c>
    </row>
    <row r="8564" spans="1:14">
      <c r="A8564" t="s">
        <v>47</v>
      </c>
      <c r="B8564" s="5">
        <v>42676</v>
      </c>
      <c r="C8564" s="6">
        <v>2016</v>
      </c>
      <c r="D8564" s="6">
        <v>11</v>
      </c>
      <c r="E8564">
        <v>13</v>
      </c>
      <c r="F8564" t="s">
        <v>16</v>
      </c>
      <c r="G8564" s="7">
        <v>7517.43</v>
      </c>
      <c r="H8564" s="7">
        <v>8884.23</v>
      </c>
      <c r="I8564" s="7">
        <v>0</v>
      </c>
      <c r="J8564" s="7">
        <v>7517.43</v>
      </c>
      <c r="K8564" s="7">
        <v>1366.8</v>
      </c>
      <c r="L8564" s="7">
        <v>1050</v>
      </c>
      <c r="M8564" s="7">
        <v>506.6</v>
      </c>
      <c r="N8564" s="8">
        <f t="shared" si="153"/>
        <v>-1366.7999999999993</v>
      </c>
    </row>
    <row r="8565" spans="1:14">
      <c r="A8565" t="s">
        <v>47</v>
      </c>
      <c r="B8565" s="5">
        <v>42678</v>
      </c>
      <c r="C8565" s="6">
        <v>2016</v>
      </c>
      <c r="D8565" s="6">
        <v>11</v>
      </c>
      <c r="E8565">
        <v>13</v>
      </c>
      <c r="F8565" t="s">
        <v>16</v>
      </c>
      <c r="G8565" s="7">
        <v>-6150.61</v>
      </c>
      <c r="H8565" s="7">
        <v>4100.3999999999996</v>
      </c>
      <c r="I8565" s="7">
        <v>0</v>
      </c>
      <c r="J8565" s="7">
        <v>0</v>
      </c>
      <c r="K8565" s="7">
        <v>4100.3999999999996</v>
      </c>
      <c r="L8565" s="7">
        <v>779.2</v>
      </c>
      <c r="M8565" s="7">
        <v>583.34</v>
      </c>
      <c r="N8565" s="8">
        <f t="shared" si="153"/>
        <v>-10251.009999999998</v>
      </c>
    </row>
    <row r="8566" spans="1:14">
      <c r="A8566" t="s">
        <v>47</v>
      </c>
      <c r="B8566" s="5">
        <v>42679</v>
      </c>
      <c r="C8566" s="6">
        <v>2016</v>
      </c>
      <c r="D8566" s="6">
        <v>11</v>
      </c>
      <c r="E8566">
        <v>13</v>
      </c>
      <c r="F8566" t="s">
        <v>16</v>
      </c>
      <c r="G8566" s="7">
        <v>1467.2</v>
      </c>
      <c r="H8566" s="7">
        <v>4783.8100000000004</v>
      </c>
      <c r="I8566" s="7">
        <v>0</v>
      </c>
      <c r="J8566" s="7">
        <v>2733.6</v>
      </c>
      <c r="K8566" s="7">
        <v>2050.21</v>
      </c>
      <c r="L8566" s="7">
        <v>660</v>
      </c>
      <c r="M8566" s="7">
        <v>13.9</v>
      </c>
      <c r="N8566" s="8">
        <f t="shared" si="153"/>
        <v>-3316.6100000000006</v>
      </c>
    </row>
    <row r="8567" spans="1:14">
      <c r="A8567" t="s">
        <v>47</v>
      </c>
      <c r="B8567" s="5">
        <v>42681</v>
      </c>
      <c r="C8567" s="6">
        <v>2016</v>
      </c>
      <c r="D8567" s="6">
        <v>11</v>
      </c>
      <c r="E8567">
        <v>13</v>
      </c>
      <c r="F8567" t="s">
        <v>16</v>
      </c>
      <c r="G8567" s="7">
        <v>683.4</v>
      </c>
      <c r="H8567" s="7">
        <v>3417</v>
      </c>
      <c r="I8567" s="7">
        <v>0</v>
      </c>
      <c r="J8567" s="7">
        <v>683.4</v>
      </c>
      <c r="K8567" s="7">
        <v>2733.6</v>
      </c>
      <c r="L8567" s="7">
        <v>580</v>
      </c>
      <c r="M8567" s="7">
        <v>126.67</v>
      </c>
      <c r="N8567" s="8">
        <f t="shared" si="153"/>
        <v>-2733.6</v>
      </c>
    </row>
    <row r="8568" spans="1:14">
      <c r="A8568" t="s">
        <v>47</v>
      </c>
      <c r="B8568" s="5">
        <v>42684</v>
      </c>
      <c r="C8568" s="6">
        <v>2016</v>
      </c>
      <c r="D8568" s="6">
        <v>11</v>
      </c>
      <c r="E8568">
        <v>13</v>
      </c>
      <c r="F8568" t="s">
        <v>16</v>
      </c>
      <c r="G8568" s="7">
        <v>0</v>
      </c>
      <c r="H8568" s="7">
        <v>6150.61</v>
      </c>
      <c r="I8568" s="7">
        <v>0</v>
      </c>
      <c r="J8568" s="7">
        <v>0</v>
      </c>
      <c r="K8568" s="7">
        <v>6150.61</v>
      </c>
      <c r="L8568" s="7">
        <v>853.2</v>
      </c>
      <c r="M8568" s="7">
        <v>133.4</v>
      </c>
      <c r="N8568" s="8">
        <f t="shared" si="153"/>
        <v>-6150.61</v>
      </c>
    </row>
    <row r="8569" spans="1:14">
      <c r="A8569" t="s">
        <v>47</v>
      </c>
      <c r="B8569" s="5">
        <v>42685</v>
      </c>
      <c r="C8569" s="6">
        <v>2016</v>
      </c>
      <c r="D8569" s="6">
        <v>11</v>
      </c>
      <c r="E8569">
        <v>13</v>
      </c>
      <c r="F8569" t="s">
        <v>16</v>
      </c>
      <c r="G8569" s="7">
        <v>0</v>
      </c>
      <c r="H8569" s="7">
        <v>3417.01</v>
      </c>
      <c r="I8569" s="7">
        <v>0</v>
      </c>
      <c r="J8569" s="7">
        <v>0</v>
      </c>
      <c r="K8569" s="7">
        <v>3417.01</v>
      </c>
      <c r="L8569" s="7">
        <v>420</v>
      </c>
      <c r="M8569" s="7">
        <v>54.12</v>
      </c>
      <c r="N8569" s="8">
        <f t="shared" si="153"/>
        <v>-3417.01</v>
      </c>
    </row>
    <row r="8570" spans="1:14">
      <c r="A8570" t="s">
        <v>47</v>
      </c>
      <c r="B8570" s="5">
        <v>42687</v>
      </c>
      <c r="C8570" s="6">
        <v>2016</v>
      </c>
      <c r="D8570" s="6">
        <v>11</v>
      </c>
      <c r="E8570">
        <v>6</v>
      </c>
      <c r="F8570" t="s">
        <v>18</v>
      </c>
      <c r="G8570" s="7">
        <v>15718.24</v>
      </c>
      <c r="H8570" s="7">
        <v>23919.05</v>
      </c>
      <c r="I8570" s="7">
        <v>0</v>
      </c>
      <c r="J8570" s="7">
        <v>18451.849999999999</v>
      </c>
      <c r="K8570" s="7">
        <v>5467.2</v>
      </c>
      <c r="L8570" s="7">
        <v>2890</v>
      </c>
      <c r="M8570" s="7">
        <v>1270</v>
      </c>
      <c r="N8570" s="8">
        <f t="shared" si="153"/>
        <v>-8200.81</v>
      </c>
    </row>
    <row r="8571" spans="1:14">
      <c r="A8571" t="s">
        <v>47</v>
      </c>
      <c r="B8571" s="5">
        <v>42689</v>
      </c>
      <c r="C8571" s="6">
        <v>2016</v>
      </c>
      <c r="D8571" s="6">
        <v>11</v>
      </c>
      <c r="E8571">
        <v>6</v>
      </c>
      <c r="F8571" t="s">
        <v>18</v>
      </c>
      <c r="G8571" s="7">
        <v>23919.06</v>
      </c>
      <c r="H8571" s="7">
        <v>43737.68</v>
      </c>
      <c r="I8571" s="7">
        <v>0</v>
      </c>
      <c r="J8571" s="7">
        <v>28702.86</v>
      </c>
      <c r="K8571" s="7">
        <v>15034.82</v>
      </c>
      <c r="L8571" s="7">
        <v>5770</v>
      </c>
      <c r="M8571" s="7">
        <v>2126.66</v>
      </c>
      <c r="N8571" s="8">
        <f t="shared" si="153"/>
        <v>-19818.62</v>
      </c>
    </row>
    <row r="8572" spans="1:14">
      <c r="A8572" t="s">
        <v>47</v>
      </c>
      <c r="B8572" s="5">
        <v>42689</v>
      </c>
      <c r="C8572" s="6">
        <v>2016</v>
      </c>
      <c r="D8572" s="6">
        <v>11</v>
      </c>
      <c r="E8572">
        <v>13</v>
      </c>
      <c r="F8572" t="s">
        <v>16</v>
      </c>
      <c r="G8572" s="7">
        <v>-683.4</v>
      </c>
      <c r="H8572" s="7">
        <v>12583.62</v>
      </c>
      <c r="I8572" s="7">
        <v>0</v>
      </c>
      <c r="J8572" s="7">
        <v>0</v>
      </c>
      <c r="K8572" s="7">
        <v>12583.62</v>
      </c>
      <c r="L8572" s="7">
        <v>1920</v>
      </c>
      <c r="M8572" s="7">
        <v>1765.62</v>
      </c>
      <c r="N8572" s="8">
        <f t="shared" si="153"/>
        <v>-13267.02</v>
      </c>
    </row>
    <row r="8573" spans="1:14">
      <c r="A8573" t="s">
        <v>47</v>
      </c>
      <c r="B8573" s="5">
        <v>42690</v>
      </c>
      <c r="C8573" s="6">
        <v>2016</v>
      </c>
      <c r="D8573" s="6">
        <v>11</v>
      </c>
      <c r="E8573">
        <v>6</v>
      </c>
      <c r="F8573" t="s">
        <v>18</v>
      </c>
      <c r="G8573" s="7">
        <v>37587.1</v>
      </c>
      <c r="H8573" s="7">
        <v>58089.14</v>
      </c>
      <c r="I8573" s="7">
        <v>0</v>
      </c>
      <c r="J8573" s="7">
        <v>41004.1</v>
      </c>
      <c r="K8573" s="7">
        <v>17085.04</v>
      </c>
      <c r="L8573" s="7">
        <v>6968</v>
      </c>
      <c r="M8573" s="7">
        <v>1106.67</v>
      </c>
      <c r="N8573" s="8">
        <f t="shared" si="153"/>
        <v>-20502.04</v>
      </c>
    </row>
    <row r="8574" spans="1:14">
      <c r="A8574" t="s">
        <v>47</v>
      </c>
      <c r="B8574" s="5">
        <v>42690</v>
      </c>
      <c r="C8574" s="6">
        <v>2016</v>
      </c>
      <c r="D8574" s="6">
        <v>11</v>
      </c>
      <c r="E8574">
        <v>13</v>
      </c>
      <c r="F8574" t="s">
        <v>16</v>
      </c>
      <c r="G8574" s="7">
        <v>0</v>
      </c>
      <c r="H8574" s="7">
        <v>1366.8</v>
      </c>
      <c r="I8574" s="7">
        <v>0</v>
      </c>
      <c r="J8574" s="7">
        <v>0</v>
      </c>
      <c r="K8574" s="7">
        <v>1366.8</v>
      </c>
      <c r="L8574" s="7">
        <v>270</v>
      </c>
      <c r="M8574" s="7">
        <v>97.2</v>
      </c>
      <c r="N8574" s="8">
        <f t="shared" si="153"/>
        <v>-1366.8</v>
      </c>
    </row>
    <row r="8575" spans="1:14">
      <c r="A8575" t="s">
        <v>47</v>
      </c>
      <c r="B8575" s="5">
        <v>42691</v>
      </c>
      <c r="C8575" s="6">
        <v>2016</v>
      </c>
      <c r="D8575" s="6">
        <v>11</v>
      </c>
      <c r="E8575">
        <v>13</v>
      </c>
      <c r="F8575" t="s">
        <v>16</v>
      </c>
      <c r="G8575" s="7">
        <v>0</v>
      </c>
      <c r="H8575" s="7">
        <v>5467.21</v>
      </c>
      <c r="I8575" s="7">
        <v>0</v>
      </c>
      <c r="J8575" s="7">
        <v>0</v>
      </c>
      <c r="K8575" s="7">
        <v>5467.21</v>
      </c>
      <c r="L8575" s="7">
        <v>660</v>
      </c>
      <c r="M8575" s="7">
        <v>1096.32</v>
      </c>
      <c r="N8575" s="8">
        <f t="shared" si="153"/>
        <v>-5467.21</v>
      </c>
    </row>
    <row r="8576" spans="1:14">
      <c r="A8576" t="s">
        <v>47</v>
      </c>
      <c r="B8576" s="5">
        <v>42692</v>
      </c>
      <c r="C8576" s="6">
        <v>2016</v>
      </c>
      <c r="D8576" s="6">
        <v>11</v>
      </c>
      <c r="E8576">
        <v>13</v>
      </c>
      <c r="F8576" t="s">
        <v>16</v>
      </c>
      <c r="G8576" s="7">
        <v>683.4</v>
      </c>
      <c r="H8576" s="7">
        <v>9285.2000000000007</v>
      </c>
      <c r="I8576" s="7">
        <v>0</v>
      </c>
      <c r="J8576" s="7">
        <v>683.4</v>
      </c>
      <c r="K8576" s="7">
        <v>8601.7999999999993</v>
      </c>
      <c r="L8576" s="7">
        <v>1590</v>
      </c>
      <c r="M8576" s="7">
        <v>1183.4000000000001</v>
      </c>
      <c r="N8576" s="8">
        <f t="shared" si="153"/>
        <v>-8601.8000000000011</v>
      </c>
    </row>
    <row r="8577" spans="1:14">
      <c r="A8577" t="s">
        <v>47</v>
      </c>
      <c r="B8577" s="5">
        <v>42693</v>
      </c>
      <c r="C8577" s="6">
        <v>2016</v>
      </c>
      <c r="D8577" s="6">
        <v>11</v>
      </c>
      <c r="E8577">
        <v>13</v>
      </c>
      <c r="F8577" t="s">
        <v>16</v>
      </c>
      <c r="G8577" s="7">
        <v>-1366.8</v>
      </c>
      <c r="H8577" s="7">
        <v>3417</v>
      </c>
      <c r="I8577" s="7">
        <v>0</v>
      </c>
      <c r="J8577" s="7">
        <v>0</v>
      </c>
      <c r="K8577" s="7">
        <v>3417</v>
      </c>
      <c r="L8577" s="7">
        <v>630</v>
      </c>
      <c r="M8577" s="7">
        <v>603.20000000000005</v>
      </c>
      <c r="N8577" s="8">
        <f t="shared" si="153"/>
        <v>-4783.8</v>
      </c>
    </row>
    <row r="8578" spans="1:14">
      <c r="A8578" t="s">
        <v>47</v>
      </c>
      <c r="B8578" s="5">
        <v>42695</v>
      </c>
      <c r="C8578" s="6">
        <v>2016</v>
      </c>
      <c r="D8578" s="6">
        <v>11</v>
      </c>
      <c r="E8578">
        <v>13</v>
      </c>
      <c r="F8578" t="s">
        <v>16</v>
      </c>
      <c r="G8578" s="7">
        <v>-1366.8</v>
      </c>
      <c r="H8578" s="7">
        <v>11727.83</v>
      </c>
      <c r="I8578" s="7">
        <v>0</v>
      </c>
      <c r="J8578" s="7">
        <v>0</v>
      </c>
      <c r="K8578" s="7">
        <v>11727.83</v>
      </c>
      <c r="L8578" s="7">
        <v>1465.8</v>
      </c>
      <c r="M8578" s="7">
        <v>3322.57</v>
      </c>
      <c r="N8578" s="8">
        <f t="shared" si="153"/>
        <v>-13094.63</v>
      </c>
    </row>
    <row r="8579" spans="1:14">
      <c r="A8579" t="s">
        <v>47</v>
      </c>
      <c r="B8579" s="5">
        <v>42696</v>
      </c>
      <c r="C8579" s="6">
        <v>2016</v>
      </c>
      <c r="D8579" s="6">
        <v>11</v>
      </c>
      <c r="E8579">
        <v>6</v>
      </c>
      <c r="F8579" t="s">
        <v>18</v>
      </c>
      <c r="G8579" s="7">
        <v>19135.240000000002</v>
      </c>
      <c r="H8579" s="7">
        <v>30069.67</v>
      </c>
      <c r="I8579" s="7">
        <v>0</v>
      </c>
      <c r="J8579" s="7">
        <v>20502.04</v>
      </c>
      <c r="K8579" s="7">
        <v>9567.6299999999992</v>
      </c>
      <c r="L8579" s="7">
        <v>3750</v>
      </c>
      <c r="M8579" s="7">
        <v>970</v>
      </c>
      <c r="N8579" s="8">
        <f t="shared" ref="N8579:N8642" si="154">G8579-H8579</f>
        <v>-10934.429999999997</v>
      </c>
    </row>
    <row r="8580" spans="1:14">
      <c r="A8580" t="s">
        <v>47</v>
      </c>
      <c r="B8580" s="5">
        <v>42696</v>
      </c>
      <c r="C8580" s="6">
        <v>2016</v>
      </c>
      <c r="D8580" s="6">
        <v>11</v>
      </c>
      <c r="E8580">
        <v>13</v>
      </c>
      <c r="F8580" t="s">
        <v>16</v>
      </c>
      <c r="G8580" s="7">
        <v>0</v>
      </c>
      <c r="H8580" s="7">
        <v>0.01</v>
      </c>
      <c r="I8580" s="7">
        <v>0</v>
      </c>
      <c r="J8580" s="7">
        <v>0</v>
      </c>
      <c r="K8580" s="7">
        <v>0.01</v>
      </c>
      <c r="L8580" s="7">
        <v>0</v>
      </c>
      <c r="M8580" s="7">
        <v>0</v>
      </c>
      <c r="N8580" s="8">
        <f t="shared" si="154"/>
        <v>-0.01</v>
      </c>
    </row>
    <row r="8581" spans="1:14">
      <c r="A8581" t="s">
        <v>47</v>
      </c>
      <c r="B8581" s="5">
        <v>42697</v>
      </c>
      <c r="C8581" s="6">
        <v>2016</v>
      </c>
      <c r="D8581" s="6">
        <v>11</v>
      </c>
      <c r="E8581">
        <v>13</v>
      </c>
      <c r="F8581" t="s">
        <v>16</v>
      </c>
      <c r="G8581" s="7">
        <v>2733.6</v>
      </c>
      <c r="H8581" s="7">
        <v>8884.23</v>
      </c>
      <c r="I8581" s="7">
        <v>0</v>
      </c>
      <c r="J8581" s="7">
        <v>2733.6</v>
      </c>
      <c r="K8581" s="7">
        <v>6150.63</v>
      </c>
      <c r="L8581" s="7">
        <v>1200</v>
      </c>
      <c r="M8581" s="7">
        <v>1129.3699999999999</v>
      </c>
      <c r="N8581" s="8">
        <f t="shared" si="154"/>
        <v>-6150.6299999999992</v>
      </c>
    </row>
    <row r="8582" spans="1:14">
      <c r="A8582" t="s">
        <v>47</v>
      </c>
      <c r="B8582" s="5">
        <v>42698</v>
      </c>
      <c r="C8582" s="6">
        <v>2016</v>
      </c>
      <c r="D8582" s="6">
        <v>11</v>
      </c>
      <c r="E8582">
        <v>13</v>
      </c>
      <c r="F8582" t="s">
        <v>16</v>
      </c>
      <c r="G8582" s="7">
        <v>2050.21</v>
      </c>
      <c r="H8582" s="7">
        <v>2733.61</v>
      </c>
      <c r="I8582" s="7">
        <v>0</v>
      </c>
      <c r="J8582" s="7">
        <v>2050.21</v>
      </c>
      <c r="K8582" s="7">
        <v>683.4</v>
      </c>
      <c r="L8582" s="7">
        <v>360</v>
      </c>
      <c r="M8582" s="7">
        <v>236.6</v>
      </c>
      <c r="N8582" s="8">
        <f t="shared" si="154"/>
        <v>-683.40000000000009</v>
      </c>
    </row>
    <row r="8583" spans="1:14">
      <c r="A8583" t="s">
        <v>47</v>
      </c>
      <c r="B8583" s="5">
        <v>42700</v>
      </c>
      <c r="C8583" s="6">
        <v>2016</v>
      </c>
      <c r="D8583" s="6">
        <v>11</v>
      </c>
      <c r="E8583">
        <v>13</v>
      </c>
      <c r="F8583" t="s">
        <v>16</v>
      </c>
      <c r="G8583" s="7">
        <v>0</v>
      </c>
      <c r="H8583" s="7">
        <v>1366.8</v>
      </c>
      <c r="I8583" s="7">
        <v>0</v>
      </c>
      <c r="J8583" s="7">
        <v>0</v>
      </c>
      <c r="K8583" s="7">
        <v>1366.8</v>
      </c>
      <c r="L8583" s="7">
        <v>240</v>
      </c>
      <c r="M8583" s="7">
        <v>193.2</v>
      </c>
      <c r="N8583" s="8">
        <f t="shared" si="154"/>
        <v>-1366.8</v>
      </c>
    </row>
    <row r="8584" spans="1:14">
      <c r="A8584" t="s">
        <v>47</v>
      </c>
      <c r="B8584" s="5">
        <v>42702</v>
      </c>
      <c r="C8584" s="6">
        <v>2016</v>
      </c>
      <c r="D8584" s="6">
        <v>11</v>
      </c>
      <c r="E8584">
        <v>13</v>
      </c>
      <c r="F8584" t="s">
        <v>16</v>
      </c>
      <c r="G8584" s="7">
        <v>0</v>
      </c>
      <c r="H8584" s="7">
        <v>1366.8</v>
      </c>
      <c r="I8584" s="7">
        <v>0</v>
      </c>
      <c r="J8584" s="7">
        <v>0</v>
      </c>
      <c r="K8584" s="7">
        <v>1366.8</v>
      </c>
      <c r="L8584" s="7">
        <v>240</v>
      </c>
      <c r="M8584" s="7">
        <v>0</v>
      </c>
      <c r="N8584" s="8">
        <f t="shared" si="154"/>
        <v>-1366.8</v>
      </c>
    </row>
    <row r="8585" spans="1:14">
      <c r="A8585" t="s">
        <v>47</v>
      </c>
      <c r="B8585" s="5">
        <v>42704</v>
      </c>
      <c r="C8585" s="6">
        <v>2016</v>
      </c>
      <c r="D8585" s="6">
        <v>11</v>
      </c>
      <c r="E8585">
        <v>6</v>
      </c>
      <c r="F8585" t="s">
        <v>18</v>
      </c>
      <c r="G8585" s="7">
        <v>19818.63</v>
      </c>
      <c r="H8585" s="7">
        <v>24602.44</v>
      </c>
      <c r="I8585" s="7">
        <v>0</v>
      </c>
      <c r="J8585" s="7">
        <v>19818.63</v>
      </c>
      <c r="K8585" s="7">
        <v>4783.8100000000004</v>
      </c>
      <c r="L8585" s="7">
        <v>3280</v>
      </c>
      <c r="M8585" s="7">
        <v>593.33000000000004</v>
      </c>
      <c r="N8585" s="8">
        <f t="shared" si="154"/>
        <v>-4783.8099999999977</v>
      </c>
    </row>
    <row r="8586" spans="1:14">
      <c r="A8586" t="s">
        <v>47</v>
      </c>
      <c r="B8586" s="5">
        <v>42704</v>
      </c>
      <c r="C8586" s="6">
        <v>2016</v>
      </c>
      <c r="D8586" s="6">
        <v>11</v>
      </c>
      <c r="E8586">
        <v>13</v>
      </c>
      <c r="F8586" t="s">
        <v>16</v>
      </c>
      <c r="G8586" s="7">
        <v>0</v>
      </c>
      <c r="H8586" s="7">
        <v>2050.1999999999998</v>
      </c>
      <c r="I8586" s="7">
        <v>0</v>
      </c>
      <c r="J8586" s="7">
        <v>0</v>
      </c>
      <c r="K8586" s="7">
        <v>2050.1999999999998</v>
      </c>
      <c r="L8586" s="7">
        <v>390</v>
      </c>
      <c r="M8586" s="7">
        <v>423.27</v>
      </c>
      <c r="N8586" s="8">
        <f t="shared" si="154"/>
        <v>-2050.1999999999998</v>
      </c>
    </row>
    <row r="8587" spans="1:14">
      <c r="A8587" t="s">
        <v>47</v>
      </c>
      <c r="B8587" s="5">
        <v>42709</v>
      </c>
      <c r="C8587" s="6">
        <v>2016</v>
      </c>
      <c r="D8587" s="6">
        <v>12</v>
      </c>
      <c r="E8587">
        <v>2</v>
      </c>
      <c r="F8587" t="s">
        <v>15</v>
      </c>
      <c r="G8587" s="7">
        <v>291128.99</v>
      </c>
      <c r="H8587" s="7">
        <v>370403.53</v>
      </c>
      <c r="I8587" s="7">
        <v>0</v>
      </c>
      <c r="J8587" s="7">
        <v>291128.99</v>
      </c>
      <c r="K8587" s="7">
        <v>79274.539999999994</v>
      </c>
      <c r="L8587" s="7">
        <v>46630</v>
      </c>
      <c r="M8587" s="7">
        <v>9779.73</v>
      </c>
      <c r="N8587" s="8">
        <f t="shared" si="154"/>
        <v>-79274.540000000037</v>
      </c>
    </row>
    <row r="8588" spans="1:14">
      <c r="A8588" t="s">
        <v>47</v>
      </c>
      <c r="B8588" s="5">
        <v>42709</v>
      </c>
      <c r="C8588" s="6">
        <v>2016</v>
      </c>
      <c r="D8588" s="6">
        <v>12</v>
      </c>
      <c r="E8588">
        <v>6</v>
      </c>
      <c r="F8588" t="s">
        <v>18</v>
      </c>
      <c r="G8588" s="7">
        <v>17085.02</v>
      </c>
      <c r="H8588" s="7">
        <v>27336.03</v>
      </c>
      <c r="I8588" s="7">
        <v>0</v>
      </c>
      <c r="J8588" s="7">
        <v>17085.02</v>
      </c>
      <c r="K8588" s="7">
        <v>10251.01</v>
      </c>
      <c r="L8588" s="7">
        <v>4000</v>
      </c>
      <c r="M8588" s="7">
        <v>1463.33</v>
      </c>
      <c r="N8588" s="8">
        <f t="shared" si="154"/>
        <v>-10251.009999999998</v>
      </c>
    </row>
    <row r="8589" spans="1:14">
      <c r="A8589" t="s">
        <v>47</v>
      </c>
      <c r="B8589" s="5">
        <v>42709</v>
      </c>
      <c r="C8589" s="6">
        <v>2016</v>
      </c>
      <c r="D8589" s="6">
        <v>12</v>
      </c>
      <c r="E8589">
        <v>13</v>
      </c>
      <c r="F8589" t="s">
        <v>16</v>
      </c>
      <c r="G8589" s="7">
        <v>2050.21</v>
      </c>
      <c r="H8589" s="7">
        <v>3417.01</v>
      </c>
      <c r="I8589" s="7">
        <v>0</v>
      </c>
      <c r="J8589" s="7">
        <v>2050.21</v>
      </c>
      <c r="K8589" s="7">
        <v>1366.8</v>
      </c>
      <c r="L8589" s="7">
        <v>510</v>
      </c>
      <c r="M8589" s="7">
        <v>886.67</v>
      </c>
      <c r="N8589" s="8">
        <f t="shared" si="154"/>
        <v>-1366.8000000000002</v>
      </c>
    </row>
    <row r="8590" spans="1:14">
      <c r="A8590" t="s">
        <v>47</v>
      </c>
      <c r="B8590" s="5">
        <v>42710</v>
      </c>
      <c r="C8590" s="6">
        <v>2016</v>
      </c>
      <c r="D8590" s="6">
        <v>12</v>
      </c>
      <c r="E8590">
        <v>2</v>
      </c>
      <c r="F8590" t="s">
        <v>15</v>
      </c>
      <c r="G8590" s="7">
        <v>412091.12000000098</v>
      </c>
      <c r="H8590" s="7">
        <v>502983.54000000103</v>
      </c>
      <c r="I8590" s="7">
        <v>0</v>
      </c>
      <c r="J8590" s="7">
        <v>412091.12000000098</v>
      </c>
      <c r="K8590" s="7">
        <v>90892.4200000001</v>
      </c>
      <c r="L8590" s="7">
        <v>62650</v>
      </c>
      <c r="M8590" s="7">
        <v>14696.67</v>
      </c>
      <c r="N8590" s="8">
        <f t="shared" si="154"/>
        <v>-90892.420000000042</v>
      </c>
    </row>
    <row r="8591" spans="1:14">
      <c r="A8591" t="s">
        <v>47</v>
      </c>
      <c r="B8591" s="5">
        <v>42710</v>
      </c>
      <c r="C8591" s="6">
        <v>2016</v>
      </c>
      <c r="D8591" s="6">
        <v>12</v>
      </c>
      <c r="E8591">
        <v>6</v>
      </c>
      <c r="F8591" t="s">
        <v>18</v>
      </c>
      <c r="G8591" s="7">
        <v>39637.300000000003</v>
      </c>
      <c r="H8591" s="7">
        <v>48521.51</v>
      </c>
      <c r="I8591" s="7">
        <v>0</v>
      </c>
      <c r="J8591" s="7">
        <v>39637.300000000003</v>
      </c>
      <c r="K8591" s="7">
        <v>8884.2099999999991</v>
      </c>
      <c r="L8591" s="7">
        <v>6490</v>
      </c>
      <c r="M8591" s="7">
        <v>2530</v>
      </c>
      <c r="N8591" s="8">
        <f t="shared" si="154"/>
        <v>-8884.2099999999991</v>
      </c>
    </row>
    <row r="8592" spans="1:14">
      <c r="A8592" t="s">
        <v>47</v>
      </c>
      <c r="B8592" s="5">
        <v>42710</v>
      </c>
      <c r="C8592" s="6">
        <v>2016</v>
      </c>
      <c r="D8592" s="6">
        <v>12</v>
      </c>
      <c r="E8592">
        <v>13</v>
      </c>
      <c r="F8592" t="s">
        <v>16</v>
      </c>
      <c r="G8592" s="7">
        <v>0</v>
      </c>
      <c r="H8592" s="7">
        <v>2050.1999999999998</v>
      </c>
      <c r="I8592" s="7">
        <v>0</v>
      </c>
      <c r="J8592" s="7">
        <v>0</v>
      </c>
      <c r="K8592" s="7">
        <v>2050.1999999999998</v>
      </c>
      <c r="L8592" s="7">
        <v>534.20000000000005</v>
      </c>
      <c r="M8592" s="7">
        <v>50</v>
      </c>
      <c r="N8592" s="8">
        <f t="shared" si="154"/>
        <v>-2050.1999999999998</v>
      </c>
    </row>
    <row r="8593" spans="1:14">
      <c r="A8593" t="s">
        <v>47</v>
      </c>
      <c r="B8593" s="5">
        <v>42711</v>
      </c>
      <c r="C8593" s="6">
        <v>2016</v>
      </c>
      <c r="D8593" s="6">
        <v>12</v>
      </c>
      <c r="E8593">
        <v>13</v>
      </c>
      <c r="F8593" t="s">
        <v>16</v>
      </c>
      <c r="G8593" s="7">
        <v>-683.4</v>
      </c>
      <c r="H8593" s="7">
        <v>2733.6</v>
      </c>
      <c r="I8593" s="7">
        <v>0</v>
      </c>
      <c r="J8593" s="7">
        <v>0</v>
      </c>
      <c r="K8593" s="7">
        <v>2733.6</v>
      </c>
      <c r="L8593" s="7">
        <v>510</v>
      </c>
      <c r="M8593" s="7">
        <v>258.2</v>
      </c>
      <c r="N8593" s="8">
        <f t="shared" si="154"/>
        <v>-3417</v>
      </c>
    </row>
    <row r="8594" spans="1:14">
      <c r="A8594" t="s">
        <v>47</v>
      </c>
      <c r="B8594" s="5">
        <v>42716</v>
      </c>
      <c r="C8594" s="6">
        <v>2016</v>
      </c>
      <c r="D8594" s="6">
        <v>12</v>
      </c>
      <c r="E8594">
        <v>6</v>
      </c>
      <c r="F8594" t="s">
        <v>18</v>
      </c>
      <c r="G8594" s="7">
        <v>35536.89</v>
      </c>
      <c r="H8594" s="7">
        <v>58772.55</v>
      </c>
      <c r="I8594" s="7">
        <v>0</v>
      </c>
      <c r="J8594" s="7">
        <v>35536.89</v>
      </c>
      <c r="K8594" s="7">
        <v>23235.66</v>
      </c>
      <c r="L8594" s="7">
        <v>6780</v>
      </c>
      <c r="M8594" s="7">
        <v>2680</v>
      </c>
      <c r="N8594" s="8">
        <f t="shared" si="154"/>
        <v>-23235.660000000003</v>
      </c>
    </row>
    <row r="8595" spans="1:14">
      <c r="A8595" t="s">
        <v>47</v>
      </c>
      <c r="B8595" s="5">
        <v>42716</v>
      </c>
      <c r="C8595" s="6">
        <v>2016</v>
      </c>
      <c r="D8595" s="6">
        <v>12</v>
      </c>
      <c r="E8595">
        <v>13</v>
      </c>
      <c r="F8595" t="s">
        <v>16</v>
      </c>
      <c r="G8595" s="7">
        <v>683.4</v>
      </c>
      <c r="H8595" s="7">
        <v>1366.8</v>
      </c>
      <c r="I8595" s="7">
        <v>0</v>
      </c>
      <c r="J8595" s="7">
        <v>683.4</v>
      </c>
      <c r="K8595" s="7">
        <v>683.4</v>
      </c>
      <c r="L8595" s="7">
        <v>240</v>
      </c>
      <c r="M8595" s="7">
        <v>96.6</v>
      </c>
      <c r="N8595" s="8">
        <f t="shared" si="154"/>
        <v>-683.4</v>
      </c>
    </row>
    <row r="8596" spans="1:14">
      <c r="A8596" t="s">
        <v>47</v>
      </c>
      <c r="B8596" s="5">
        <v>42717</v>
      </c>
      <c r="C8596" s="6">
        <v>2016</v>
      </c>
      <c r="D8596" s="6">
        <v>12</v>
      </c>
      <c r="E8596">
        <v>2</v>
      </c>
      <c r="F8596" t="s">
        <v>15</v>
      </c>
      <c r="G8596" s="7">
        <v>624629.17000000097</v>
      </c>
      <c r="H8596" s="7">
        <v>700486.700000001</v>
      </c>
      <c r="I8596" s="7">
        <v>0</v>
      </c>
      <c r="J8596" s="7">
        <v>624629.17000000097</v>
      </c>
      <c r="K8596" s="7">
        <v>75857.530000000101</v>
      </c>
      <c r="L8596" s="7">
        <v>82076.53</v>
      </c>
      <c r="M8596" s="7">
        <v>8073.05</v>
      </c>
      <c r="N8596" s="8">
        <f t="shared" si="154"/>
        <v>-75857.530000000028</v>
      </c>
    </row>
    <row r="8597" spans="1:14">
      <c r="A8597" t="s">
        <v>47</v>
      </c>
      <c r="B8597" s="5">
        <v>42717</v>
      </c>
      <c r="C8597" s="6">
        <v>2016</v>
      </c>
      <c r="D8597" s="6">
        <v>12</v>
      </c>
      <c r="E8597">
        <v>6</v>
      </c>
      <c r="F8597" t="s">
        <v>18</v>
      </c>
      <c r="G8597" s="7">
        <v>59455.870000000097</v>
      </c>
      <c r="H8597" s="7">
        <v>74490.7</v>
      </c>
      <c r="I8597" s="7">
        <v>0</v>
      </c>
      <c r="J8597" s="7">
        <v>59455.870000000097</v>
      </c>
      <c r="K8597" s="7">
        <v>15034.83</v>
      </c>
      <c r="L8597" s="7">
        <v>10080</v>
      </c>
      <c r="M8597" s="7">
        <v>2763.34</v>
      </c>
      <c r="N8597" s="8">
        <f t="shared" si="154"/>
        <v>-15034.8299999999</v>
      </c>
    </row>
    <row r="8598" spans="1:14">
      <c r="A8598" t="s">
        <v>47</v>
      </c>
      <c r="B8598" s="5">
        <v>42717</v>
      </c>
      <c r="C8598" s="6">
        <v>2016</v>
      </c>
      <c r="D8598" s="6">
        <v>12</v>
      </c>
      <c r="E8598">
        <v>13</v>
      </c>
      <c r="F8598" t="s">
        <v>16</v>
      </c>
      <c r="G8598" s="7">
        <v>2733.6</v>
      </c>
      <c r="H8598" s="7">
        <v>4100.3999999999996</v>
      </c>
      <c r="I8598" s="7">
        <v>0</v>
      </c>
      <c r="J8598" s="7">
        <v>2733.6</v>
      </c>
      <c r="K8598" s="7">
        <v>1366.8</v>
      </c>
      <c r="L8598" s="7">
        <v>480</v>
      </c>
      <c r="M8598" s="7">
        <v>360</v>
      </c>
      <c r="N8598" s="8">
        <f t="shared" si="154"/>
        <v>-1366.7999999999997</v>
      </c>
    </row>
    <row r="8599" spans="1:14">
      <c r="A8599" t="s">
        <v>47</v>
      </c>
      <c r="B8599" s="5">
        <v>42719</v>
      </c>
      <c r="C8599" s="6">
        <v>2016</v>
      </c>
      <c r="D8599" s="6">
        <v>12</v>
      </c>
      <c r="E8599">
        <v>13</v>
      </c>
      <c r="F8599" t="s">
        <v>16</v>
      </c>
      <c r="G8599" s="7">
        <v>0</v>
      </c>
      <c r="H8599" s="7">
        <v>6733.59</v>
      </c>
      <c r="I8599" s="7">
        <v>0</v>
      </c>
      <c r="J8599" s="7">
        <v>0</v>
      </c>
      <c r="K8599" s="7">
        <v>6733.59</v>
      </c>
      <c r="L8599" s="7">
        <v>360.01</v>
      </c>
      <c r="M8599" s="7">
        <v>743.4</v>
      </c>
      <c r="N8599" s="8">
        <f t="shared" si="154"/>
        <v>-6733.59</v>
      </c>
    </row>
    <row r="8600" spans="1:14">
      <c r="A8600" t="s">
        <v>47</v>
      </c>
      <c r="B8600" s="5">
        <v>42720</v>
      </c>
      <c r="C8600" s="6">
        <v>2016</v>
      </c>
      <c r="D8600" s="6">
        <v>12</v>
      </c>
      <c r="E8600">
        <v>13</v>
      </c>
      <c r="F8600" t="s">
        <v>16</v>
      </c>
      <c r="G8600" s="7">
        <v>3417</v>
      </c>
      <c r="H8600" s="7">
        <v>8884.2199999999993</v>
      </c>
      <c r="I8600" s="7">
        <v>0</v>
      </c>
      <c r="J8600" s="7">
        <v>3417</v>
      </c>
      <c r="K8600" s="7">
        <v>5467.22</v>
      </c>
      <c r="L8600" s="7">
        <v>1210</v>
      </c>
      <c r="M8600" s="7">
        <v>1076.25</v>
      </c>
      <c r="N8600" s="8">
        <f t="shared" si="154"/>
        <v>-5467.2199999999993</v>
      </c>
    </row>
    <row r="8601" spans="1:14">
      <c r="A8601" t="s">
        <v>47</v>
      </c>
      <c r="B8601" s="5">
        <v>42724</v>
      </c>
      <c r="C8601" s="6">
        <v>2016</v>
      </c>
      <c r="D8601" s="6">
        <v>12</v>
      </c>
      <c r="E8601">
        <v>13</v>
      </c>
      <c r="F8601" t="s">
        <v>16</v>
      </c>
      <c r="G8601" s="7">
        <v>0</v>
      </c>
      <c r="H8601" s="7">
        <v>683.4</v>
      </c>
      <c r="I8601" s="7">
        <v>0</v>
      </c>
      <c r="J8601" s="7">
        <v>0</v>
      </c>
      <c r="K8601" s="7">
        <v>683.4</v>
      </c>
      <c r="L8601" s="7">
        <v>120</v>
      </c>
      <c r="M8601" s="7">
        <v>326.67</v>
      </c>
      <c r="N8601" s="8">
        <f t="shared" si="154"/>
        <v>-683.4</v>
      </c>
    </row>
    <row r="8602" spans="1:14">
      <c r="A8602" t="s">
        <v>47</v>
      </c>
      <c r="B8602" s="5">
        <v>42726</v>
      </c>
      <c r="C8602" s="6">
        <v>2016</v>
      </c>
      <c r="D8602" s="6">
        <v>12</v>
      </c>
      <c r="E8602">
        <v>6</v>
      </c>
      <c r="F8602" t="s">
        <v>18</v>
      </c>
      <c r="G8602" s="7">
        <v>30069.66</v>
      </c>
      <c r="H8602" s="7">
        <v>43054.26</v>
      </c>
      <c r="I8602" s="7">
        <v>0</v>
      </c>
      <c r="J8602" s="7">
        <v>30069.66</v>
      </c>
      <c r="K8602" s="7">
        <v>12984.6</v>
      </c>
      <c r="L8602" s="7">
        <v>4800</v>
      </c>
      <c r="M8602" s="7">
        <v>2093.33</v>
      </c>
      <c r="N8602" s="8">
        <f t="shared" si="154"/>
        <v>-12984.600000000002</v>
      </c>
    </row>
    <row r="8603" spans="1:14">
      <c r="A8603" t="s">
        <v>47</v>
      </c>
      <c r="B8603" s="5">
        <v>42726</v>
      </c>
      <c r="C8603" s="6">
        <v>2016</v>
      </c>
      <c r="D8603" s="6">
        <v>12</v>
      </c>
      <c r="E8603">
        <v>13</v>
      </c>
      <c r="F8603" t="s">
        <v>16</v>
      </c>
      <c r="G8603" s="7">
        <v>2050.21</v>
      </c>
      <c r="H8603" s="7">
        <v>3417.01</v>
      </c>
      <c r="I8603" s="7">
        <v>0</v>
      </c>
      <c r="J8603" s="7">
        <v>2050.21</v>
      </c>
      <c r="K8603" s="7">
        <v>1366.8</v>
      </c>
      <c r="L8603" s="7">
        <v>480</v>
      </c>
      <c r="M8603" s="7">
        <v>0.60000000000002296</v>
      </c>
      <c r="N8603" s="8">
        <f t="shared" si="154"/>
        <v>-1366.8000000000002</v>
      </c>
    </row>
    <row r="8604" spans="1:14">
      <c r="A8604" t="s">
        <v>47</v>
      </c>
      <c r="B8604" s="5">
        <v>42727</v>
      </c>
      <c r="C8604" s="6">
        <v>2016</v>
      </c>
      <c r="D8604" s="6">
        <v>12</v>
      </c>
      <c r="E8604">
        <v>13</v>
      </c>
      <c r="F8604" t="s">
        <v>16</v>
      </c>
      <c r="G8604" s="7">
        <v>0</v>
      </c>
      <c r="H8604" s="7">
        <v>1366.8</v>
      </c>
      <c r="I8604" s="7">
        <v>0</v>
      </c>
      <c r="J8604" s="7">
        <v>0</v>
      </c>
      <c r="K8604" s="7">
        <v>1366.8</v>
      </c>
      <c r="L8604" s="7">
        <v>240</v>
      </c>
      <c r="M8604" s="7">
        <v>0</v>
      </c>
      <c r="N8604" s="8">
        <f t="shared" si="154"/>
        <v>-1366.8</v>
      </c>
    </row>
    <row r="8605" spans="1:14">
      <c r="A8605" t="s">
        <v>47</v>
      </c>
      <c r="B8605" s="5">
        <v>42728</v>
      </c>
      <c r="C8605" s="6">
        <v>2016</v>
      </c>
      <c r="D8605" s="6">
        <v>12</v>
      </c>
      <c r="E8605">
        <v>13</v>
      </c>
      <c r="F8605" t="s">
        <v>16</v>
      </c>
      <c r="G8605" s="7">
        <v>0</v>
      </c>
      <c r="H8605" s="7">
        <v>100.4</v>
      </c>
      <c r="I8605" s="7">
        <v>0</v>
      </c>
      <c r="J8605" s="7">
        <v>0</v>
      </c>
      <c r="K8605" s="7">
        <v>100.4</v>
      </c>
      <c r="L8605" s="7">
        <v>359.99</v>
      </c>
      <c r="M8605" s="7">
        <v>1680</v>
      </c>
      <c r="N8605" s="8">
        <f t="shared" si="154"/>
        <v>-100.4</v>
      </c>
    </row>
    <row r="8606" spans="1:14">
      <c r="A8606" t="s">
        <v>47</v>
      </c>
      <c r="B8606" s="5">
        <v>42733</v>
      </c>
      <c r="C8606" s="6">
        <v>2016</v>
      </c>
      <c r="D8606" s="6">
        <v>12</v>
      </c>
      <c r="E8606">
        <v>6</v>
      </c>
      <c r="F8606" t="s">
        <v>18</v>
      </c>
      <c r="G8606" s="7">
        <v>-20502.07</v>
      </c>
      <c r="H8606" s="7">
        <v>11617.82</v>
      </c>
      <c r="I8606" s="7">
        <v>0</v>
      </c>
      <c r="J8606" s="7">
        <v>0</v>
      </c>
      <c r="K8606" s="7">
        <v>11617.82</v>
      </c>
      <c r="L8606" s="7">
        <v>4830</v>
      </c>
      <c r="M8606" s="7">
        <v>2976.66</v>
      </c>
      <c r="N8606" s="8">
        <f t="shared" si="154"/>
        <v>-32119.89</v>
      </c>
    </row>
    <row r="8607" spans="1:14">
      <c r="A8607" t="s">
        <v>47</v>
      </c>
      <c r="B8607" s="5">
        <v>42734</v>
      </c>
      <c r="C8607" s="6">
        <v>2016</v>
      </c>
      <c r="D8607" s="6">
        <v>12</v>
      </c>
      <c r="E8607">
        <v>6</v>
      </c>
      <c r="F8607" t="s">
        <v>18</v>
      </c>
      <c r="G8607" s="7">
        <v>0</v>
      </c>
      <c r="H8607" s="7">
        <v>12301.23</v>
      </c>
      <c r="I8607" s="7">
        <v>0</v>
      </c>
      <c r="J8607" s="7">
        <v>0</v>
      </c>
      <c r="K8607" s="7">
        <v>12301.23</v>
      </c>
      <c r="L8607" s="7">
        <v>4430</v>
      </c>
      <c r="M8607" s="7">
        <v>2210</v>
      </c>
      <c r="N8607" s="8">
        <f t="shared" si="154"/>
        <v>-12301.23</v>
      </c>
    </row>
    <row r="8608" spans="1:14">
      <c r="A8608" t="s">
        <v>47</v>
      </c>
      <c r="B8608" s="5">
        <v>42734</v>
      </c>
      <c r="C8608" s="6">
        <v>2016</v>
      </c>
      <c r="D8608" s="6">
        <v>12</v>
      </c>
      <c r="E8608">
        <v>13</v>
      </c>
      <c r="F8608" t="s">
        <v>16</v>
      </c>
      <c r="G8608" s="7">
        <v>0</v>
      </c>
      <c r="H8608" s="7">
        <v>683.4</v>
      </c>
      <c r="I8608" s="7">
        <v>0</v>
      </c>
      <c r="J8608" s="7">
        <v>0</v>
      </c>
      <c r="K8608" s="7">
        <v>683.4</v>
      </c>
      <c r="L8608" s="7">
        <v>120</v>
      </c>
      <c r="M8608" s="7">
        <v>0</v>
      </c>
      <c r="N8608" s="8">
        <f t="shared" si="154"/>
        <v>-683.4</v>
      </c>
    </row>
    <row r="8609" spans="1:14">
      <c r="A8609" t="s">
        <v>47</v>
      </c>
      <c r="B8609" s="5">
        <v>42735</v>
      </c>
      <c r="C8609" s="6">
        <v>2016</v>
      </c>
      <c r="D8609" s="6">
        <v>12</v>
      </c>
      <c r="E8609">
        <v>2</v>
      </c>
      <c r="F8609" t="s">
        <v>15</v>
      </c>
      <c r="G8609" s="7">
        <v>0</v>
      </c>
      <c r="H8609" s="7">
        <v>47838.080000000002</v>
      </c>
      <c r="I8609" s="7">
        <v>0</v>
      </c>
      <c r="J8609" s="7">
        <v>0</v>
      </c>
      <c r="K8609" s="7">
        <v>47838.080000000002</v>
      </c>
      <c r="L8609" s="7">
        <v>39846.67</v>
      </c>
      <c r="M8609" s="7">
        <v>9643.35</v>
      </c>
      <c r="N8609" s="8">
        <f t="shared" si="154"/>
        <v>-47838.080000000002</v>
      </c>
    </row>
    <row r="8610" spans="1:14">
      <c r="A8610" t="s">
        <v>47</v>
      </c>
      <c r="B8610" s="5">
        <v>42735</v>
      </c>
      <c r="C8610" s="6">
        <v>2016</v>
      </c>
      <c r="D8610" s="6">
        <v>12</v>
      </c>
      <c r="E8610">
        <v>6</v>
      </c>
      <c r="F8610" t="s">
        <v>18</v>
      </c>
      <c r="G8610" s="7">
        <v>0</v>
      </c>
      <c r="H8610" s="7">
        <v>8884.2199999999993</v>
      </c>
      <c r="I8610" s="7">
        <v>0</v>
      </c>
      <c r="J8610" s="7">
        <v>0</v>
      </c>
      <c r="K8610" s="7">
        <v>8884.2199999999993</v>
      </c>
      <c r="L8610" s="7">
        <v>2780</v>
      </c>
      <c r="M8610" s="7">
        <v>1810.01</v>
      </c>
      <c r="N8610" s="8">
        <f t="shared" si="154"/>
        <v>-8884.2199999999993</v>
      </c>
    </row>
    <row r="8611" spans="1:14">
      <c r="A8611" t="s">
        <v>47</v>
      </c>
      <c r="B8611" s="5">
        <v>42528</v>
      </c>
      <c r="C8611" s="6">
        <v>2016</v>
      </c>
      <c r="D8611" s="6">
        <v>6</v>
      </c>
      <c r="E8611">
        <v>2</v>
      </c>
      <c r="F8611" t="s">
        <v>15</v>
      </c>
      <c r="G8611" s="7">
        <v>2733.6</v>
      </c>
      <c r="H8611" s="7">
        <v>2733.6</v>
      </c>
      <c r="I8611" s="7">
        <v>0</v>
      </c>
      <c r="J8611" s="7">
        <v>2733.6</v>
      </c>
      <c r="K8611" s="7">
        <v>0</v>
      </c>
      <c r="L8611" s="7">
        <v>320</v>
      </c>
      <c r="M8611" s="7">
        <v>0</v>
      </c>
      <c r="N8611" s="8">
        <f t="shared" si="154"/>
        <v>0</v>
      </c>
    </row>
    <row r="8612" spans="1:14">
      <c r="A8612" t="s">
        <v>47</v>
      </c>
      <c r="B8612" s="5">
        <v>42529</v>
      </c>
      <c r="C8612" s="6">
        <v>2016</v>
      </c>
      <c r="D8612" s="6">
        <v>6</v>
      </c>
      <c r="E8612">
        <v>2</v>
      </c>
      <c r="F8612" t="s">
        <v>15</v>
      </c>
      <c r="G8612" s="7">
        <v>3417.01</v>
      </c>
      <c r="H8612" s="7">
        <v>3417.01</v>
      </c>
      <c r="I8612" s="7">
        <v>0</v>
      </c>
      <c r="J8612" s="7">
        <v>3417.01</v>
      </c>
      <c r="K8612" s="7">
        <v>0</v>
      </c>
      <c r="L8612" s="7">
        <v>420</v>
      </c>
      <c r="M8612" s="7">
        <v>0</v>
      </c>
      <c r="N8612" s="8">
        <f t="shared" si="154"/>
        <v>0</v>
      </c>
    </row>
    <row r="8613" spans="1:14">
      <c r="A8613" t="s">
        <v>47</v>
      </c>
      <c r="B8613" s="5">
        <v>42530</v>
      </c>
      <c r="C8613" s="6">
        <v>2016</v>
      </c>
      <c r="D8613" s="6">
        <v>6</v>
      </c>
      <c r="E8613">
        <v>2</v>
      </c>
      <c r="F8613" t="s">
        <v>15</v>
      </c>
      <c r="G8613" s="7">
        <v>3417</v>
      </c>
      <c r="H8613" s="7">
        <v>3417</v>
      </c>
      <c r="I8613" s="7">
        <v>0</v>
      </c>
      <c r="J8613" s="7">
        <v>3417</v>
      </c>
      <c r="K8613" s="7">
        <v>0</v>
      </c>
      <c r="L8613" s="7">
        <v>440</v>
      </c>
      <c r="M8613" s="7">
        <v>0</v>
      </c>
      <c r="N8613" s="8">
        <f t="shared" si="154"/>
        <v>0</v>
      </c>
    </row>
    <row r="8614" spans="1:14">
      <c r="A8614" t="s">
        <v>47</v>
      </c>
      <c r="B8614" s="5">
        <v>42532</v>
      </c>
      <c r="C8614" s="6">
        <v>2016</v>
      </c>
      <c r="D8614" s="6">
        <v>6</v>
      </c>
      <c r="E8614">
        <v>2</v>
      </c>
      <c r="F8614" t="s">
        <v>15</v>
      </c>
      <c r="G8614" s="7">
        <v>2050.1999999999998</v>
      </c>
      <c r="H8614" s="7">
        <v>2050.1999999999998</v>
      </c>
      <c r="I8614" s="7">
        <v>0</v>
      </c>
      <c r="J8614" s="7">
        <v>2050.1999999999998</v>
      </c>
      <c r="K8614" s="7">
        <v>0</v>
      </c>
      <c r="L8614" s="7">
        <v>360</v>
      </c>
      <c r="M8614" s="7">
        <v>0</v>
      </c>
      <c r="N8614" s="8">
        <f t="shared" si="154"/>
        <v>0</v>
      </c>
    </row>
    <row r="8615" spans="1:14">
      <c r="A8615" t="s">
        <v>47</v>
      </c>
      <c r="B8615" s="5">
        <v>42533</v>
      </c>
      <c r="C8615" s="6">
        <v>2016</v>
      </c>
      <c r="D8615" s="6">
        <v>6</v>
      </c>
      <c r="E8615">
        <v>2</v>
      </c>
      <c r="F8615" t="s">
        <v>15</v>
      </c>
      <c r="G8615" s="7">
        <v>9567.6299999999992</v>
      </c>
      <c r="H8615" s="7">
        <v>9567.6299999999992</v>
      </c>
      <c r="I8615" s="7">
        <v>0</v>
      </c>
      <c r="J8615" s="7">
        <v>9567.6299999999992</v>
      </c>
      <c r="K8615" s="7">
        <v>0</v>
      </c>
      <c r="L8615" s="7">
        <v>1160</v>
      </c>
      <c r="M8615" s="7">
        <v>0</v>
      </c>
      <c r="N8615" s="8">
        <f t="shared" si="154"/>
        <v>0</v>
      </c>
    </row>
    <row r="8616" spans="1:14">
      <c r="A8616" t="s">
        <v>47</v>
      </c>
      <c r="B8616" s="5">
        <v>42534</v>
      </c>
      <c r="C8616" s="6">
        <v>2016</v>
      </c>
      <c r="D8616" s="6">
        <v>6</v>
      </c>
      <c r="E8616">
        <v>2</v>
      </c>
      <c r="F8616" t="s">
        <v>15</v>
      </c>
      <c r="G8616" s="7">
        <v>12984.61</v>
      </c>
      <c r="H8616" s="7">
        <v>12984.61</v>
      </c>
      <c r="I8616" s="7">
        <v>0</v>
      </c>
      <c r="J8616" s="7">
        <v>12984.61</v>
      </c>
      <c r="K8616" s="7">
        <v>0</v>
      </c>
      <c r="L8616" s="7">
        <v>1560</v>
      </c>
      <c r="M8616" s="7">
        <v>0</v>
      </c>
      <c r="N8616" s="8">
        <f t="shared" si="154"/>
        <v>0</v>
      </c>
    </row>
    <row r="8617" spans="1:14">
      <c r="A8617" t="s">
        <v>47</v>
      </c>
      <c r="B8617" s="5">
        <v>42535</v>
      </c>
      <c r="C8617" s="6">
        <v>2016</v>
      </c>
      <c r="D8617" s="6">
        <v>6</v>
      </c>
      <c r="E8617">
        <v>2</v>
      </c>
      <c r="F8617" t="s">
        <v>15</v>
      </c>
      <c r="G8617" s="7">
        <v>36903.629999999997</v>
      </c>
      <c r="H8617" s="7">
        <v>36903.629999999997</v>
      </c>
      <c r="I8617" s="7">
        <v>0</v>
      </c>
      <c r="J8617" s="7">
        <v>36903.629999999997</v>
      </c>
      <c r="K8617" s="7">
        <v>0</v>
      </c>
      <c r="L8617" s="7">
        <v>3400</v>
      </c>
      <c r="M8617" s="7">
        <v>0</v>
      </c>
      <c r="N8617" s="8">
        <f t="shared" si="154"/>
        <v>0</v>
      </c>
    </row>
    <row r="8618" spans="1:14">
      <c r="A8618" t="s">
        <v>47</v>
      </c>
      <c r="B8618" s="5">
        <v>42536</v>
      </c>
      <c r="C8618" s="6">
        <v>2016</v>
      </c>
      <c r="D8618" s="6">
        <v>6</v>
      </c>
      <c r="E8618">
        <v>2</v>
      </c>
      <c r="F8618" t="s">
        <v>15</v>
      </c>
      <c r="G8618" s="7">
        <v>39637.22</v>
      </c>
      <c r="H8618" s="7">
        <v>39637.22</v>
      </c>
      <c r="I8618" s="7">
        <v>0</v>
      </c>
      <c r="J8618" s="7">
        <v>39637.22</v>
      </c>
      <c r="K8618" s="7">
        <v>0</v>
      </c>
      <c r="L8618" s="7">
        <v>3720</v>
      </c>
      <c r="M8618" s="7">
        <v>0</v>
      </c>
      <c r="N8618" s="8">
        <f t="shared" si="154"/>
        <v>0</v>
      </c>
    </row>
    <row r="8619" spans="1:14">
      <c r="A8619" t="s">
        <v>47</v>
      </c>
      <c r="B8619" s="5">
        <v>42537</v>
      </c>
      <c r="C8619" s="6">
        <v>2016</v>
      </c>
      <c r="D8619" s="6">
        <v>6</v>
      </c>
      <c r="E8619">
        <v>2</v>
      </c>
      <c r="F8619" t="s">
        <v>15</v>
      </c>
      <c r="G8619" s="7">
        <v>32803.25</v>
      </c>
      <c r="H8619" s="7">
        <v>32803.25</v>
      </c>
      <c r="I8619" s="7">
        <v>0</v>
      </c>
      <c r="J8619" s="7">
        <v>32803.25</v>
      </c>
      <c r="K8619" s="7">
        <v>0</v>
      </c>
      <c r="L8619" s="7">
        <v>3280</v>
      </c>
      <c r="M8619" s="7">
        <v>0</v>
      </c>
      <c r="N8619" s="8">
        <f t="shared" si="154"/>
        <v>0</v>
      </c>
    </row>
    <row r="8620" spans="1:14">
      <c r="A8620" t="s">
        <v>47</v>
      </c>
      <c r="B8620" s="5">
        <v>42538</v>
      </c>
      <c r="C8620" s="6">
        <v>2016</v>
      </c>
      <c r="D8620" s="6">
        <v>6</v>
      </c>
      <c r="E8620">
        <v>2</v>
      </c>
      <c r="F8620" t="s">
        <v>15</v>
      </c>
      <c r="G8620" s="7">
        <v>40320.620000000003</v>
      </c>
      <c r="H8620" s="7">
        <v>40320.620000000003</v>
      </c>
      <c r="I8620" s="7">
        <v>0</v>
      </c>
      <c r="J8620" s="7">
        <v>40320.620000000003</v>
      </c>
      <c r="K8620" s="7">
        <v>0</v>
      </c>
      <c r="L8620" s="7">
        <v>4600</v>
      </c>
      <c r="M8620" s="7">
        <v>0</v>
      </c>
      <c r="N8620" s="8">
        <f t="shared" si="154"/>
        <v>0</v>
      </c>
    </row>
    <row r="8621" spans="1:14">
      <c r="A8621" t="s">
        <v>47</v>
      </c>
      <c r="B8621" s="5">
        <v>42538</v>
      </c>
      <c r="C8621" s="6">
        <v>2016</v>
      </c>
      <c r="D8621" s="6">
        <v>6</v>
      </c>
      <c r="E8621">
        <v>13</v>
      </c>
      <c r="F8621" t="s">
        <v>16</v>
      </c>
      <c r="G8621" s="7">
        <v>6150.63</v>
      </c>
      <c r="H8621" s="7">
        <v>6150.63</v>
      </c>
      <c r="I8621" s="7">
        <v>0</v>
      </c>
      <c r="J8621" s="7">
        <v>6150.63</v>
      </c>
      <c r="K8621" s="7">
        <v>0</v>
      </c>
      <c r="L8621" s="7">
        <v>719.99</v>
      </c>
      <c r="M8621" s="7">
        <v>0</v>
      </c>
      <c r="N8621" s="8">
        <f t="shared" si="154"/>
        <v>0</v>
      </c>
    </row>
    <row r="8622" spans="1:14">
      <c r="A8622" t="s">
        <v>47</v>
      </c>
      <c r="B8622" s="5">
        <v>42539</v>
      </c>
      <c r="C8622" s="6">
        <v>2016</v>
      </c>
      <c r="D8622" s="6">
        <v>6</v>
      </c>
      <c r="E8622">
        <v>2</v>
      </c>
      <c r="F8622" t="s">
        <v>15</v>
      </c>
      <c r="G8622" s="7">
        <v>22552.22</v>
      </c>
      <c r="H8622" s="7">
        <v>22552.22</v>
      </c>
      <c r="I8622" s="7">
        <v>0</v>
      </c>
      <c r="J8622" s="7">
        <v>22552.22</v>
      </c>
      <c r="K8622" s="7">
        <v>0</v>
      </c>
      <c r="L8622" s="7">
        <v>2560</v>
      </c>
      <c r="M8622" s="7">
        <v>0</v>
      </c>
      <c r="N8622" s="8">
        <f t="shared" si="154"/>
        <v>0</v>
      </c>
    </row>
    <row r="8623" spans="1:14">
      <c r="A8623" t="s">
        <v>47</v>
      </c>
      <c r="B8623" s="5">
        <v>42540</v>
      </c>
      <c r="C8623" s="6">
        <v>2016</v>
      </c>
      <c r="D8623" s="6">
        <v>6</v>
      </c>
      <c r="E8623">
        <v>2</v>
      </c>
      <c r="F8623" t="s">
        <v>15</v>
      </c>
      <c r="G8623" s="7">
        <v>24602.42</v>
      </c>
      <c r="H8623" s="7">
        <v>24602.42</v>
      </c>
      <c r="I8623" s="7">
        <v>0</v>
      </c>
      <c r="J8623" s="7">
        <v>24602.42</v>
      </c>
      <c r="K8623" s="7">
        <v>0</v>
      </c>
      <c r="L8623" s="7">
        <v>2080</v>
      </c>
      <c r="M8623" s="7">
        <v>0</v>
      </c>
      <c r="N8623" s="8">
        <f t="shared" si="154"/>
        <v>0</v>
      </c>
    </row>
    <row r="8624" spans="1:14">
      <c r="A8624" t="s">
        <v>47</v>
      </c>
      <c r="B8624" s="5">
        <v>42541</v>
      </c>
      <c r="C8624" s="6">
        <v>2016</v>
      </c>
      <c r="D8624" s="6">
        <v>6</v>
      </c>
      <c r="E8624">
        <v>2</v>
      </c>
      <c r="F8624" t="s">
        <v>15</v>
      </c>
      <c r="G8624" s="7">
        <v>43054.26</v>
      </c>
      <c r="H8624" s="7">
        <v>43054.26</v>
      </c>
      <c r="I8624" s="7">
        <v>0</v>
      </c>
      <c r="J8624" s="7">
        <v>43054.26</v>
      </c>
      <c r="K8624" s="7">
        <v>0</v>
      </c>
      <c r="L8624" s="7">
        <v>4400</v>
      </c>
      <c r="M8624" s="7">
        <v>0</v>
      </c>
      <c r="N8624" s="8">
        <f t="shared" si="154"/>
        <v>0</v>
      </c>
    </row>
    <row r="8625" spans="1:14">
      <c r="A8625" t="s">
        <v>47</v>
      </c>
      <c r="B8625" s="5">
        <v>42542</v>
      </c>
      <c r="C8625" s="6">
        <v>2016</v>
      </c>
      <c r="D8625" s="6">
        <v>6</v>
      </c>
      <c r="E8625">
        <v>2</v>
      </c>
      <c r="F8625" t="s">
        <v>15</v>
      </c>
      <c r="G8625" s="7">
        <v>55355.440000000097</v>
      </c>
      <c r="H8625" s="7">
        <v>55355.440000000097</v>
      </c>
      <c r="I8625" s="7">
        <v>0</v>
      </c>
      <c r="J8625" s="7">
        <v>55355.440000000097</v>
      </c>
      <c r="K8625" s="7">
        <v>0</v>
      </c>
      <c r="L8625" s="7">
        <v>6800</v>
      </c>
      <c r="M8625" s="7">
        <v>0</v>
      </c>
      <c r="N8625" s="8">
        <f t="shared" si="154"/>
        <v>0</v>
      </c>
    </row>
    <row r="8626" spans="1:14">
      <c r="A8626" t="s">
        <v>47</v>
      </c>
      <c r="B8626" s="5">
        <v>42543</v>
      </c>
      <c r="C8626" s="6">
        <v>2016</v>
      </c>
      <c r="D8626" s="6">
        <v>6</v>
      </c>
      <c r="E8626">
        <v>2</v>
      </c>
      <c r="F8626" t="s">
        <v>15</v>
      </c>
      <c r="G8626" s="7">
        <v>65606.5</v>
      </c>
      <c r="H8626" s="7">
        <v>65606.5</v>
      </c>
      <c r="I8626" s="7">
        <v>0</v>
      </c>
      <c r="J8626" s="7">
        <v>65606.5</v>
      </c>
      <c r="K8626" s="7">
        <v>0</v>
      </c>
      <c r="L8626" s="7">
        <v>6240</v>
      </c>
      <c r="M8626" s="7">
        <v>0</v>
      </c>
      <c r="N8626" s="8">
        <f t="shared" si="154"/>
        <v>0</v>
      </c>
    </row>
    <row r="8627" spans="1:14">
      <c r="A8627" t="s">
        <v>47</v>
      </c>
      <c r="B8627" s="5">
        <v>42544</v>
      </c>
      <c r="C8627" s="6">
        <v>2016</v>
      </c>
      <c r="D8627" s="6">
        <v>6</v>
      </c>
      <c r="E8627">
        <v>2</v>
      </c>
      <c r="F8627" t="s">
        <v>15</v>
      </c>
      <c r="G8627" s="7">
        <v>36220.29</v>
      </c>
      <c r="H8627" s="7">
        <v>36220.29</v>
      </c>
      <c r="I8627" s="7">
        <v>0</v>
      </c>
      <c r="J8627" s="7">
        <v>36220.29</v>
      </c>
      <c r="K8627" s="7">
        <v>0</v>
      </c>
      <c r="L8627" s="7">
        <v>3700</v>
      </c>
      <c r="M8627" s="7">
        <v>0</v>
      </c>
      <c r="N8627" s="8">
        <f t="shared" si="154"/>
        <v>0</v>
      </c>
    </row>
    <row r="8628" spans="1:14">
      <c r="A8628" t="s">
        <v>47</v>
      </c>
      <c r="B8628" s="5">
        <v>42545</v>
      </c>
      <c r="C8628" s="6">
        <v>2016</v>
      </c>
      <c r="D8628" s="6">
        <v>6</v>
      </c>
      <c r="E8628">
        <v>2</v>
      </c>
      <c r="F8628" t="s">
        <v>15</v>
      </c>
      <c r="G8628" s="7">
        <v>47154.68</v>
      </c>
      <c r="H8628" s="7">
        <v>47154.68</v>
      </c>
      <c r="I8628" s="7">
        <v>0</v>
      </c>
      <c r="J8628" s="7">
        <v>47154.68</v>
      </c>
      <c r="K8628" s="7">
        <v>0</v>
      </c>
      <c r="L8628" s="7">
        <v>4920</v>
      </c>
      <c r="M8628" s="7">
        <v>0</v>
      </c>
      <c r="N8628" s="8">
        <f t="shared" si="154"/>
        <v>0</v>
      </c>
    </row>
    <row r="8629" spans="1:14">
      <c r="A8629" t="s">
        <v>47</v>
      </c>
      <c r="B8629" s="5">
        <v>42546</v>
      </c>
      <c r="C8629" s="6">
        <v>2016</v>
      </c>
      <c r="D8629" s="6">
        <v>6</v>
      </c>
      <c r="E8629">
        <v>2</v>
      </c>
      <c r="F8629" t="s">
        <v>15</v>
      </c>
      <c r="G8629" s="7">
        <v>43054.28</v>
      </c>
      <c r="H8629" s="7">
        <v>43054.28</v>
      </c>
      <c r="I8629" s="7">
        <v>0</v>
      </c>
      <c r="J8629" s="7">
        <v>43054.28</v>
      </c>
      <c r="K8629" s="7">
        <v>0</v>
      </c>
      <c r="L8629" s="7">
        <v>4880</v>
      </c>
      <c r="M8629" s="7">
        <v>0</v>
      </c>
      <c r="N8629" s="8">
        <f t="shared" si="154"/>
        <v>0</v>
      </c>
    </row>
    <row r="8630" spans="1:14">
      <c r="A8630" t="s">
        <v>47</v>
      </c>
      <c r="B8630" s="5">
        <v>42547</v>
      </c>
      <c r="C8630" s="6">
        <v>2016</v>
      </c>
      <c r="D8630" s="6">
        <v>6</v>
      </c>
      <c r="E8630">
        <v>2</v>
      </c>
      <c r="F8630" t="s">
        <v>15</v>
      </c>
      <c r="G8630" s="7">
        <v>30069.63</v>
      </c>
      <c r="H8630" s="7">
        <v>30069.63</v>
      </c>
      <c r="I8630" s="7">
        <v>0</v>
      </c>
      <c r="J8630" s="7">
        <v>30069.63</v>
      </c>
      <c r="K8630" s="7">
        <v>0</v>
      </c>
      <c r="L8630" s="7">
        <v>2620</v>
      </c>
      <c r="M8630" s="7">
        <v>0</v>
      </c>
      <c r="N8630" s="8">
        <f t="shared" si="154"/>
        <v>0</v>
      </c>
    </row>
    <row r="8631" spans="1:14">
      <c r="A8631" t="s">
        <v>47</v>
      </c>
      <c r="B8631" s="5">
        <v>42548</v>
      </c>
      <c r="C8631" s="6">
        <v>2016</v>
      </c>
      <c r="D8631" s="6">
        <v>6</v>
      </c>
      <c r="E8631">
        <v>2</v>
      </c>
      <c r="F8631" t="s">
        <v>15</v>
      </c>
      <c r="G8631" s="7">
        <v>48521.45</v>
      </c>
      <c r="H8631" s="7">
        <v>48521.45</v>
      </c>
      <c r="I8631" s="7">
        <v>0</v>
      </c>
      <c r="J8631" s="7">
        <v>48521.45</v>
      </c>
      <c r="K8631" s="7">
        <v>0</v>
      </c>
      <c r="L8631" s="7">
        <v>4710</v>
      </c>
      <c r="M8631" s="7">
        <v>0</v>
      </c>
      <c r="N8631" s="8">
        <f t="shared" si="154"/>
        <v>0</v>
      </c>
    </row>
    <row r="8632" spans="1:14">
      <c r="A8632" t="s">
        <v>47</v>
      </c>
      <c r="B8632" s="5">
        <v>42549</v>
      </c>
      <c r="C8632" s="6">
        <v>2016</v>
      </c>
      <c r="D8632" s="6">
        <v>6</v>
      </c>
      <c r="E8632">
        <v>2</v>
      </c>
      <c r="F8632" t="s">
        <v>15</v>
      </c>
      <c r="G8632" s="7">
        <v>66289.94</v>
      </c>
      <c r="H8632" s="7">
        <v>66289.94</v>
      </c>
      <c r="I8632" s="7">
        <v>0</v>
      </c>
      <c r="J8632" s="7">
        <v>66289.94</v>
      </c>
      <c r="K8632" s="7">
        <v>0</v>
      </c>
      <c r="L8632" s="7">
        <v>6380</v>
      </c>
      <c r="M8632" s="7">
        <v>0</v>
      </c>
      <c r="N8632" s="8">
        <f t="shared" si="154"/>
        <v>0</v>
      </c>
    </row>
    <row r="8633" spans="1:14">
      <c r="A8633" t="s">
        <v>47</v>
      </c>
      <c r="B8633" s="5">
        <v>42550</v>
      </c>
      <c r="C8633" s="6">
        <v>2016</v>
      </c>
      <c r="D8633" s="6">
        <v>6</v>
      </c>
      <c r="E8633">
        <v>2</v>
      </c>
      <c r="F8633" t="s">
        <v>15</v>
      </c>
      <c r="G8633" s="7">
        <v>159232.5</v>
      </c>
      <c r="H8633" s="7">
        <v>159232.5</v>
      </c>
      <c r="I8633" s="7">
        <v>0</v>
      </c>
      <c r="J8633" s="7">
        <v>159232.5</v>
      </c>
      <c r="K8633" s="7">
        <v>0</v>
      </c>
      <c r="L8633" s="7">
        <v>17820</v>
      </c>
      <c r="M8633" s="7">
        <v>0</v>
      </c>
      <c r="N8633" s="8">
        <f t="shared" si="154"/>
        <v>0</v>
      </c>
    </row>
    <row r="8634" spans="1:14">
      <c r="A8634" t="s">
        <v>47</v>
      </c>
      <c r="B8634" s="5">
        <v>42550</v>
      </c>
      <c r="C8634" s="6">
        <v>2016</v>
      </c>
      <c r="D8634" s="6">
        <v>6</v>
      </c>
      <c r="E8634">
        <v>13</v>
      </c>
      <c r="F8634" t="s">
        <v>16</v>
      </c>
      <c r="G8634" s="7">
        <v>3520</v>
      </c>
      <c r="H8634" s="7">
        <v>3520</v>
      </c>
      <c r="I8634" s="7">
        <v>0</v>
      </c>
      <c r="J8634" s="7">
        <v>3520</v>
      </c>
      <c r="K8634" s="7">
        <v>0</v>
      </c>
      <c r="L8634" s="7">
        <v>480</v>
      </c>
      <c r="M8634" s="7">
        <v>0</v>
      </c>
      <c r="N8634" s="8">
        <f t="shared" si="154"/>
        <v>0</v>
      </c>
    </row>
    <row r="8635" spans="1:14">
      <c r="A8635" t="s">
        <v>47</v>
      </c>
      <c r="B8635" s="5">
        <v>42551</v>
      </c>
      <c r="C8635" s="6">
        <v>2016</v>
      </c>
      <c r="D8635" s="6">
        <v>6</v>
      </c>
      <c r="E8635">
        <v>2</v>
      </c>
      <c r="F8635" t="s">
        <v>15</v>
      </c>
      <c r="G8635" s="7">
        <v>103193.56</v>
      </c>
      <c r="H8635" s="7">
        <v>105243.77</v>
      </c>
      <c r="I8635" s="7">
        <v>0</v>
      </c>
      <c r="J8635" s="7">
        <v>105243.77</v>
      </c>
      <c r="K8635" s="7">
        <v>0</v>
      </c>
      <c r="L8635" s="7">
        <v>11860</v>
      </c>
      <c r="M8635" s="7">
        <v>0</v>
      </c>
      <c r="N8635" s="8">
        <f t="shared" si="154"/>
        <v>-2050.2100000000064</v>
      </c>
    </row>
    <row r="8636" spans="1:14">
      <c r="A8636" t="s">
        <v>47</v>
      </c>
      <c r="B8636" s="5">
        <v>42551</v>
      </c>
      <c r="C8636" s="6">
        <v>2016</v>
      </c>
      <c r="D8636" s="6">
        <v>6</v>
      </c>
      <c r="E8636">
        <v>13</v>
      </c>
      <c r="F8636" t="s">
        <v>16</v>
      </c>
      <c r="G8636" s="7">
        <v>7517.41</v>
      </c>
      <c r="H8636" s="7">
        <v>7517.41</v>
      </c>
      <c r="I8636" s="7">
        <v>0</v>
      </c>
      <c r="J8636" s="7">
        <v>7517.41</v>
      </c>
      <c r="K8636" s="7">
        <v>0</v>
      </c>
      <c r="L8636" s="7">
        <v>860</v>
      </c>
      <c r="M8636" s="7">
        <v>430</v>
      </c>
      <c r="N8636" s="8">
        <f t="shared" si="154"/>
        <v>0</v>
      </c>
    </row>
    <row r="8637" spans="1:14">
      <c r="A8637" t="s">
        <v>47</v>
      </c>
      <c r="B8637" s="5">
        <v>42552</v>
      </c>
      <c r="C8637" s="6">
        <v>2016</v>
      </c>
      <c r="D8637" s="6">
        <v>7</v>
      </c>
      <c r="E8637">
        <v>2</v>
      </c>
      <c r="F8637" t="s">
        <v>15</v>
      </c>
      <c r="G8637" s="7">
        <v>182468.07</v>
      </c>
      <c r="H8637" s="7">
        <v>182468.07</v>
      </c>
      <c r="I8637" s="7">
        <v>0</v>
      </c>
      <c r="J8637" s="7">
        <v>182468.07</v>
      </c>
      <c r="K8637" s="7">
        <v>0</v>
      </c>
      <c r="L8637" s="7">
        <v>17440</v>
      </c>
      <c r="M8637" s="7">
        <v>0</v>
      </c>
      <c r="N8637" s="8">
        <f t="shared" si="154"/>
        <v>0</v>
      </c>
    </row>
    <row r="8638" spans="1:14">
      <c r="A8638" t="s">
        <v>47</v>
      </c>
      <c r="B8638" s="5">
        <v>42552</v>
      </c>
      <c r="C8638" s="6">
        <v>2016</v>
      </c>
      <c r="D8638" s="6">
        <v>7</v>
      </c>
      <c r="E8638">
        <v>13</v>
      </c>
      <c r="F8638" t="s">
        <v>16</v>
      </c>
      <c r="G8638" s="7">
        <v>2733.61</v>
      </c>
      <c r="H8638" s="7">
        <v>2733.61</v>
      </c>
      <c r="I8638" s="7">
        <v>0</v>
      </c>
      <c r="J8638" s="7">
        <v>2733.61</v>
      </c>
      <c r="K8638" s="7">
        <v>0</v>
      </c>
      <c r="L8638" s="7">
        <v>280</v>
      </c>
      <c r="M8638" s="7">
        <v>0</v>
      </c>
      <c r="N8638" s="8">
        <f t="shared" si="154"/>
        <v>0</v>
      </c>
    </row>
    <row r="8639" spans="1:14">
      <c r="A8639" t="s">
        <v>47</v>
      </c>
      <c r="B8639" s="5">
        <v>42553</v>
      </c>
      <c r="C8639" s="6">
        <v>2016</v>
      </c>
      <c r="D8639" s="6">
        <v>7</v>
      </c>
      <c r="E8639">
        <v>2</v>
      </c>
      <c r="F8639" t="s">
        <v>15</v>
      </c>
      <c r="G8639" s="7">
        <v>155815.48000000001</v>
      </c>
      <c r="H8639" s="7">
        <v>155815.48000000001</v>
      </c>
      <c r="I8639" s="7">
        <v>0</v>
      </c>
      <c r="J8639" s="7">
        <v>155815.48000000001</v>
      </c>
      <c r="K8639" s="7">
        <v>0</v>
      </c>
      <c r="L8639" s="7">
        <v>15540</v>
      </c>
      <c r="M8639" s="7">
        <v>0</v>
      </c>
      <c r="N8639" s="8">
        <f t="shared" si="154"/>
        <v>0</v>
      </c>
    </row>
    <row r="8640" spans="1:14">
      <c r="A8640" t="s">
        <v>47</v>
      </c>
      <c r="B8640" s="5">
        <v>42556</v>
      </c>
      <c r="C8640" s="6">
        <v>2016</v>
      </c>
      <c r="D8640" s="6">
        <v>7</v>
      </c>
      <c r="E8640">
        <v>2</v>
      </c>
      <c r="F8640" t="s">
        <v>15</v>
      </c>
      <c r="G8640" s="7">
        <v>312314.239999999</v>
      </c>
      <c r="H8640" s="7">
        <v>312314.239999999</v>
      </c>
      <c r="I8640" s="7">
        <v>0</v>
      </c>
      <c r="J8640" s="7">
        <v>312314.239999999</v>
      </c>
      <c r="K8640" s="7">
        <v>0</v>
      </c>
      <c r="L8640" s="7">
        <v>30070</v>
      </c>
      <c r="M8640" s="7">
        <v>0</v>
      </c>
      <c r="N8640" s="8">
        <f t="shared" si="154"/>
        <v>0</v>
      </c>
    </row>
    <row r="8641" spans="1:14">
      <c r="A8641" t="s">
        <v>47</v>
      </c>
      <c r="B8641" s="5">
        <v>42561</v>
      </c>
      <c r="C8641" s="6">
        <v>2016</v>
      </c>
      <c r="D8641" s="6">
        <v>7</v>
      </c>
      <c r="E8641">
        <v>13</v>
      </c>
      <c r="F8641" t="s">
        <v>16</v>
      </c>
      <c r="G8641" s="7">
        <v>0</v>
      </c>
      <c r="H8641" s="7">
        <v>1366.8</v>
      </c>
      <c r="I8641" s="7">
        <v>0</v>
      </c>
      <c r="J8641" s="7">
        <v>1366.8</v>
      </c>
      <c r="K8641" s="7">
        <v>0</v>
      </c>
      <c r="L8641" s="7">
        <v>240</v>
      </c>
      <c r="M8641" s="7">
        <v>0</v>
      </c>
      <c r="N8641" s="8">
        <f t="shared" si="154"/>
        <v>-1366.8</v>
      </c>
    </row>
    <row r="8642" spans="1:14">
      <c r="A8642" t="s">
        <v>47</v>
      </c>
      <c r="B8642" s="5">
        <v>42570</v>
      </c>
      <c r="C8642" s="6">
        <v>2016</v>
      </c>
      <c r="D8642" s="6">
        <v>7</v>
      </c>
      <c r="E8642">
        <v>13</v>
      </c>
      <c r="F8642" t="s">
        <v>16</v>
      </c>
      <c r="G8642" s="7">
        <v>5467.2</v>
      </c>
      <c r="H8642" s="7">
        <v>5467.2</v>
      </c>
      <c r="I8642" s="7">
        <v>0</v>
      </c>
      <c r="J8642" s="7">
        <v>5467.2</v>
      </c>
      <c r="K8642" s="7">
        <v>0</v>
      </c>
      <c r="L8642" s="7">
        <v>880</v>
      </c>
      <c r="M8642" s="7">
        <v>0</v>
      </c>
      <c r="N8642" s="8">
        <f t="shared" si="154"/>
        <v>0</v>
      </c>
    </row>
    <row r="8643" spans="1:14">
      <c r="A8643" t="s">
        <v>47</v>
      </c>
      <c r="B8643" s="5">
        <v>42589</v>
      </c>
      <c r="C8643" s="6">
        <v>2016</v>
      </c>
      <c r="D8643" s="6">
        <v>8</v>
      </c>
      <c r="E8643">
        <v>13</v>
      </c>
      <c r="F8643" t="s">
        <v>16</v>
      </c>
      <c r="G8643" s="7">
        <v>-4100.3900000000003</v>
      </c>
      <c r="H8643" s="7">
        <v>5467.21</v>
      </c>
      <c r="I8643" s="7">
        <v>0</v>
      </c>
      <c r="J8643" s="7">
        <v>5467.21</v>
      </c>
      <c r="K8643" s="7">
        <v>0</v>
      </c>
      <c r="L8643" s="7">
        <v>600</v>
      </c>
      <c r="M8643" s="7">
        <v>236.6</v>
      </c>
      <c r="N8643" s="8">
        <f t="shared" ref="N8643:N8706" si="155">G8643-H8643</f>
        <v>-9567.6</v>
      </c>
    </row>
    <row r="8644" spans="1:14">
      <c r="A8644" t="s">
        <v>47</v>
      </c>
      <c r="B8644" s="5">
        <v>42604</v>
      </c>
      <c r="C8644" s="6">
        <v>2016</v>
      </c>
      <c r="D8644" s="6">
        <v>8</v>
      </c>
      <c r="E8644">
        <v>4</v>
      </c>
      <c r="F8644" t="s">
        <v>17</v>
      </c>
      <c r="G8644" s="7">
        <v>-2050.1999999999998</v>
      </c>
      <c r="H8644" s="7">
        <v>3417.01</v>
      </c>
      <c r="I8644" s="7">
        <v>0</v>
      </c>
      <c r="J8644" s="7">
        <v>3417.01</v>
      </c>
      <c r="K8644" s="7">
        <v>0</v>
      </c>
      <c r="L8644" s="7">
        <v>300</v>
      </c>
      <c r="M8644" s="7">
        <v>0</v>
      </c>
      <c r="N8644" s="8">
        <f t="shared" si="155"/>
        <v>-5467.21</v>
      </c>
    </row>
    <row r="8645" spans="1:14">
      <c r="A8645" t="s">
        <v>47</v>
      </c>
      <c r="B8645" s="5">
        <v>42608</v>
      </c>
      <c r="C8645" s="6">
        <v>2016</v>
      </c>
      <c r="D8645" s="6">
        <v>8</v>
      </c>
      <c r="E8645">
        <v>4</v>
      </c>
      <c r="F8645" t="s">
        <v>17</v>
      </c>
      <c r="G8645" s="7">
        <v>0</v>
      </c>
      <c r="H8645" s="7">
        <v>683.4</v>
      </c>
      <c r="I8645" s="7">
        <v>0</v>
      </c>
      <c r="J8645" s="7">
        <v>683.4</v>
      </c>
      <c r="K8645" s="7">
        <v>0</v>
      </c>
      <c r="L8645" s="7">
        <v>120</v>
      </c>
      <c r="M8645" s="7">
        <v>0</v>
      </c>
      <c r="N8645" s="8">
        <f t="shared" si="155"/>
        <v>-683.4</v>
      </c>
    </row>
    <row r="8646" spans="1:14">
      <c r="A8646" t="s">
        <v>47</v>
      </c>
      <c r="B8646" s="5">
        <v>42644</v>
      </c>
      <c r="C8646" s="6">
        <v>2016</v>
      </c>
      <c r="D8646" s="6">
        <v>10</v>
      </c>
      <c r="E8646">
        <v>13</v>
      </c>
      <c r="F8646" t="s">
        <v>16</v>
      </c>
      <c r="G8646" s="7">
        <v>683.4</v>
      </c>
      <c r="H8646" s="7">
        <v>683.4</v>
      </c>
      <c r="I8646" s="7">
        <v>0</v>
      </c>
      <c r="J8646" s="7">
        <v>683.4</v>
      </c>
      <c r="K8646" s="7">
        <v>0</v>
      </c>
      <c r="L8646" s="7">
        <v>120</v>
      </c>
      <c r="M8646" s="7">
        <v>0</v>
      </c>
      <c r="N8646" s="8">
        <f t="shared" si="155"/>
        <v>0</v>
      </c>
    </row>
    <row r="8647" spans="1:14">
      <c r="A8647" t="s">
        <v>47</v>
      </c>
      <c r="B8647" s="5">
        <v>42673</v>
      </c>
      <c r="C8647" s="6">
        <v>2016</v>
      </c>
      <c r="D8647" s="6">
        <v>10</v>
      </c>
      <c r="E8647">
        <v>13</v>
      </c>
      <c r="F8647" t="s">
        <v>16</v>
      </c>
      <c r="G8647" s="7">
        <v>683.4</v>
      </c>
      <c r="H8647" s="7">
        <v>683.4</v>
      </c>
      <c r="I8647" s="7">
        <v>0</v>
      </c>
      <c r="J8647" s="7">
        <v>683.4</v>
      </c>
      <c r="K8647" s="7">
        <v>0</v>
      </c>
      <c r="L8647" s="7">
        <v>120</v>
      </c>
      <c r="M8647" s="7">
        <v>0</v>
      </c>
      <c r="N8647" s="8">
        <f t="shared" si="155"/>
        <v>0</v>
      </c>
    </row>
    <row r="8648" spans="1:14">
      <c r="A8648" t="s">
        <v>47</v>
      </c>
      <c r="B8648" s="5">
        <v>42703</v>
      </c>
      <c r="C8648" s="6">
        <v>2016</v>
      </c>
      <c r="D8648" s="6">
        <v>11</v>
      </c>
      <c r="E8648">
        <v>13</v>
      </c>
      <c r="F8648" t="s">
        <v>16</v>
      </c>
      <c r="G8648" s="7">
        <v>683.4</v>
      </c>
      <c r="H8648" s="7">
        <v>683.4</v>
      </c>
      <c r="I8648" s="7">
        <v>0</v>
      </c>
      <c r="J8648" s="7">
        <v>683.4</v>
      </c>
      <c r="K8648" s="7">
        <v>0</v>
      </c>
      <c r="L8648" s="7">
        <v>150</v>
      </c>
      <c r="M8648" s="7">
        <v>0</v>
      </c>
      <c r="N8648" s="8">
        <f t="shared" si="155"/>
        <v>0</v>
      </c>
    </row>
    <row r="8649" spans="1:14">
      <c r="A8649" t="s">
        <v>47</v>
      </c>
      <c r="B8649" s="5">
        <v>42706</v>
      </c>
      <c r="C8649" s="6">
        <v>2016</v>
      </c>
      <c r="D8649" s="6">
        <v>12</v>
      </c>
      <c r="E8649">
        <v>13</v>
      </c>
      <c r="F8649" t="s">
        <v>16</v>
      </c>
      <c r="G8649" s="7">
        <v>683.4</v>
      </c>
      <c r="H8649" s="7">
        <v>683.4</v>
      </c>
      <c r="I8649" s="7">
        <v>0</v>
      </c>
      <c r="J8649" s="7">
        <v>683.4</v>
      </c>
      <c r="K8649" s="7">
        <v>0</v>
      </c>
      <c r="L8649" s="7">
        <v>120</v>
      </c>
      <c r="M8649" s="7">
        <v>0</v>
      </c>
      <c r="N8649" s="8">
        <f t="shared" si="155"/>
        <v>0</v>
      </c>
    </row>
    <row r="8650" spans="1:14">
      <c r="A8650" t="s">
        <v>47</v>
      </c>
      <c r="B8650" s="5">
        <v>42728</v>
      </c>
      <c r="C8650" s="6">
        <v>2016</v>
      </c>
      <c r="D8650" s="6">
        <v>12</v>
      </c>
      <c r="E8650">
        <v>6</v>
      </c>
      <c r="F8650" t="s">
        <v>18</v>
      </c>
      <c r="G8650" s="7">
        <v>11617.83</v>
      </c>
      <c r="H8650" s="7">
        <v>11617.83</v>
      </c>
      <c r="I8650" s="7">
        <v>0</v>
      </c>
      <c r="J8650" s="7">
        <v>11617.83</v>
      </c>
      <c r="K8650" s="7">
        <v>0</v>
      </c>
      <c r="L8650" s="7">
        <v>1550</v>
      </c>
      <c r="M8650" s="7">
        <v>0</v>
      </c>
      <c r="N8650" s="8">
        <f t="shared" si="155"/>
        <v>0</v>
      </c>
    </row>
    <row r="8651" spans="1:14">
      <c r="A8651" t="s">
        <v>47</v>
      </c>
      <c r="B8651" s="5">
        <v>42735</v>
      </c>
      <c r="C8651" s="6">
        <v>2016</v>
      </c>
      <c r="D8651" s="6">
        <v>12</v>
      </c>
      <c r="E8651">
        <v>13</v>
      </c>
      <c r="F8651" t="s">
        <v>16</v>
      </c>
      <c r="G8651" s="7">
        <v>0</v>
      </c>
      <c r="H8651" s="7">
        <v>0</v>
      </c>
      <c r="I8651" s="7">
        <v>0</v>
      </c>
      <c r="J8651" s="7">
        <v>0</v>
      </c>
      <c r="K8651" s="7">
        <v>0</v>
      </c>
      <c r="L8651" s="7">
        <v>150</v>
      </c>
      <c r="M8651" s="7">
        <v>0</v>
      </c>
      <c r="N8651" s="8">
        <f t="shared" si="155"/>
        <v>0</v>
      </c>
    </row>
    <row r="8652" spans="1:14">
      <c r="A8652" t="s">
        <v>47</v>
      </c>
      <c r="B8652" s="5">
        <v>42560</v>
      </c>
      <c r="C8652" s="6">
        <v>2016</v>
      </c>
      <c r="D8652" s="6">
        <v>7</v>
      </c>
      <c r="E8652">
        <v>13</v>
      </c>
      <c r="F8652" t="s">
        <v>16</v>
      </c>
      <c r="G8652" s="7">
        <v>-1366.8</v>
      </c>
      <c r="H8652" s="7">
        <v>0</v>
      </c>
      <c r="I8652" s="7">
        <v>0</v>
      </c>
      <c r="J8652" s="7">
        <v>0</v>
      </c>
      <c r="K8652" s="7">
        <v>0</v>
      </c>
      <c r="L8652" s="7">
        <v>0</v>
      </c>
      <c r="M8652" s="7">
        <v>0</v>
      </c>
      <c r="N8652" s="8">
        <f t="shared" si="155"/>
        <v>-1366.8</v>
      </c>
    </row>
    <row r="8653" spans="1:14">
      <c r="A8653" t="s">
        <v>47</v>
      </c>
      <c r="B8653" s="5">
        <v>42567</v>
      </c>
      <c r="C8653" s="6">
        <v>2016</v>
      </c>
      <c r="D8653" s="6">
        <v>7</v>
      </c>
      <c r="E8653">
        <v>13</v>
      </c>
      <c r="F8653" t="s">
        <v>16</v>
      </c>
      <c r="G8653" s="7">
        <v>-2050.21</v>
      </c>
      <c r="H8653" s="7">
        <v>0</v>
      </c>
      <c r="I8653" s="7">
        <v>0</v>
      </c>
      <c r="J8653" s="7">
        <v>0</v>
      </c>
      <c r="K8653" s="7">
        <v>0</v>
      </c>
      <c r="L8653" s="7">
        <v>0</v>
      </c>
      <c r="M8653" s="7">
        <v>0</v>
      </c>
      <c r="N8653" s="8">
        <f t="shared" si="155"/>
        <v>-2050.21</v>
      </c>
    </row>
    <row r="8654" spans="1:14">
      <c r="A8654" t="s">
        <v>47</v>
      </c>
      <c r="B8654" s="5">
        <v>42575</v>
      </c>
      <c r="C8654" s="6">
        <v>2016</v>
      </c>
      <c r="D8654" s="6">
        <v>7</v>
      </c>
      <c r="E8654">
        <v>13</v>
      </c>
      <c r="F8654" t="s">
        <v>16</v>
      </c>
      <c r="G8654" s="7">
        <v>-1366.8</v>
      </c>
      <c r="H8654" s="7">
        <v>0</v>
      </c>
      <c r="I8654" s="7">
        <v>0</v>
      </c>
      <c r="J8654" s="7">
        <v>0</v>
      </c>
      <c r="K8654" s="7">
        <v>0</v>
      </c>
      <c r="L8654" s="7">
        <v>0</v>
      </c>
      <c r="M8654" s="7">
        <v>0</v>
      </c>
      <c r="N8654" s="8">
        <f t="shared" si="155"/>
        <v>-1366.8</v>
      </c>
    </row>
    <row r="8655" spans="1:14">
      <c r="A8655" t="s">
        <v>47</v>
      </c>
      <c r="B8655" s="5">
        <v>42609</v>
      </c>
      <c r="C8655" s="6">
        <v>2016</v>
      </c>
      <c r="D8655" s="6">
        <v>8</v>
      </c>
      <c r="E8655">
        <v>4</v>
      </c>
      <c r="F8655" t="s">
        <v>17</v>
      </c>
      <c r="G8655" s="7">
        <v>-4100.41</v>
      </c>
      <c r="H8655" s="7">
        <v>0</v>
      </c>
      <c r="I8655" s="7">
        <v>0</v>
      </c>
      <c r="J8655" s="7">
        <v>0</v>
      </c>
      <c r="K8655" s="7">
        <v>0</v>
      </c>
      <c r="L8655" s="7">
        <v>0</v>
      </c>
      <c r="M8655" s="7">
        <v>0</v>
      </c>
      <c r="N8655" s="8">
        <f t="shared" si="155"/>
        <v>-4100.41</v>
      </c>
    </row>
    <row r="8656" spans="1:14">
      <c r="A8656" t="s">
        <v>47</v>
      </c>
      <c r="B8656" s="5">
        <v>42611</v>
      </c>
      <c r="C8656" s="6">
        <v>2016</v>
      </c>
      <c r="D8656" s="6">
        <v>8</v>
      </c>
      <c r="E8656">
        <v>4</v>
      </c>
      <c r="F8656" t="s">
        <v>17</v>
      </c>
      <c r="G8656" s="7">
        <v>-683.4</v>
      </c>
      <c r="H8656" s="7">
        <v>0</v>
      </c>
      <c r="I8656" s="7">
        <v>0</v>
      </c>
      <c r="J8656" s="7">
        <v>0</v>
      </c>
      <c r="K8656" s="7">
        <v>0</v>
      </c>
      <c r="L8656" s="7">
        <v>0</v>
      </c>
      <c r="M8656" s="7">
        <v>0</v>
      </c>
      <c r="N8656" s="8">
        <f t="shared" si="155"/>
        <v>-683.4</v>
      </c>
    </row>
    <row r="8657" spans="1:14">
      <c r="A8657" t="s">
        <v>47</v>
      </c>
      <c r="B8657" s="5">
        <v>42613</v>
      </c>
      <c r="C8657" s="6">
        <v>2016</v>
      </c>
      <c r="D8657" s="6">
        <v>8</v>
      </c>
      <c r="E8657">
        <v>4</v>
      </c>
      <c r="F8657" t="s">
        <v>17</v>
      </c>
      <c r="G8657" s="7">
        <v>-683.4</v>
      </c>
      <c r="H8657" s="7">
        <v>0</v>
      </c>
      <c r="I8657" s="7">
        <v>0</v>
      </c>
      <c r="J8657" s="7">
        <v>0</v>
      </c>
      <c r="K8657" s="7">
        <v>0</v>
      </c>
      <c r="L8657" s="7">
        <v>0</v>
      </c>
      <c r="M8657" s="7">
        <v>0</v>
      </c>
      <c r="N8657" s="8">
        <f t="shared" si="155"/>
        <v>-683.4</v>
      </c>
    </row>
    <row r="8658" spans="1:14">
      <c r="A8658" t="s">
        <v>47</v>
      </c>
      <c r="B8658" s="5">
        <v>42616</v>
      </c>
      <c r="C8658" s="6">
        <v>2016</v>
      </c>
      <c r="D8658" s="6">
        <v>9</v>
      </c>
      <c r="E8658">
        <v>4</v>
      </c>
      <c r="F8658" t="s">
        <v>17</v>
      </c>
      <c r="G8658" s="7">
        <v>-2050.1999999999998</v>
      </c>
      <c r="H8658" s="7">
        <v>0</v>
      </c>
      <c r="I8658" s="7">
        <v>0</v>
      </c>
      <c r="J8658" s="7">
        <v>0</v>
      </c>
      <c r="K8658" s="7">
        <v>0</v>
      </c>
      <c r="L8658" s="7">
        <v>0</v>
      </c>
      <c r="M8658" s="7">
        <v>0</v>
      </c>
      <c r="N8658" s="8">
        <f t="shared" si="155"/>
        <v>-2050.1999999999998</v>
      </c>
    </row>
    <row r="8659" spans="1:14">
      <c r="A8659" t="s">
        <v>47</v>
      </c>
      <c r="B8659" s="5">
        <v>42619</v>
      </c>
      <c r="C8659" s="6">
        <v>2016</v>
      </c>
      <c r="D8659" s="6">
        <v>9</v>
      </c>
      <c r="E8659">
        <v>4</v>
      </c>
      <c r="F8659" t="s">
        <v>17</v>
      </c>
      <c r="G8659" s="7">
        <v>-2050.1999999999998</v>
      </c>
      <c r="H8659" s="7">
        <v>0</v>
      </c>
      <c r="I8659" s="7">
        <v>0</v>
      </c>
      <c r="J8659" s="7">
        <v>0</v>
      </c>
      <c r="K8659" s="7">
        <v>0</v>
      </c>
      <c r="L8659" s="7">
        <v>0</v>
      </c>
      <c r="M8659" s="7">
        <v>0</v>
      </c>
      <c r="N8659" s="8">
        <f t="shared" si="155"/>
        <v>-2050.1999999999998</v>
      </c>
    </row>
    <row r="8660" spans="1:14">
      <c r="A8660" t="s">
        <v>47</v>
      </c>
      <c r="B8660" s="5">
        <v>42621</v>
      </c>
      <c r="C8660" s="6">
        <v>2016</v>
      </c>
      <c r="D8660" s="6">
        <v>9</v>
      </c>
      <c r="E8660">
        <v>4</v>
      </c>
      <c r="F8660" t="s">
        <v>17</v>
      </c>
      <c r="G8660" s="7">
        <v>-683.4</v>
      </c>
      <c r="H8660" s="7">
        <v>0</v>
      </c>
      <c r="I8660" s="7">
        <v>0</v>
      </c>
      <c r="J8660" s="7">
        <v>0</v>
      </c>
      <c r="K8660" s="7">
        <v>0</v>
      </c>
      <c r="L8660" s="7">
        <v>0</v>
      </c>
      <c r="M8660" s="7">
        <v>0</v>
      </c>
      <c r="N8660" s="8">
        <f t="shared" si="155"/>
        <v>-683.4</v>
      </c>
    </row>
    <row r="8661" spans="1:14">
      <c r="A8661" t="s">
        <v>47</v>
      </c>
      <c r="B8661" s="5">
        <v>42627</v>
      </c>
      <c r="C8661" s="6">
        <v>2016</v>
      </c>
      <c r="D8661" s="6">
        <v>9</v>
      </c>
      <c r="E8661">
        <v>4</v>
      </c>
      <c r="F8661" t="s">
        <v>17</v>
      </c>
      <c r="G8661" s="7">
        <v>-2733.6</v>
      </c>
      <c r="H8661" s="7">
        <v>0</v>
      </c>
      <c r="I8661" s="7">
        <v>0</v>
      </c>
      <c r="J8661" s="7">
        <v>0</v>
      </c>
      <c r="K8661" s="7">
        <v>0</v>
      </c>
      <c r="L8661" s="7">
        <v>0</v>
      </c>
      <c r="M8661" s="7">
        <v>0</v>
      </c>
      <c r="N8661" s="8">
        <f t="shared" si="155"/>
        <v>-2733.6</v>
      </c>
    </row>
    <row r="8662" spans="1:14">
      <c r="A8662" t="s">
        <v>47</v>
      </c>
      <c r="B8662" s="5">
        <v>42634</v>
      </c>
      <c r="C8662" s="6">
        <v>2016</v>
      </c>
      <c r="D8662" s="6">
        <v>9</v>
      </c>
      <c r="E8662">
        <v>4</v>
      </c>
      <c r="F8662" t="s">
        <v>17</v>
      </c>
      <c r="G8662" s="7">
        <v>-5467.22</v>
      </c>
      <c r="H8662" s="7">
        <v>0</v>
      </c>
      <c r="I8662" s="7">
        <v>0</v>
      </c>
      <c r="J8662" s="7">
        <v>0</v>
      </c>
      <c r="K8662" s="7">
        <v>0</v>
      </c>
      <c r="L8662" s="7">
        <v>0</v>
      </c>
      <c r="M8662" s="7">
        <v>0</v>
      </c>
      <c r="N8662" s="8">
        <f t="shared" si="155"/>
        <v>-5467.22</v>
      </c>
    </row>
    <row r="8663" spans="1:14">
      <c r="A8663" t="s">
        <v>47</v>
      </c>
      <c r="B8663" s="5">
        <v>42643</v>
      </c>
      <c r="C8663" s="6">
        <v>2016</v>
      </c>
      <c r="D8663" s="6">
        <v>9</v>
      </c>
      <c r="E8663">
        <v>4</v>
      </c>
      <c r="F8663" t="s">
        <v>17</v>
      </c>
      <c r="G8663" s="7">
        <v>-1366.8</v>
      </c>
      <c r="H8663" s="7">
        <v>0</v>
      </c>
      <c r="I8663" s="7">
        <v>0</v>
      </c>
      <c r="J8663" s="7">
        <v>0</v>
      </c>
      <c r="K8663" s="7">
        <v>0</v>
      </c>
      <c r="L8663" s="7">
        <v>0</v>
      </c>
      <c r="M8663" s="7">
        <v>0</v>
      </c>
      <c r="N8663" s="8">
        <f t="shared" si="155"/>
        <v>-1366.8</v>
      </c>
    </row>
    <row r="8664" spans="1:14">
      <c r="A8664" t="s">
        <v>47</v>
      </c>
      <c r="B8664" s="5">
        <v>42672</v>
      </c>
      <c r="C8664" s="6">
        <v>2016</v>
      </c>
      <c r="D8664" s="6">
        <v>10</v>
      </c>
      <c r="E8664">
        <v>13</v>
      </c>
      <c r="F8664" t="s">
        <v>16</v>
      </c>
      <c r="G8664" s="7">
        <v>-683.4</v>
      </c>
      <c r="H8664" s="7">
        <v>0</v>
      </c>
      <c r="I8664" s="7">
        <v>0</v>
      </c>
      <c r="J8664" s="7">
        <v>0</v>
      </c>
      <c r="K8664" s="7">
        <v>0</v>
      </c>
      <c r="L8664" s="7">
        <v>0</v>
      </c>
      <c r="M8664" s="7">
        <v>0</v>
      </c>
      <c r="N8664" s="8">
        <f t="shared" si="155"/>
        <v>-683.4</v>
      </c>
    </row>
    <row r="8665" spans="1:14">
      <c r="A8665" t="s">
        <v>47</v>
      </c>
      <c r="B8665" s="5">
        <v>42680</v>
      </c>
      <c r="C8665" s="6">
        <v>2016</v>
      </c>
      <c r="D8665" s="6">
        <v>11</v>
      </c>
      <c r="E8665">
        <v>13</v>
      </c>
      <c r="F8665" t="s">
        <v>16</v>
      </c>
      <c r="G8665" s="7">
        <v>-1366.8</v>
      </c>
      <c r="H8665" s="7">
        <v>0</v>
      </c>
      <c r="I8665" s="7">
        <v>0</v>
      </c>
      <c r="J8665" s="7">
        <v>0</v>
      </c>
      <c r="K8665" s="7">
        <v>0</v>
      </c>
      <c r="L8665" s="7">
        <v>0</v>
      </c>
      <c r="M8665" s="7">
        <v>0</v>
      </c>
      <c r="N8665" s="8">
        <f t="shared" si="155"/>
        <v>-1366.8</v>
      </c>
    </row>
    <row r="8666" spans="1:14">
      <c r="A8666" t="s">
        <v>47</v>
      </c>
      <c r="B8666" s="5">
        <v>42707</v>
      </c>
      <c r="C8666" s="6">
        <v>2016</v>
      </c>
      <c r="D8666" s="6">
        <v>12</v>
      </c>
      <c r="E8666">
        <v>13</v>
      </c>
      <c r="F8666" t="s">
        <v>16</v>
      </c>
      <c r="G8666" s="7">
        <v>-683.4</v>
      </c>
      <c r="H8666" s="7">
        <v>0</v>
      </c>
      <c r="I8666" s="7">
        <v>0</v>
      </c>
      <c r="J8666" s="7">
        <v>0</v>
      </c>
      <c r="K8666" s="7">
        <v>0</v>
      </c>
      <c r="L8666" s="7">
        <v>0</v>
      </c>
      <c r="M8666" s="7">
        <v>0</v>
      </c>
      <c r="N8666" s="8">
        <f t="shared" si="155"/>
        <v>-683.4</v>
      </c>
    </row>
    <row r="8667" spans="1:14">
      <c r="A8667" t="s">
        <v>47</v>
      </c>
      <c r="B8667" s="5">
        <v>42721</v>
      </c>
      <c r="C8667" s="6">
        <v>2016</v>
      </c>
      <c r="D8667" s="6">
        <v>12</v>
      </c>
      <c r="E8667">
        <v>13</v>
      </c>
      <c r="F8667" t="s">
        <v>16</v>
      </c>
      <c r="G8667" s="7">
        <v>-2050.1999999999998</v>
      </c>
      <c r="H8667" s="7">
        <v>0</v>
      </c>
      <c r="I8667" s="7">
        <v>0</v>
      </c>
      <c r="J8667" s="7">
        <v>0</v>
      </c>
      <c r="K8667" s="7">
        <v>0</v>
      </c>
      <c r="L8667" s="7">
        <v>0</v>
      </c>
      <c r="M8667" s="7">
        <v>0</v>
      </c>
      <c r="N8667" s="8">
        <f t="shared" si="155"/>
        <v>-2050.1999999999998</v>
      </c>
    </row>
    <row r="8668" spans="1:14">
      <c r="A8668" t="s">
        <v>47</v>
      </c>
      <c r="B8668" s="5">
        <v>42722</v>
      </c>
      <c r="C8668" s="6">
        <v>2016</v>
      </c>
      <c r="D8668" s="6">
        <v>12</v>
      </c>
      <c r="E8668">
        <v>13</v>
      </c>
      <c r="F8668" t="s">
        <v>16</v>
      </c>
      <c r="G8668" s="7">
        <v>-683.4</v>
      </c>
      <c r="H8668" s="7">
        <v>0</v>
      </c>
      <c r="I8668" s="7">
        <v>0</v>
      </c>
      <c r="J8668" s="7">
        <v>0</v>
      </c>
      <c r="K8668" s="7">
        <v>0</v>
      </c>
      <c r="L8668" s="7">
        <v>0</v>
      </c>
      <c r="M8668" s="7">
        <v>0</v>
      </c>
      <c r="N8668" s="8">
        <f t="shared" si="155"/>
        <v>-683.4</v>
      </c>
    </row>
    <row r="8669" spans="1:14">
      <c r="A8669" t="s">
        <v>47</v>
      </c>
      <c r="B8669" s="5">
        <v>42729</v>
      </c>
      <c r="C8669" s="6">
        <v>2016</v>
      </c>
      <c r="D8669" s="6">
        <v>12</v>
      </c>
      <c r="E8669">
        <v>13</v>
      </c>
      <c r="F8669" t="s">
        <v>16</v>
      </c>
      <c r="G8669" s="7">
        <v>-5467.22</v>
      </c>
      <c r="H8669" s="7">
        <v>0</v>
      </c>
      <c r="I8669" s="7">
        <v>0</v>
      </c>
      <c r="J8669" s="7">
        <v>0</v>
      </c>
      <c r="K8669" s="7">
        <v>0</v>
      </c>
      <c r="L8669" s="7">
        <v>0</v>
      </c>
      <c r="M8669" s="7">
        <v>0</v>
      </c>
      <c r="N8669" s="8">
        <f t="shared" si="155"/>
        <v>-5467.22</v>
      </c>
    </row>
    <row r="8670" spans="1:14">
      <c r="A8670" t="s">
        <v>48</v>
      </c>
      <c r="B8670" s="10">
        <v>42510</v>
      </c>
      <c r="C8670" s="6">
        <v>2016</v>
      </c>
      <c r="D8670" s="6">
        <v>5</v>
      </c>
      <c r="E8670">
        <v>2</v>
      </c>
      <c r="F8670" t="s">
        <v>15</v>
      </c>
      <c r="G8670" s="7">
        <v>8160.54</v>
      </c>
      <c r="H8670" s="7">
        <v>8160.54</v>
      </c>
      <c r="I8670" s="7">
        <v>1360.09</v>
      </c>
      <c r="J8670" s="7">
        <v>6800.45</v>
      </c>
      <c r="K8670" s="7">
        <v>0</v>
      </c>
      <c r="L8670" s="7">
        <v>218800.12</v>
      </c>
      <c r="M8670" s="7">
        <v>0</v>
      </c>
      <c r="N8670" s="8">
        <f t="shared" si="155"/>
        <v>0</v>
      </c>
    </row>
    <row r="8671" spans="1:14">
      <c r="A8671" t="s">
        <v>48</v>
      </c>
      <c r="B8671" s="10">
        <v>42511</v>
      </c>
      <c r="C8671" s="6">
        <v>2016</v>
      </c>
      <c r="D8671" s="6">
        <v>5</v>
      </c>
      <c r="E8671">
        <v>2</v>
      </c>
      <c r="F8671" t="s">
        <v>15</v>
      </c>
      <c r="G8671" s="7">
        <v>890858.57</v>
      </c>
      <c r="H8671" s="7">
        <v>701126.09000000404</v>
      </c>
      <c r="I8671" s="7">
        <v>28561.89</v>
      </c>
      <c r="J8671" s="7">
        <v>672564.20000000403</v>
      </c>
      <c r="K8671" s="7">
        <v>0</v>
      </c>
      <c r="L8671" s="7">
        <v>106480.03</v>
      </c>
      <c r="M8671" s="7">
        <v>7193.34</v>
      </c>
      <c r="N8671" s="8">
        <f t="shared" si="155"/>
        <v>189732.47999999591</v>
      </c>
    </row>
    <row r="8672" spans="1:14">
      <c r="A8672" t="s">
        <v>48</v>
      </c>
      <c r="B8672" s="10">
        <v>42512</v>
      </c>
      <c r="C8672" s="6">
        <v>2016</v>
      </c>
      <c r="D8672" s="6">
        <v>5</v>
      </c>
      <c r="E8672">
        <v>2</v>
      </c>
      <c r="F8672" t="s">
        <v>15</v>
      </c>
      <c r="G8672" s="7">
        <v>544035.06999999995</v>
      </c>
      <c r="H8672" s="7">
        <v>447468.85000000102</v>
      </c>
      <c r="I8672" s="7">
        <v>5440.35</v>
      </c>
      <c r="J8672" s="7">
        <v>429107.650000002</v>
      </c>
      <c r="K8672" s="7">
        <v>12920.85</v>
      </c>
      <c r="L8672" s="7">
        <v>87406.71</v>
      </c>
      <c r="M8672" s="7">
        <v>4243.34</v>
      </c>
      <c r="N8672" s="8">
        <f t="shared" si="155"/>
        <v>96566.219999998924</v>
      </c>
    </row>
    <row r="8673" spans="1:14">
      <c r="A8673" t="s">
        <v>48</v>
      </c>
      <c r="B8673" s="10">
        <v>42513</v>
      </c>
      <c r="C8673" s="6">
        <v>2016</v>
      </c>
      <c r="D8673" s="6">
        <v>5</v>
      </c>
      <c r="E8673">
        <v>2</v>
      </c>
      <c r="F8673" t="s">
        <v>15</v>
      </c>
      <c r="G8673" s="7">
        <v>194492.34</v>
      </c>
      <c r="H8673" s="7">
        <v>195172.47</v>
      </c>
      <c r="I8673" s="7">
        <v>2720.18</v>
      </c>
      <c r="J8673" s="7">
        <v>165250.5</v>
      </c>
      <c r="K8673" s="7">
        <v>27201.79</v>
      </c>
      <c r="L8673" s="7">
        <v>117230.05</v>
      </c>
      <c r="M8673" s="7">
        <v>5573.34</v>
      </c>
      <c r="N8673" s="8">
        <f t="shared" si="155"/>
        <v>-680.13000000000466</v>
      </c>
    </row>
    <row r="8674" spans="1:14">
      <c r="A8674" t="s">
        <v>48</v>
      </c>
      <c r="B8674" s="10">
        <v>42514</v>
      </c>
      <c r="C8674" s="6">
        <v>2016</v>
      </c>
      <c r="D8674" s="6">
        <v>5</v>
      </c>
      <c r="E8674">
        <v>2</v>
      </c>
      <c r="F8674" t="s">
        <v>15</v>
      </c>
      <c r="G8674" s="7">
        <v>7480.49</v>
      </c>
      <c r="H8674" s="7">
        <v>18361.2</v>
      </c>
      <c r="I8674" s="7">
        <v>0</v>
      </c>
      <c r="J8674" s="7">
        <v>7480.49</v>
      </c>
      <c r="K8674" s="7">
        <v>10880.71</v>
      </c>
      <c r="L8674" s="7">
        <v>138223.37</v>
      </c>
      <c r="M8674" s="7">
        <v>5930</v>
      </c>
      <c r="N8674" s="8">
        <f t="shared" si="155"/>
        <v>-10880.710000000001</v>
      </c>
    </row>
    <row r="8675" spans="1:14">
      <c r="A8675" t="s">
        <v>48</v>
      </c>
      <c r="B8675" s="10">
        <v>42515</v>
      </c>
      <c r="C8675" s="6">
        <v>2016</v>
      </c>
      <c r="D8675" s="6">
        <v>5</v>
      </c>
      <c r="E8675">
        <v>2</v>
      </c>
      <c r="F8675" t="s">
        <v>15</v>
      </c>
      <c r="G8675" s="7">
        <v>1823878.58</v>
      </c>
      <c r="H8675" s="7">
        <v>1526019.1999999899</v>
      </c>
      <c r="I8675" s="7">
        <v>10880.71</v>
      </c>
      <c r="J8675" s="7">
        <v>1498817.4199999899</v>
      </c>
      <c r="K8675" s="7">
        <v>16321.07</v>
      </c>
      <c r="L8675" s="7">
        <v>174220.07</v>
      </c>
      <c r="M8675" s="7">
        <v>4996.67</v>
      </c>
      <c r="N8675" s="8">
        <f t="shared" si="155"/>
        <v>297859.38000001013</v>
      </c>
    </row>
    <row r="8676" spans="1:14">
      <c r="A8676" t="s">
        <v>48</v>
      </c>
      <c r="B8676" s="10">
        <v>42516</v>
      </c>
      <c r="C8676" s="6">
        <v>2016</v>
      </c>
      <c r="D8676" s="6">
        <v>5</v>
      </c>
      <c r="E8676">
        <v>2</v>
      </c>
      <c r="F8676" t="s">
        <v>15</v>
      </c>
      <c r="G8676" s="7">
        <v>1183955.07</v>
      </c>
      <c r="H8676" s="7">
        <v>997623.28999999701</v>
      </c>
      <c r="I8676" s="7">
        <v>12240.77</v>
      </c>
      <c r="J8676" s="7">
        <v>967021.31999999704</v>
      </c>
      <c r="K8676" s="7">
        <v>18361.2</v>
      </c>
      <c r="L8676" s="7">
        <v>177070.04</v>
      </c>
      <c r="M8676" s="7">
        <v>7293.34</v>
      </c>
      <c r="N8676" s="8">
        <f t="shared" si="155"/>
        <v>186331.78000000305</v>
      </c>
    </row>
    <row r="8677" spans="1:14">
      <c r="A8677" t="s">
        <v>48</v>
      </c>
      <c r="B8677" s="10">
        <v>42517</v>
      </c>
      <c r="C8677" s="6">
        <v>2016</v>
      </c>
      <c r="D8677" s="6">
        <v>5</v>
      </c>
      <c r="E8677">
        <v>2</v>
      </c>
      <c r="F8677" t="s">
        <v>15</v>
      </c>
      <c r="G8677" s="7">
        <v>1064949.02</v>
      </c>
      <c r="H8677" s="7">
        <v>897658.28999999701</v>
      </c>
      <c r="I8677" s="7">
        <v>11560.74</v>
      </c>
      <c r="J8677" s="7">
        <v>850735.24999999697</v>
      </c>
      <c r="K8677" s="7">
        <v>35362.300000000003</v>
      </c>
      <c r="L8677" s="7">
        <v>182223.68</v>
      </c>
      <c r="M8677" s="7">
        <v>9740.02</v>
      </c>
      <c r="N8677" s="8">
        <f t="shared" si="155"/>
        <v>167290.73000000301</v>
      </c>
    </row>
    <row r="8678" spans="1:14">
      <c r="A8678" t="s">
        <v>48</v>
      </c>
      <c r="B8678" s="10">
        <v>42518</v>
      </c>
      <c r="C8678" s="6">
        <v>2016</v>
      </c>
      <c r="D8678" s="6">
        <v>5</v>
      </c>
      <c r="E8678">
        <v>2</v>
      </c>
      <c r="F8678" t="s">
        <v>15</v>
      </c>
      <c r="G8678" s="7">
        <v>4808586.8600000003</v>
      </c>
      <c r="H8678" s="7">
        <v>3939491.87999991</v>
      </c>
      <c r="I8678" s="7">
        <v>68684.3</v>
      </c>
      <c r="J8678" s="7">
        <v>3849726.2299999101</v>
      </c>
      <c r="K8678" s="7">
        <v>21081.35</v>
      </c>
      <c r="L8678" s="7">
        <v>116596.67</v>
      </c>
      <c r="M8678" s="7">
        <v>8023.34</v>
      </c>
      <c r="N8678" s="8">
        <f t="shared" si="155"/>
        <v>869094.98000009032</v>
      </c>
    </row>
    <row r="8679" spans="1:14">
      <c r="A8679" t="s">
        <v>48</v>
      </c>
      <c r="B8679" s="10">
        <v>42519</v>
      </c>
      <c r="C8679" s="6">
        <v>2016</v>
      </c>
      <c r="D8679" s="6">
        <v>5</v>
      </c>
      <c r="E8679">
        <v>2</v>
      </c>
      <c r="F8679" t="s">
        <v>15</v>
      </c>
      <c r="G8679" s="7">
        <v>1482493.36</v>
      </c>
      <c r="H8679" s="7">
        <v>1214556.4599999799</v>
      </c>
      <c r="I8679" s="7">
        <v>13600.84</v>
      </c>
      <c r="J8679" s="7">
        <v>1170353.72999998</v>
      </c>
      <c r="K8679" s="7">
        <v>30601.89</v>
      </c>
      <c r="L8679" s="7">
        <v>69170.009999999995</v>
      </c>
      <c r="M8679" s="7">
        <v>5276.68</v>
      </c>
      <c r="N8679" s="8">
        <f t="shared" si="155"/>
        <v>267936.90000002016</v>
      </c>
    </row>
    <row r="8680" spans="1:14">
      <c r="A8680" t="s">
        <v>48</v>
      </c>
      <c r="B8680" s="10">
        <v>42524</v>
      </c>
      <c r="C8680" s="6">
        <v>2016</v>
      </c>
      <c r="D8680" s="6">
        <v>6</v>
      </c>
      <c r="E8680">
        <v>2</v>
      </c>
      <c r="F8680" t="s">
        <v>15</v>
      </c>
      <c r="G8680" s="7">
        <v>278817.7</v>
      </c>
      <c r="H8680" s="7">
        <v>267257.02</v>
      </c>
      <c r="I8680" s="7">
        <v>1360.09</v>
      </c>
      <c r="J8680" s="7">
        <v>232574.78</v>
      </c>
      <c r="K8680" s="7">
        <v>33322.15</v>
      </c>
      <c r="L8680" s="7">
        <v>96396.67</v>
      </c>
      <c r="M8680" s="7">
        <v>8290</v>
      </c>
      <c r="N8680" s="8">
        <f t="shared" si="155"/>
        <v>11560.679999999993</v>
      </c>
    </row>
    <row r="8681" spans="1:14">
      <c r="A8681" t="s">
        <v>48</v>
      </c>
      <c r="B8681" s="10">
        <v>42525</v>
      </c>
      <c r="C8681" s="6">
        <v>2016</v>
      </c>
      <c r="D8681" s="6">
        <v>6</v>
      </c>
      <c r="E8681">
        <v>2</v>
      </c>
      <c r="F8681" t="s">
        <v>15</v>
      </c>
      <c r="G8681" s="7">
        <v>1891881.87</v>
      </c>
      <c r="H8681" s="7">
        <v>1681748.29999999</v>
      </c>
      <c r="I8681" s="7">
        <v>6120.39</v>
      </c>
      <c r="J8681" s="7">
        <v>1639585.6199999901</v>
      </c>
      <c r="K8681" s="7">
        <v>36042.29</v>
      </c>
      <c r="L8681" s="7">
        <v>67233.66</v>
      </c>
      <c r="M8681" s="7">
        <v>10870</v>
      </c>
      <c r="N8681" s="8">
        <f t="shared" si="155"/>
        <v>210133.57000001008</v>
      </c>
    </row>
    <row r="8682" spans="1:14">
      <c r="A8682" t="s">
        <v>48</v>
      </c>
      <c r="B8682" s="10">
        <v>42526</v>
      </c>
      <c r="C8682" s="6">
        <v>2016</v>
      </c>
      <c r="D8682" s="6">
        <v>6</v>
      </c>
      <c r="E8682">
        <v>2</v>
      </c>
      <c r="F8682" t="s">
        <v>15</v>
      </c>
      <c r="G8682" s="7">
        <v>1526019.53</v>
      </c>
      <c r="H8682" s="7">
        <v>1354648.3399999801</v>
      </c>
      <c r="I8682" s="7">
        <v>8160.53</v>
      </c>
      <c r="J8682" s="7">
        <v>1320646.1199999801</v>
      </c>
      <c r="K8682" s="7">
        <v>25841.69</v>
      </c>
      <c r="L8682" s="7">
        <v>53693.35</v>
      </c>
      <c r="M8682" s="7">
        <v>7650</v>
      </c>
      <c r="N8682" s="8">
        <f t="shared" si="155"/>
        <v>171371.19000001997</v>
      </c>
    </row>
    <row r="8683" spans="1:14">
      <c r="A8683" t="s">
        <v>48</v>
      </c>
      <c r="B8683" s="10">
        <v>42528</v>
      </c>
      <c r="C8683" s="6">
        <v>2016</v>
      </c>
      <c r="D8683" s="6">
        <v>6</v>
      </c>
      <c r="E8683">
        <v>2</v>
      </c>
      <c r="F8683" t="s">
        <v>15</v>
      </c>
      <c r="G8683" s="7">
        <v>489631.81</v>
      </c>
      <c r="H8683" s="7">
        <v>461069.92000000097</v>
      </c>
      <c r="I8683" s="7">
        <v>5440.36</v>
      </c>
      <c r="J8683" s="7">
        <v>415506.99000000098</v>
      </c>
      <c r="K8683" s="7">
        <v>40122.57</v>
      </c>
      <c r="L8683" s="7">
        <v>63623.34</v>
      </c>
      <c r="M8683" s="7">
        <v>10736.67</v>
      </c>
      <c r="N8683" s="8">
        <f t="shared" si="155"/>
        <v>28561.889999999024</v>
      </c>
    </row>
    <row r="8684" spans="1:14">
      <c r="A8684" t="s">
        <v>48</v>
      </c>
      <c r="B8684" s="10">
        <v>42530</v>
      </c>
      <c r="C8684" s="6">
        <v>2016</v>
      </c>
      <c r="D8684" s="6">
        <v>6</v>
      </c>
      <c r="E8684">
        <v>2</v>
      </c>
      <c r="F8684" t="s">
        <v>15</v>
      </c>
      <c r="G8684" s="7">
        <v>1475015.73</v>
      </c>
      <c r="H8684" s="7">
        <v>1351927.6799999799</v>
      </c>
      <c r="I8684" s="7">
        <v>8160.53</v>
      </c>
      <c r="J8684" s="7">
        <v>1313845.23999998</v>
      </c>
      <c r="K8684" s="7">
        <v>29921.91</v>
      </c>
      <c r="L8684" s="7">
        <v>74906.679999999993</v>
      </c>
      <c r="M8684" s="7">
        <v>7850</v>
      </c>
      <c r="N8684" s="8">
        <f t="shared" si="155"/>
        <v>123088.05000002007</v>
      </c>
    </row>
    <row r="8685" spans="1:14">
      <c r="A8685" t="s">
        <v>48</v>
      </c>
      <c r="B8685" s="10">
        <v>42531</v>
      </c>
      <c r="C8685" s="6">
        <v>2016</v>
      </c>
      <c r="D8685" s="6">
        <v>6</v>
      </c>
      <c r="E8685">
        <v>2</v>
      </c>
      <c r="F8685" t="s">
        <v>15</v>
      </c>
      <c r="G8685" s="7">
        <v>406666.59</v>
      </c>
      <c r="H8685" s="7">
        <v>377424.62</v>
      </c>
      <c r="I8685" s="7">
        <v>0</v>
      </c>
      <c r="J8685" s="7">
        <v>350222.87</v>
      </c>
      <c r="K8685" s="7">
        <v>27201.75</v>
      </c>
      <c r="L8685" s="7">
        <v>59546.67</v>
      </c>
      <c r="M8685" s="7">
        <v>7690</v>
      </c>
      <c r="N8685" s="8">
        <f t="shared" si="155"/>
        <v>29241.97000000003</v>
      </c>
    </row>
    <row r="8686" spans="1:14">
      <c r="A8686" t="s">
        <v>48</v>
      </c>
      <c r="B8686" s="10">
        <v>42532</v>
      </c>
      <c r="C8686" s="6">
        <v>2016</v>
      </c>
      <c r="D8686" s="6">
        <v>6</v>
      </c>
      <c r="E8686">
        <v>2</v>
      </c>
      <c r="F8686" t="s">
        <v>15</v>
      </c>
      <c r="G8686" s="7">
        <v>3400.22</v>
      </c>
      <c r="H8686" s="7">
        <v>16321.04</v>
      </c>
      <c r="I8686" s="7">
        <v>0</v>
      </c>
      <c r="J8686" s="7">
        <v>3400.22</v>
      </c>
      <c r="K8686" s="7">
        <v>12920.82</v>
      </c>
      <c r="L8686" s="7">
        <v>63530.02</v>
      </c>
      <c r="M8686" s="7">
        <v>4110</v>
      </c>
      <c r="N8686" s="8">
        <f t="shared" si="155"/>
        <v>-12920.820000000002</v>
      </c>
    </row>
    <row r="8687" spans="1:14">
      <c r="A8687" t="s">
        <v>48</v>
      </c>
      <c r="B8687" s="10">
        <v>42534</v>
      </c>
      <c r="C8687" s="6">
        <v>2016</v>
      </c>
      <c r="D8687" s="6">
        <v>6</v>
      </c>
      <c r="E8687">
        <v>2</v>
      </c>
      <c r="F8687" t="s">
        <v>15</v>
      </c>
      <c r="G8687" s="7">
        <v>1706230.92</v>
      </c>
      <c r="H8687" s="7">
        <v>1538939.98999998</v>
      </c>
      <c r="I8687" s="7">
        <v>12240.79</v>
      </c>
      <c r="J8687" s="7">
        <v>1502897.6699999799</v>
      </c>
      <c r="K8687" s="7">
        <v>23801.53</v>
      </c>
      <c r="L8687" s="7">
        <v>95160.36</v>
      </c>
      <c r="M8687" s="7">
        <v>6820.01</v>
      </c>
      <c r="N8687" s="8">
        <f t="shared" si="155"/>
        <v>167290.93000001996</v>
      </c>
    </row>
    <row r="8688" spans="1:14">
      <c r="A8688" t="s">
        <v>48</v>
      </c>
      <c r="B8688" s="10">
        <v>42538</v>
      </c>
      <c r="C8688" s="6">
        <v>2016</v>
      </c>
      <c r="D8688" s="6">
        <v>6</v>
      </c>
      <c r="E8688">
        <v>2</v>
      </c>
      <c r="F8688" t="s">
        <v>15</v>
      </c>
      <c r="G8688" s="7">
        <v>960222.22</v>
      </c>
      <c r="H8688" s="7">
        <v>877256.80000000296</v>
      </c>
      <c r="I8688" s="7">
        <v>14280.93</v>
      </c>
      <c r="J8688" s="7">
        <v>806532.25000000303</v>
      </c>
      <c r="K8688" s="7">
        <v>56443.62</v>
      </c>
      <c r="L8688" s="7">
        <v>226040.36</v>
      </c>
      <c r="M8688" s="7">
        <v>21283.33</v>
      </c>
      <c r="N8688" s="8">
        <f t="shared" si="155"/>
        <v>82965.419999997015</v>
      </c>
    </row>
    <row r="8689" spans="1:14">
      <c r="A8689" t="s">
        <v>48</v>
      </c>
      <c r="B8689" s="10">
        <v>42539</v>
      </c>
      <c r="C8689" s="6">
        <v>2016</v>
      </c>
      <c r="D8689" s="6">
        <v>6</v>
      </c>
      <c r="E8689">
        <v>2</v>
      </c>
      <c r="F8689" t="s">
        <v>15</v>
      </c>
      <c r="G8689" s="7">
        <v>849373.99</v>
      </c>
      <c r="H8689" s="7">
        <v>741927.23000000499</v>
      </c>
      <c r="I8689" s="7">
        <v>17001.080000000002</v>
      </c>
      <c r="J8689" s="7">
        <v>686163.66000000504</v>
      </c>
      <c r="K8689" s="7">
        <v>38762.49</v>
      </c>
      <c r="L8689" s="7">
        <v>223746.66</v>
      </c>
      <c r="M8689" s="7">
        <v>12040</v>
      </c>
      <c r="N8689" s="8">
        <f t="shared" si="155"/>
        <v>107446.759999995</v>
      </c>
    </row>
    <row r="8690" spans="1:14">
      <c r="A8690" t="s">
        <v>48</v>
      </c>
      <c r="B8690" s="10">
        <v>42540</v>
      </c>
      <c r="C8690" s="6">
        <v>2016</v>
      </c>
      <c r="D8690" s="6">
        <v>6</v>
      </c>
      <c r="E8690">
        <v>2</v>
      </c>
      <c r="F8690" t="s">
        <v>15</v>
      </c>
      <c r="G8690" s="7">
        <v>1001704.86</v>
      </c>
      <c r="H8690" s="7">
        <v>861615.78000000305</v>
      </c>
      <c r="I8690" s="7">
        <v>8160.53</v>
      </c>
      <c r="J8690" s="7">
        <v>826933.56000000297</v>
      </c>
      <c r="K8690" s="7">
        <v>26521.69</v>
      </c>
      <c r="L8690" s="7">
        <v>266990.06</v>
      </c>
      <c r="M8690" s="7">
        <v>11980</v>
      </c>
      <c r="N8690" s="8">
        <f t="shared" si="155"/>
        <v>140089.07999999693</v>
      </c>
    </row>
    <row r="8691" spans="1:14">
      <c r="A8691" t="s">
        <v>48</v>
      </c>
      <c r="B8691" s="10">
        <v>42541</v>
      </c>
      <c r="C8691" s="6">
        <v>2016</v>
      </c>
      <c r="D8691" s="6">
        <v>6</v>
      </c>
      <c r="E8691">
        <v>2</v>
      </c>
      <c r="F8691" t="s">
        <v>15</v>
      </c>
      <c r="G8691" s="7">
        <v>2249586.61</v>
      </c>
      <c r="H8691" s="7">
        <v>1902083.8799999701</v>
      </c>
      <c r="I8691" s="7">
        <v>46243.01</v>
      </c>
      <c r="J8691" s="7">
        <v>1806197.6599999701</v>
      </c>
      <c r="K8691" s="7">
        <v>49643.21</v>
      </c>
      <c r="L8691" s="7">
        <v>305903.73</v>
      </c>
      <c r="M8691" s="7">
        <v>21310</v>
      </c>
      <c r="N8691" s="8">
        <f t="shared" si="155"/>
        <v>347502.73000002978</v>
      </c>
    </row>
    <row r="8692" spans="1:14">
      <c r="A8692" t="s">
        <v>48</v>
      </c>
      <c r="B8692" s="10">
        <v>42542</v>
      </c>
      <c r="C8692" s="6">
        <v>2016</v>
      </c>
      <c r="D8692" s="6">
        <v>6</v>
      </c>
      <c r="E8692">
        <v>2</v>
      </c>
      <c r="F8692" t="s">
        <v>15</v>
      </c>
      <c r="G8692" s="7">
        <v>890858.57</v>
      </c>
      <c r="H8692" s="7">
        <v>714046.84000000404</v>
      </c>
      <c r="I8692" s="7">
        <v>35362.33</v>
      </c>
      <c r="J8692" s="7">
        <v>605919.83000000403</v>
      </c>
      <c r="K8692" s="7">
        <v>72764.679999999993</v>
      </c>
      <c r="L8692" s="7">
        <v>195113.35</v>
      </c>
      <c r="M8692" s="7">
        <v>24976.58</v>
      </c>
      <c r="N8692" s="8">
        <f t="shared" si="155"/>
        <v>176811.72999999591</v>
      </c>
    </row>
    <row r="8693" spans="1:14">
      <c r="A8693" t="s">
        <v>48</v>
      </c>
      <c r="B8693" s="10">
        <v>42543</v>
      </c>
      <c r="C8693" s="6">
        <v>2016</v>
      </c>
      <c r="D8693" s="6">
        <v>6</v>
      </c>
      <c r="E8693">
        <v>2</v>
      </c>
      <c r="F8693" t="s">
        <v>15</v>
      </c>
      <c r="G8693" s="7">
        <v>544035.06999999995</v>
      </c>
      <c r="H8693" s="7">
        <v>491671.71000000101</v>
      </c>
      <c r="I8693" s="7">
        <v>14280.93</v>
      </c>
      <c r="J8693" s="7">
        <v>399185.71000000101</v>
      </c>
      <c r="K8693" s="7">
        <v>78205.069999999905</v>
      </c>
      <c r="L8693" s="7">
        <v>262207.03000000003</v>
      </c>
      <c r="M8693" s="7">
        <v>22723.38</v>
      </c>
      <c r="N8693" s="8">
        <f t="shared" si="155"/>
        <v>52363.359999998938</v>
      </c>
    </row>
    <row r="8694" spans="1:14">
      <c r="A8694" t="s">
        <v>48</v>
      </c>
      <c r="B8694" s="10">
        <v>42544</v>
      </c>
      <c r="C8694" s="6">
        <v>2016</v>
      </c>
      <c r="D8694" s="6">
        <v>6</v>
      </c>
      <c r="E8694">
        <v>2</v>
      </c>
      <c r="F8694" t="s">
        <v>15</v>
      </c>
      <c r="G8694" s="7">
        <v>2056453.43</v>
      </c>
      <c r="H8694" s="7">
        <v>1772194.9099999701</v>
      </c>
      <c r="I8694" s="7">
        <v>4080.26</v>
      </c>
      <c r="J8694" s="7">
        <v>1706230.6399999701</v>
      </c>
      <c r="K8694" s="7">
        <v>61884.0099999999</v>
      </c>
      <c r="L8694" s="7">
        <v>235183.42</v>
      </c>
      <c r="M8694" s="7">
        <v>19773.34</v>
      </c>
      <c r="N8694" s="8">
        <f t="shared" si="155"/>
        <v>284258.52000002982</v>
      </c>
    </row>
    <row r="8695" spans="1:14">
      <c r="A8695" t="s">
        <v>48</v>
      </c>
      <c r="B8695" s="10">
        <v>42545</v>
      </c>
      <c r="C8695" s="6">
        <v>2016</v>
      </c>
      <c r="D8695" s="6">
        <v>6</v>
      </c>
      <c r="E8695">
        <v>2</v>
      </c>
      <c r="F8695" t="s">
        <v>15</v>
      </c>
      <c r="G8695" s="7">
        <v>1629386.16</v>
      </c>
      <c r="H8695" s="7">
        <v>1464135.31999997</v>
      </c>
      <c r="I8695" s="7">
        <v>5440.36</v>
      </c>
      <c r="J8695" s="7">
        <v>1390690.54999997</v>
      </c>
      <c r="K8695" s="7">
        <v>68004.409999999902</v>
      </c>
      <c r="L8695" s="7">
        <v>215640.07</v>
      </c>
      <c r="M8695" s="7">
        <v>22193.21</v>
      </c>
      <c r="N8695" s="8">
        <f t="shared" si="155"/>
        <v>165250.84000002989</v>
      </c>
    </row>
    <row r="8696" spans="1:14">
      <c r="A8696" t="s">
        <v>48</v>
      </c>
      <c r="B8696" s="10">
        <v>42546</v>
      </c>
      <c r="C8696" s="6">
        <v>2016</v>
      </c>
      <c r="D8696" s="6">
        <v>6</v>
      </c>
      <c r="E8696">
        <v>2</v>
      </c>
      <c r="F8696" t="s">
        <v>15</v>
      </c>
      <c r="G8696" s="7">
        <v>3784445.78</v>
      </c>
      <c r="H8696" s="7">
        <v>3134323.48</v>
      </c>
      <c r="I8696" s="7">
        <v>27881.82</v>
      </c>
      <c r="J8696" s="7">
        <v>3048637.92</v>
      </c>
      <c r="K8696" s="7">
        <v>57803.739999999903</v>
      </c>
      <c r="L8696" s="7">
        <v>211760.08</v>
      </c>
      <c r="M8696" s="7">
        <v>17033.39</v>
      </c>
      <c r="N8696" s="8">
        <f t="shared" si="155"/>
        <v>650122.29999999981</v>
      </c>
    </row>
    <row r="8697" spans="1:14">
      <c r="A8697" t="s">
        <v>48</v>
      </c>
      <c r="B8697" s="10">
        <v>42547</v>
      </c>
      <c r="C8697" s="6">
        <v>2016</v>
      </c>
      <c r="D8697" s="6">
        <v>6</v>
      </c>
      <c r="E8697">
        <v>2</v>
      </c>
      <c r="F8697" t="s">
        <v>15</v>
      </c>
      <c r="G8697" s="7">
        <v>2268625.83</v>
      </c>
      <c r="H8697" s="7">
        <v>1878280.79999999</v>
      </c>
      <c r="I8697" s="7">
        <v>5440.34</v>
      </c>
      <c r="J8697" s="7">
        <v>1836118.0899999901</v>
      </c>
      <c r="K8697" s="7">
        <v>36722.370000000003</v>
      </c>
      <c r="L8697" s="7">
        <v>208860.06</v>
      </c>
      <c r="M8697" s="7">
        <v>14386.63</v>
      </c>
      <c r="N8697" s="8">
        <f t="shared" si="155"/>
        <v>390345.03000001004</v>
      </c>
    </row>
    <row r="8698" spans="1:14">
      <c r="A8698" t="s">
        <v>48</v>
      </c>
      <c r="B8698" s="10">
        <v>42548</v>
      </c>
      <c r="C8698" s="6">
        <v>2016</v>
      </c>
      <c r="D8698" s="6">
        <v>6</v>
      </c>
      <c r="E8698">
        <v>2</v>
      </c>
      <c r="F8698" t="s">
        <v>15</v>
      </c>
      <c r="G8698" s="7">
        <v>2460399.98</v>
      </c>
      <c r="H8698" s="7">
        <v>2038092.6299999901</v>
      </c>
      <c r="I8698" s="7">
        <v>36042.33</v>
      </c>
      <c r="J8698" s="7">
        <v>1938126.1499999899</v>
      </c>
      <c r="K8698" s="7">
        <v>63924.1499999999</v>
      </c>
      <c r="L8698" s="7">
        <v>259783.7</v>
      </c>
      <c r="M8698" s="7">
        <v>19870.03</v>
      </c>
      <c r="N8698" s="8">
        <f t="shared" si="155"/>
        <v>422307.35000000987</v>
      </c>
    </row>
    <row r="8699" spans="1:14">
      <c r="A8699" t="s">
        <v>48</v>
      </c>
      <c r="B8699" s="10">
        <v>42549</v>
      </c>
      <c r="C8699" s="6">
        <v>2016</v>
      </c>
      <c r="D8699" s="6">
        <v>6</v>
      </c>
      <c r="E8699">
        <v>2</v>
      </c>
      <c r="F8699" t="s">
        <v>15</v>
      </c>
      <c r="G8699" s="7">
        <v>4808586.8600000003</v>
      </c>
      <c r="H8699" s="7">
        <v>3798042.9399999301</v>
      </c>
      <c r="I8699" s="7">
        <v>88405.569999999905</v>
      </c>
      <c r="J8699" s="7">
        <v>3632112.3699999298</v>
      </c>
      <c r="K8699" s="7">
        <v>77524.999999999898</v>
      </c>
      <c r="L8699" s="7">
        <v>306206.69</v>
      </c>
      <c r="M8699" s="7">
        <v>18023.39</v>
      </c>
      <c r="N8699" s="8">
        <f t="shared" si="155"/>
        <v>1010543.9200000702</v>
      </c>
    </row>
    <row r="8700" spans="1:14">
      <c r="A8700" t="s">
        <v>48</v>
      </c>
      <c r="B8700" s="10">
        <v>42550</v>
      </c>
      <c r="C8700" s="6">
        <v>2016</v>
      </c>
      <c r="D8700" s="6">
        <v>6</v>
      </c>
      <c r="E8700">
        <v>2</v>
      </c>
      <c r="F8700" t="s">
        <v>15</v>
      </c>
      <c r="G8700" s="7">
        <v>1482493.36</v>
      </c>
      <c r="H8700" s="7">
        <v>1242438.4399999899</v>
      </c>
      <c r="I8700" s="7">
        <v>31281.99</v>
      </c>
      <c r="J8700" s="7">
        <v>1100989.4099999899</v>
      </c>
      <c r="K8700" s="7">
        <v>110167.03999999999</v>
      </c>
      <c r="L8700" s="7">
        <v>281710.01</v>
      </c>
      <c r="M8700" s="7">
        <v>20706.61</v>
      </c>
      <c r="N8700" s="8">
        <f t="shared" si="155"/>
        <v>240054.92000001017</v>
      </c>
    </row>
    <row r="8701" spans="1:14">
      <c r="A8701" t="s">
        <v>48</v>
      </c>
      <c r="B8701" s="10">
        <v>42551</v>
      </c>
      <c r="C8701" s="6">
        <v>2016</v>
      </c>
      <c r="D8701" s="6">
        <v>6</v>
      </c>
      <c r="E8701">
        <v>2</v>
      </c>
      <c r="F8701" t="s">
        <v>15</v>
      </c>
      <c r="G8701" s="9">
        <f>2244145.23+6233275.62</f>
        <v>8477420.8499999996</v>
      </c>
      <c r="H8701" s="7">
        <v>6716108.6099997601</v>
      </c>
      <c r="I8701" s="7">
        <v>40802.589999999997</v>
      </c>
      <c r="J8701" s="7">
        <v>6560378.6499997601</v>
      </c>
      <c r="K8701" s="7">
        <v>114927.37</v>
      </c>
      <c r="L8701" s="7">
        <v>182350.34</v>
      </c>
      <c r="M8701" s="7">
        <v>24676.58</v>
      </c>
      <c r="N8701" s="8">
        <f t="shared" si="155"/>
        <v>1761312.2400002396</v>
      </c>
    </row>
    <row r="8702" spans="1:14">
      <c r="A8702" t="s">
        <v>48</v>
      </c>
      <c r="B8702" s="10">
        <v>42552</v>
      </c>
      <c r="C8702" s="6">
        <v>2016</v>
      </c>
      <c r="D8702" s="6">
        <v>7</v>
      </c>
      <c r="E8702">
        <v>2</v>
      </c>
      <c r="F8702" t="s">
        <v>15</v>
      </c>
      <c r="G8702" s="9">
        <f>398504.28*0</f>
        <v>0</v>
      </c>
      <c r="H8702" s="7">
        <v>129208.25</v>
      </c>
      <c r="I8702" s="7">
        <v>10200.620000000001</v>
      </c>
      <c r="J8702" s="7">
        <v>0</v>
      </c>
      <c r="K8702" s="7">
        <v>119007.63</v>
      </c>
      <c r="L8702" s="7">
        <v>169667.68</v>
      </c>
      <c r="M8702" s="7">
        <v>22353.38</v>
      </c>
      <c r="N8702" s="8">
        <f t="shared" si="155"/>
        <v>-129208.25</v>
      </c>
    </row>
    <row r="8703" spans="1:14">
      <c r="A8703" t="s">
        <v>48</v>
      </c>
      <c r="B8703" s="10">
        <v>42553</v>
      </c>
      <c r="C8703" s="6">
        <v>2016</v>
      </c>
      <c r="D8703" s="6">
        <v>7</v>
      </c>
      <c r="E8703">
        <v>2</v>
      </c>
      <c r="F8703" t="s">
        <v>15</v>
      </c>
      <c r="G8703" s="9">
        <f>818090.6*0</f>
        <v>0</v>
      </c>
      <c r="H8703" s="7">
        <v>110167.02</v>
      </c>
      <c r="I8703" s="7">
        <v>8840.5400000000009</v>
      </c>
      <c r="J8703" s="7">
        <v>22441.4</v>
      </c>
      <c r="K8703" s="7">
        <v>78885.0799999999</v>
      </c>
      <c r="L8703" s="7">
        <v>137986.67000000001</v>
      </c>
      <c r="M8703" s="7">
        <v>15956.68</v>
      </c>
      <c r="N8703" s="8">
        <f t="shared" si="155"/>
        <v>-110167.02</v>
      </c>
    </row>
    <row r="8704" spans="1:14">
      <c r="A8704" t="s">
        <v>48</v>
      </c>
      <c r="B8704" s="10">
        <v>42554</v>
      </c>
      <c r="C8704" s="6">
        <v>2016</v>
      </c>
      <c r="D8704" s="6">
        <v>7</v>
      </c>
      <c r="E8704">
        <v>2</v>
      </c>
      <c r="F8704" t="s">
        <v>15</v>
      </c>
      <c r="G8704" s="9">
        <f>1108469.25*0</f>
        <v>0</v>
      </c>
      <c r="H8704" s="7">
        <v>155729.85999999999</v>
      </c>
      <c r="I8704" s="7">
        <v>4080.25</v>
      </c>
      <c r="J8704" s="7">
        <v>99286.279999999897</v>
      </c>
      <c r="K8704" s="7">
        <v>52363.33</v>
      </c>
      <c r="L8704" s="7">
        <v>129113.34</v>
      </c>
      <c r="M8704" s="7">
        <v>10606.67</v>
      </c>
      <c r="N8704" s="8">
        <f t="shared" si="155"/>
        <v>-155729.85999999999</v>
      </c>
    </row>
    <row r="8705" spans="1:14">
      <c r="A8705" t="s">
        <v>48</v>
      </c>
      <c r="B8705" s="10">
        <v>42555</v>
      </c>
      <c r="C8705" s="6">
        <v>2016</v>
      </c>
      <c r="D8705" s="6">
        <v>7</v>
      </c>
      <c r="E8705">
        <v>2</v>
      </c>
      <c r="F8705" t="s">
        <v>15</v>
      </c>
      <c r="G8705" s="9">
        <f>2382191.96*0</f>
        <v>0</v>
      </c>
      <c r="H8705" s="7">
        <v>267937.06</v>
      </c>
      <c r="I8705" s="7">
        <v>15641</v>
      </c>
      <c r="J8705" s="7">
        <v>182251.61</v>
      </c>
      <c r="K8705" s="7">
        <v>70044.449999999895</v>
      </c>
      <c r="L8705" s="7">
        <v>146883.57</v>
      </c>
      <c r="M8705" s="7">
        <v>17003.259999999998</v>
      </c>
      <c r="N8705" s="8">
        <f t="shared" si="155"/>
        <v>-267937.06</v>
      </c>
    </row>
    <row r="8706" spans="1:14">
      <c r="A8706" t="s">
        <v>48</v>
      </c>
      <c r="B8706" s="10">
        <v>42556</v>
      </c>
      <c r="C8706" s="6">
        <v>2016</v>
      </c>
      <c r="D8706" s="6">
        <v>7</v>
      </c>
      <c r="E8706">
        <v>2</v>
      </c>
      <c r="F8706" t="s">
        <v>15</v>
      </c>
      <c r="G8706" s="9">
        <f>1526019.53*0</f>
        <v>0</v>
      </c>
      <c r="H8706" s="7">
        <v>204013.18</v>
      </c>
      <c r="I8706" s="7">
        <v>5440.36</v>
      </c>
      <c r="J8706" s="7">
        <v>127848.35</v>
      </c>
      <c r="K8706" s="7">
        <v>70724.47</v>
      </c>
      <c r="L8706" s="7">
        <v>147059.95000000001</v>
      </c>
      <c r="M8706" s="7">
        <v>14720.03</v>
      </c>
      <c r="N8706" s="8">
        <f t="shared" si="155"/>
        <v>-204013.18</v>
      </c>
    </row>
    <row r="8707" spans="1:14">
      <c r="A8707" t="s">
        <v>48</v>
      </c>
      <c r="B8707" s="10">
        <v>42557</v>
      </c>
      <c r="C8707" s="6">
        <v>2016</v>
      </c>
      <c r="D8707" s="6">
        <v>7</v>
      </c>
      <c r="E8707">
        <v>2</v>
      </c>
      <c r="F8707" t="s">
        <v>15</v>
      </c>
      <c r="G8707" s="7">
        <v>270657.02</v>
      </c>
      <c r="H8707" s="7">
        <v>336621.31</v>
      </c>
      <c r="I8707" s="7">
        <v>680.04</v>
      </c>
      <c r="J8707" s="7">
        <v>246855.54</v>
      </c>
      <c r="K8707" s="7">
        <v>89085.729999999894</v>
      </c>
      <c r="L8707" s="7">
        <v>178443.34</v>
      </c>
      <c r="M8707" s="7">
        <v>20169.990000000002</v>
      </c>
      <c r="N8707" s="8">
        <f t="shared" ref="N8707:N8770" si="156">G8707-H8707</f>
        <v>-65964.289999999979</v>
      </c>
    </row>
    <row r="8708" spans="1:14">
      <c r="A8708" t="s">
        <v>48</v>
      </c>
      <c r="B8708" s="10">
        <v>42558</v>
      </c>
      <c r="C8708" s="6">
        <v>2016</v>
      </c>
      <c r="D8708" s="6">
        <v>7</v>
      </c>
      <c r="E8708">
        <v>2</v>
      </c>
      <c r="F8708" t="s">
        <v>15</v>
      </c>
      <c r="G8708" s="7">
        <v>1640943.24</v>
      </c>
      <c r="H8708" s="7">
        <v>1452571.47000001</v>
      </c>
      <c r="I8708" s="7">
        <v>10880.67</v>
      </c>
      <c r="J8708" s="7">
        <v>1340364.3300000101</v>
      </c>
      <c r="K8708" s="7">
        <v>101326.47</v>
      </c>
      <c r="L8708" s="7">
        <v>215583.35</v>
      </c>
      <c r="M8708" s="7">
        <v>22966.69</v>
      </c>
      <c r="N8708" s="8">
        <f t="shared" si="156"/>
        <v>188371.76999999001</v>
      </c>
    </row>
    <row r="8709" spans="1:14">
      <c r="A8709" t="s">
        <v>48</v>
      </c>
      <c r="B8709" s="10">
        <v>42559</v>
      </c>
      <c r="C8709" s="6">
        <v>2016</v>
      </c>
      <c r="D8709" s="6">
        <v>7</v>
      </c>
      <c r="E8709">
        <v>2</v>
      </c>
      <c r="F8709" t="s">
        <v>15</v>
      </c>
      <c r="G8709" s="7">
        <v>1589259.69</v>
      </c>
      <c r="H8709" s="7">
        <v>1405648.25000001</v>
      </c>
      <c r="I8709" s="7">
        <v>39442.5</v>
      </c>
      <c r="J8709" s="7">
        <v>1263519.20000001</v>
      </c>
      <c r="K8709" s="7">
        <v>102686.55</v>
      </c>
      <c r="L8709" s="7">
        <v>192543.34</v>
      </c>
      <c r="M8709" s="7">
        <v>26096.7</v>
      </c>
      <c r="N8709" s="8">
        <f t="shared" si="156"/>
        <v>183611.43999998993</v>
      </c>
    </row>
    <row r="8710" spans="1:14">
      <c r="A8710" t="s">
        <v>48</v>
      </c>
      <c r="B8710" s="10">
        <v>42560</v>
      </c>
      <c r="C8710" s="6">
        <v>2016</v>
      </c>
      <c r="D8710" s="6">
        <v>7</v>
      </c>
      <c r="E8710">
        <v>2</v>
      </c>
      <c r="F8710" t="s">
        <v>15</v>
      </c>
      <c r="G8710" s="7">
        <v>1475015.73</v>
      </c>
      <c r="H8710" s="7">
        <v>1292083.73</v>
      </c>
      <c r="I8710" s="7">
        <v>6800.44</v>
      </c>
      <c r="J8710" s="7">
        <v>1206398.27</v>
      </c>
      <c r="K8710" s="7">
        <v>78885.019999999902</v>
      </c>
      <c r="L8710" s="7">
        <v>151153.34</v>
      </c>
      <c r="M8710" s="7">
        <v>22349.99</v>
      </c>
      <c r="N8710" s="8">
        <f t="shared" si="156"/>
        <v>182932</v>
      </c>
    </row>
    <row r="8711" spans="1:14">
      <c r="A8711" t="s">
        <v>48</v>
      </c>
      <c r="B8711" s="10">
        <v>42561</v>
      </c>
      <c r="C8711" s="6">
        <v>2016</v>
      </c>
      <c r="D8711" s="6">
        <v>7</v>
      </c>
      <c r="E8711">
        <v>2</v>
      </c>
      <c r="F8711" t="s">
        <v>15</v>
      </c>
      <c r="G8711" s="7">
        <v>406666.59</v>
      </c>
      <c r="H8711" s="7">
        <v>418907.24000000098</v>
      </c>
      <c r="I8711" s="7">
        <v>1360.09</v>
      </c>
      <c r="J8711" s="7">
        <v>333901.79000000103</v>
      </c>
      <c r="K8711" s="7">
        <v>83645.359999999899</v>
      </c>
      <c r="L8711" s="7">
        <v>140940.29</v>
      </c>
      <c r="M8711" s="7">
        <v>24393.210000000101</v>
      </c>
      <c r="N8711" s="8">
        <f t="shared" si="156"/>
        <v>-12240.650000000955</v>
      </c>
    </row>
    <row r="8712" spans="1:14">
      <c r="A8712" t="s">
        <v>48</v>
      </c>
      <c r="B8712" s="10">
        <v>42562</v>
      </c>
      <c r="C8712" s="6">
        <v>2016</v>
      </c>
      <c r="D8712" s="6">
        <v>7</v>
      </c>
      <c r="E8712">
        <v>2</v>
      </c>
      <c r="F8712" t="s">
        <v>15</v>
      </c>
      <c r="G8712" s="7">
        <v>3400.22</v>
      </c>
      <c r="H8712" s="7">
        <v>130568.43</v>
      </c>
      <c r="I8712" s="7">
        <v>0</v>
      </c>
      <c r="J8712" s="7">
        <v>3400.22</v>
      </c>
      <c r="K8712" s="7">
        <v>127168.21</v>
      </c>
      <c r="L8712" s="7">
        <v>239803.67</v>
      </c>
      <c r="M8712" s="7">
        <v>37053.370000000003</v>
      </c>
      <c r="N8712" s="8">
        <f t="shared" si="156"/>
        <v>-127168.20999999999</v>
      </c>
    </row>
    <row r="8713" spans="1:14">
      <c r="A8713" t="s">
        <v>48</v>
      </c>
      <c r="B8713" s="10">
        <v>42563</v>
      </c>
      <c r="C8713" s="6">
        <v>2016</v>
      </c>
      <c r="D8713" s="6">
        <v>7</v>
      </c>
      <c r="E8713">
        <v>2</v>
      </c>
      <c r="F8713" t="s">
        <v>15</v>
      </c>
      <c r="G8713" s="7">
        <v>1360.09</v>
      </c>
      <c r="H8713" s="7">
        <v>118327.66</v>
      </c>
      <c r="I8713" s="7">
        <v>0</v>
      </c>
      <c r="J8713" s="7">
        <v>1360.09</v>
      </c>
      <c r="K8713" s="7">
        <v>116967.57</v>
      </c>
      <c r="L8713" s="7">
        <v>299347.02</v>
      </c>
      <c r="M8713" s="7">
        <v>36116.589999999997</v>
      </c>
      <c r="N8713" s="8">
        <f t="shared" si="156"/>
        <v>-116967.57</v>
      </c>
    </row>
    <row r="8714" spans="1:14">
      <c r="A8714" t="s">
        <v>48</v>
      </c>
      <c r="B8714" s="10">
        <v>42564</v>
      </c>
      <c r="C8714" s="6">
        <v>2016</v>
      </c>
      <c r="D8714" s="6">
        <v>7</v>
      </c>
      <c r="E8714">
        <v>2</v>
      </c>
      <c r="F8714" t="s">
        <v>15</v>
      </c>
      <c r="G8714" s="7">
        <v>2714055.4</v>
      </c>
      <c r="H8714" s="7">
        <v>2289707.9200000199</v>
      </c>
      <c r="I8714" s="7">
        <v>34682.25</v>
      </c>
      <c r="J8714" s="7">
        <v>2175460.5300000198</v>
      </c>
      <c r="K8714" s="7">
        <v>79565.139999999898</v>
      </c>
      <c r="L8714" s="7">
        <v>357793.35</v>
      </c>
      <c r="M8714" s="7">
        <v>27866.65</v>
      </c>
      <c r="N8714" s="8">
        <f t="shared" si="156"/>
        <v>424347.47999997996</v>
      </c>
    </row>
    <row r="8715" spans="1:14">
      <c r="A8715" t="s">
        <v>48</v>
      </c>
      <c r="B8715" s="10">
        <v>42565</v>
      </c>
      <c r="C8715" s="6">
        <v>2016</v>
      </c>
      <c r="D8715" s="6">
        <v>7</v>
      </c>
      <c r="E8715">
        <v>2</v>
      </c>
      <c r="F8715" t="s">
        <v>15</v>
      </c>
      <c r="G8715" s="7">
        <v>2039450.17</v>
      </c>
      <c r="H8715" s="7">
        <v>1907521.8600000199</v>
      </c>
      <c r="I8715" s="7">
        <v>22441.439999999999</v>
      </c>
      <c r="J8715" s="7">
        <v>1766072.7800000201</v>
      </c>
      <c r="K8715" s="7">
        <v>119007.64</v>
      </c>
      <c r="L8715" s="7">
        <v>410970.34</v>
      </c>
      <c r="M8715" s="7">
        <v>36833.360000000001</v>
      </c>
      <c r="N8715" s="8">
        <f t="shared" si="156"/>
        <v>131928.30999998003</v>
      </c>
    </row>
    <row r="8716" spans="1:14">
      <c r="A8716" t="s">
        <v>48</v>
      </c>
      <c r="B8716" s="10">
        <v>42566</v>
      </c>
      <c r="C8716" s="6">
        <v>2016</v>
      </c>
      <c r="D8716" s="6">
        <v>7</v>
      </c>
      <c r="E8716">
        <v>2</v>
      </c>
      <c r="F8716" t="s">
        <v>15</v>
      </c>
      <c r="G8716" s="7">
        <v>2463117.15</v>
      </c>
      <c r="H8716" s="7">
        <v>2233942.6400000099</v>
      </c>
      <c r="I8716" s="7">
        <v>48963.13</v>
      </c>
      <c r="J8716" s="7">
        <v>2049650.8100000101</v>
      </c>
      <c r="K8716" s="7">
        <v>135328.70000000001</v>
      </c>
      <c r="L8716" s="7">
        <v>513873.63</v>
      </c>
      <c r="M8716" s="7">
        <v>43236.639999999999</v>
      </c>
      <c r="N8716" s="8">
        <f t="shared" si="156"/>
        <v>229174.50999999</v>
      </c>
    </row>
    <row r="8717" spans="1:14">
      <c r="A8717" t="s">
        <v>48</v>
      </c>
      <c r="B8717" s="10">
        <v>42567</v>
      </c>
      <c r="C8717" s="6">
        <v>2016</v>
      </c>
      <c r="D8717" s="6">
        <v>7</v>
      </c>
      <c r="E8717">
        <v>2</v>
      </c>
      <c r="F8717" t="s">
        <v>15</v>
      </c>
      <c r="G8717" s="7">
        <v>5054762.13</v>
      </c>
      <c r="H8717" s="7">
        <v>4357037.7199999103</v>
      </c>
      <c r="I8717" s="7">
        <v>139408.85999999999</v>
      </c>
      <c r="J8717" s="7">
        <v>4097261.1699999198</v>
      </c>
      <c r="K8717" s="7">
        <v>120367.69</v>
      </c>
      <c r="L8717" s="7">
        <v>446053.36</v>
      </c>
      <c r="M8717" s="7">
        <v>39766.67</v>
      </c>
      <c r="N8717" s="8">
        <f t="shared" si="156"/>
        <v>697724.41000008956</v>
      </c>
    </row>
    <row r="8718" spans="1:14">
      <c r="A8718" t="s">
        <v>48</v>
      </c>
      <c r="B8718" s="10">
        <v>42568</v>
      </c>
      <c r="C8718" s="6">
        <v>2016</v>
      </c>
      <c r="D8718" s="6">
        <v>7</v>
      </c>
      <c r="E8718">
        <v>2</v>
      </c>
      <c r="F8718" t="s">
        <v>15</v>
      </c>
      <c r="G8718" s="7">
        <v>5585197.4900000002</v>
      </c>
      <c r="H8718" s="7">
        <v>4739223.3499998897</v>
      </c>
      <c r="I8718" s="7">
        <v>172731.02</v>
      </c>
      <c r="J8718" s="7">
        <v>4395801.4299998898</v>
      </c>
      <c r="K8718" s="7">
        <v>170690.9</v>
      </c>
      <c r="L8718" s="7">
        <v>411121.02</v>
      </c>
      <c r="M8718" s="7">
        <v>39549.980000000003</v>
      </c>
      <c r="N8718" s="8">
        <f t="shared" si="156"/>
        <v>845974.14000011049</v>
      </c>
    </row>
    <row r="8719" spans="1:14">
      <c r="A8719" t="s">
        <v>48</v>
      </c>
      <c r="B8719" s="10">
        <v>42569</v>
      </c>
      <c r="C8719" s="6">
        <v>2016</v>
      </c>
      <c r="D8719" s="6">
        <v>7</v>
      </c>
      <c r="E8719">
        <v>2</v>
      </c>
      <c r="F8719" t="s">
        <v>15</v>
      </c>
      <c r="G8719" s="7">
        <v>2234622.5099999998</v>
      </c>
      <c r="H8719" s="7">
        <v>2171378.5900000199</v>
      </c>
      <c r="I8719" s="7">
        <v>60523.85</v>
      </c>
      <c r="J8719" s="7">
        <v>1774913.25000002</v>
      </c>
      <c r="K8719" s="7">
        <v>335941.49000000098</v>
      </c>
      <c r="L8719" s="7">
        <v>552364.36</v>
      </c>
      <c r="M8719" s="7">
        <v>56373.31</v>
      </c>
      <c r="N8719" s="8">
        <f t="shared" si="156"/>
        <v>63243.919999979902</v>
      </c>
    </row>
    <row r="8720" spans="1:14">
      <c r="A8720" t="s">
        <v>48</v>
      </c>
      <c r="B8720" s="10">
        <v>42570</v>
      </c>
      <c r="C8720" s="6">
        <v>2016</v>
      </c>
      <c r="D8720" s="6">
        <v>7</v>
      </c>
      <c r="E8720">
        <v>2</v>
      </c>
      <c r="F8720" t="s">
        <v>15</v>
      </c>
      <c r="G8720" s="7">
        <v>1004425.03</v>
      </c>
      <c r="H8720" s="7">
        <v>1077189.49</v>
      </c>
      <c r="I8720" s="7">
        <v>17681.14</v>
      </c>
      <c r="J8720" s="7">
        <v>774570.19</v>
      </c>
      <c r="K8720" s="7">
        <v>284938.15999999997</v>
      </c>
      <c r="L8720" s="7">
        <v>508548.04</v>
      </c>
      <c r="M8720" s="7">
        <v>56049.98</v>
      </c>
      <c r="N8720" s="8">
        <f t="shared" si="156"/>
        <v>-72764.459999999963</v>
      </c>
    </row>
    <row r="8721" spans="1:14">
      <c r="A8721" t="s">
        <v>48</v>
      </c>
      <c r="B8721" s="10">
        <v>42571</v>
      </c>
      <c r="C8721" s="6">
        <v>2016</v>
      </c>
      <c r="D8721" s="6">
        <v>7</v>
      </c>
      <c r="E8721">
        <v>2</v>
      </c>
      <c r="F8721" t="s">
        <v>15</v>
      </c>
      <c r="G8721" s="7">
        <v>7498841.21</v>
      </c>
      <c r="H8721" s="7">
        <v>6550860.1599997599</v>
      </c>
      <c r="I8721" s="7">
        <v>210133.42</v>
      </c>
      <c r="J8721" s="7">
        <v>6098631.2599997604</v>
      </c>
      <c r="K8721" s="7">
        <v>242095.48</v>
      </c>
      <c r="L8721" s="7">
        <v>443557.36</v>
      </c>
      <c r="M8721" s="7">
        <v>58196.5</v>
      </c>
      <c r="N8721" s="8">
        <f t="shared" si="156"/>
        <v>947981.05000024009</v>
      </c>
    </row>
    <row r="8722" spans="1:14">
      <c r="A8722" t="s">
        <v>48</v>
      </c>
      <c r="B8722" s="10">
        <v>42572</v>
      </c>
      <c r="C8722" s="6">
        <v>2016</v>
      </c>
      <c r="D8722" s="6">
        <v>7</v>
      </c>
      <c r="E8722">
        <v>2</v>
      </c>
      <c r="F8722" t="s">
        <v>15</v>
      </c>
      <c r="G8722" s="7">
        <v>1499498.17</v>
      </c>
      <c r="H8722" s="7">
        <v>1560021.06</v>
      </c>
      <c r="I8722" s="7">
        <v>27881.8</v>
      </c>
      <c r="J8722" s="7">
        <v>1223399.48</v>
      </c>
      <c r="K8722" s="7">
        <v>308739.78000000003</v>
      </c>
      <c r="L8722" s="7">
        <v>382810.36</v>
      </c>
      <c r="M8722" s="7">
        <v>71393.499999999898</v>
      </c>
      <c r="N8722" s="8">
        <f t="shared" si="156"/>
        <v>-60522.89000000013</v>
      </c>
    </row>
    <row r="8723" spans="1:14">
      <c r="A8723" t="s">
        <v>48</v>
      </c>
      <c r="B8723" s="10">
        <v>42573</v>
      </c>
      <c r="C8723" s="6">
        <v>2016</v>
      </c>
      <c r="D8723" s="6">
        <v>7</v>
      </c>
      <c r="E8723">
        <v>2</v>
      </c>
      <c r="F8723" t="s">
        <v>15</v>
      </c>
      <c r="G8723" s="7">
        <v>2163220.25</v>
      </c>
      <c r="H8723" s="7">
        <v>2180899.6200000201</v>
      </c>
      <c r="I8723" s="7">
        <v>19041.2</v>
      </c>
      <c r="J8723" s="7">
        <v>1870119.69000002</v>
      </c>
      <c r="K8723" s="7">
        <v>291738.73</v>
      </c>
      <c r="L8723" s="7">
        <v>421200.36</v>
      </c>
      <c r="M8723" s="7">
        <v>68563.31</v>
      </c>
      <c r="N8723" s="8">
        <f t="shared" si="156"/>
        <v>-17679.370000020135</v>
      </c>
    </row>
    <row r="8724" spans="1:14">
      <c r="A8724" t="s">
        <v>48</v>
      </c>
      <c r="B8724" s="10">
        <v>42574</v>
      </c>
      <c r="C8724" s="6">
        <v>2016</v>
      </c>
      <c r="D8724" s="6">
        <v>7</v>
      </c>
      <c r="E8724">
        <v>2</v>
      </c>
      <c r="F8724" t="s">
        <v>15</v>
      </c>
      <c r="G8724" s="7">
        <v>3282572.51</v>
      </c>
      <c r="H8724" s="7">
        <v>2954789.9399999799</v>
      </c>
      <c r="I8724" s="7">
        <v>30601.97</v>
      </c>
      <c r="J8724" s="7">
        <v>2723575.24999998</v>
      </c>
      <c r="K8724" s="7">
        <v>200612.72</v>
      </c>
      <c r="L8724" s="7">
        <v>410153.35</v>
      </c>
      <c r="M8724" s="7">
        <v>49696.66</v>
      </c>
      <c r="N8724" s="8">
        <f t="shared" si="156"/>
        <v>327782.57000001986</v>
      </c>
    </row>
    <row r="8725" spans="1:14">
      <c r="A8725" t="s">
        <v>48</v>
      </c>
      <c r="B8725" s="10">
        <v>42575</v>
      </c>
      <c r="C8725" s="6">
        <v>2016</v>
      </c>
      <c r="D8725" s="6">
        <v>7</v>
      </c>
      <c r="E8725">
        <v>2</v>
      </c>
      <c r="F8725" t="s">
        <v>15</v>
      </c>
      <c r="G8725" s="7">
        <v>2031291.64</v>
      </c>
      <c r="H8725" s="7">
        <v>1889162.20000001</v>
      </c>
      <c r="I8725" s="7">
        <v>10200.65</v>
      </c>
      <c r="J8725" s="7">
        <v>1691949.6000000101</v>
      </c>
      <c r="K8725" s="7">
        <v>187011.95</v>
      </c>
      <c r="L8725" s="7">
        <v>405647.35</v>
      </c>
      <c r="M8725" s="7">
        <v>45086.559999999998</v>
      </c>
      <c r="N8725" s="8">
        <f t="shared" si="156"/>
        <v>142129.43999998993</v>
      </c>
    </row>
    <row r="8726" spans="1:14">
      <c r="A8726" t="s">
        <v>48</v>
      </c>
      <c r="B8726" s="10">
        <v>42576</v>
      </c>
      <c r="C8726" s="6">
        <v>2016</v>
      </c>
      <c r="D8726" s="6">
        <v>7</v>
      </c>
      <c r="E8726">
        <v>2</v>
      </c>
      <c r="F8726" t="s">
        <v>15</v>
      </c>
      <c r="G8726" s="7">
        <v>6737197.1799999997</v>
      </c>
      <c r="H8726" s="7">
        <v>5759970.0699998103</v>
      </c>
      <c r="I8726" s="7">
        <v>143489.18</v>
      </c>
      <c r="J8726" s="7">
        <v>5450550.2599998098</v>
      </c>
      <c r="K8726" s="7">
        <v>165930.63</v>
      </c>
      <c r="L8726" s="7">
        <v>440571.05</v>
      </c>
      <c r="M8726" s="7">
        <v>42363.38</v>
      </c>
      <c r="N8726" s="8">
        <f t="shared" si="156"/>
        <v>977227.11000018939</v>
      </c>
    </row>
    <row r="8727" spans="1:14">
      <c r="A8727" t="s">
        <v>48</v>
      </c>
      <c r="B8727" s="10">
        <v>42577</v>
      </c>
      <c r="C8727" s="6">
        <v>2016</v>
      </c>
      <c r="D8727" s="6">
        <v>7</v>
      </c>
      <c r="E8727">
        <v>2</v>
      </c>
      <c r="F8727" t="s">
        <v>15</v>
      </c>
      <c r="G8727" s="7">
        <v>2268632.38</v>
      </c>
      <c r="H8727" s="7">
        <v>2112215.71000002</v>
      </c>
      <c r="I8727" s="7">
        <v>16321.07</v>
      </c>
      <c r="J8727" s="7">
        <v>1835437.8900000199</v>
      </c>
      <c r="K8727" s="7">
        <v>260456.75</v>
      </c>
      <c r="L8727" s="7">
        <v>371580.35</v>
      </c>
      <c r="M8727" s="7">
        <v>48429.96</v>
      </c>
      <c r="N8727" s="8">
        <f t="shared" si="156"/>
        <v>156416.6699999799</v>
      </c>
    </row>
    <row r="8728" spans="1:14">
      <c r="A8728" t="s">
        <v>48</v>
      </c>
      <c r="B8728" s="10">
        <v>42578</v>
      </c>
      <c r="C8728" s="6">
        <v>2016</v>
      </c>
      <c r="D8728" s="6">
        <v>7</v>
      </c>
      <c r="E8728">
        <v>2</v>
      </c>
      <c r="F8728" t="s">
        <v>15</v>
      </c>
      <c r="G8728" s="7">
        <v>2709298.75</v>
      </c>
      <c r="H8728" s="7">
        <v>2428437.5300000198</v>
      </c>
      <c r="I8728" s="7">
        <v>40122.6</v>
      </c>
      <c r="J8728" s="7">
        <v>2174781.25000002</v>
      </c>
      <c r="K8728" s="7">
        <v>213533.68</v>
      </c>
      <c r="L8728" s="7">
        <v>426125</v>
      </c>
      <c r="M8728" s="7">
        <v>45596.570000000102</v>
      </c>
      <c r="N8728" s="8">
        <f t="shared" si="156"/>
        <v>280861.21999998018</v>
      </c>
    </row>
    <row r="8729" spans="1:14">
      <c r="A8729" t="s">
        <v>48</v>
      </c>
      <c r="B8729" s="10">
        <v>42579</v>
      </c>
      <c r="C8729" s="6">
        <v>2016</v>
      </c>
      <c r="D8729" s="6">
        <v>7</v>
      </c>
      <c r="E8729">
        <v>2</v>
      </c>
      <c r="F8729" t="s">
        <v>15</v>
      </c>
      <c r="G8729" s="7">
        <v>8926951.2400000002</v>
      </c>
      <c r="H8729" s="7">
        <v>7770855.6499997396</v>
      </c>
      <c r="I8729" s="7">
        <v>143489.1</v>
      </c>
      <c r="J8729" s="7">
        <v>7418593.1599997403</v>
      </c>
      <c r="K8729" s="7">
        <v>208773.39</v>
      </c>
      <c r="L8729" s="7">
        <v>427800.34</v>
      </c>
      <c r="M8729" s="7">
        <v>51413.38</v>
      </c>
      <c r="N8729" s="8">
        <f t="shared" si="156"/>
        <v>1156095.5900002606</v>
      </c>
    </row>
    <row r="8730" spans="1:14">
      <c r="A8730" t="s">
        <v>48</v>
      </c>
      <c r="B8730" s="10">
        <v>42580</v>
      </c>
      <c r="C8730" s="6">
        <v>2016</v>
      </c>
      <c r="D8730" s="6">
        <v>7</v>
      </c>
      <c r="E8730">
        <v>2</v>
      </c>
      <c r="F8730" t="s">
        <v>15</v>
      </c>
      <c r="G8730" s="7">
        <v>3169689.55</v>
      </c>
      <c r="H8730" s="7">
        <v>2880602.0900000301</v>
      </c>
      <c r="I8730" s="7">
        <v>174091.07</v>
      </c>
      <c r="J8730" s="7">
        <v>2433813.6100000301</v>
      </c>
      <c r="K8730" s="7">
        <v>272697.40999999997</v>
      </c>
      <c r="L8730" s="7">
        <v>445316.67</v>
      </c>
      <c r="M8730" s="7">
        <v>46719.93</v>
      </c>
      <c r="N8730" s="8">
        <f t="shared" si="156"/>
        <v>289087.45999996969</v>
      </c>
    </row>
    <row r="8731" spans="1:14">
      <c r="A8731" t="s">
        <v>48</v>
      </c>
      <c r="B8731" s="10">
        <v>42581</v>
      </c>
      <c r="C8731" s="6">
        <v>2016</v>
      </c>
      <c r="D8731" s="6">
        <v>7</v>
      </c>
      <c r="E8731">
        <v>2</v>
      </c>
      <c r="F8731" t="s">
        <v>15</v>
      </c>
      <c r="G8731" s="7">
        <v>2729696.28</v>
      </c>
      <c r="H8731" s="7">
        <v>2459038.7500000098</v>
      </c>
      <c r="I8731" s="7">
        <v>44882.89</v>
      </c>
      <c r="J8731" s="7">
        <v>2257745.8800000101</v>
      </c>
      <c r="K8731" s="7">
        <v>156409.98000000001</v>
      </c>
      <c r="L8731" s="7">
        <v>217363.67</v>
      </c>
      <c r="M8731" s="7">
        <v>28680.18</v>
      </c>
      <c r="N8731" s="8">
        <f t="shared" si="156"/>
        <v>270657.52999999002</v>
      </c>
    </row>
    <row r="8732" spans="1:14">
      <c r="A8732" t="s">
        <v>48</v>
      </c>
      <c r="B8732" s="10">
        <v>42582</v>
      </c>
      <c r="C8732" s="6">
        <v>2016</v>
      </c>
      <c r="D8732" s="6">
        <v>7</v>
      </c>
      <c r="E8732">
        <v>2</v>
      </c>
      <c r="F8732" t="s">
        <v>15</v>
      </c>
      <c r="G8732" s="7">
        <v>396465.1</v>
      </c>
      <c r="H8732" s="7">
        <v>493711.32</v>
      </c>
      <c r="I8732" s="7">
        <v>6800.42</v>
      </c>
      <c r="J8732" s="7">
        <v>313499.89</v>
      </c>
      <c r="K8732" s="7">
        <v>173411.01</v>
      </c>
      <c r="L8732" s="7">
        <v>284900</v>
      </c>
      <c r="M8732" s="7">
        <v>29159.84</v>
      </c>
      <c r="N8732" s="8">
        <f t="shared" si="156"/>
        <v>-97246.22000000003</v>
      </c>
    </row>
    <row r="8733" spans="1:14">
      <c r="A8733" t="s">
        <v>48</v>
      </c>
      <c r="B8733" s="10">
        <v>42583</v>
      </c>
      <c r="C8733" s="6">
        <v>2016</v>
      </c>
      <c r="D8733" s="6">
        <v>8</v>
      </c>
      <c r="E8733">
        <v>2</v>
      </c>
      <c r="F8733" t="s">
        <v>15</v>
      </c>
      <c r="G8733" s="7">
        <v>1312482.1299999999</v>
      </c>
      <c r="H8733" s="7">
        <v>1294121.31</v>
      </c>
      <c r="I8733" s="7">
        <v>23801.47</v>
      </c>
      <c r="J8733" s="7">
        <v>1079227.6599999999</v>
      </c>
      <c r="K8733" s="7">
        <v>191092.18</v>
      </c>
      <c r="L8733" s="7">
        <v>355023.67</v>
      </c>
      <c r="M8733" s="7">
        <v>39746.699999999997</v>
      </c>
      <c r="N8733" s="8">
        <f t="shared" si="156"/>
        <v>18360.819999999832</v>
      </c>
    </row>
    <row r="8734" spans="1:14">
      <c r="A8734" t="s">
        <v>48</v>
      </c>
      <c r="B8734" s="10">
        <v>42584</v>
      </c>
      <c r="C8734" s="6">
        <v>2016</v>
      </c>
      <c r="D8734" s="6">
        <v>8</v>
      </c>
      <c r="E8734">
        <v>2</v>
      </c>
      <c r="F8734" t="s">
        <v>15</v>
      </c>
      <c r="G8734" s="7">
        <v>818090.6</v>
      </c>
      <c r="H8734" s="7">
        <v>870454.30000000203</v>
      </c>
      <c r="I8734" s="7">
        <v>12920.81</v>
      </c>
      <c r="J8734" s="7">
        <v>669161.46000000194</v>
      </c>
      <c r="K8734" s="7">
        <v>188372.03</v>
      </c>
      <c r="L8734" s="7">
        <v>368610</v>
      </c>
      <c r="M8734" s="7">
        <v>40936.789999999899</v>
      </c>
      <c r="N8734" s="8">
        <f t="shared" si="156"/>
        <v>-52363.700000002049</v>
      </c>
    </row>
    <row r="8735" spans="1:14">
      <c r="A8735" t="s">
        <v>48</v>
      </c>
      <c r="B8735" s="10">
        <v>42585</v>
      </c>
      <c r="C8735" s="6">
        <v>2016</v>
      </c>
      <c r="D8735" s="6">
        <v>8</v>
      </c>
      <c r="E8735">
        <v>2</v>
      </c>
      <c r="F8735" t="s">
        <v>15</v>
      </c>
      <c r="G8735" s="7">
        <v>1108470.75</v>
      </c>
      <c r="H8735" s="7">
        <v>1115269.97</v>
      </c>
      <c r="I8735" s="7">
        <v>8160.5</v>
      </c>
      <c r="J8735" s="7">
        <v>920097.58000000403</v>
      </c>
      <c r="K8735" s="7">
        <v>187011.89</v>
      </c>
      <c r="L8735" s="7">
        <v>426970.48</v>
      </c>
      <c r="M8735" s="7">
        <v>39903.51</v>
      </c>
      <c r="N8735" s="8">
        <f t="shared" si="156"/>
        <v>-6799.2199999999721</v>
      </c>
    </row>
    <row r="8736" spans="1:14">
      <c r="A8736" t="s">
        <v>48</v>
      </c>
      <c r="B8736" s="10">
        <v>42586</v>
      </c>
      <c r="C8736" s="6">
        <v>2016</v>
      </c>
      <c r="D8736" s="6">
        <v>8</v>
      </c>
      <c r="E8736">
        <v>2</v>
      </c>
      <c r="F8736" t="s">
        <v>15</v>
      </c>
      <c r="G8736" s="7">
        <v>2516167.2200000002</v>
      </c>
      <c r="H8736" s="7">
        <v>2327788.6700000302</v>
      </c>
      <c r="I8736" s="7">
        <v>14960.96</v>
      </c>
      <c r="J8736" s="7">
        <v>2126495.7900000298</v>
      </c>
      <c r="K8736" s="7">
        <v>186331.92</v>
      </c>
      <c r="L8736" s="7">
        <v>450020</v>
      </c>
      <c r="M8736" s="7">
        <v>52233.37</v>
      </c>
      <c r="N8736" s="8">
        <f t="shared" si="156"/>
        <v>188378.54999997001</v>
      </c>
    </row>
    <row r="8737" spans="1:14">
      <c r="A8737" t="s">
        <v>48</v>
      </c>
      <c r="B8737" s="10">
        <v>42587</v>
      </c>
      <c r="C8737" s="6">
        <v>2016</v>
      </c>
      <c r="D8737" s="6">
        <v>8</v>
      </c>
      <c r="E8737">
        <v>2</v>
      </c>
      <c r="F8737" t="s">
        <v>15</v>
      </c>
      <c r="G8737" s="7">
        <v>6537940.4000000004</v>
      </c>
      <c r="H8737" s="7">
        <v>6024504.5699998001</v>
      </c>
      <c r="I8737" s="7">
        <v>68004.289999999994</v>
      </c>
      <c r="J8737" s="7">
        <v>5733446.1599997999</v>
      </c>
      <c r="K8737" s="7">
        <v>223054.12</v>
      </c>
      <c r="L8737" s="7">
        <v>445110.34</v>
      </c>
      <c r="M8737" s="7">
        <v>62426.75</v>
      </c>
      <c r="N8737" s="8">
        <f t="shared" si="156"/>
        <v>513435.83000020031</v>
      </c>
    </row>
    <row r="8738" spans="1:14">
      <c r="A8738" t="s">
        <v>48</v>
      </c>
      <c r="B8738" s="10">
        <v>42588</v>
      </c>
      <c r="C8738" s="6">
        <v>2016</v>
      </c>
      <c r="D8738" s="6">
        <v>8</v>
      </c>
      <c r="E8738">
        <v>2</v>
      </c>
      <c r="F8738" t="s">
        <v>15</v>
      </c>
      <c r="G8738" s="7">
        <v>4474002.7</v>
      </c>
      <c r="H8738" s="7">
        <v>3991172.3399999598</v>
      </c>
      <c r="I8738" s="7">
        <v>105406.67</v>
      </c>
      <c r="J8738" s="7">
        <v>3739556.4099999601</v>
      </c>
      <c r="K8738" s="7">
        <v>146209.26</v>
      </c>
      <c r="L8738" s="7">
        <v>427700</v>
      </c>
      <c r="M8738" s="7">
        <v>35083.300000000003</v>
      </c>
      <c r="N8738" s="8">
        <f t="shared" si="156"/>
        <v>482830.36000004038</v>
      </c>
    </row>
    <row r="8739" spans="1:14">
      <c r="A8739" t="s">
        <v>48</v>
      </c>
      <c r="B8739" s="10">
        <v>42589</v>
      </c>
      <c r="C8739" s="6">
        <v>2016</v>
      </c>
      <c r="D8739" s="6">
        <v>8</v>
      </c>
      <c r="E8739">
        <v>2</v>
      </c>
      <c r="F8739" t="s">
        <v>15</v>
      </c>
      <c r="G8739" s="7">
        <v>3959891.17</v>
      </c>
      <c r="H8739" s="7">
        <v>3534863.4199999701</v>
      </c>
      <c r="I8739" s="7">
        <v>112207.16</v>
      </c>
      <c r="J8739" s="7">
        <v>3269646.4599999702</v>
      </c>
      <c r="K8739" s="7">
        <v>153009.79999999999</v>
      </c>
      <c r="L8739" s="7">
        <v>406990</v>
      </c>
      <c r="M8739" s="7">
        <v>34326.660000000003</v>
      </c>
      <c r="N8739" s="8">
        <f t="shared" si="156"/>
        <v>425027.7500000298</v>
      </c>
    </row>
    <row r="8740" spans="1:14">
      <c r="A8740" t="s">
        <v>48</v>
      </c>
      <c r="B8740" s="10">
        <v>42590</v>
      </c>
      <c r="C8740" s="6">
        <v>2016</v>
      </c>
      <c r="D8740" s="6">
        <v>8</v>
      </c>
      <c r="E8740">
        <v>2</v>
      </c>
      <c r="F8740" t="s">
        <v>15</v>
      </c>
      <c r="G8740" s="7">
        <v>3642310.37</v>
      </c>
      <c r="H8740" s="7">
        <v>3309089.5599999898</v>
      </c>
      <c r="I8740" s="7">
        <v>144849.24</v>
      </c>
      <c r="J8740" s="7">
        <v>2901063.5899999901</v>
      </c>
      <c r="K8740" s="7">
        <v>263176.73</v>
      </c>
      <c r="L8740" s="7">
        <v>481600</v>
      </c>
      <c r="M8740" s="7">
        <v>58986.63</v>
      </c>
      <c r="N8740" s="8">
        <f t="shared" si="156"/>
        <v>333220.8100000103</v>
      </c>
    </row>
    <row r="8741" spans="1:14">
      <c r="A8741" t="s">
        <v>48</v>
      </c>
      <c r="B8741" s="10">
        <v>42591</v>
      </c>
      <c r="C8741" s="6">
        <v>2016</v>
      </c>
      <c r="D8741" s="6">
        <v>8</v>
      </c>
      <c r="E8741">
        <v>2</v>
      </c>
      <c r="F8741" t="s">
        <v>15</v>
      </c>
      <c r="G8741" s="7">
        <v>1475019.48</v>
      </c>
      <c r="H8741" s="7">
        <v>1487256.19</v>
      </c>
      <c r="I8741" s="7">
        <v>8160.53</v>
      </c>
      <c r="J8741" s="7">
        <v>1229519.76</v>
      </c>
      <c r="K8741" s="7">
        <v>249575.9</v>
      </c>
      <c r="L8741" s="7">
        <v>415740</v>
      </c>
      <c r="M8741" s="7">
        <v>53283.34</v>
      </c>
      <c r="N8741" s="8">
        <f t="shared" si="156"/>
        <v>-12236.709999999963</v>
      </c>
    </row>
    <row r="8742" spans="1:14">
      <c r="A8742" t="s">
        <v>48</v>
      </c>
      <c r="B8742" s="10">
        <v>42592</v>
      </c>
      <c r="C8742" s="6">
        <v>2016</v>
      </c>
      <c r="D8742" s="6">
        <v>8</v>
      </c>
      <c r="E8742">
        <v>2</v>
      </c>
      <c r="F8742" t="s">
        <v>15</v>
      </c>
      <c r="G8742" s="7">
        <v>408027.32</v>
      </c>
      <c r="H8742" s="7">
        <v>614759.64000000095</v>
      </c>
      <c r="I8742" s="7">
        <v>2720.18</v>
      </c>
      <c r="J8742" s="7">
        <v>351582.950000001</v>
      </c>
      <c r="K8742" s="7">
        <v>260456.51</v>
      </c>
      <c r="L8742" s="7">
        <v>471080</v>
      </c>
      <c r="M8742" s="7">
        <v>61020.07</v>
      </c>
      <c r="N8742" s="8">
        <f t="shared" si="156"/>
        <v>-206732.32000000094</v>
      </c>
    </row>
    <row r="8743" spans="1:14">
      <c r="A8743" t="s">
        <v>48</v>
      </c>
      <c r="B8743" s="10">
        <v>42593</v>
      </c>
      <c r="C8743" s="6">
        <v>2016</v>
      </c>
      <c r="D8743" s="6">
        <v>8</v>
      </c>
      <c r="E8743">
        <v>2</v>
      </c>
      <c r="F8743" t="s">
        <v>15</v>
      </c>
      <c r="G8743" s="7">
        <v>5603555.1799999997</v>
      </c>
      <c r="H8743" s="7">
        <v>5109164.1099998998</v>
      </c>
      <c r="I8743" s="7">
        <v>165930.43</v>
      </c>
      <c r="J8743" s="7">
        <v>4675296.6799999001</v>
      </c>
      <c r="K8743" s="7">
        <v>267937</v>
      </c>
      <c r="L8743" s="7">
        <v>514540</v>
      </c>
      <c r="M8743" s="7">
        <v>67600.08</v>
      </c>
      <c r="N8743" s="8">
        <f t="shared" si="156"/>
        <v>494391.07000009995</v>
      </c>
    </row>
    <row r="8744" spans="1:14">
      <c r="A8744" t="s">
        <v>48</v>
      </c>
      <c r="B8744" s="10">
        <v>42594</v>
      </c>
      <c r="C8744" s="6">
        <v>2016</v>
      </c>
      <c r="D8744" s="6">
        <v>8</v>
      </c>
      <c r="E8744">
        <v>2</v>
      </c>
      <c r="F8744" t="s">
        <v>15</v>
      </c>
      <c r="G8744" s="7">
        <v>4045575.42</v>
      </c>
      <c r="H8744" s="7">
        <v>3835442.6399999699</v>
      </c>
      <c r="I8744" s="7">
        <v>149609.42000000001</v>
      </c>
      <c r="J8744" s="7">
        <v>3330850.54999997</v>
      </c>
      <c r="K8744" s="7">
        <v>354982.67</v>
      </c>
      <c r="L8744" s="7">
        <v>514300</v>
      </c>
      <c r="M8744" s="7">
        <v>78913.33</v>
      </c>
      <c r="N8744" s="8">
        <f t="shared" si="156"/>
        <v>210132.78000003006</v>
      </c>
    </row>
    <row r="8745" spans="1:14">
      <c r="A8745" t="s">
        <v>48</v>
      </c>
      <c r="B8745" s="10">
        <v>42595</v>
      </c>
      <c r="C8745" s="6">
        <v>2016</v>
      </c>
      <c r="D8745" s="6">
        <v>8</v>
      </c>
      <c r="E8745">
        <v>2</v>
      </c>
      <c r="F8745" t="s">
        <v>15</v>
      </c>
      <c r="G8745" s="7">
        <v>4092506.42</v>
      </c>
      <c r="H8745" s="7">
        <v>3691956.6199999498</v>
      </c>
      <c r="I8745" s="7">
        <v>150289.53</v>
      </c>
      <c r="J8745" s="7">
        <v>3281890.6599999499</v>
      </c>
      <c r="K8745" s="7">
        <v>259776.43</v>
      </c>
      <c r="L8745" s="7">
        <v>480636.67</v>
      </c>
      <c r="M8745" s="7">
        <v>52914.29</v>
      </c>
      <c r="N8745" s="8">
        <f t="shared" si="156"/>
        <v>400549.80000005011</v>
      </c>
    </row>
    <row r="8746" spans="1:14">
      <c r="A8746" t="s">
        <v>48</v>
      </c>
      <c r="B8746" s="10">
        <v>42596</v>
      </c>
      <c r="C8746" s="6">
        <v>2016</v>
      </c>
      <c r="D8746" s="6">
        <v>8</v>
      </c>
      <c r="E8746">
        <v>2</v>
      </c>
      <c r="F8746" t="s">
        <v>15</v>
      </c>
      <c r="G8746" s="7">
        <v>3747038.07</v>
      </c>
      <c r="H8746" s="7">
        <v>3375054.5999999801</v>
      </c>
      <c r="I8746" s="7">
        <v>174091.06</v>
      </c>
      <c r="J8746" s="7">
        <v>3007151.2199999802</v>
      </c>
      <c r="K8746" s="7">
        <v>193812.32</v>
      </c>
      <c r="L8746" s="7">
        <v>521530</v>
      </c>
      <c r="M8746" s="7">
        <v>42880.02</v>
      </c>
      <c r="N8746" s="8">
        <f t="shared" si="156"/>
        <v>371983.47000001976</v>
      </c>
    </row>
    <row r="8747" spans="1:14">
      <c r="A8747" t="s">
        <v>48</v>
      </c>
      <c r="B8747" s="10">
        <v>42597</v>
      </c>
      <c r="C8747" s="6">
        <v>2016</v>
      </c>
      <c r="D8747" s="6">
        <v>8</v>
      </c>
      <c r="E8747">
        <v>2</v>
      </c>
      <c r="F8747" t="s">
        <v>15</v>
      </c>
      <c r="G8747" s="7">
        <v>3113918.44</v>
      </c>
      <c r="H8747" s="7">
        <v>2926226.4099999899</v>
      </c>
      <c r="I8747" s="7">
        <v>80245.099999999904</v>
      </c>
      <c r="J8747" s="7">
        <v>2492358.8199999901</v>
      </c>
      <c r="K8747" s="7">
        <v>353622.49</v>
      </c>
      <c r="L8747" s="7">
        <v>735770</v>
      </c>
      <c r="M8747" s="7">
        <v>79279.960000000006</v>
      </c>
      <c r="N8747" s="8">
        <f t="shared" si="156"/>
        <v>187692.03000001004</v>
      </c>
    </row>
    <row r="8748" spans="1:14">
      <c r="A8748" t="s">
        <v>48</v>
      </c>
      <c r="B8748" s="10">
        <v>42598</v>
      </c>
      <c r="C8748" s="6">
        <v>2016</v>
      </c>
      <c r="D8748" s="6">
        <v>8</v>
      </c>
      <c r="E8748">
        <v>2</v>
      </c>
      <c r="F8748" t="s">
        <v>15</v>
      </c>
      <c r="G8748" s="7">
        <v>5056122.22</v>
      </c>
      <c r="H8748" s="7">
        <v>4467884.6599999201</v>
      </c>
      <c r="I8748" s="7">
        <v>161850.26999999999</v>
      </c>
      <c r="J8748" s="7">
        <v>3947651.6499999198</v>
      </c>
      <c r="K8748" s="7">
        <v>358382.74</v>
      </c>
      <c r="L8748" s="7">
        <v>780500</v>
      </c>
      <c r="M8748" s="7">
        <v>87516.67</v>
      </c>
      <c r="N8748" s="8">
        <f t="shared" si="156"/>
        <v>588237.56000007968</v>
      </c>
    </row>
    <row r="8749" spans="1:14">
      <c r="A8749" t="s">
        <v>48</v>
      </c>
      <c r="B8749" s="10">
        <v>42599</v>
      </c>
      <c r="C8749" s="6">
        <v>2016</v>
      </c>
      <c r="D8749" s="6">
        <v>8</v>
      </c>
      <c r="E8749">
        <v>2</v>
      </c>
      <c r="F8749" t="s">
        <v>15</v>
      </c>
      <c r="G8749" s="7">
        <v>5585200.1299999999</v>
      </c>
      <c r="H8749" s="7">
        <v>4960237.4499998903</v>
      </c>
      <c r="I8749" s="7">
        <v>176131.3</v>
      </c>
      <c r="J8749" s="7">
        <v>4359079.0699998904</v>
      </c>
      <c r="K8749" s="7">
        <v>425027.08</v>
      </c>
      <c r="L8749" s="7">
        <v>728360</v>
      </c>
      <c r="M8749" s="7">
        <v>101579.97</v>
      </c>
      <c r="N8749" s="8">
        <f t="shared" si="156"/>
        <v>624962.6800001096</v>
      </c>
    </row>
    <row r="8750" spans="1:14">
      <c r="A8750" t="s">
        <v>48</v>
      </c>
      <c r="B8750" s="10">
        <v>42600</v>
      </c>
      <c r="C8750" s="6">
        <v>2016</v>
      </c>
      <c r="D8750" s="6">
        <v>8</v>
      </c>
      <c r="E8750">
        <v>2</v>
      </c>
      <c r="F8750" t="s">
        <v>15</v>
      </c>
      <c r="G8750" s="7">
        <v>7850421.21</v>
      </c>
      <c r="H8750" s="7">
        <v>7211836.7899998296</v>
      </c>
      <c r="I8750" s="7">
        <v>123087.78</v>
      </c>
      <c r="J8750" s="7">
        <v>6627679.5099998303</v>
      </c>
      <c r="K8750" s="7">
        <v>461069.50000000099</v>
      </c>
      <c r="L8750" s="7">
        <v>705570</v>
      </c>
      <c r="M8750" s="7">
        <v>108603.24</v>
      </c>
      <c r="N8750" s="8">
        <f t="shared" si="156"/>
        <v>638584.42000017036</v>
      </c>
    </row>
    <row r="8751" spans="1:14">
      <c r="A8751" t="s">
        <v>48</v>
      </c>
      <c r="B8751" s="10">
        <v>42601</v>
      </c>
      <c r="C8751" s="6">
        <v>2016</v>
      </c>
      <c r="D8751" s="6">
        <v>8</v>
      </c>
      <c r="E8751">
        <v>2</v>
      </c>
      <c r="F8751" t="s">
        <v>15</v>
      </c>
      <c r="G8751" s="7">
        <v>5055442.7699999996</v>
      </c>
      <c r="H8751" s="7">
        <v>4777982.6899999399</v>
      </c>
      <c r="I8751" s="7">
        <v>266576.86</v>
      </c>
      <c r="J8751" s="7">
        <v>4080258.3399999398</v>
      </c>
      <c r="K8751" s="7">
        <v>431147.49000000098</v>
      </c>
      <c r="L8751" s="7">
        <v>678263.33</v>
      </c>
      <c r="M8751" s="7">
        <v>94659.71</v>
      </c>
      <c r="N8751" s="8">
        <f t="shared" si="156"/>
        <v>277460.08000005968</v>
      </c>
    </row>
    <row r="8752" spans="1:14">
      <c r="A8752" t="s">
        <v>48</v>
      </c>
      <c r="B8752" s="10">
        <v>42602</v>
      </c>
      <c r="C8752" s="6">
        <v>2016</v>
      </c>
      <c r="D8752" s="6">
        <v>8</v>
      </c>
      <c r="E8752">
        <v>2</v>
      </c>
      <c r="F8752" t="s">
        <v>15</v>
      </c>
      <c r="G8752" s="7">
        <v>9360122.8499999996</v>
      </c>
      <c r="H8752" s="7">
        <v>8085716.9799996903</v>
      </c>
      <c r="I8752" s="7">
        <v>203332.91</v>
      </c>
      <c r="J8752" s="7">
        <v>7535561.9799996903</v>
      </c>
      <c r="K8752" s="7">
        <v>346822.09</v>
      </c>
      <c r="L8752" s="7">
        <v>486916.67</v>
      </c>
      <c r="M8752" s="7">
        <v>83046.73</v>
      </c>
      <c r="N8752" s="8">
        <f t="shared" si="156"/>
        <v>1274405.8700003093</v>
      </c>
    </row>
    <row r="8753" spans="1:14">
      <c r="A8753" t="s">
        <v>48</v>
      </c>
      <c r="B8753" s="10">
        <v>42603</v>
      </c>
      <c r="C8753" s="6">
        <v>2016</v>
      </c>
      <c r="D8753" s="6">
        <v>8</v>
      </c>
      <c r="E8753">
        <v>2</v>
      </c>
      <c r="F8753" t="s">
        <v>15</v>
      </c>
      <c r="G8753" s="7">
        <v>4323033.68</v>
      </c>
      <c r="H8753" s="7">
        <v>3884406.1099999598</v>
      </c>
      <c r="I8753" s="7">
        <v>215573.73</v>
      </c>
      <c r="J8753" s="7">
        <v>3364173.1299999598</v>
      </c>
      <c r="K8753" s="7">
        <v>304659.25</v>
      </c>
      <c r="L8753" s="7">
        <v>385770</v>
      </c>
      <c r="M8753" s="7">
        <v>63403.28</v>
      </c>
      <c r="N8753" s="8">
        <f t="shared" si="156"/>
        <v>438627.57000003988</v>
      </c>
    </row>
    <row r="8754" spans="1:14">
      <c r="A8754" t="s">
        <v>48</v>
      </c>
      <c r="B8754" s="10">
        <v>42604</v>
      </c>
      <c r="C8754" s="6">
        <v>2016</v>
      </c>
      <c r="D8754" s="6">
        <v>8</v>
      </c>
      <c r="E8754">
        <v>2</v>
      </c>
      <c r="F8754" t="s">
        <v>15</v>
      </c>
      <c r="G8754" s="7">
        <v>4129222.53</v>
      </c>
      <c r="H8754" s="7">
        <v>3867405.9599999599</v>
      </c>
      <c r="I8754" s="7">
        <v>218973.89</v>
      </c>
      <c r="J8754" s="7">
        <v>3169681.6499999599</v>
      </c>
      <c r="K8754" s="7">
        <v>478750.42</v>
      </c>
      <c r="L8754" s="7">
        <v>483399.99</v>
      </c>
      <c r="M8754" s="7">
        <v>77242.720000000001</v>
      </c>
      <c r="N8754" s="8">
        <f t="shared" si="156"/>
        <v>261816.57000003988</v>
      </c>
    </row>
    <row r="8755" spans="1:14">
      <c r="A8755" t="s">
        <v>48</v>
      </c>
      <c r="B8755" s="10">
        <v>42605</v>
      </c>
      <c r="C8755" s="6">
        <v>2016</v>
      </c>
      <c r="D8755" s="6">
        <v>8</v>
      </c>
      <c r="E8755">
        <v>2</v>
      </c>
      <c r="F8755" t="s">
        <v>15</v>
      </c>
      <c r="G8755" s="7">
        <v>3296176.58</v>
      </c>
      <c r="H8755" s="7">
        <v>3062236.78999998</v>
      </c>
      <c r="I8755" s="7">
        <v>33322.120000000003</v>
      </c>
      <c r="J8755" s="7">
        <v>2684812.8999999799</v>
      </c>
      <c r="K8755" s="7">
        <v>344101.77</v>
      </c>
      <c r="L8755" s="7">
        <v>446820</v>
      </c>
      <c r="M8755" s="7">
        <v>48136.69</v>
      </c>
      <c r="N8755" s="8">
        <f t="shared" si="156"/>
        <v>233939.79000002006</v>
      </c>
    </row>
    <row r="8756" spans="1:14">
      <c r="A8756" t="s">
        <v>48</v>
      </c>
      <c r="B8756" s="10">
        <v>42606</v>
      </c>
      <c r="C8756" s="6">
        <v>2016</v>
      </c>
      <c r="D8756" s="6">
        <v>8</v>
      </c>
      <c r="E8756">
        <v>2</v>
      </c>
      <c r="F8756" t="s">
        <v>15</v>
      </c>
      <c r="G8756" s="7">
        <v>2023814.45</v>
      </c>
      <c r="H8756" s="7">
        <v>2042851.96000001</v>
      </c>
      <c r="I8756" s="7">
        <v>14960.97</v>
      </c>
      <c r="J8756" s="7">
        <v>1669508.21000001</v>
      </c>
      <c r="K8756" s="7">
        <v>358382.78</v>
      </c>
      <c r="L8756" s="7">
        <v>526886.67000000004</v>
      </c>
      <c r="M8756" s="7">
        <v>58860.02</v>
      </c>
      <c r="N8756" s="8">
        <f t="shared" si="156"/>
        <v>-19037.510000010021</v>
      </c>
    </row>
    <row r="8757" spans="1:14">
      <c r="A8757" t="s">
        <v>48</v>
      </c>
      <c r="B8757" s="10">
        <v>42607</v>
      </c>
      <c r="C8757" s="6">
        <v>2016</v>
      </c>
      <c r="D8757" s="6">
        <v>8</v>
      </c>
      <c r="E8757">
        <v>2</v>
      </c>
      <c r="F8757" t="s">
        <v>15</v>
      </c>
      <c r="G8757" s="7">
        <v>6754874.0099999998</v>
      </c>
      <c r="H8757" s="7">
        <v>5876255.15999984</v>
      </c>
      <c r="I8757" s="7">
        <v>164570.46</v>
      </c>
      <c r="J8757" s="7">
        <v>5326780.2199998396</v>
      </c>
      <c r="K8757" s="7">
        <v>384904.48000000097</v>
      </c>
      <c r="L8757" s="7">
        <v>510554</v>
      </c>
      <c r="M8757" s="7">
        <v>67750.95</v>
      </c>
      <c r="N8757" s="8">
        <f t="shared" si="156"/>
        <v>878618.85000015981</v>
      </c>
    </row>
    <row r="8758" spans="1:14">
      <c r="A8758" t="s">
        <v>48</v>
      </c>
      <c r="B8758" s="10">
        <v>42608</v>
      </c>
      <c r="C8758" s="6">
        <v>2016</v>
      </c>
      <c r="D8758" s="6">
        <v>8</v>
      </c>
      <c r="E8758">
        <v>2</v>
      </c>
      <c r="F8758" t="s">
        <v>15</v>
      </c>
      <c r="G8758" s="7">
        <v>5073797.1500000004</v>
      </c>
      <c r="H8758" s="7">
        <v>4417561.2599999197</v>
      </c>
      <c r="I8758" s="7">
        <v>205373.04</v>
      </c>
      <c r="J8758" s="7">
        <v>3799402.1299999198</v>
      </c>
      <c r="K8758" s="7">
        <v>412786.09</v>
      </c>
      <c r="L8758" s="7">
        <v>387120</v>
      </c>
      <c r="M8758" s="7">
        <v>70679.97</v>
      </c>
      <c r="N8758" s="8">
        <f t="shared" si="156"/>
        <v>656235.89000008069</v>
      </c>
    </row>
    <row r="8759" spans="1:14">
      <c r="A8759" t="s">
        <v>48</v>
      </c>
      <c r="B8759" s="10">
        <v>42609</v>
      </c>
      <c r="C8759" s="6">
        <v>2016</v>
      </c>
      <c r="D8759" s="6">
        <v>8</v>
      </c>
      <c r="E8759">
        <v>2</v>
      </c>
      <c r="F8759" t="s">
        <v>15</v>
      </c>
      <c r="G8759" s="7">
        <v>3112552.38</v>
      </c>
      <c r="H8759" s="7">
        <v>2788178.27</v>
      </c>
      <c r="I8759" s="7">
        <v>78884.989999999903</v>
      </c>
      <c r="J8759" s="7">
        <v>2444756.5099999998</v>
      </c>
      <c r="K8759" s="7">
        <v>264536.77</v>
      </c>
      <c r="L8759" s="7">
        <v>278200</v>
      </c>
      <c r="M8759" s="7">
        <v>47753.45</v>
      </c>
      <c r="N8759" s="8">
        <f t="shared" si="156"/>
        <v>324374.10999999987</v>
      </c>
    </row>
    <row r="8760" spans="1:14">
      <c r="A8760" t="s">
        <v>48</v>
      </c>
      <c r="B8760" s="10">
        <v>42610</v>
      </c>
      <c r="C8760" s="6">
        <v>2016</v>
      </c>
      <c r="D8760" s="6">
        <v>8</v>
      </c>
      <c r="E8760">
        <v>2</v>
      </c>
      <c r="F8760" t="s">
        <v>15</v>
      </c>
      <c r="G8760" s="7">
        <v>4131262.51</v>
      </c>
      <c r="H8760" s="7">
        <v>3510383.2099999702</v>
      </c>
      <c r="I8760" s="7">
        <v>63244.02</v>
      </c>
      <c r="J8760" s="7">
        <v>3273048.1799999699</v>
      </c>
      <c r="K8760" s="7">
        <v>174091.01</v>
      </c>
      <c r="L8760" s="7">
        <v>270720</v>
      </c>
      <c r="M8760" s="7">
        <v>32423.3</v>
      </c>
      <c r="N8760" s="8">
        <f t="shared" si="156"/>
        <v>620879.30000002962</v>
      </c>
    </row>
    <row r="8761" spans="1:14">
      <c r="A8761" t="s">
        <v>48</v>
      </c>
      <c r="B8761" s="10">
        <v>42611</v>
      </c>
      <c r="C8761" s="6">
        <v>2016</v>
      </c>
      <c r="D8761" s="6">
        <v>8</v>
      </c>
      <c r="E8761">
        <v>2</v>
      </c>
      <c r="F8761" t="s">
        <v>15</v>
      </c>
      <c r="G8761" s="7">
        <v>1687186.71</v>
      </c>
      <c r="H8761" s="7">
        <v>1676986.3400000101</v>
      </c>
      <c r="I8761" s="7">
        <v>141448.99</v>
      </c>
      <c r="J8761" s="7">
        <v>1145192.47000001</v>
      </c>
      <c r="K8761" s="7">
        <v>390344.88</v>
      </c>
      <c r="L8761" s="7">
        <v>391480</v>
      </c>
      <c r="M8761" s="7">
        <v>70613.94</v>
      </c>
      <c r="N8761" s="8">
        <f t="shared" si="156"/>
        <v>10200.369999989867</v>
      </c>
    </row>
    <row r="8762" spans="1:14">
      <c r="A8762" t="s">
        <v>48</v>
      </c>
      <c r="B8762" s="10">
        <v>42612</v>
      </c>
      <c r="C8762" s="6">
        <v>2016</v>
      </c>
      <c r="D8762" s="6">
        <v>8</v>
      </c>
      <c r="E8762">
        <v>2</v>
      </c>
      <c r="F8762" t="s">
        <v>15</v>
      </c>
      <c r="G8762" s="7">
        <v>2729698.31</v>
      </c>
      <c r="H8762" s="7">
        <v>2552204.6600000202</v>
      </c>
      <c r="I8762" s="7">
        <v>46923.01</v>
      </c>
      <c r="J8762" s="7">
        <v>2167300.1400000202</v>
      </c>
      <c r="K8762" s="7">
        <v>337981.51</v>
      </c>
      <c r="L8762" s="7">
        <v>272470</v>
      </c>
      <c r="M8762" s="7">
        <v>70794.89</v>
      </c>
      <c r="N8762" s="8">
        <f t="shared" si="156"/>
        <v>177493.64999997988</v>
      </c>
    </row>
    <row r="8763" spans="1:14">
      <c r="A8763" t="s">
        <v>48</v>
      </c>
      <c r="B8763" s="10">
        <v>42613</v>
      </c>
      <c r="C8763" s="6">
        <v>2016</v>
      </c>
      <c r="D8763" s="6">
        <v>8</v>
      </c>
      <c r="E8763">
        <v>2</v>
      </c>
      <c r="F8763" t="s">
        <v>15</v>
      </c>
      <c r="G8763" s="7">
        <v>396465.57</v>
      </c>
      <c r="H8763" s="7">
        <v>800410.79</v>
      </c>
      <c r="I8763" s="7">
        <v>4760.3</v>
      </c>
      <c r="J8763" s="7">
        <v>310099.65000000002</v>
      </c>
      <c r="K8763" s="7">
        <v>485550.84</v>
      </c>
      <c r="L8763" s="7">
        <v>348737</v>
      </c>
      <c r="M8763" s="7">
        <v>80690.119999999893</v>
      </c>
      <c r="N8763" s="8">
        <f t="shared" si="156"/>
        <v>-403945.22000000003</v>
      </c>
    </row>
    <row r="8764" spans="1:14">
      <c r="A8764" t="s">
        <v>48</v>
      </c>
      <c r="B8764" s="10">
        <v>42614</v>
      </c>
      <c r="C8764" s="6">
        <v>2016</v>
      </c>
      <c r="D8764" s="6">
        <v>9</v>
      </c>
      <c r="E8764">
        <v>2</v>
      </c>
      <c r="F8764" t="s">
        <v>15</v>
      </c>
      <c r="G8764" s="7">
        <v>1312486.31</v>
      </c>
      <c r="H8764" s="7">
        <v>1387287.28</v>
      </c>
      <c r="I8764" s="7">
        <v>24481.52</v>
      </c>
      <c r="J8764" s="7">
        <v>1026864.38</v>
      </c>
      <c r="K8764" s="7">
        <v>335941.38</v>
      </c>
      <c r="L8764" s="7">
        <v>321320</v>
      </c>
      <c r="M8764" s="7">
        <v>72729.81</v>
      </c>
      <c r="N8764" s="8">
        <f t="shared" si="156"/>
        <v>-74800.969999999972</v>
      </c>
    </row>
    <row r="8765" spans="1:14">
      <c r="A8765" t="s">
        <v>48</v>
      </c>
      <c r="B8765" s="10">
        <v>42615</v>
      </c>
      <c r="C8765" s="6">
        <v>2016</v>
      </c>
      <c r="D8765" s="6">
        <v>9</v>
      </c>
      <c r="E8765">
        <v>2</v>
      </c>
      <c r="F8765" t="s">
        <v>15</v>
      </c>
      <c r="G8765" s="7">
        <v>818097.67</v>
      </c>
      <c r="H8765" s="7">
        <v>959539.84000000195</v>
      </c>
      <c r="I8765" s="7">
        <v>2040.12</v>
      </c>
      <c r="J8765" s="7">
        <v>671201.57000000204</v>
      </c>
      <c r="K8765" s="7">
        <v>286298.15000000002</v>
      </c>
      <c r="L8765" s="7">
        <v>311509.82</v>
      </c>
      <c r="M8765" s="7">
        <v>65291.53</v>
      </c>
      <c r="N8765" s="8">
        <f t="shared" si="156"/>
        <v>-141442.1700000019</v>
      </c>
    </row>
    <row r="8766" spans="1:14">
      <c r="A8766" t="s">
        <v>48</v>
      </c>
      <c r="B8766" s="10">
        <v>42616</v>
      </c>
      <c r="C8766" s="6">
        <v>2016</v>
      </c>
      <c r="D8766" s="6">
        <v>9</v>
      </c>
      <c r="E8766">
        <v>2</v>
      </c>
      <c r="F8766" t="s">
        <v>15</v>
      </c>
      <c r="G8766" s="7">
        <v>829658.25</v>
      </c>
      <c r="H8766" s="7">
        <v>894255.85000000102</v>
      </c>
      <c r="I8766" s="7">
        <v>2720.16</v>
      </c>
      <c r="J8766" s="7">
        <v>679362.25000000105</v>
      </c>
      <c r="K8766" s="7">
        <v>212173.44</v>
      </c>
      <c r="L8766" s="7">
        <v>299300</v>
      </c>
      <c r="M8766" s="7">
        <v>53350.05</v>
      </c>
      <c r="N8766" s="8">
        <f t="shared" si="156"/>
        <v>-64597.600000001024</v>
      </c>
    </row>
    <row r="8767" spans="1:14">
      <c r="A8767" t="s">
        <v>48</v>
      </c>
      <c r="B8767" s="10">
        <v>42617</v>
      </c>
      <c r="C8767" s="6">
        <v>2016</v>
      </c>
      <c r="D8767" s="6">
        <v>9</v>
      </c>
      <c r="E8767">
        <v>2</v>
      </c>
      <c r="F8767" t="s">
        <v>15</v>
      </c>
      <c r="G8767" s="7">
        <v>624283.42000000004</v>
      </c>
      <c r="H8767" s="7">
        <v>695683.42999999796</v>
      </c>
      <c r="I8767" s="7">
        <v>4080.26</v>
      </c>
      <c r="J8767" s="7">
        <v>511391.74999999802</v>
      </c>
      <c r="K8767" s="7">
        <v>180211.42</v>
      </c>
      <c r="L8767" s="7">
        <v>374320</v>
      </c>
      <c r="M8767" s="7">
        <v>55893.4399999999</v>
      </c>
      <c r="N8767" s="8">
        <f t="shared" si="156"/>
        <v>-71400.009999997914</v>
      </c>
    </row>
    <row r="8768" spans="1:14">
      <c r="A8768" t="s">
        <v>48</v>
      </c>
      <c r="B8768" s="10">
        <v>42618</v>
      </c>
      <c r="C8768" s="6">
        <v>2016</v>
      </c>
      <c r="D8768" s="6">
        <v>9</v>
      </c>
      <c r="E8768">
        <v>2</v>
      </c>
      <c r="F8768" t="s">
        <v>15</v>
      </c>
      <c r="G8768" s="7">
        <v>5011917.97</v>
      </c>
      <c r="H8768" s="7">
        <v>4278151.5899999198</v>
      </c>
      <c r="I8768" s="7">
        <v>76844.849999999904</v>
      </c>
      <c r="J8768" s="7">
        <v>3945610.4799999199</v>
      </c>
      <c r="K8768" s="7">
        <v>255696.26</v>
      </c>
      <c r="L8768" s="7">
        <v>415050</v>
      </c>
      <c r="M8768" s="7">
        <v>71143.819999999905</v>
      </c>
      <c r="N8768" s="8">
        <f t="shared" si="156"/>
        <v>733766.38000007998</v>
      </c>
    </row>
    <row r="8769" spans="1:14">
      <c r="A8769" t="s">
        <v>48</v>
      </c>
      <c r="B8769" s="10">
        <v>42619</v>
      </c>
      <c r="C8769" s="6">
        <v>2016</v>
      </c>
      <c r="D8769" s="6">
        <v>9</v>
      </c>
      <c r="E8769">
        <v>2</v>
      </c>
      <c r="F8769" t="s">
        <v>15</v>
      </c>
      <c r="G8769" s="7">
        <v>4474004.4800000004</v>
      </c>
      <c r="H8769" s="7">
        <v>3839522.8399999798</v>
      </c>
      <c r="I8769" s="7">
        <v>125807.94</v>
      </c>
      <c r="J8769" s="7">
        <v>3323370.1599999801</v>
      </c>
      <c r="K8769" s="7">
        <v>390344.74</v>
      </c>
      <c r="L8769" s="7">
        <v>493350</v>
      </c>
      <c r="M8769" s="7">
        <v>78732.990000000005</v>
      </c>
      <c r="N8769" s="8">
        <f t="shared" si="156"/>
        <v>634481.64000002062</v>
      </c>
    </row>
    <row r="8770" spans="1:14">
      <c r="A8770" t="s">
        <v>48</v>
      </c>
      <c r="B8770" s="10">
        <v>42620</v>
      </c>
      <c r="C8770" s="6">
        <v>2016</v>
      </c>
      <c r="D8770" s="6">
        <v>9</v>
      </c>
      <c r="E8770">
        <v>2</v>
      </c>
      <c r="F8770" t="s">
        <v>15</v>
      </c>
      <c r="G8770" s="7">
        <v>3470243.57</v>
      </c>
      <c r="H8770" s="7">
        <v>3156078.58</v>
      </c>
      <c r="I8770" s="7">
        <v>99966.309999999896</v>
      </c>
      <c r="J8770" s="7">
        <v>2673928.08</v>
      </c>
      <c r="K8770" s="7">
        <v>382184.19</v>
      </c>
      <c r="L8770" s="7">
        <v>514390.66</v>
      </c>
      <c r="M8770" s="7">
        <v>77673.81</v>
      </c>
      <c r="N8770" s="8">
        <f t="shared" si="156"/>
        <v>314164.98999999976</v>
      </c>
    </row>
    <row r="8771" spans="1:14">
      <c r="A8771" t="s">
        <v>48</v>
      </c>
      <c r="B8771" s="10">
        <v>42621</v>
      </c>
      <c r="C8771" s="6">
        <v>2016</v>
      </c>
      <c r="D8771" s="6">
        <v>9</v>
      </c>
      <c r="E8771">
        <v>2</v>
      </c>
      <c r="F8771" t="s">
        <v>15</v>
      </c>
      <c r="G8771" s="7">
        <v>3642321.32</v>
      </c>
      <c r="H8771" s="7">
        <v>3294128.6199999899</v>
      </c>
      <c r="I8771" s="7">
        <v>95206.0799999999</v>
      </c>
      <c r="J8771" s="7">
        <v>2805177.5599999898</v>
      </c>
      <c r="K8771" s="7">
        <v>393744.98</v>
      </c>
      <c r="L8771" s="7">
        <v>515010</v>
      </c>
      <c r="M8771" s="7">
        <v>84396.54</v>
      </c>
      <c r="N8771" s="8">
        <f t="shared" ref="N8771:N8834" si="157">G8771-H8771</f>
        <v>348192.70000000997</v>
      </c>
    </row>
    <row r="8772" spans="1:14">
      <c r="A8772" t="s">
        <v>48</v>
      </c>
      <c r="B8772" s="10">
        <v>42623</v>
      </c>
      <c r="C8772" s="6">
        <v>2016</v>
      </c>
      <c r="D8772" s="6">
        <v>9</v>
      </c>
      <c r="E8772">
        <v>2</v>
      </c>
      <c r="F8772" t="s">
        <v>15</v>
      </c>
      <c r="G8772" s="7">
        <v>2044209.89</v>
      </c>
      <c r="H8772" s="7">
        <v>1874199.1100000199</v>
      </c>
      <c r="I8772" s="7">
        <v>74124.669999999896</v>
      </c>
      <c r="J8772" s="7">
        <v>1457332.6700000199</v>
      </c>
      <c r="K8772" s="7">
        <v>342741.77</v>
      </c>
      <c r="L8772" s="7">
        <v>497230</v>
      </c>
      <c r="M8772" s="7">
        <v>76331.61</v>
      </c>
      <c r="N8772" s="8">
        <f t="shared" si="157"/>
        <v>170010.77999998</v>
      </c>
    </row>
    <row r="8773" spans="1:14">
      <c r="A8773" t="s">
        <v>48</v>
      </c>
      <c r="B8773" s="10">
        <v>42624</v>
      </c>
      <c r="C8773" s="6">
        <v>2016</v>
      </c>
      <c r="D8773" s="6">
        <v>9</v>
      </c>
      <c r="E8773">
        <v>2</v>
      </c>
      <c r="F8773" t="s">
        <v>15</v>
      </c>
      <c r="G8773" s="7">
        <v>6386957.8099999996</v>
      </c>
      <c r="H8773" s="7">
        <v>5230211.6299999002</v>
      </c>
      <c r="I8773" s="7">
        <v>253655.97</v>
      </c>
      <c r="J8773" s="7">
        <v>4734460.3599998998</v>
      </c>
      <c r="K8773" s="7">
        <v>242095.3</v>
      </c>
      <c r="L8773" s="7">
        <v>496860</v>
      </c>
      <c r="M8773" s="7">
        <v>52823.12</v>
      </c>
      <c r="N8773" s="8">
        <f t="shared" si="157"/>
        <v>1156746.1800000994</v>
      </c>
    </row>
    <row r="8774" spans="1:14">
      <c r="A8774" t="s">
        <v>48</v>
      </c>
      <c r="B8774" s="10">
        <v>42625</v>
      </c>
      <c r="C8774" s="6">
        <v>2016</v>
      </c>
      <c r="D8774" s="6">
        <v>9</v>
      </c>
      <c r="E8774">
        <v>2</v>
      </c>
      <c r="F8774" t="s">
        <v>15</v>
      </c>
      <c r="G8774" s="7">
        <v>6297197.2699999996</v>
      </c>
      <c r="H8774" s="7">
        <v>5296174.5299999397</v>
      </c>
      <c r="I8774" s="7">
        <v>575316.43000000005</v>
      </c>
      <c r="J8774" s="7">
        <v>4205385.4699999401</v>
      </c>
      <c r="K8774" s="7">
        <v>515472.63</v>
      </c>
      <c r="L8774" s="7">
        <v>609479.96</v>
      </c>
      <c r="M8774" s="7">
        <v>107492.03</v>
      </c>
      <c r="N8774" s="8">
        <f t="shared" si="157"/>
        <v>1001022.7400000598</v>
      </c>
    </row>
    <row r="8775" spans="1:14">
      <c r="A8775" t="s">
        <v>48</v>
      </c>
      <c r="B8775" s="10">
        <v>42626</v>
      </c>
      <c r="C8775" s="6">
        <v>2016</v>
      </c>
      <c r="D8775" s="6">
        <v>9</v>
      </c>
      <c r="E8775">
        <v>2</v>
      </c>
      <c r="F8775" t="s">
        <v>15</v>
      </c>
      <c r="G8775" s="7">
        <v>2386275.9500000002</v>
      </c>
      <c r="H8775" s="7">
        <v>2389651.7800000198</v>
      </c>
      <c r="I8775" s="7">
        <v>159130.04</v>
      </c>
      <c r="J8775" s="7">
        <v>1726609.8200000201</v>
      </c>
      <c r="K8775" s="7">
        <v>503911.92</v>
      </c>
      <c r="L8775" s="7">
        <v>609910</v>
      </c>
      <c r="M8775" s="7">
        <v>88343.72</v>
      </c>
      <c r="N8775" s="8">
        <f t="shared" si="157"/>
        <v>-3375.8300000196323</v>
      </c>
    </row>
    <row r="8776" spans="1:14">
      <c r="A8776" t="s">
        <v>48</v>
      </c>
      <c r="B8776" s="10">
        <v>42627</v>
      </c>
      <c r="C8776" s="6">
        <v>2016</v>
      </c>
      <c r="D8776" s="6">
        <v>9</v>
      </c>
      <c r="E8776">
        <v>2</v>
      </c>
      <c r="F8776" t="s">
        <v>15</v>
      </c>
      <c r="G8776" s="7">
        <v>3747047.64</v>
      </c>
      <c r="H8776" s="7">
        <v>3506302.71999999</v>
      </c>
      <c r="I8776" s="7">
        <v>214893.61</v>
      </c>
      <c r="J8776" s="7">
        <v>2808578.5599999898</v>
      </c>
      <c r="K8776" s="7">
        <v>482830.55</v>
      </c>
      <c r="L8776" s="7">
        <v>702140</v>
      </c>
      <c r="M8776" s="7">
        <v>94384.45</v>
      </c>
      <c r="N8776" s="8">
        <f t="shared" si="157"/>
        <v>240744.92000001017</v>
      </c>
    </row>
    <row r="8777" spans="1:14">
      <c r="A8777" t="s">
        <v>48</v>
      </c>
      <c r="B8777" s="10">
        <v>42628</v>
      </c>
      <c r="C8777" s="6">
        <v>2016</v>
      </c>
      <c r="D8777" s="6">
        <v>9</v>
      </c>
      <c r="E8777">
        <v>2</v>
      </c>
      <c r="F8777" t="s">
        <v>15</v>
      </c>
      <c r="G8777" s="7">
        <v>7819803.46</v>
      </c>
      <c r="H8777" s="7">
        <v>6355002.65999984</v>
      </c>
      <c r="I8777" s="7">
        <v>350902.08</v>
      </c>
      <c r="J8777" s="7">
        <v>5762685.3099998403</v>
      </c>
      <c r="K8777" s="7">
        <v>241415.27</v>
      </c>
      <c r="L8777" s="7">
        <v>546210</v>
      </c>
      <c r="M8777" s="7">
        <v>42176.52</v>
      </c>
      <c r="N8777" s="8">
        <f t="shared" si="157"/>
        <v>1464800.80000016</v>
      </c>
    </row>
    <row r="8778" spans="1:14">
      <c r="A8778" t="s">
        <v>48</v>
      </c>
      <c r="B8778" s="10">
        <v>42629</v>
      </c>
      <c r="C8778" s="6">
        <v>2016</v>
      </c>
      <c r="D8778" s="6">
        <v>9</v>
      </c>
      <c r="E8778">
        <v>2</v>
      </c>
      <c r="F8778" t="s">
        <v>15</v>
      </c>
      <c r="G8778" s="7">
        <v>6565842.0199999996</v>
      </c>
      <c r="H8778" s="7">
        <v>5572274.15999988</v>
      </c>
      <c r="I8778" s="7">
        <v>365863.22</v>
      </c>
      <c r="J8778" s="7">
        <v>4933033.7099998798</v>
      </c>
      <c r="K8778" s="7">
        <v>273377.23</v>
      </c>
      <c r="L8778" s="7">
        <v>584819.96</v>
      </c>
      <c r="M8778" s="7">
        <v>52194.01</v>
      </c>
      <c r="N8778" s="8">
        <f t="shared" si="157"/>
        <v>993567.86000011954</v>
      </c>
    </row>
    <row r="8779" spans="1:14">
      <c r="A8779" t="s">
        <v>48</v>
      </c>
      <c r="B8779" s="10">
        <v>42630</v>
      </c>
      <c r="C8779" s="6">
        <v>2016</v>
      </c>
      <c r="D8779" s="6">
        <v>9</v>
      </c>
      <c r="E8779">
        <v>2</v>
      </c>
      <c r="F8779" t="s">
        <v>15</v>
      </c>
      <c r="G8779" s="7">
        <v>4860971.4400000004</v>
      </c>
      <c r="H8779" s="7">
        <v>4214208.6599999303</v>
      </c>
      <c r="I8779" s="7">
        <v>82285.299999999901</v>
      </c>
      <c r="J8779" s="7">
        <v>3797342.10999993</v>
      </c>
      <c r="K8779" s="7">
        <v>334581.25</v>
      </c>
      <c r="L8779" s="7">
        <v>553390</v>
      </c>
      <c r="M8779" s="7">
        <v>61446.68</v>
      </c>
      <c r="N8779" s="8">
        <f t="shared" si="157"/>
        <v>646762.78000007011</v>
      </c>
    </row>
    <row r="8780" spans="1:14">
      <c r="A8780" t="s">
        <v>48</v>
      </c>
      <c r="B8780" s="10">
        <v>42631</v>
      </c>
      <c r="C8780" s="6">
        <v>2016</v>
      </c>
      <c r="D8780" s="6">
        <v>9</v>
      </c>
      <c r="E8780">
        <v>2</v>
      </c>
      <c r="F8780" t="s">
        <v>15</v>
      </c>
      <c r="G8780" s="7">
        <v>9368277.9600000009</v>
      </c>
      <c r="H8780" s="7">
        <v>7707607.1899998104</v>
      </c>
      <c r="I8780" s="7">
        <v>382864.25</v>
      </c>
      <c r="J8780" s="7">
        <v>6962280.0999998096</v>
      </c>
      <c r="K8780" s="7">
        <v>362462.84</v>
      </c>
      <c r="L8780" s="7">
        <v>637403.24</v>
      </c>
      <c r="M8780" s="7">
        <v>67302.8299999999</v>
      </c>
      <c r="N8780" s="8">
        <f t="shared" si="157"/>
        <v>1660670.7700001905</v>
      </c>
    </row>
    <row r="8781" spans="1:14">
      <c r="A8781" t="s">
        <v>48</v>
      </c>
      <c r="B8781" s="10">
        <v>42632</v>
      </c>
      <c r="C8781" s="6">
        <v>2016</v>
      </c>
      <c r="D8781" s="6">
        <v>9</v>
      </c>
      <c r="E8781">
        <v>2</v>
      </c>
      <c r="F8781" t="s">
        <v>15</v>
      </c>
      <c r="G8781" s="7">
        <v>5339696.92</v>
      </c>
      <c r="H8781" s="7">
        <v>4659654.3099999595</v>
      </c>
      <c r="I8781" s="7">
        <v>361782.83</v>
      </c>
      <c r="J8781" s="7">
        <v>3783078.9399999599</v>
      </c>
      <c r="K8781" s="7">
        <v>514792.54000000103</v>
      </c>
      <c r="L8781" s="7">
        <v>624123.32999999996</v>
      </c>
      <c r="M8781" s="7">
        <v>71891.73</v>
      </c>
      <c r="N8781" s="8">
        <f t="shared" si="157"/>
        <v>680042.61000004038</v>
      </c>
    </row>
    <row r="8782" spans="1:14">
      <c r="A8782" t="s">
        <v>48</v>
      </c>
      <c r="B8782" s="10">
        <v>42633</v>
      </c>
      <c r="C8782" s="6">
        <v>2016</v>
      </c>
      <c r="D8782" s="6">
        <v>9</v>
      </c>
      <c r="E8782">
        <v>2</v>
      </c>
      <c r="F8782" t="s">
        <v>15</v>
      </c>
      <c r="G8782" s="7">
        <v>7118704.3200000003</v>
      </c>
      <c r="H8782" s="7">
        <v>6301940.48999984</v>
      </c>
      <c r="I8782" s="7">
        <v>201292.74</v>
      </c>
      <c r="J8782" s="7">
        <v>5568174.0799998399</v>
      </c>
      <c r="K8782" s="7">
        <v>532473.67000000004</v>
      </c>
      <c r="L8782" s="7">
        <v>622190</v>
      </c>
      <c r="M8782" s="7">
        <v>70780.12</v>
      </c>
      <c r="N8782" s="8">
        <f t="shared" si="157"/>
        <v>816763.83000016026</v>
      </c>
    </row>
    <row r="8783" spans="1:14">
      <c r="A8783" t="s">
        <v>48</v>
      </c>
      <c r="B8783" s="10">
        <v>42634</v>
      </c>
      <c r="C8783" s="6">
        <v>2016</v>
      </c>
      <c r="D8783" s="6">
        <v>9</v>
      </c>
      <c r="E8783">
        <v>2</v>
      </c>
      <c r="F8783" t="s">
        <v>15</v>
      </c>
      <c r="G8783" s="7">
        <v>4324376.97</v>
      </c>
      <c r="H8783" s="7">
        <v>3776279.0799999801</v>
      </c>
      <c r="I8783" s="7">
        <v>257056.4</v>
      </c>
      <c r="J8783" s="7">
        <v>3103716.5699999798</v>
      </c>
      <c r="K8783" s="7">
        <v>415506.11</v>
      </c>
      <c r="L8783" s="7">
        <v>524410</v>
      </c>
      <c r="M8783" s="7">
        <v>55493.22</v>
      </c>
      <c r="N8783" s="8">
        <f t="shared" si="157"/>
        <v>548097.89000001969</v>
      </c>
    </row>
    <row r="8784" spans="1:14">
      <c r="A8784" t="s">
        <v>48</v>
      </c>
      <c r="B8784" s="10">
        <v>42635</v>
      </c>
      <c r="C8784" s="6">
        <v>2016</v>
      </c>
      <c r="D8784" s="6">
        <v>9</v>
      </c>
      <c r="E8784">
        <v>2</v>
      </c>
      <c r="F8784" t="s">
        <v>15</v>
      </c>
      <c r="G8784" s="7">
        <v>8923533.6099999994</v>
      </c>
      <c r="H8784" s="7">
        <v>7764732.70999981</v>
      </c>
      <c r="I8784" s="7">
        <v>644000.98000000103</v>
      </c>
      <c r="J8784" s="7">
        <v>6386285.3499998096</v>
      </c>
      <c r="K8784" s="7">
        <v>734446.38000000105</v>
      </c>
      <c r="L8784" s="7">
        <v>563850</v>
      </c>
      <c r="M8784" s="7">
        <v>100024.66</v>
      </c>
      <c r="N8784" s="8">
        <f t="shared" si="157"/>
        <v>1158800.9000001894</v>
      </c>
    </row>
    <row r="8785" spans="1:14">
      <c r="A8785" t="s">
        <v>48</v>
      </c>
      <c r="B8785" s="10">
        <v>42636</v>
      </c>
      <c r="C8785" s="6">
        <v>2016</v>
      </c>
      <c r="D8785" s="6">
        <v>9</v>
      </c>
      <c r="E8785">
        <v>2</v>
      </c>
      <c r="F8785" t="s">
        <v>15</v>
      </c>
      <c r="G8785" s="7">
        <v>2625653.27</v>
      </c>
      <c r="H8785" s="7">
        <v>2678690.2900000098</v>
      </c>
      <c r="I8785" s="7">
        <v>76844.889999999898</v>
      </c>
      <c r="J8785" s="7">
        <v>2011568.0800000101</v>
      </c>
      <c r="K8785" s="7">
        <v>590277.31999999995</v>
      </c>
      <c r="L8785" s="7">
        <v>383950</v>
      </c>
      <c r="M8785" s="7">
        <v>70654.86</v>
      </c>
      <c r="N8785" s="8">
        <f t="shared" si="157"/>
        <v>-53037.020000009798</v>
      </c>
    </row>
    <row r="8786" spans="1:14">
      <c r="A8786" t="s">
        <v>48</v>
      </c>
      <c r="B8786" s="10">
        <v>42637</v>
      </c>
      <c r="C8786" s="6">
        <v>2016</v>
      </c>
      <c r="D8786" s="6">
        <v>9</v>
      </c>
      <c r="E8786">
        <v>2</v>
      </c>
      <c r="F8786" t="s">
        <v>15</v>
      </c>
      <c r="G8786" s="7">
        <v>1503577.42</v>
      </c>
      <c r="H8786" s="7">
        <v>1090109.03</v>
      </c>
      <c r="I8786" s="7">
        <v>178171.34</v>
      </c>
      <c r="J8786" s="7">
        <v>609998.61000000103</v>
      </c>
      <c r="K8786" s="7">
        <v>301939.08</v>
      </c>
      <c r="L8786" s="7">
        <v>356270</v>
      </c>
      <c r="M8786" s="7">
        <v>41950.080000000002</v>
      </c>
      <c r="N8786" s="8">
        <f t="shared" si="157"/>
        <v>413468.3899999999</v>
      </c>
    </row>
    <row r="8787" spans="1:14">
      <c r="A8787" t="s">
        <v>48</v>
      </c>
      <c r="B8787" s="10">
        <v>42638</v>
      </c>
      <c r="C8787" s="6">
        <v>2016</v>
      </c>
      <c r="D8787" s="6">
        <v>9</v>
      </c>
      <c r="E8787">
        <v>2</v>
      </c>
      <c r="F8787" t="s">
        <v>15</v>
      </c>
      <c r="G8787" s="7">
        <v>5915711.1399999997</v>
      </c>
      <c r="H8787" s="7">
        <v>4707938.4799999399</v>
      </c>
      <c r="I8787" s="7">
        <v>193812.32</v>
      </c>
      <c r="J8787" s="7">
        <v>4004773.9399999399</v>
      </c>
      <c r="K8787" s="7">
        <v>509352.22</v>
      </c>
      <c r="L8787" s="7">
        <v>372520</v>
      </c>
      <c r="M8787" s="7">
        <v>38906.65</v>
      </c>
      <c r="N8787" s="8">
        <f t="shared" si="157"/>
        <v>1207772.6600000598</v>
      </c>
    </row>
    <row r="8788" spans="1:14">
      <c r="A8788" t="s">
        <v>48</v>
      </c>
      <c r="B8788" s="10">
        <v>42639</v>
      </c>
      <c r="C8788" s="6">
        <v>2016</v>
      </c>
      <c r="D8788" s="6">
        <v>9</v>
      </c>
      <c r="E8788">
        <v>2</v>
      </c>
      <c r="F8788" t="s">
        <v>15</v>
      </c>
      <c r="G8788" s="7">
        <v>4939804.92</v>
      </c>
      <c r="H8788" s="7">
        <v>3924528.0999999898</v>
      </c>
      <c r="I8788" s="7">
        <v>281537.78999999998</v>
      </c>
      <c r="J8788" s="7">
        <v>2768454.9099999899</v>
      </c>
      <c r="K8788" s="7">
        <v>874535.40000000305</v>
      </c>
      <c r="L8788" s="7">
        <v>421290</v>
      </c>
      <c r="M8788" s="7">
        <v>74204.800000000003</v>
      </c>
      <c r="N8788" s="8">
        <f t="shared" si="157"/>
        <v>1015276.8200000101</v>
      </c>
    </row>
    <row r="8789" spans="1:14">
      <c r="A8789" t="s">
        <v>48</v>
      </c>
      <c r="B8789" s="10">
        <v>42640</v>
      </c>
      <c r="C8789" s="6">
        <v>2016</v>
      </c>
      <c r="D8789" s="6">
        <v>9</v>
      </c>
      <c r="E8789">
        <v>2</v>
      </c>
      <c r="F8789" t="s">
        <v>15</v>
      </c>
      <c r="G8789" s="7">
        <v>1717082.38</v>
      </c>
      <c r="H8789" s="7">
        <v>2058489.79000001</v>
      </c>
      <c r="I8789" s="7">
        <v>64604.06</v>
      </c>
      <c r="J8789" s="7">
        <v>1217956.78000001</v>
      </c>
      <c r="K8789" s="7">
        <v>775928.95000000205</v>
      </c>
      <c r="L8789" s="7">
        <v>342100</v>
      </c>
      <c r="M8789" s="7">
        <v>90386.37</v>
      </c>
      <c r="N8789" s="8">
        <f t="shared" si="157"/>
        <v>-341407.41000001016</v>
      </c>
    </row>
    <row r="8790" spans="1:14">
      <c r="A8790" t="s">
        <v>48</v>
      </c>
      <c r="B8790" s="10">
        <v>42641</v>
      </c>
      <c r="C8790" s="6">
        <v>2016</v>
      </c>
      <c r="D8790" s="6">
        <v>9</v>
      </c>
      <c r="E8790">
        <v>2</v>
      </c>
      <c r="F8790" t="s">
        <v>15</v>
      </c>
      <c r="G8790" s="7">
        <v>4131964.17</v>
      </c>
      <c r="H8790" s="7">
        <v>4195086.3899999596</v>
      </c>
      <c r="I8790" s="7">
        <v>59843.74</v>
      </c>
      <c r="J8790" s="7">
        <v>3384475.34999996</v>
      </c>
      <c r="K8790" s="7">
        <v>750767.30000000203</v>
      </c>
      <c r="L8790" s="7">
        <v>360390</v>
      </c>
      <c r="M8790" s="7">
        <v>82724.03</v>
      </c>
      <c r="N8790" s="8">
        <f t="shared" si="157"/>
        <v>-63122.219999959692</v>
      </c>
    </row>
    <row r="8791" spans="1:14">
      <c r="A8791" t="s">
        <v>48</v>
      </c>
      <c r="B8791" s="10">
        <v>42642</v>
      </c>
      <c r="C8791" s="6">
        <v>2016</v>
      </c>
      <c r="D8791" s="6">
        <v>9</v>
      </c>
      <c r="E8791">
        <v>2</v>
      </c>
      <c r="F8791" t="s">
        <v>15</v>
      </c>
      <c r="G8791" s="7">
        <v>3540311.65</v>
      </c>
      <c r="H8791" s="7">
        <v>3466131.00000004</v>
      </c>
      <c r="I8791" s="7">
        <v>599117.57999999996</v>
      </c>
      <c r="J8791" s="7">
        <v>2078843.74000003</v>
      </c>
      <c r="K8791" s="7">
        <v>788169.68000000098</v>
      </c>
      <c r="L8791" s="7">
        <v>447223.33</v>
      </c>
      <c r="M8791" s="7">
        <v>78576.600000000006</v>
      </c>
      <c r="N8791" s="8">
        <f t="shared" si="157"/>
        <v>74180.64999995986</v>
      </c>
    </row>
    <row r="8792" spans="1:14">
      <c r="A8792" t="s">
        <v>48</v>
      </c>
      <c r="B8792" s="10">
        <v>42643</v>
      </c>
      <c r="C8792" s="6">
        <v>2016</v>
      </c>
      <c r="D8792" s="6">
        <v>9</v>
      </c>
      <c r="E8792">
        <v>2</v>
      </c>
      <c r="F8792" t="s">
        <v>15</v>
      </c>
      <c r="G8792" s="9">
        <f>1985050.27+18501945.8</f>
        <v>20486996.07</v>
      </c>
      <c r="H8792" s="7">
        <v>18198417.459996901</v>
      </c>
      <c r="I8792" s="7">
        <v>282217.90000000002</v>
      </c>
      <c r="J8792" s="7">
        <v>17308241.3399969</v>
      </c>
      <c r="K8792" s="7">
        <v>607958.22000000102</v>
      </c>
      <c r="L8792" s="7">
        <v>369600</v>
      </c>
      <c r="M8792" s="7">
        <v>78800.19</v>
      </c>
      <c r="N8792" s="8">
        <f t="shared" si="157"/>
        <v>2288578.6100030988</v>
      </c>
    </row>
    <row r="8793" spans="1:14">
      <c r="A8793" t="s">
        <v>48</v>
      </c>
      <c r="B8793" s="10">
        <v>42644</v>
      </c>
      <c r="C8793" s="6">
        <v>2016</v>
      </c>
      <c r="D8793" s="6">
        <v>10</v>
      </c>
      <c r="E8793">
        <v>2</v>
      </c>
      <c r="F8793" t="s">
        <v>15</v>
      </c>
      <c r="G8793" s="9">
        <f>1783078.1*0</f>
        <v>0</v>
      </c>
      <c r="H8793" s="7">
        <v>432507.28</v>
      </c>
      <c r="I8793" s="7">
        <v>110846.98</v>
      </c>
      <c r="J8793" s="7">
        <v>0</v>
      </c>
      <c r="K8793" s="7">
        <v>321660.3</v>
      </c>
      <c r="L8793" s="7">
        <v>229800</v>
      </c>
      <c r="M8793" s="7">
        <v>30373.3</v>
      </c>
      <c r="N8793" s="8">
        <f t="shared" si="157"/>
        <v>-432507.28</v>
      </c>
    </row>
    <row r="8794" spans="1:14">
      <c r="A8794" t="s">
        <v>48</v>
      </c>
      <c r="B8794" s="10">
        <v>42645</v>
      </c>
      <c r="C8794" s="6">
        <v>2016</v>
      </c>
      <c r="D8794" s="6">
        <v>10</v>
      </c>
      <c r="E8794">
        <v>2</v>
      </c>
      <c r="F8794" t="s">
        <v>15</v>
      </c>
      <c r="G8794" s="9">
        <f>719485.34*0</f>
        <v>0</v>
      </c>
      <c r="H8794" s="7">
        <v>563755.56000000006</v>
      </c>
      <c r="I8794" s="7">
        <v>23801.46</v>
      </c>
      <c r="J8794" s="7">
        <v>21761.35</v>
      </c>
      <c r="K8794" s="7">
        <v>518192.75</v>
      </c>
      <c r="L8794" s="7">
        <v>245360</v>
      </c>
      <c r="M8794" s="7">
        <v>33466.629999999997</v>
      </c>
      <c r="N8794" s="8">
        <f t="shared" si="157"/>
        <v>-563755.56000000006</v>
      </c>
    </row>
    <row r="8795" spans="1:14">
      <c r="A8795" t="s">
        <v>48</v>
      </c>
      <c r="B8795" s="10">
        <v>42647</v>
      </c>
      <c r="C8795" s="6">
        <v>2016</v>
      </c>
      <c r="D8795" s="6">
        <v>10</v>
      </c>
      <c r="E8795">
        <v>2</v>
      </c>
      <c r="F8795" t="s">
        <v>15</v>
      </c>
      <c r="G8795" s="9">
        <f>133969.11*0</f>
        <v>0</v>
      </c>
      <c r="H8795" s="7">
        <v>255696.18</v>
      </c>
      <c r="I8795" s="7">
        <v>680.04</v>
      </c>
      <c r="J8795" s="7">
        <v>8840.57</v>
      </c>
      <c r="K8795" s="7">
        <v>246175.57</v>
      </c>
      <c r="L8795" s="7">
        <v>271033.33</v>
      </c>
      <c r="M8795" s="7">
        <v>21073.29</v>
      </c>
      <c r="N8795" s="8">
        <f t="shared" si="157"/>
        <v>-255696.18</v>
      </c>
    </row>
    <row r="8796" spans="1:14">
      <c r="A8796" t="s">
        <v>48</v>
      </c>
      <c r="B8796" s="10">
        <v>42648</v>
      </c>
      <c r="C8796" s="6">
        <v>2016</v>
      </c>
      <c r="D8796" s="6">
        <v>10</v>
      </c>
      <c r="E8796">
        <v>2</v>
      </c>
      <c r="F8796" t="s">
        <v>15</v>
      </c>
      <c r="G8796" s="9">
        <f>7111208.32*0</f>
        <v>0</v>
      </c>
      <c r="H8796" s="7">
        <v>1638223.58</v>
      </c>
      <c r="I8796" s="7">
        <v>314859.87</v>
      </c>
      <c r="J8796" s="7">
        <v>1025504.9</v>
      </c>
      <c r="K8796" s="7">
        <v>297858.81</v>
      </c>
      <c r="L8796" s="7">
        <v>286993.34000000003</v>
      </c>
      <c r="M8796" s="7">
        <v>24776.63</v>
      </c>
      <c r="N8796" s="8">
        <f t="shared" si="157"/>
        <v>-1638223.58</v>
      </c>
    </row>
    <row r="8797" spans="1:14">
      <c r="A8797" t="s">
        <v>48</v>
      </c>
      <c r="B8797" s="10">
        <v>42649</v>
      </c>
      <c r="C8797" s="6">
        <v>2016</v>
      </c>
      <c r="D8797" s="6">
        <v>10</v>
      </c>
      <c r="E8797">
        <v>2</v>
      </c>
      <c r="F8797" t="s">
        <v>15</v>
      </c>
      <c r="G8797" s="9">
        <f>5428127.84*0</f>
        <v>0</v>
      </c>
      <c r="H8797" s="7">
        <v>2274063.47000001</v>
      </c>
      <c r="I8797" s="7">
        <v>203332.82</v>
      </c>
      <c r="J8797" s="7">
        <v>1390687.75000001</v>
      </c>
      <c r="K8797" s="7">
        <v>680042.9</v>
      </c>
      <c r="L8797" s="7">
        <v>349630</v>
      </c>
      <c r="M8797" s="7">
        <v>21840.03</v>
      </c>
      <c r="N8797" s="8">
        <f t="shared" si="157"/>
        <v>-2274063.47000001</v>
      </c>
    </row>
    <row r="8798" spans="1:14">
      <c r="A8798" t="s">
        <v>48</v>
      </c>
      <c r="B8798" s="10">
        <v>42650</v>
      </c>
      <c r="C8798" s="6">
        <v>2016</v>
      </c>
      <c r="D8798" s="6">
        <v>10</v>
      </c>
      <c r="E8798">
        <v>2</v>
      </c>
      <c r="F8798" t="s">
        <v>15</v>
      </c>
      <c r="G8798" s="9">
        <f>3326077.09*0</f>
        <v>0</v>
      </c>
      <c r="H8798" s="7">
        <v>1649104.38</v>
      </c>
      <c r="I8798" s="7">
        <v>189051.99</v>
      </c>
      <c r="J8798" s="7">
        <v>925538.520000002</v>
      </c>
      <c r="K8798" s="7">
        <v>534513.87</v>
      </c>
      <c r="L8798" s="7">
        <v>319770</v>
      </c>
      <c r="M8798" s="7">
        <v>24126.63</v>
      </c>
      <c r="N8798" s="8">
        <f t="shared" si="157"/>
        <v>-1649104.38</v>
      </c>
    </row>
    <row r="8799" spans="1:14">
      <c r="A8799" t="s">
        <v>48</v>
      </c>
      <c r="B8799" s="10">
        <v>42651</v>
      </c>
      <c r="C8799" s="6">
        <v>2016</v>
      </c>
      <c r="D8799" s="6">
        <v>10</v>
      </c>
      <c r="E8799">
        <v>2</v>
      </c>
      <c r="F8799" t="s">
        <v>15</v>
      </c>
      <c r="G8799" s="7">
        <v>2618176.7200000002</v>
      </c>
      <c r="H8799" s="7">
        <v>1552478.31</v>
      </c>
      <c r="I8799" s="7">
        <v>125767.86</v>
      </c>
      <c r="J8799" s="7">
        <v>803791.12000000197</v>
      </c>
      <c r="K8799" s="7">
        <v>622919.32999999996</v>
      </c>
      <c r="L8799" s="7">
        <v>422693.33</v>
      </c>
      <c r="M8799" s="7">
        <v>47730.98</v>
      </c>
      <c r="N8799" s="8">
        <f t="shared" si="157"/>
        <v>1065698.4100000001</v>
      </c>
    </row>
    <row r="8800" spans="1:14">
      <c r="A8800" t="s">
        <v>48</v>
      </c>
      <c r="B8800" s="10">
        <v>42652</v>
      </c>
      <c r="C8800" s="6">
        <v>2016</v>
      </c>
      <c r="D8800" s="6">
        <v>10</v>
      </c>
      <c r="E8800">
        <v>2</v>
      </c>
      <c r="F8800" t="s">
        <v>15</v>
      </c>
      <c r="G8800" s="7">
        <v>1709627.82</v>
      </c>
      <c r="H8800" s="7">
        <v>906497.22</v>
      </c>
      <c r="I8800" s="7">
        <v>70724.409999999902</v>
      </c>
      <c r="J8800" s="7">
        <v>248215.62</v>
      </c>
      <c r="K8800" s="7">
        <v>587557.18999999994</v>
      </c>
      <c r="L8800" s="7">
        <v>460100</v>
      </c>
      <c r="M8800" s="7">
        <v>76056.62</v>
      </c>
      <c r="N8800" s="8">
        <f t="shared" si="157"/>
        <v>803130.60000000009</v>
      </c>
    </row>
    <row r="8801" spans="1:14">
      <c r="A8801" t="s">
        <v>48</v>
      </c>
      <c r="B8801" s="10">
        <v>42653</v>
      </c>
      <c r="C8801" s="6">
        <v>2016</v>
      </c>
      <c r="D8801" s="6">
        <v>10</v>
      </c>
      <c r="E8801">
        <v>2</v>
      </c>
      <c r="F8801" t="s">
        <v>15</v>
      </c>
      <c r="G8801" s="7">
        <v>2044209.89</v>
      </c>
      <c r="H8801" s="7">
        <v>1808234.54</v>
      </c>
      <c r="I8801" s="7">
        <v>82965.269999999902</v>
      </c>
      <c r="J8801" s="7">
        <v>1134992.1499999999</v>
      </c>
      <c r="K8801" s="7">
        <v>590277.12</v>
      </c>
      <c r="L8801" s="7">
        <v>447750</v>
      </c>
      <c r="M8801" s="7">
        <v>90150.29</v>
      </c>
      <c r="N8801" s="8">
        <f t="shared" si="157"/>
        <v>235975.34999999986</v>
      </c>
    </row>
    <row r="8802" spans="1:14">
      <c r="A8802" t="s">
        <v>48</v>
      </c>
      <c r="B8802" s="10">
        <v>42654</v>
      </c>
      <c r="C8802" s="6">
        <v>2016</v>
      </c>
      <c r="D8802" s="6">
        <v>10</v>
      </c>
      <c r="E8802">
        <v>2</v>
      </c>
      <c r="F8802" t="s">
        <v>15</v>
      </c>
      <c r="G8802" s="7">
        <v>6388349.1200000001</v>
      </c>
      <c r="H8802" s="7">
        <v>3415856.56</v>
      </c>
      <c r="I8802" s="7">
        <v>188371.83</v>
      </c>
      <c r="J8802" s="7">
        <v>2540641.2799999998</v>
      </c>
      <c r="K8802" s="7">
        <v>686843.45</v>
      </c>
      <c r="L8802" s="7">
        <v>480000</v>
      </c>
      <c r="M8802" s="7">
        <v>89511.44</v>
      </c>
      <c r="N8802" s="8">
        <f t="shared" si="157"/>
        <v>2972492.56</v>
      </c>
    </row>
    <row r="8803" spans="1:14">
      <c r="A8803" t="s">
        <v>48</v>
      </c>
      <c r="B8803" s="10">
        <v>42655</v>
      </c>
      <c r="C8803" s="6">
        <v>2016</v>
      </c>
      <c r="D8803" s="6">
        <v>10</v>
      </c>
      <c r="E8803">
        <v>2</v>
      </c>
      <c r="F8803" t="s">
        <v>15</v>
      </c>
      <c r="G8803" s="7">
        <v>8429835.4000000004</v>
      </c>
      <c r="H8803" s="7">
        <v>4886108.5499999803</v>
      </c>
      <c r="I8803" s="7">
        <v>629039.62000000104</v>
      </c>
      <c r="J8803" s="7">
        <v>3338330.83999997</v>
      </c>
      <c r="K8803" s="7">
        <v>918738.09000000195</v>
      </c>
      <c r="L8803" s="7">
        <v>519130</v>
      </c>
      <c r="M8803" s="7">
        <v>88766.4200000001</v>
      </c>
      <c r="N8803" s="8">
        <f t="shared" si="157"/>
        <v>3543726.8500000201</v>
      </c>
    </row>
    <row r="8804" spans="1:14">
      <c r="A8804" t="s">
        <v>48</v>
      </c>
      <c r="B8804" s="10">
        <v>42656</v>
      </c>
      <c r="C8804" s="6">
        <v>2016</v>
      </c>
      <c r="D8804" s="6">
        <v>10</v>
      </c>
      <c r="E8804">
        <v>2</v>
      </c>
      <c r="F8804" t="s">
        <v>15</v>
      </c>
      <c r="G8804" s="7">
        <v>2421641.12</v>
      </c>
      <c r="H8804" s="7">
        <v>2187018.0600000098</v>
      </c>
      <c r="I8804" s="7">
        <v>227814.33</v>
      </c>
      <c r="J8804" s="7">
        <v>846653.50000000198</v>
      </c>
      <c r="K8804" s="7">
        <v>1112550.23000001</v>
      </c>
      <c r="L8804" s="7">
        <v>503123.33</v>
      </c>
      <c r="M8804" s="7">
        <v>78813.570000000007</v>
      </c>
      <c r="N8804" s="8">
        <f t="shared" si="157"/>
        <v>234623.05999999028</v>
      </c>
    </row>
    <row r="8805" spans="1:14">
      <c r="A8805" t="s">
        <v>48</v>
      </c>
      <c r="B8805" s="10">
        <v>42657</v>
      </c>
      <c r="C8805" s="6">
        <v>2016</v>
      </c>
      <c r="D8805" s="6">
        <v>10</v>
      </c>
      <c r="E8805">
        <v>2</v>
      </c>
      <c r="F8805" t="s">
        <v>15</v>
      </c>
      <c r="G8805" s="7">
        <v>2409393.52</v>
      </c>
      <c r="H8805" s="7">
        <v>1626662.83</v>
      </c>
      <c r="I8805" s="7">
        <v>115607.35</v>
      </c>
      <c r="J8805" s="7">
        <v>766408.49000000197</v>
      </c>
      <c r="K8805" s="7">
        <v>744646.99000000197</v>
      </c>
      <c r="L8805" s="7">
        <v>452090</v>
      </c>
      <c r="M8805" s="7">
        <v>76731.89</v>
      </c>
      <c r="N8805" s="8">
        <f t="shared" si="157"/>
        <v>782730.69</v>
      </c>
    </row>
    <row r="8806" spans="1:14">
      <c r="A8806" t="s">
        <v>48</v>
      </c>
      <c r="B8806" s="10">
        <v>42658</v>
      </c>
      <c r="C8806" s="6">
        <v>2016</v>
      </c>
      <c r="D8806" s="6">
        <v>10</v>
      </c>
      <c r="E8806">
        <v>2</v>
      </c>
      <c r="F8806" t="s">
        <v>15</v>
      </c>
      <c r="G8806" s="7">
        <v>5356674.54</v>
      </c>
      <c r="H8806" s="7">
        <v>3716407.7599999802</v>
      </c>
      <c r="I8806" s="7">
        <v>339341.27</v>
      </c>
      <c r="J8806" s="7">
        <v>2985361.97999998</v>
      </c>
      <c r="K8806" s="7">
        <v>391704.51</v>
      </c>
      <c r="L8806" s="7">
        <v>383583.33</v>
      </c>
      <c r="M8806" s="7">
        <v>57286.7</v>
      </c>
      <c r="N8806" s="8">
        <f t="shared" si="157"/>
        <v>1640266.7800000198</v>
      </c>
    </row>
    <row r="8807" spans="1:14">
      <c r="A8807" t="s">
        <v>48</v>
      </c>
      <c r="B8807" s="10">
        <v>42659</v>
      </c>
      <c r="C8807" s="6">
        <v>2016</v>
      </c>
      <c r="D8807" s="6">
        <v>10</v>
      </c>
      <c r="E8807">
        <v>2</v>
      </c>
      <c r="F8807" t="s">
        <v>15</v>
      </c>
      <c r="G8807" s="7">
        <v>1511055.18</v>
      </c>
      <c r="H8807" s="7">
        <v>1441010.71</v>
      </c>
      <c r="I8807" s="7">
        <v>247535.62</v>
      </c>
      <c r="J8807" s="7">
        <v>818771.49000000197</v>
      </c>
      <c r="K8807" s="7">
        <v>374703.6</v>
      </c>
      <c r="L8807" s="7">
        <v>355380</v>
      </c>
      <c r="M8807" s="7">
        <v>44646.73</v>
      </c>
      <c r="N8807" s="8">
        <f t="shared" si="157"/>
        <v>70044.469999999972</v>
      </c>
    </row>
    <row r="8808" spans="1:14">
      <c r="A8808" t="s">
        <v>48</v>
      </c>
      <c r="B8808" s="10">
        <v>42660</v>
      </c>
      <c r="C8808" s="6">
        <v>2016</v>
      </c>
      <c r="D8808" s="6">
        <v>10</v>
      </c>
      <c r="E8808">
        <v>2</v>
      </c>
      <c r="F8808" t="s">
        <v>15</v>
      </c>
      <c r="G8808" s="7">
        <v>235974.62</v>
      </c>
      <c r="H8808" s="7">
        <v>726965.68</v>
      </c>
      <c r="I8808" s="7">
        <v>6800.43</v>
      </c>
      <c r="J8808" s="7">
        <v>167290.4</v>
      </c>
      <c r="K8808" s="7">
        <v>552874.85</v>
      </c>
      <c r="L8808" s="7">
        <v>444060</v>
      </c>
      <c r="M8808" s="7">
        <v>64890.7</v>
      </c>
      <c r="N8808" s="8">
        <f t="shared" si="157"/>
        <v>-490991.06000000006</v>
      </c>
    </row>
    <row r="8809" spans="1:14">
      <c r="A8809" t="s">
        <v>48</v>
      </c>
      <c r="B8809" s="10">
        <v>42661</v>
      </c>
      <c r="C8809" s="6">
        <v>2016</v>
      </c>
      <c r="D8809" s="6">
        <v>10</v>
      </c>
      <c r="E8809">
        <v>2</v>
      </c>
      <c r="F8809" t="s">
        <v>15</v>
      </c>
      <c r="G8809" s="7">
        <v>8597128.4399999995</v>
      </c>
      <c r="H8809" s="7">
        <v>7318594.9899998596</v>
      </c>
      <c r="I8809" s="7">
        <v>393744.97</v>
      </c>
      <c r="J8809" s="7">
        <v>6318278.4599998603</v>
      </c>
      <c r="K8809" s="7">
        <v>606571.56000000006</v>
      </c>
      <c r="L8809" s="7">
        <v>485250</v>
      </c>
      <c r="M8809" s="7">
        <v>79036.86</v>
      </c>
      <c r="N8809" s="8">
        <f t="shared" si="157"/>
        <v>1278533.4500001399</v>
      </c>
    </row>
    <row r="8810" spans="1:14">
      <c r="A8810" t="s">
        <v>48</v>
      </c>
      <c r="B8810" s="10">
        <v>42662</v>
      </c>
      <c r="C8810" s="6">
        <v>2016</v>
      </c>
      <c r="D8810" s="6">
        <v>10</v>
      </c>
      <c r="E8810">
        <v>2</v>
      </c>
      <c r="F8810" t="s">
        <v>15</v>
      </c>
      <c r="G8810" s="7">
        <v>5918439.5599999996</v>
      </c>
      <c r="H8810" s="7">
        <v>5167605.9899999397</v>
      </c>
      <c r="I8810" s="7">
        <v>332540.99</v>
      </c>
      <c r="J8810" s="7">
        <v>4182223.7599999402</v>
      </c>
      <c r="K8810" s="7">
        <v>652841.24000000197</v>
      </c>
      <c r="L8810" s="7">
        <v>450010</v>
      </c>
      <c r="M8810" s="7">
        <v>75860.28</v>
      </c>
      <c r="N8810" s="8">
        <f t="shared" si="157"/>
        <v>750833.5700000599</v>
      </c>
    </row>
    <row r="8811" spans="1:14">
      <c r="A8811" t="s">
        <v>48</v>
      </c>
      <c r="B8811" s="10">
        <v>42663</v>
      </c>
      <c r="C8811" s="6">
        <v>2016</v>
      </c>
      <c r="D8811" s="6">
        <v>10</v>
      </c>
      <c r="E8811">
        <v>2</v>
      </c>
      <c r="F8811" t="s">
        <v>15</v>
      </c>
      <c r="G8811" s="7">
        <v>2089103.74</v>
      </c>
      <c r="H8811" s="7">
        <v>2223060.0800000099</v>
      </c>
      <c r="I8811" s="7">
        <v>93165.879999999903</v>
      </c>
      <c r="J8811" s="7">
        <v>1520575.8800000099</v>
      </c>
      <c r="K8811" s="7">
        <v>609318.320000001</v>
      </c>
      <c r="L8811" s="7">
        <v>444729</v>
      </c>
      <c r="M8811" s="7">
        <v>62196.54</v>
      </c>
      <c r="N8811" s="8">
        <f t="shared" si="157"/>
        <v>-133956.34000000986</v>
      </c>
    </row>
    <row r="8812" spans="1:14">
      <c r="A8812" t="s">
        <v>48</v>
      </c>
      <c r="B8812" s="10">
        <v>42664</v>
      </c>
      <c r="C8812" s="6">
        <v>2016</v>
      </c>
      <c r="D8812" s="6">
        <v>10</v>
      </c>
      <c r="E8812">
        <v>2</v>
      </c>
      <c r="F8812" t="s">
        <v>15</v>
      </c>
      <c r="G8812" s="7">
        <v>4719493.18</v>
      </c>
      <c r="H8812" s="7">
        <v>3997959.5499999798</v>
      </c>
      <c r="I8812" s="7">
        <v>310779.67</v>
      </c>
      <c r="J8812" s="7">
        <v>3179867.7799999798</v>
      </c>
      <c r="K8812" s="7">
        <v>507312.1</v>
      </c>
      <c r="L8812" s="7">
        <v>454540</v>
      </c>
      <c r="M8812" s="7">
        <v>66264.19</v>
      </c>
      <c r="N8812" s="8">
        <f t="shared" si="157"/>
        <v>721533.63000001991</v>
      </c>
    </row>
    <row r="8813" spans="1:14">
      <c r="A8813" t="s">
        <v>48</v>
      </c>
      <c r="B8813" s="10">
        <v>42665</v>
      </c>
      <c r="C8813" s="6">
        <v>2016</v>
      </c>
      <c r="D8813" s="6">
        <v>10</v>
      </c>
      <c r="E8813">
        <v>2</v>
      </c>
      <c r="F8813" t="s">
        <v>15</v>
      </c>
      <c r="G8813" s="7">
        <v>8599157.8599999994</v>
      </c>
      <c r="H8813" s="7">
        <v>6740546.5999998599</v>
      </c>
      <c r="I8813" s="7">
        <v>465829.58</v>
      </c>
      <c r="J8813" s="7">
        <v>5687839.8999998597</v>
      </c>
      <c r="K8813" s="7">
        <v>586877.12</v>
      </c>
      <c r="L8813" s="7">
        <v>320520</v>
      </c>
      <c r="M8813" s="7">
        <v>53602.06</v>
      </c>
      <c r="N8813" s="8">
        <f t="shared" si="157"/>
        <v>1858611.2600001395</v>
      </c>
    </row>
    <row r="8814" spans="1:14">
      <c r="A8814" t="s">
        <v>48</v>
      </c>
      <c r="B8814" s="10">
        <v>42666</v>
      </c>
      <c r="C8814" s="6">
        <v>2016</v>
      </c>
      <c r="D8814" s="6">
        <v>10</v>
      </c>
      <c r="E8814">
        <v>2</v>
      </c>
      <c r="F8814" t="s">
        <v>15</v>
      </c>
      <c r="G8814" s="7">
        <v>3169002.64</v>
      </c>
      <c r="H8814" s="7">
        <v>2245502.3600000101</v>
      </c>
      <c r="I8814" s="7">
        <v>120367.65</v>
      </c>
      <c r="J8814" s="7">
        <v>1299562.69000001</v>
      </c>
      <c r="K8814" s="7">
        <v>825572.02000000305</v>
      </c>
      <c r="L8814" s="7">
        <v>293500</v>
      </c>
      <c r="M8814" s="7">
        <v>49427.56</v>
      </c>
      <c r="N8814" s="8">
        <f t="shared" si="157"/>
        <v>923500.27999999002</v>
      </c>
    </row>
    <row r="8815" spans="1:14">
      <c r="A8815" t="s">
        <v>48</v>
      </c>
      <c r="B8815" s="10">
        <v>42667</v>
      </c>
      <c r="C8815" s="6">
        <v>2016</v>
      </c>
      <c r="D8815" s="6">
        <v>10</v>
      </c>
      <c r="E8815">
        <v>2</v>
      </c>
      <c r="F8815" t="s">
        <v>15</v>
      </c>
      <c r="G8815" s="7">
        <v>1101669.7</v>
      </c>
      <c r="H8815" s="7">
        <v>992862.73</v>
      </c>
      <c r="I8815" s="7">
        <v>119007.53</v>
      </c>
      <c r="J8815" s="7">
        <v>346821.87</v>
      </c>
      <c r="K8815" s="7">
        <v>527033.32999999996</v>
      </c>
      <c r="L8815" s="7">
        <v>280370</v>
      </c>
      <c r="M8815" s="7">
        <v>46775.67</v>
      </c>
      <c r="N8815" s="8">
        <f t="shared" si="157"/>
        <v>108806.96999999997</v>
      </c>
    </row>
    <row r="8816" spans="1:14">
      <c r="A8816" t="s">
        <v>48</v>
      </c>
      <c r="B8816" s="10">
        <v>42668</v>
      </c>
      <c r="C8816" s="6">
        <v>2016</v>
      </c>
      <c r="D8816" s="6">
        <v>10</v>
      </c>
      <c r="E8816">
        <v>2</v>
      </c>
      <c r="F8816" t="s">
        <v>15</v>
      </c>
      <c r="G8816" s="7">
        <v>2962957.64</v>
      </c>
      <c r="H8816" s="7">
        <v>2697050.94000002</v>
      </c>
      <c r="I8816" s="7">
        <v>133968.48000000001</v>
      </c>
      <c r="J8816" s="7">
        <v>1806194.52000002</v>
      </c>
      <c r="K8816" s="7">
        <v>756887.94000000099</v>
      </c>
      <c r="L8816" s="7">
        <v>347470</v>
      </c>
      <c r="M8816" s="7">
        <v>33015.129999999997</v>
      </c>
      <c r="N8816" s="8">
        <f t="shared" si="157"/>
        <v>265906.69999998016</v>
      </c>
    </row>
    <row r="8817" spans="1:14">
      <c r="A8817" t="s">
        <v>48</v>
      </c>
      <c r="B8817" s="10">
        <v>42669</v>
      </c>
      <c r="C8817" s="6">
        <v>2016</v>
      </c>
      <c r="D8817" s="6">
        <v>10</v>
      </c>
      <c r="E8817">
        <v>2</v>
      </c>
      <c r="F8817" t="s">
        <v>15</v>
      </c>
      <c r="G8817" s="7">
        <v>6747377.7400000002</v>
      </c>
      <c r="H8817" s="7">
        <v>5640249.8499999596</v>
      </c>
      <c r="I8817" s="7">
        <v>475350.06</v>
      </c>
      <c r="J8817" s="7">
        <v>3719808.04999995</v>
      </c>
      <c r="K8817" s="7">
        <v>1445091.74000001</v>
      </c>
      <c r="L8817" s="7">
        <v>451740</v>
      </c>
      <c r="M8817" s="7">
        <v>42423.27</v>
      </c>
      <c r="N8817" s="8">
        <f t="shared" si="157"/>
        <v>1107127.8900000406</v>
      </c>
    </row>
    <row r="8818" spans="1:14">
      <c r="A8818" t="s">
        <v>48</v>
      </c>
      <c r="B8818" s="10">
        <v>42670</v>
      </c>
      <c r="C8818" s="6">
        <v>2016</v>
      </c>
      <c r="D8818" s="6">
        <v>10</v>
      </c>
      <c r="E8818">
        <v>2</v>
      </c>
      <c r="F8818" t="s">
        <v>15</v>
      </c>
      <c r="G8818" s="7">
        <v>2695003</v>
      </c>
      <c r="H8818" s="7">
        <v>2670528.3800000199</v>
      </c>
      <c r="I8818" s="7">
        <v>223054.15</v>
      </c>
      <c r="J8818" s="7">
        <v>1481133.3100000101</v>
      </c>
      <c r="K8818" s="7">
        <v>966340.920000004</v>
      </c>
      <c r="L8818" s="7">
        <v>368980</v>
      </c>
      <c r="M8818" s="7">
        <v>40349.94</v>
      </c>
      <c r="N8818" s="8">
        <f t="shared" si="157"/>
        <v>24474.619999980088</v>
      </c>
    </row>
    <row r="8819" spans="1:14">
      <c r="A8819" t="s">
        <v>48</v>
      </c>
      <c r="B8819" s="10">
        <v>42671</v>
      </c>
      <c r="C8819" s="6">
        <v>2016</v>
      </c>
      <c r="D8819" s="6">
        <v>10</v>
      </c>
      <c r="E8819">
        <v>2</v>
      </c>
      <c r="F8819" t="s">
        <v>15</v>
      </c>
      <c r="G8819" s="7">
        <v>3885084.29</v>
      </c>
      <c r="H8819" s="7">
        <v>2816670.3000000101</v>
      </c>
      <c r="I8819" s="7">
        <v>638560.22000000102</v>
      </c>
      <c r="J8819" s="7">
        <v>1364778.71000001</v>
      </c>
      <c r="K8819" s="7">
        <v>813331.37000000197</v>
      </c>
      <c r="L8819" s="7">
        <v>378976.62</v>
      </c>
      <c r="M8819" s="7">
        <v>42283.26</v>
      </c>
      <c r="N8819" s="8">
        <f t="shared" si="157"/>
        <v>1068413.98999999</v>
      </c>
    </row>
    <row r="8820" spans="1:14">
      <c r="A8820" t="s">
        <v>48</v>
      </c>
      <c r="B8820" s="10">
        <v>42672</v>
      </c>
      <c r="C8820" s="6">
        <v>2016</v>
      </c>
      <c r="D8820" s="6">
        <v>10</v>
      </c>
      <c r="E8820">
        <v>2</v>
      </c>
      <c r="F8820" t="s">
        <v>15</v>
      </c>
      <c r="G8820" s="7">
        <v>5332214.74</v>
      </c>
      <c r="H8820" s="7">
        <v>3996530.9300000402</v>
      </c>
      <c r="I8820" s="7">
        <v>776608.79000000097</v>
      </c>
      <c r="J8820" s="7">
        <v>1711586.8900000199</v>
      </c>
      <c r="K8820" s="7">
        <v>1508335.25000002</v>
      </c>
      <c r="L8820" s="7">
        <v>442690</v>
      </c>
      <c r="M8820" s="7">
        <v>40639.949999999997</v>
      </c>
      <c r="N8820" s="8">
        <f t="shared" si="157"/>
        <v>1335683.80999996</v>
      </c>
    </row>
    <row r="8821" spans="1:14">
      <c r="A8821" t="s">
        <v>48</v>
      </c>
      <c r="B8821" s="10">
        <v>42673</v>
      </c>
      <c r="C8821" s="6">
        <v>2016</v>
      </c>
      <c r="D8821" s="6">
        <v>10</v>
      </c>
      <c r="E8821">
        <v>2</v>
      </c>
      <c r="F8821" t="s">
        <v>15</v>
      </c>
      <c r="G8821" s="7">
        <v>3020750.39</v>
      </c>
      <c r="H8821" s="7">
        <v>1762630.9</v>
      </c>
      <c r="I8821" s="7">
        <v>255696.15</v>
      </c>
      <c r="J8821" s="7">
        <v>867014.470000003</v>
      </c>
      <c r="K8821" s="7">
        <v>639920.28</v>
      </c>
      <c r="L8821" s="7">
        <v>204920</v>
      </c>
      <c r="M8821" s="7">
        <v>25930.15</v>
      </c>
      <c r="N8821" s="8">
        <f t="shared" si="157"/>
        <v>1258119.4900000002</v>
      </c>
    </row>
    <row r="8822" spans="1:14">
      <c r="A8822" t="s">
        <v>48</v>
      </c>
      <c r="B8822" s="10">
        <v>42674</v>
      </c>
      <c r="C8822" s="6">
        <v>2016</v>
      </c>
      <c r="D8822" s="6">
        <v>10</v>
      </c>
      <c r="E8822">
        <v>2</v>
      </c>
      <c r="F8822" t="s">
        <v>15</v>
      </c>
      <c r="G8822" s="7">
        <v>476030.05</v>
      </c>
      <c r="H8822" s="7">
        <v>2551454.48</v>
      </c>
      <c r="I8822" s="7">
        <v>66644.22</v>
      </c>
      <c r="J8822" s="7">
        <v>157063.18</v>
      </c>
      <c r="K8822" s="7">
        <v>2327747.08</v>
      </c>
      <c r="L8822" s="7">
        <v>459260</v>
      </c>
      <c r="M8822" s="7">
        <v>38500.300000000003</v>
      </c>
      <c r="N8822" s="8">
        <f t="shared" si="157"/>
        <v>-2075424.43</v>
      </c>
    </row>
    <row r="8823" spans="1:14">
      <c r="A8823" t="s">
        <v>48</v>
      </c>
      <c r="B8823" s="10">
        <v>42675</v>
      </c>
      <c r="C8823" s="6">
        <v>2016</v>
      </c>
      <c r="D8823" s="6">
        <v>11</v>
      </c>
      <c r="E8823">
        <v>2</v>
      </c>
      <c r="F8823" t="s">
        <v>15</v>
      </c>
      <c r="G8823" s="7">
        <v>1009863.87</v>
      </c>
      <c r="H8823" s="7">
        <v>1157432.8999999999</v>
      </c>
      <c r="I8823" s="7">
        <v>121047.66</v>
      </c>
      <c r="J8823" s="7">
        <v>258416.37</v>
      </c>
      <c r="K8823" s="7">
        <v>777968.87000000104</v>
      </c>
      <c r="L8823" s="7">
        <v>266570</v>
      </c>
      <c r="M8823" s="7">
        <v>56636.41</v>
      </c>
      <c r="N8823" s="8">
        <f t="shared" si="157"/>
        <v>-147569.02999999991</v>
      </c>
    </row>
    <row r="8824" spans="1:14">
      <c r="A8824" t="s">
        <v>48</v>
      </c>
      <c r="B8824" s="10">
        <v>42676</v>
      </c>
      <c r="C8824" s="6">
        <v>2016</v>
      </c>
      <c r="D8824" s="6">
        <v>11</v>
      </c>
      <c r="E8824">
        <v>2</v>
      </c>
      <c r="F8824" t="s">
        <v>15</v>
      </c>
      <c r="G8824" s="7">
        <v>719485.34</v>
      </c>
      <c r="H8824" s="7">
        <v>946619.76000000106</v>
      </c>
      <c r="I8824" s="7">
        <v>40122.54</v>
      </c>
      <c r="J8824" s="7">
        <v>167290.49</v>
      </c>
      <c r="K8824" s="7">
        <v>739206.73000000103</v>
      </c>
      <c r="L8824" s="7">
        <v>253600</v>
      </c>
      <c r="M8824" s="7">
        <v>60000.08</v>
      </c>
      <c r="N8824" s="8">
        <f t="shared" si="157"/>
        <v>-227134.42000000109</v>
      </c>
    </row>
    <row r="8825" spans="1:14">
      <c r="A8825" t="s">
        <v>48</v>
      </c>
      <c r="B8825" s="10">
        <v>42679</v>
      </c>
      <c r="C8825" s="6">
        <v>2016</v>
      </c>
      <c r="D8825" s="6">
        <v>11</v>
      </c>
      <c r="E8825">
        <v>2</v>
      </c>
      <c r="F8825" t="s">
        <v>15</v>
      </c>
      <c r="G8825" s="7">
        <v>2099972.21</v>
      </c>
      <c r="H8825" s="7">
        <v>1243684.75</v>
      </c>
      <c r="I8825" s="7">
        <v>250255.75</v>
      </c>
      <c r="J8825" s="7">
        <v>660207.990000005</v>
      </c>
      <c r="K8825" s="7">
        <v>333221.01</v>
      </c>
      <c r="L8825" s="7">
        <v>211990</v>
      </c>
      <c r="M8825" s="7">
        <v>23218.89</v>
      </c>
      <c r="N8825" s="8">
        <f t="shared" si="157"/>
        <v>856287.46</v>
      </c>
    </row>
    <row r="8826" spans="1:14">
      <c r="A8826" t="s">
        <v>48</v>
      </c>
      <c r="B8826" s="10">
        <v>42680</v>
      </c>
      <c r="C8826" s="6">
        <v>2016</v>
      </c>
      <c r="D8826" s="6">
        <v>11</v>
      </c>
      <c r="E8826">
        <v>2</v>
      </c>
      <c r="F8826" t="s">
        <v>15</v>
      </c>
      <c r="G8826" s="7">
        <v>1224722.3899999999</v>
      </c>
      <c r="H8826" s="7">
        <v>1366179.12</v>
      </c>
      <c r="I8826" s="7">
        <v>167970.58</v>
      </c>
      <c r="J8826" s="7">
        <v>387597.34</v>
      </c>
      <c r="K8826" s="7">
        <v>810611.19999999797</v>
      </c>
      <c r="L8826" s="7">
        <v>288150</v>
      </c>
      <c r="M8826" s="7">
        <v>30100.28</v>
      </c>
      <c r="N8826" s="8">
        <f t="shared" si="157"/>
        <v>-141456.73000000021</v>
      </c>
    </row>
    <row r="8827" spans="1:14">
      <c r="A8827" t="s">
        <v>48</v>
      </c>
      <c r="B8827" s="10">
        <v>42681</v>
      </c>
      <c r="C8827" s="6">
        <v>2016</v>
      </c>
      <c r="D8827" s="6">
        <v>11</v>
      </c>
      <c r="E8827">
        <v>2</v>
      </c>
      <c r="F8827" t="s">
        <v>15</v>
      </c>
      <c r="G8827" s="7">
        <v>1012583.78</v>
      </c>
      <c r="H8827" s="7">
        <v>1154712.8400000001</v>
      </c>
      <c r="I8827" s="7">
        <v>159130.07999999999</v>
      </c>
      <c r="J8827" s="7">
        <v>316219.92</v>
      </c>
      <c r="K8827" s="7">
        <v>679362.83999999799</v>
      </c>
      <c r="L8827" s="7">
        <v>357629.33</v>
      </c>
      <c r="M8827" s="7">
        <v>39603.300000000003</v>
      </c>
      <c r="N8827" s="8">
        <f t="shared" si="157"/>
        <v>-142129.06000000006</v>
      </c>
    </row>
    <row r="8828" spans="1:14">
      <c r="A8828" t="s">
        <v>48</v>
      </c>
      <c r="B8828" s="10">
        <v>42682</v>
      </c>
      <c r="C8828" s="6">
        <v>2016</v>
      </c>
      <c r="D8828" s="6">
        <v>11</v>
      </c>
      <c r="E8828">
        <v>2</v>
      </c>
      <c r="F8828" t="s">
        <v>15</v>
      </c>
      <c r="G8828" s="7">
        <v>1976204.78</v>
      </c>
      <c r="H8828" s="7">
        <v>1639556.73000001</v>
      </c>
      <c r="I8828" s="7">
        <v>286298.09999999998</v>
      </c>
      <c r="J8828" s="7">
        <v>616092.100000003</v>
      </c>
      <c r="K8828" s="7">
        <v>737166.53000000305</v>
      </c>
      <c r="L8828" s="7">
        <v>414680</v>
      </c>
      <c r="M8828" s="7">
        <v>50613.27</v>
      </c>
      <c r="N8828" s="8">
        <f t="shared" si="157"/>
        <v>336648.04999999003</v>
      </c>
    </row>
    <row r="8829" spans="1:14">
      <c r="A8829" t="s">
        <v>48</v>
      </c>
      <c r="B8829" s="10">
        <v>42683</v>
      </c>
      <c r="C8829" s="6">
        <v>2016</v>
      </c>
      <c r="D8829" s="6">
        <v>11</v>
      </c>
      <c r="E8829">
        <v>2</v>
      </c>
      <c r="F8829" t="s">
        <v>15</v>
      </c>
      <c r="G8829" s="7">
        <v>7988447.5300000003</v>
      </c>
      <c r="H8829" s="7">
        <v>4539274.6699999301</v>
      </c>
      <c r="I8829" s="7">
        <v>1351926.03999998</v>
      </c>
      <c r="J8829" s="7">
        <v>2331174.4299999499</v>
      </c>
      <c r="K8829" s="7">
        <v>856174.19999999495</v>
      </c>
      <c r="L8829" s="7">
        <v>534850</v>
      </c>
      <c r="M8829" s="7">
        <v>53996.53</v>
      </c>
      <c r="N8829" s="8">
        <f t="shared" si="157"/>
        <v>3449172.8600000702</v>
      </c>
    </row>
    <row r="8830" spans="1:14">
      <c r="A8830" t="s">
        <v>48</v>
      </c>
      <c r="B8830" s="10">
        <v>42684</v>
      </c>
      <c r="C8830" s="6">
        <v>2016</v>
      </c>
      <c r="D8830" s="6">
        <v>11</v>
      </c>
      <c r="E8830">
        <v>2</v>
      </c>
      <c r="F8830" t="s">
        <v>15</v>
      </c>
      <c r="G8830" s="7">
        <v>4395129.82</v>
      </c>
      <c r="H8830" s="7">
        <v>4741248.2099999804</v>
      </c>
      <c r="I8830" s="7">
        <v>437267.8</v>
      </c>
      <c r="J8830" s="7">
        <v>2232568.4099999899</v>
      </c>
      <c r="K8830" s="7">
        <v>2071411.99999999</v>
      </c>
      <c r="L8830" s="7">
        <v>582440</v>
      </c>
      <c r="M8830" s="7">
        <v>52598.42</v>
      </c>
      <c r="N8830" s="8">
        <f t="shared" si="157"/>
        <v>-346118.38999998011</v>
      </c>
    </row>
    <row r="8831" spans="1:14">
      <c r="A8831" t="s">
        <v>48</v>
      </c>
      <c r="B8831" s="10">
        <v>42685</v>
      </c>
      <c r="C8831" s="6">
        <v>2016</v>
      </c>
      <c r="D8831" s="6">
        <v>11</v>
      </c>
      <c r="E8831">
        <v>2</v>
      </c>
      <c r="F8831" t="s">
        <v>15</v>
      </c>
      <c r="G8831" s="7">
        <v>3859235.12</v>
      </c>
      <c r="H8831" s="7">
        <v>3432817.1699999599</v>
      </c>
      <c r="I8831" s="7">
        <v>603864.91000000294</v>
      </c>
      <c r="J8831" s="7">
        <v>1455945.29999996</v>
      </c>
      <c r="K8831" s="7">
        <v>1373006.95999999</v>
      </c>
      <c r="L8831" s="7">
        <v>531100</v>
      </c>
      <c r="M8831" s="7">
        <v>57387.72</v>
      </c>
      <c r="N8831" s="8">
        <f t="shared" si="157"/>
        <v>426417.95000004023</v>
      </c>
    </row>
    <row r="8832" spans="1:14">
      <c r="A8832" t="s">
        <v>48</v>
      </c>
      <c r="B8832" s="10">
        <v>42686</v>
      </c>
      <c r="C8832" s="6">
        <v>2016</v>
      </c>
      <c r="D8832" s="6">
        <v>11</v>
      </c>
      <c r="E8832">
        <v>2</v>
      </c>
      <c r="F8832" t="s">
        <v>15</v>
      </c>
      <c r="G8832" s="7">
        <v>6183639.25</v>
      </c>
      <c r="H8832" s="7">
        <v>5266811.71000004</v>
      </c>
      <c r="I8832" s="7">
        <v>724245.66000000399</v>
      </c>
      <c r="J8832" s="7">
        <v>2941091.3300000299</v>
      </c>
      <c r="K8832" s="7">
        <v>1601474.72000001</v>
      </c>
      <c r="L8832" s="7">
        <v>476560</v>
      </c>
      <c r="M8832" s="7">
        <v>34031.58</v>
      </c>
      <c r="N8832" s="8">
        <f t="shared" si="157"/>
        <v>916827.53999995999</v>
      </c>
    </row>
    <row r="8833" spans="1:14">
      <c r="A8833" t="s">
        <v>48</v>
      </c>
      <c r="B8833" s="10">
        <v>42687</v>
      </c>
      <c r="C8833" s="6">
        <v>2016</v>
      </c>
      <c r="D8833" s="6">
        <v>11</v>
      </c>
      <c r="E8833">
        <v>2</v>
      </c>
      <c r="F8833" t="s">
        <v>15</v>
      </c>
      <c r="G8833" s="7">
        <v>2309425.0699999998</v>
      </c>
      <c r="H8833" s="7">
        <v>2342747.5199999898</v>
      </c>
      <c r="I8833" s="7">
        <v>284937.96000000002</v>
      </c>
      <c r="J8833" s="7">
        <v>765048.00000000605</v>
      </c>
      <c r="K8833" s="7">
        <v>1292761.55999998</v>
      </c>
      <c r="L8833" s="7">
        <v>358310</v>
      </c>
      <c r="M8833" s="7">
        <v>43303.42</v>
      </c>
      <c r="N8833" s="8">
        <f t="shared" si="157"/>
        <v>-33322.449999989942</v>
      </c>
    </row>
    <row r="8834" spans="1:14">
      <c r="A8834" t="s">
        <v>48</v>
      </c>
      <c r="B8834" s="10">
        <v>42688</v>
      </c>
      <c r="C8834" s="6">
        <v>2016</v>
      </c>
      <c r="D8834" s="6">
        <v>11</v>
      </c>
      <c r="E8834">
        <v>2</v>
      </c>
      <c r="F8834" t="s">
        <v>15</v>
      </c>
      <c r="G8834" s="7">
        <v>701804.18</v>
      </c>
      <c r="H8834" s="7">
        <v>1370939.72</v>
      </c>
      <c r="I8834" s="7">
        <v>21761.38</v>
      </c>
      <c r="J8834" s="7">
        <v>135301.73000000001</v>
      </c>
      <c r="K8834" s="7">
        <v>1213876.6099999901</v>
      </c>
      <c r="L8834" s="7">
        <v>361930</v>
      </c>
      <c r="M8834" s="7">
        <v>63218.76</v>
      </c>
      <c r="N8834" s="8">
        <f t="shared" si="157"/>
        <v>-669135.53999999992</v>
      </c>
    </row>
    <row r="8835" spans="1:14">
      <c r="A8835" t="s">
        <v>48</v>
      </c>
      <c r="B8835" s="10">
        <v>42689</v>
      </c>
      <c r="C8835" s="6">
        <v>2016</v>
      </c>
      <c r="D8835" s="6">
        <v>11</v>
      </c>
      <c r="E8835">
        <v>2</v>
      </c>
      <c r="F8835" t="s">
        <v>15</v>
      </c>
      <c r="G8835" s="7">
        <v>4788877.05</v>
      </c>
      <c r="H8835" s="7">
        <v>4183597.14</v>
      </c>
      <c r="I8835" s="7">
        <v>193812.21</v>
      </c>
      <c r="J8835" s="7">
        <v>3536196.39</v>
      </c>
      <c r="K8835" s="7">
        <v>453588.54</v>
      </c>
      <c r="L8835" s="7">
        <v>273630</v>
      </c>
      <c r="M8835" s="7">
        <v>60245.52</v>
      </c>
      <c r="N8835" s="8">
        <f t="shared" ref="N8835:N8898" si="158">G8835-H8835</f>
        <v>605279.90999999968</v>
      </c>
    </row>
    <row r="8836" spans="1:14">
      <c r="A8836" t="s">
        <v>48</v>
      </c>
      <c r="B8836" s="10">
        <v>42690</v>
      </c>
      <c r="C8836" s="6">
        <v>2016</v>
      </c>
      <c r="D8836" s="6">
        <v>11</v>
      </c>
      <c r="E8836">
        <v>2</v>
      </c>
      <c r="F8836" t="s">
        <v>15</v>
      </c>
      <c r="G8836" s="7">
        <v>1517865.27</v>
      </c>
      <c r="H8836" s="7">
        <v>1785112.38</v>
      </c>
      <c r="I8836" s="7">
        <v>95886.05</v>
      </c>
      <c r="J8836" s="7">
        <v>1106429.69</v>
      </c>
      <c r="K8836" s="7">
        <v>582796.64</v>
      </c>
      <c r="L8836" s="7">
        <v>299170</v>
      </c>
      <c r="M8836" s="7">
        <v>77847.87</v>
      </c>
      <c r="N8836" s="8">
        <f t="shared" si="158"/>
        <v>-267247.10999999987</v>
      </c>
    </row>
    <row r="8837" spans="1:14">
      <c r="A8837" t="s">
        <v>48</v>
      </c>
      <c r="B8837" s="10">
        <v>42691</v>
      </c>
      <c r="C8837" s="6">
        <v>2016</v>
      </c>
      <c r="D8837" s="6">
        <v>11</v>
      </c>
      <c r="E8837">
        <v>2</v>
      </c>
      <c r="F8837" t="s">
        <v>15</v>
      </c>
      <c r="G8837" s="7">
        <v>1924522.76</v>
      </c>
      <c r="H8837" s="7">
        <v>1576299.03</v>
      </c>
      <c r="I8837" s="7">
        <v>301258.93</v>
      </c>
      <c r="J8837" s="7">
        <v>716724.820000006</v>
      </c>
      <c r="K8837" s="7">
        <v>558315.28</v>
      </c>
      <c r="L8837" s="7">
        <v>339460</v>
      </c>
      <c r="M8837" s="7">
        <v>65967.740000000005</v>
      </c>
      <c r="N8837" s="8">
        <f t="shared" si="158"/>
        <v>348223.73</v>
      </c>
    </row>
    <row r="8838" spans="1:14">
      <c r="A8838" t="s">
        <v>48</v>
      </c>
      <c r="B8838" s="10">
        <v>42692</v>
      </c>
      <c r="C8838" s="6">
        <v>2016</v>
      </c>
      <c r="D8838" s="6">
        <v>11</v>
      </c>
      <c r="E8838">
        <v>2</v>
      </c>
      <c r="F8838" t="s">
        <v>15</v>
      </c>
      <c r="G8838" s="7">
        <v>3523283.94</v>
      </c>
      <c r="H8838" s="7">
        <v>3409008.04999999</v>
      </c>
      <c r="I8838" s="7">
        <v>295138.62999999902</v>
      </c>
      <c r="J8838" s="7">
        <v>2159769.1999999899</v>
      </c>
      <c r="K8838" s="7">
        <v>954100.22000000195</v>
      </c>
      <c r="L8838" s="7">
        <v>364130</v>
      </c>
      <c r="M8838" s="7">
        <v>55176.85</v>
      </c>
      <c r="N8838" s="8">
        <f t="shared" si="158"/>
        <v>114275.89000000991</v>
      </c>
    </row>
    <row r="8839" spans="1:14">
      <c r="A8839" t="s">
        <v>48</v>
      </c>
      <c r="B8839" s="10">
        <v>42693</v>
      </c>
      <c r="C8839" s="6">
        <v>2016</v>
      </c>
      <c r="D8839" s="6">
        <v>11</v>
      </c>
      <c r="E8839">
        <v>2</v>
      </c>
      <c r="F8839" t="s">
        <v>15</v>
      </c>
      <c r="G8839" s="7">
        <v>3326083.17</v>
      </c>
      <c r="H8839" s="7">
        <v>2537106.6299999598</v>
      </c>
      <c r="I8839" s="7">
        <v>342728.22</v>
      </c>
      <c r="J8839" s="7">
        <v>1599354.29999996</v>
      </c>
      <c r="K8839" s="7">
        <v>595024.11</v>
      </c>
      <c r="L8839" s="7">
        <v>274080</v>
      </c>
      <c r="M8839" s="7">
        <v>46798.63</v>
      </c>
      <c r="N8839" s="8">
        <f t="shared" si="158"/>
        <v>788976.54000004008</v>
      </c>
    </row>
    <row r="8840" spans="1:14">
      <c r="A8840" t="s">
        <v>48</v>
      </c>
      <c r="B8840" s="10">
        <v>42694</v>
      </c>
      <c r="C8840" s="6">
        <v>2016</v>
      </c>
      <c r="D8840" s="6">
        <v>11</v>
      </c>
      <c r="E8840">
        <v>2</v>
      </c>
      <c r="F8840" t="s">
        <v>15</v>
      </c>
      <c r="G8840" s="7">
        <v>1337644.43</v>
      </c>
      <c r="H8840" s="7">
        <v>1430130.18</v>
      </c>
      <c r="I8840" s="7">
        <v>237335.01</v>
      </c>
      <c r="J8840" s="7">
        <v>360422.75999999902</v>
      </c>
      <c r="K8840" s="7">
        <v>832372.40999999596</v>
      </c>
      <c r="L8840" s="7">
        <v>330240</v>
      </c>
      <c r="M8840" s="7">
        <v>38779.65</v>
      </c>
      <c r="N8840" s="8">
        <f t="shared" si="158"/>
        <v>-92485.75</v>
      </c>
    </row>
    <row r="8841" spans="1:14">
      <c r="A8841" t="s">
        <v>48</v>
      </c>
      <c r="B8841" s="10">
        <v>42695</v>
      </c>
      <c r="C8841" s="6">
        <v>2016</v>
      </c>
      <c r="D8841" s="6">
        <v>11</v>
      </c>
      <c r="E8841">
        <v>2</v>
      </c>
      <c r="F8841" t="s">
        <v>15</v>
      </c>
      <c r="G8841" s="7">
        <v>2492351.48</v>
      </c>
      <c r="H8841" s="7">
        <v>1474986.28</v>
      </c>
      <c r="I8841" s="7">
        <v>222374.06</v>
      </c>
      <c r="J8841" s="7">
        <v>576649.58000000298</v>
      </c>
      <c r="K8841" s="7">
        <v>675962.64</v>
      </c>
      <c r="L8841" s="7">
        <v>351780</v>
      </c>
      <c r="M8841" s="7">
        <v>34361.19</v>
      </c>
      <c r="N8841" s="8">
        <f t="shared" si="158"/>
        <v>1017365.2</v>
      </c>
    </row>
    <row r="8842" spans="1:14">
      <c r="A8842" t="s">
        <v>48</v>
      </c>
      <c r="B8842" s="10">
        <v>42696</v>
      </c>
      <c r="C8842" s="6">
        <v>2016</v>
      </c>
      <c r="D8842" s="6">
        <v>11</v>
      </c>
      <c r="E8842">
        <v>2</v>
      </c>
      <c r="F8842" t="s">
        <v>15</v>
      </c>
      <c r="G8842" s="7">
        <v>6089125.3399999999</v>
      </c>
      <c r="H8842" s="7">
        <v>4949932.5899999496</v>
      </c>
      <c r="I8842" s="7">
        <v>333901.08</v>
      </c>
      <c r="J8842" s="7">
        <v>4057716.33999995</v>
      </c>
      <c r="K8842" s="7">
        <v>558315.17000000097</v>
      </c>
      <c r="L8842" s="7">
        <v>315032.98</v>
      </c>
      <c r="M8842" s="7">
        <v>30257.97</v>
      </c>
      <c r="N8842" s="8">
        <f t="shared" si="158"/>
        <v>1139192.7500000503</v>
      </c>
    </row>
    <row r="8843" spans="1:14">
      <c r="A8843" t="s">
        <v>48</v>
      </c>
      <c r="B8843" s="10">
        <v>42697</v>
      </c>
      <c r="C8843" s="6">
        <v>2016</v>
      </c>
      <c r="D8843" s="6">
        <v>11</v>
      </c>
      <c r="E8843">
        <v>2</v>
      </c>
      <c r="F8843" t="s">
        <v>15</v>
      </c>
      <c r="G8843" s="7">
        <v>2960913.09</v>
      </c>
      <c r="H8843" s="7">
        <v>2215560.54999999</v>
      </c>
      <c r="I8843" s="7">
        <v>90445.79</v>
      </c>
      <c r="J8843" s="7">
        <v>1297502.54999999</v>
      </c>
      <c r="K8843" s="7">
        <v>827612.21000000194</v>
      </c>
      <c r="L8843" s="7">
        <v>312559.86</v>
      </c>
      <c r="M8843" s="7">
        <v>34310.01</v>
      </c>
      <c r="N8843" s="8">
        <f t="shared" si="158"/>
        <v>745352.54000000982</v>
      </c>
    </row>
    <row r="8844" spans="1:14">
      <c r="A8844" t="s">
        <v>48</v>
      </c>
      <c r="B8844" s="10">
        <v>42698</v>
      </c>
      <c r="C8844" s="6">
        <v>2016</v>
      </c>
      <c r="D8844" s="6">
        <v>11</v>
      </c>
      <c r="E8844">
        <v>2</v>
      </c>
      <c r="F8844" t="s">
        <v>15</v>
      </c>
      <c r="G8844" s="7">
        <v>2160493.7000000002</v>
      </c>
      <c r="H8844" s="7">
        <v>2129174.6300000101</v>
      </c>
      <c r="I8844" s="7">
        <v>299898.96999999997</v>
      </c>
      <c r="J8844" s="7">
        <v>939099.28000000503</v>
      </c>
      <c r="K8844" s="7">
        <v>890176.38000000198</v>
      </c>
      <c r="L8844" s="7">
        <v>365440</v>
      </c>
      <c r="M8844" s="7">
        <v>31023.31</v>
      </c>
      <c r="N8844" s="8">
        <f t="shared" si="158"/>
        <v>31319.069999990053</v>
      </c>
    </row>
    <row r="8845" spans="1:14">
      <c r="A8845" t="s">
        <v>48</v>
      </c>
      <c r="B8845" s="10">
        <v>42699</v>
      </c>
      <c r="C8845" s="6">
        <v>2016</v>
      </c>
      <c r="D8845" s="6">
        <v>11</v>
      </c>
      <c r="E8845">
        <v>2</v>
      </c>
      <c r="F8845" t="s">
        <v>15</v>
      </c>
      <c r="G8845" s="7">
        <v>3042315.55</v>
      </c>
      <c r="H8845" s="7">
        <v>2644014.2699999898</v>
      </c>
      <c r="I8845" s="7">
        <v>416541.49</v>
      </c>
      <c r="J8845" s="7">
        <v>1242770.4199999799</v>
      </c>
      <c r="K8845" s="7">
        <v>984702.36000000197</v>
      </c>
      <c r="L8845" s="7">
        <v>407150</v>
      </c>
      <c r="M8845" s="7">
        <v>46760</v>
      </c>
      <c r="N8845" s="8">
        <f t="shared" si="158"/>
        <v>398301.28000001004</v>
      </c>
    </row>
    <row r="8846" spans="1:14">
      <c r="A8846" t="s">
        <v>48</v>
      </c>
      <c r="B8846" s="10">
        <v>42700</v>
      </c>
      <c r="C8846" s="6">
        <v>2016</v>
      </c>
      <c r="D8846" s="6">
        <v>11</v>
      </c>
      <c r="E8846">
        <v>2</v>
      </c>
      <c r="F8846" t="s">
        <v>15</v>
      </c>
      <c r="G8846" s="7">
        <v>3861301.97</v>
      </c>
      <c r="H8846" s="7">
        <v>3220036.99999996</v>
      </c>
      <c r="I8846" s="7">
        <v>459708.92000000097</v>
      </c>
      <c r="J8846" s="7">
        <v>1424337.6999999599</v>
      </c>
      <c r="K8846" s="7">
        <v>1335990.3799999901</v>
      </c>
      <c r="L8846" s="7">
        <v>407540</v>
      </c>
      <c r="M8846" s="7">
        <v>28086.53</v>
      </c>
      <c r="N8846" s="8">
        <f t="shared" si="158"/>
        <v>641264.97000004025</v>
      </c>
    </row>
    <row r="8847" spans="1:14">
      <c r="A8847" t="s">
        <v>48</v>
      </c>
      <c r="B8847" s="10">
        <v>42701</v>
      </c>
      <c r="C8847" s="6">
        <v>2016</v>
      </c>
      <c r="D8847" s="6">
        <v>11</v>
      </c>
      <c r="E8847">
        <v>2</v>
      </c>
      <c r="F8847" t="s">
        <v>15</v>
      </c>
      <c r="G8847" s="7">
        <v>1852436.91</v>
      </c>
      <c r="H8847" s="7">
        <v>1874198.1499999899</v>
      </c>
      <c r="I8847" s="7">
        <v>269297.05</v>
      </c>
      <c r="J8847" s="7">
        <v>601157.94000000204</v>
      </c>
      <c r="K8847" s="7">
        <v>1003743.15999999</v>
      </c>
      <c r="L8847" s="7">
        <v>362020</v>
      </c>
      <c r="M8847" s="7">
        <v>24309.98</v>
      </c>
      <c r="N8847" s="8">
        <f t="shared" si="158"/>
        <v>-21761.239999989979</v>
      </c>
    </row>
    <row r="8848" spans="1:14">
      <c r="A8848" t="s">
        <v>48</v>
      </c>
      <c r="B8848" s="10">
        <v>42702</v>
      </c>
      <c r="C8848" s="6">
        <v>2016</v>
      </c>
      <c r="D8848" s="6">
        <v>11</v>
      </c>
      <c r="E8848">
        <v>2</v>
      </c>
      <c r="F8848" t="s">
        <v>15</v>
      </c>
      <c r="G8848" s="7">
        <v>3874879.54</v>
      </c>
      <c r="H8848" s="7">
        <v>2900670.9399999701</v>
      </c>
      <c r="I8848" s="7">
        <v>648080.98000000406</v>
      </c>
      <c r="J8848" s="7">
        <v>1358658.24999997</v>
      </c>
      <c r="K8848" s="7">
        <v>893931.70999999903</v>
      </c>
      <c r="L8848" s="7">
        <v>469830</v>
      </c>
      <c r="M8848" s="7">
        <v>37946.519999999997</v>
      </c>
      <c r="N8848" s="8">
        <f t="shared" si="158"/>
        <v>974208.6000000299</v>
      </c>
    </row>
    <row r="8849" spans="1:14">
      <c r="A8849" t="s">
        <v>48</v>
      </c>
      <c r="B8849" s="10">
        <v>42703</v>
      </c>
      <c r="C8849" s="6">
        <v>2016</v>
      </c>
      <c r="D8849" s="6">
        <v>11</v>
      </c>
      <c r="E8849">
        <v>2</v>
      </c>
      <c r="F8849" t="s">
        <v>15</v>
      </c>
      <c r="G8849" s="7">
        <v>6412154.2300000004</v>
      </c>
      <c r="H8849" s="7">
        <v>4837352.0400000196</v>
      </c>
      <c r="I8849" s="7">
        <v>947979.87000000302</v>
      </c>
      <c r="J8849" s="7">
        <v>2619065.5400000201</v>
      </c>
      <c r="K8849" s="7">
        <v>1270306.6299999901</v>
      </c>
      <c r="L8849" s="7">
        <v>539629.61</v>
      </c>
      <c r="M8849" s="7">
        <v>35269.760000000002</v>
      </c>
      <c r="N8849" s="8">
        <f t="shared" si="158"/>
        <v>1574802.1899999809</v>
      </c>
    </row>
    <row r="8850" spans="1:14">
      <c r="A8850" t="s">
        <v>48</v>
      </c>
      <c r="B8850" s="10">
        <v>42704</v>
      </c>
      <c r="C8850" s="6">
        <v>2016</v>
      </c>
      <c r="D8850" s="6">
        <v>11</v>
      </c>
      <c r="E8850">
        <v>2</v>
      </c>
      <c r="F8850" t="s">
        <v>15</v>
      </c>
      <c r="G8850" s="7">
        <v>5467111.5599999996</v>
      </c>
      <c r="H8850" s="7">
        <v>5035770.3799999598</v>
      </c>
      <c r="I8850" s="7">
        <v>1102427.6000000001</v>
      </c>
      <c r="J8850" s="7">
        <v>2287608.1899999902</v>
      </c>
      <c r="K8850" s="7">
        <v>1645734.58999997</v>
      </c>
      <c r="L8850" s="7">
        <v>590274.71</v>
      </c>
      <c r="M8850" s="7">
        <v>59977.220000000103</v>
      </c>
      <c r="N8850" s="8">
        <f t="shared" si="158"/>
        <v>431341.18000003975</v>
      </c>
    </row>
    <row r="8851" spans="1:14">
      <c r="A8851" t="s">
        <v>48</v>
      </c>
      <c r="B8851" s="10">
        <v>42705</v>
      </c>
      <c r="C8851" s="6">
        <v>2016</v>
      </c>
      <c r="D8851" s="6">
        <v>12</v>
      </c>
      <c r="E8851">
        <v>2</v>
      </c>
      <c r="F8851" t="s">
        <v>15</v>
      </c>
      <c r="G8851" s="7">
        <v>2471199.17</v>
      </c>
      <c r="H8851" s="7">
        <v>2451087.37</v>
      </c>
      <c r="I8851" s="7">
        <v>348567.53</v>
      </c>
      <c r="J8851" s="7">
        <v>882137.20000000799</v>
      </c>
      <c r="K8851" s="7">
        <v>1220382.6399999999</v>
      </c>
      <c r="L8851" s="7">
        <v>438219.87</v>
      </c>
      <c r="M8851" s="7">
        <v>64126.86</v>
      </c>
      <c r="N8851" s="8">
        <f t="shared" si="158"/>
        <v>20111.799999999814</v>
      </c>
    </row>
    <row r="8852" spans="1:14">
      <c r="A8852" t="s">
        <v>48</v>
      </c>
      <c r="B8852" s="10">
        <v>42706</v>
      </c>
      <c r="C8852" s="6">
        <v>2016</v>
      </c>
      <c r="D8852" s="6">
        <v>12</v>
      </c>
      <c r="E8852">
        <v>2</v>
      </c>
      <c r="F8852" t="s">
        <v>15</v>
      </c>
      <c r="G8852" s="7">
        <v>2353135.5099999998</v>
      </c>
      <c r="H8852" s="7">
        <v>2368710.9200000102</v>
      </c>
      <c r="I8852" s="7">
        <v>336651.7</v>
      </c>
      <c r="J8852" s="7">
        <v>821877.33000000403</v>
      </c>
      <c r="K8852" s="7">
        <v>1210181.8899999999</v>
      </c>
      <c r="L8852" s="7">
        <v>425080</v>
      </c>
      <c r="M8852" s="7">
        <v>77030.340000000098</v>
      </c>
      <c r="N8852" s="8">
        <f t="shared" si="158"/>
        <v>-15575.410000010394</v>
      </c>
    </row>
    <row r="8853" spans="1:14">
      <c r="A8853" t="s">
        <v>48</v>
      </c>
      <c r="B8853" s="10">
        <v>42707</v>
      </c>
      <c r="C8853" s="6">
        <v>2016</v>
      </c>
      <c r="D8853" s="6">
        <v>12</v>
      </c>
      <c r="E8853">
        <v>2</v>
      </c>
      <c r="F8853" t="s">
        <v>15</v>
      </c>
      <c r="G8853" s="7">
        <v>1433835.3</v>
      </c>
      <c r="H8853" s="7">
        <v>1418813.2</v>
      </c>
      <c r="I8853" s="7">
        <v>223439.84</v>
      </c>
      <c r="J8853" s="7">
        <v>459506.1</v>
      </c>
      <c r="K8853" s="7">
        <v>735867.26000000199</v>
      </c>
      <c r="L8853" s="7">
        <v>289264.71000000002</v>
      </c>
      <c r="M8853" s="7">
        <v>38406.65</v>
      </c>
      <c r="N8853" s="8">
        <f t="shared" si="158"/>
        <v>15022.100000000093</v>
      </c>
    </row>
    <row r="8854" spans="1:14">
      <c r="A8854" t="s">
        <v>48</v>
      </c>
      <c r="B8854" s="10">
        <v>42708</v>
      </c>
      <c r="C8854" s="6">
        <v>2016</v>
      </c>
      <c r="D8854" s="6">
        <v>12</v>
      </c>
      <c r="E8854">
        <v>2</v>
      </c>
      <c r="F8854" t="s">
        <v>15</v>
      </c>
      <c r="G8854" s="7">
        <v>1371382.82</v>
      </c>
      <c r="H8854" s="7">
        <v>1016048.67</v>
      </c>
      <c r="I8854" s="7">
        <v>53723.38</v>
      </c>
      <c r="J8854" s="7">
        <v>243783.8</v>
      </c>
      <c r="K8854" s="7">
        <v>718541.49000000197</v>
      </c>
      <c r="L8854" s="7">
        <v>248770</v>
      </c>
      <c r="M8854" s="7">
        <v>34400.050000000003</v>
      </c>
      <c r="N8854" s="8">
        <f t="shared" si="158"/>
        <v>355334.15</v>
      </c>
    </row>
    <row r="8855" spans="1:14">
      <c r="A8855" t="s">
        <v>48</v>
      </c>
      <c r="B8855" s="10">
        <v>42709</v>
      </c>
      <c r="C8855" s="6">
        <v>2016</v>
      </c>
      <c r="D8855" s="6">
        <v>12</v>
      </c>
      <c r="E8855">
        <v>2</v>
      </c>
      <c r="F8855" t="s">
        <v>15</v>
      </c>
      <c r="G8855" s="7">
        <v>2099985.7000000002</v>
      </c>
      <c r="H8855" s="7">
        <v>1928548.8600000101</v>
      </c>
      <c r="I8855" s="7">
        <v>186331.73</v>
      </c>
      <c r="J8855" s="7">
        <v>1150518.79000001</v>
      </c>
      <c r="K8855" s="7">
        <v>591698.34000000102</v>
      </c>
      <c r="L8855" s="7">
        <v>319380</v>
      </c>
      <c r="M8855" s="7">
        <v>60045.87</v>
      </c>
      <c r="N8855" s="8">
        <f t="shared" si="158"/>
        <v>171436.83999999007</v>
      </c>
    </row>
    <row r="8856" spans="1:14">
      <c r="A8856" t="s">
        <v>48</v>
      </c>
      <c r="B8856" s="10">
        <v>42710</v>
      </c>
      <c r="C8856" s="6">
        <v>2016</v>
      </c>
      <c r="D8856" s="6">
        <v>12</v>
      </c>
      <c r="E8856">
        <v>2</v>
      </c>
      <c r="F8856" t="s">
        <v>15</v>
      </c>
      <c r="G8856" s="7">
        <v>1224744.6599999999</v>
      </c>
      <c r="H8856" s="7">
        <v>1749398.74000001</v>
      </c>
      <c r="I8856" s="7">
        <v>108126.84</v>
      </c>
      <c r="J8856" s="7">
        <v>709257.72000000195</v>
      </c>
      <c r="K8856" s="7">
        <v>932014.18000000401</v>
      </c>
      <c r="L8856" s="7">
        <v>389630</v>
      </c>
      <c r="M8856" s="7">
        <v>62819.58</v>
      </c>
      <c r="N8856" s="8">
        <f t="shared" si="158"/>
        <v>-524654.08000001009</v>
      </c>
    </row>
    <row r="8857" spans="1:14">
      <c r="A8857" t="s">
        <v>48</v>
      </c>
      <c r="B8857" s="10">
        <v>42711</v>
      </c>
      <c r="C8857" s="6">
        <v>2016</v>
      </c>
      <c r="D8857" s="6">
        <v>12</v>
      </c>
      <c r="E8857">
        <v>2</v>
      </c>
      <c r="F8857" t="s">
        <v>15</v>
      </c>
      <c r="G8857" s="7">
        <v>2479898.5499999998</v>
      </c>
      <c r="H8857" s="7">
        <v>2374001.53000001</v>
      </c>
      <c r="I8857" s="7">
        <v>338366.82</v>
      </c>
      <c r="J8857" s="7">
        <v>1092384.8400000101</v>
      </c>
      <c r="K8857" s="7">
        <v>943249.87000000395</v>
      </c>
      <c r="L8857" s="7">
        <v>430370</v>
      </c>
      <c r="M8857" s="7">
        <v>54964.36</v>
      </c>
      <c r="N8857" s="8">
        <f t="shared" si="158"/>
        <v>105897.01999998977</v>
      </c>
    </row>
    <row r="8858" spans="1:14">
      <c r="A8858" t="s">
        <v>48</v>
      </c>
      <c r="B8858" s="10">
        <v>42712</v>
      </c>
      <c r="C8858" s="6">
        <v>2016</v>
      </c>
      <c r="D8858" s="6">
        <v>12</v>
      </c>
      <c r="E8858">
        <v>2</v>
      </c>
      <c r="F8858" t="s">
        <v>15</v>
      </c>
      <c r="G8858" s="7">
        <v>2494233.08</v>
      </c>
      <c r="H8858" s="7">
        <v>2287147.3200000101</v>
      </c>
      <c r="I8858" s="7">
        <v>369293.74</v>
      </c>
      <c r="J8858" s="7">
        <v>947249.82000000495</v>
      </c>
      <c r="K8858" s="7">
        <v>970603.76000000502</v>
      </c>
      <c r="L8858" s="7">
        <v>535730</v>
      </c>
      <c r="M8858" s="7">
        <v>48753.32</v>
      </c>
      <c r="N8858" s="8">
        <f t="shared" si="158"/>
        <v>207085.75999999</v>
      </c>
    </row>
    <row r="8859" spans="1:14">
      <c r="A8859" t="s">
        <v>48</v>
      </c>
      <c r="B8859" s="10">
        <v>42713</v>
      </c>
      <c r="C8859" s="6">
        <v>2016</v>
      </c>
      <c r="D8859" s="6">
        <v>12</v>
      </c>
      <c r="E8859">
        <v>2</v>
      </c>
      <c r="F8859" t="s">
        <v>15</v>
      </c>
      <c r="G8859" s="7">
        <v>8468331.4700000007</v>
      </c>
      <c r="H8859" s="7">
        <v>5511238.4799999697</v>
      </c>
      <c r="I8859" s="7">
        <v>1334600.0800000101</v>
      </c>
      <c r="J8859" s="7">
        <v>3339028.5799999498</v>
      </c>
      <c r="K8859" s="7">
        <v>837609.82000000402</v>
      </c>
      <c r="L8859" s="7">
        <v>604156.62</v>
      </c>
      <c r="M8859" s="7">
        <v>67814.289999999994</v>
      </c>
      <c r="N8859" s="8">
        <f t="shared" si="158"/>
        <v>2957092.990000031</v>
      </c>
    </row>
    <row r="8860" spans="1:14">
      <c r="A8860" t="s">
        <v>48</v>
      </c>
      <c r="B8860" s="10">
        <v>42714</v>
      </c>
      <c r="C8860" s="6">
        <v>2016</v>
      </c>
      <c r="D8860" s="6">
        <v>12</v>
      </c>
      <c r="E8860">
        <v>2</v>
      </c>
      <c r="F8860" t="s">
        <v>15</v>
      </c>
      <c r="G8860" s="7">
        <v>5469716.4100000001</v>
      </c>
      <c r="H8860" s="7">
        <v>5173903.3600000199</v>
      </c>
      <c r="I8860" s="7">
        <v>1208294.3800000099</v>
      </c>
      <c r="J8860" s="7">
        <v>2246398.6400000202</v>
      </c>
      <c r="K8860" s="7">
        <v>1719210.34</v>
      </c>
      <c r="L8860" s="7">
        <v>596006.67000000004</v>
      </c>
      <c r="M8860" s="7">
        <v>56493.35</v>
      </c>
      <c r="N8860" s="8">
        <f t="shared" si="158"/>
        <v>295813.04999998026</v>
      </c>
    </row>
    <row r="8861" spans="1:14">
      <c r="A8861" t="s">
        <v>48</v>
      </c>
      <c r="B8861" s="10">
        <v>42715</v>
      </c>
      <c r="C8861" s="6">
        <v>2016</v>
      </c>
      <c r="D8861" s="6">
        <v>12</v>
      </c>
      <c r="E8861">
        <v>2</v>
      </c>
      <c r="F8861" t="s">
        <v>15</v>
      </c>
      <c r="G8861" s="7">
        <v>3523293.57</v>
      </c>
      <c r="H8861" s="7">
        <v>2459026.4100000099</v>
      </c>
      <c r="I8861" s="7">
        <v>357689.36</v>
      </c>
      <c r="J8861" s="7">
        <v>1029913.74</v>
      </c>
      <c r="K8861" s="7">
        <v>1071423.31</v>
      </c>
      <c r="L8861" s="7">
        <v>365320</v>
      </c>
      <c r="M8861" s="7">
        <v>50999.82</v>
      </c>
      <c r="N8861" s="8">
        <f t="shared" si="158"/>
        <v>1064267.1599999899</v>
      </c>
    </row>
    <row r="8862" spans="1:14">
      <c r="A8862" t="s">
        <v>48</v>
      </c>
      <c r="B8862" s="10">
        <v>42716</v>
      </c>
      <c r="C8862" s="6">
        <v>2016</v>
      </c>
      <c r="D8862" s="6">
        <v>12</v>
      </c>
      <c r="E8862">
        <v>2</v>
      </c>
      <c r="F8862" t="s">
        <v>15</v>
      </c>
      <c r="G8862" s="7">
        <v>3932020.93</v>
      </c>
      <c r="H8862" s="7">
        <v>4366432.0800000299</v>
      </c>
      <c r="I8862" s="7">
        <v>625639.63000000198</v>
      </c>
      <c r="J8862" s="7">
        <v>1738755.44000002</v>
      </c>
      <c r="K8862" s="7">
        <v>2002037.01000001</v>
      </c>
      <c r="L8862" s="7">
        <v>619427.87</v>
      </c>
      <c r="M8862" s="7">
        <v>77671.389999999898</v>
      </c>
      <c r="N8862" s="8">
        <f t="shared" si="158"/>
        <v>-434411.15000002971</v>
      </c>
    </row>
    <row r="8863" spans="1:14">
      <c r="A8863" t="s">
        <v>48</v>
      </c>
      <c r="B8863" s="10">
        <v>42717</v>
      </c>
      <c r="C8863" s="6">
        <v>2016</v>
      </c>
      <c r="D8863" s="6">
        <v>12</v>
      </c>
      <c r="E8863">
        <v>2</v>
      </c>
      <c r="F8863" t="s">
        <v>15</v>
      </c>
      <c r="G8863" s="7">
        <v>2309431.65</v>
      </c>
      <c r="H8863" s="7">
        <v>2531474.70000001</v>
      </c>
      <c r="I8863" s="7">
        <v>290378.25</v>
      </c>
      <c r="J8863" s="7">
        <v>1009863.4300000099</v>
      </c>
      <c r="K8863" s="7">
        <v>1231233.02000001</v>
      </c>
      <c r="L8863" s="7">
        <v>450172.57</v>
      </c>
      <c r="M8863" s="7">
        <v>53670.080000000002</v>
      </c>
      <c r="N8863" s="8">
        <f t="shared" si="158"/>
        <v>-222043.05000001006</v>
      </c>
    </row>
    <row r="8864" spans="1:14">
      <c r="A8864" t="s">
        <v>48</v>
      </c>
      <c r="B8864" s="10">
        <v>42718</v>
      </c>
      <c r="C8864" s="6">
        <v>2016</v>
      </c>
      <c r="D8864" s="6">
        <v>12</v>
      </c>
      <c r="E8864">
        <v>2</v>
      </c>
      <c r="F8864" t="s">
        <v>15</v>
      </c>
      <c r="G8864" s="7">
        <v>4453226.29</v>
      </c>
      <c r="H8864" s="7">
        <v>3170251.23000002</v>
      </c>
      <c r="I8864" s="7">
        <v>729219.31000000203</v>
      </c>
      <c r="J8864" s="7">
        <v>1419607.3800000099</v>
      </c>
      <c r="K8864" s="7">
        <v>1021424.54000001</v>
      </c>
      <c r="L8864" s="7">
        <v>475567.11</v>
      </c>
      <c r="M8864" s="7">
        <v>66228.14</v>
      </c>
      <c r="N8864" s="8">
        <f t="shared" si="158"/>
        <v>1282975.05999998</v>
      </c>
    </row>
    <row r="8865" spans="1:14">
      <c r="A8865" t="s">
        <v>48</v>
      </c>
      <c r="B8865" s="10">
        <v>42719</v>
      </c>
      <c r="C8865" s="6">
        <v>2016</v>
      </c>
      <c r="D8865" s="6">
        <v>12</v>
      </c>
      <c r="E8865">
        <v>2</v>
      </c>
      <c r="F8865" t="s">
        <v>15</v>
      </c>
      <c r="G8865" s="7">
        <v>2457979.58</v>
      </c>
      <c r="H8865" s="7">
        <v>2661455.1500000102</v>
      </c>
      <c r="I8865" s="7">
        <v>437981.74999999901</v>
      </c>
      <c r="J8865" s="7">
        <v>679085.59000000102</v>
      </c>
      <c r="K8865" s="7">
        <v>1544387.8100000101</v>
      </c>
      <c r="L8865" s="7">
        <v>550084.53</v>
      </c>
      <c r="M8865" s="7">
        <v>59636.76</v>
      </c>
      <c r="N8865" s="8">
        <f t="shared" si="158"/>
        <v>-203475.57000001008</v>
      </c>
    </row>
    <row r="8866" spans="1:14">
      <c r="A8866" t="s">
        <v>48</v>
      </c>
      <c r="B8866" s="10">
        <v>42720</v>
      </c>
      <c r="C8866" s="6">
        <v>2016</v>
      </c>
      <c r="D8866" s="6">
        <v>12</v>
      </c>
      <c r="E8866">
        <v>2</v>
      </c>
      <c r="F8866" t="s">
        <v>15</v>
      </c>
      <c r="G8866" s="7">
        <v>2256554.29</v>
      </c>
      <c r="H8866" s="7">
        <v>2299273.3100000098</v>
      </c>
      <c r="I8866" s="7">
        <v>506723.46</v>
      </c>
      <c r="J8866" s="7">
        <v>609478.00000000198</v>
      </c>
      <c r="K8866" s="7">
        <v>1183071.8500000001</v>
      </c>
      <c r="L8866" s="7">
        <v>500097.07</v>
      </c>
      <c r="M8866" s="7">
        <v>54793.3</v>
      </c>
      <c r="N8866" s="8">
        <f t="shared" si="158"/>
        <v>-42719.020000009798</v>
      </c>
    </row>
    <row r="8867" spans="1:14">
      <c r="A8867" t="s">
        <v>48</v>
      </c>
      <c r="B8867" s="10">
        <v>42721</v>
      </c>
      <c r="C8867" s="6">
        <v>2016</v>
      </c>
      <c r="D8867" s="6">
        <v>12</v>
      </c>
      <c r="E8867">
        <v>2</v>
      </c>
      <c r="F8867" t="s">
        <v>15</v>
      </c>
      <c r="G8867" s="7">
        <v>4082988.09</v>
      </c>
      <c r="H8867" s="7">
        <v>3090014.76000001</v>
      </c>
      <c r="I8867" s="7">
        <v>712745.88000000198</v>
      </c>
      <c r="J8867" s="7">
        <v>1317666.6000000101</v>
      </c>
      <c r="K8867" s="7">
        <v>1059602.28</v>
      </c>
      <c r="L8867" s="7">
        <v>458910.2</v>
      </c>
      <c r="M8867" s="7">
        <v>48607.97</v>
      </c>
      <c r="N8867" s="8">
        <f t="shared" si="158"/>
        <v>992973.32999998983</v>
      </c>
    </row>
    <row r="8868" spans="1:14">
      <c r="A8868" t="s">
        <v>48</v>
      </c>
      <c r="B8868" s="10">
        <v>42722</v>
      </c>
      <c r="C8868" s="6">
        <v>2016</v>
      </c>
      <c r="D8868" s="6">
        <v>12</v>
      </c>
      <c r="E8868">
        <v>2</v>
      </c>
      <c r="F8868" t="s">
        <v>15</v>
      </c>
      <c r="G8868" s="7">
        <v>4164205.41</v>
      </c>
      <c r="H8868" s="7">
        <v>2843155.1600000099</v>
      </c>
      <c r="I8868" s="7">
        <v>271753.23</v>
      </c>
      <c r="J8868" s="7">
        <v>1117348.26000001</v>
      </c>
      <c r="K8868" s="7">
        <v>1454053.6700000099</v>
      </c>
      <c r="L8868" s="7">
        <v>430917.6</v>
      </c>
      <c r="M8868" s="7">
        <v>38183.93</v>
      </c>
      <c r="N8868" s="8">
        <f t="shared" si="158"/>
        <v>1321050.2499999902</v>
      </c>
    </row>
    <row r="8869" spans="1:14">
      <c r="A8869" t="s">
        <v>48</v>
      </c>
      <c r="B8869" s="10">
        <v>42723</v>
      </c>
      <c r="C8869" s="6">
        <v>2016</v>
      </c>
      <c r="D8869" s="6">
        <v>12</v>
      </c>
      <c r="E8869">
        <v>2</v>
      </c>
      <c r="F8869" t="s">
        <v>15</v>
      </c>
      <c r="G8869" s="7">
        <v>2040780.93</v>
      </c>
      <c r="H8869" s="7">
        <v>2033714.98000001</v>
      </c>
      <c r="I8869" s="7">
        <v>381463.97</v>
      </c>
      <c r="J8869" s="7">
        <v>773808.26000000199</v>
      </c>
      <c r="K8869" s="7">
        <v>878442.75000000303</v>
      </c>
      <c r="L8869" s="7">
        <v>448903.89</v>
      </c>
      <c r="M8869" s="7">
        <v>50009.96</v>
      </c>
      <c r="N8869" s="8">
        <f t="shared" si="158"/>
        <v>7065.9499999899417</v>
      </c>
    </row>
    <row r="8870" spans="1:14">
      <c r="A8870" t="s">
        <v>48</v>
      </c>
      <c r="B8870" s="10">
        <v>42724</v>
      </c>
      <c r="C8870" s="6">
        <v>2016</v>
      </c>
      <c r="D8870" s="6">
        <v>12</v>
      </c>
      <c r="E8870">
        <v>2</v>
      </c>
      <c r="F8870" t="s">
        <v>15</v>
      </c>
      <c r="G8870" s="7">
        <v>1337645.48</v>
      </c>
      <c r="H8870" s="7">
        <v>2018814.02000001</v>
      </c>
      <c r="I8870" s="7">
        <v>224414.15</v>
      </c>
      <c r="J8870" s="7">
        <v>487590.8</v>
      </c>
      <c r="K8870" s="7">
        <v>1306809.0700000101</v>
      </c>
      <c r="L8870" s="7">
        <v>560473.49</v>
      </c>
      <c r="M8870" s="7">
        <v>47326.31</v>
      </c>
      <c r="N8870" s="8">
        <f t="shared" si="158"/>
        <v>-681168.54000001005</v>
      </c>
    </row>
    <row r="8871" spans="1:14">
      <c r="A8871" t="s">
        <v>48</v>
      </c>
      <c r="B8871" s="10">
        <v>42725</v>
      </c>
      <c r="C8871" s="6">
        <v>2016</v>
      </c>
      <c r="D8871" s="6">
        <v>12</v>
      </c>
      <c r="E8871">
        <v>2</v>
      </c>
      <c r="F8871" t="s">
        <v>15</v>
      </c>
      <c r="G8871" s="7">
        <v>5338202.53</v>
      </c>
      <c r="H8871" s="7">
        <v>4065433.3500000099</v>
      </c>
      <c r="I8871" s="7">
        <v>719434.85000000102</v>
      </c>
      <c r="J8871" s="7">
        <v>1866722.24</v>
      </c>
      <c r="K8871" s="7">
        <v>1479276.26000001</v>
      </c>
      <c r="L8871" s="7">
        <v>652095.44999999995</v>
      </c>
      <c r="M8871" s="7">
        <v>60683.66</v>
      </c>
      <c r="N8871" s="8">
        <f t="shared" si="158"/>
        <v>1272769.1799999904</v>
      </c>
    </row>
    <row r="8872" spans="1:14">
      <c r="A8872" t="s">
        <v>48</v>
      </c>
      <c r="B8872" s="10">
        <v>42726</v>
      </c>
      <c r="C8872" s="6">
        <v>2016</v>
      </c>
      <c r="D8872" s="6">
        <v>12</v>
      </c>
      <c r="E8872">
        <v>2</v>
      </c>
      <c r="F8872" t="s">
        <v>15</v>
      </c>
      <c r="G8872" s="7">
        <v>4563411.96</v>
      </c>
      <c r="H8872" s="7">
        <v>3914603.77</v>
      </c>
      <c r="I8872" s="7">
        <v>788738.46000000299</v>
      </c>
      <c r="J8872" s="7">
        <v>1678408.56</v>
      </c>
      <c r="K8872" s="7">
        <v>1447456.75</v>
      </c>
      <c r="L8872" s="7">
        <v>621408.18999999994</v>
      </c>
      <c r="M8872" s="7">
        <v>59407.3</v>
      </c>
      <c r="N8872" s="8">
        <f t="shared" si="158"/>
        <v>648808.18999999994</v>
      </c>
    </row>
    <row r="8873" spans="1:14">
      <c r="A8873" t="s">
        <v>48</v>
      </c>
      <c r="B8873" s="10">
        <v>42727</v>
      </c>
      <c r="C8873" s="6">
        <v>2016</v>
      </c>
      <c r="D8873" s="6">
        <v>12</v>
      </c>
      <c r="E8873">
        <v>2</v>
      </c>
      <c r="F8873" t="s">
        <v>15</v>
      </c>
      <c r="G8873" s="7">
        <v>5493065.4500000002</v>
      </c>
      <c r="H8873" s="7">
        <v>4678707.0399999898</v>
      </c>
      <c r="I8873" s="7">
        <v>803080.26000000199</v>
      </c>
      <c r="J8873" s="7">
        <v>2130057.48</v>
      </c>
      <c r="K8873" s="7">
        <v>1745569.29999999</v>
      </c>
      <c r="L8873" s="7">
        <v>626692.39</v>
      </c>
      <c r="M8873" s="7">
        <v>66488.17</v>
      </c>
      <c r="N8873" s="8">
        <f t="shared" si="158"/>
        <v>814358.41000001039</v>
      </c>
    </row>
    <row r="8874" spans="1:14">
      <c r="A8874" t="s">
        <v>48</v>
      </c>
      <c r="B8874" s="10">
        <v>42728</v>
      </c>
      <c r="C8874" s="6">
        <v>2016</v>
      </c>
      <c r="D8874" s="6">
        <v>12</v>
      </c>
      <c r="E8874">
        <v>2</v>
      </c>
      <c r="F8874" t="s">
        <v>15</v>
      </c>
      <c r="G8874" s="7">
        <v>5313161.66</v>
      </c>
      <c r="H8874" s="7">
        <v>4330728.01000001</v>
      </c>
      <c r="I8874" s="7">
        <v>896479.25000000303</v>
      </c>
      <c r="J8874" s="7">
        <v>1757221.6300000099</v>
      </c>
      <c r="K8874" s="7">
        <v>1677027.13</v>
      </c>
      <c r="L8874" s="7">
        <v>564601.79</v>
      </c>
      <c r="M8874" s="7">
        <v>53039.96</v>
      </c>
      <c r="N8874" s="8">
        <f t="shared" si="158"/>
        <v>982433.64999999013</v>
      </c>
    </row>
    <row r="8875" spans="1:14">
      <c r="A8875" t="s">
        <v>48</v>
      </c>
      <c r="B8875" s="10">
        <v>42729</v>
      </c>
      <c r="C8875" s="6">
        <v>2016</v>
      </c>
      <c r="D8875" s="6">
        <v>12</v>
      </c>
      <c r="E8875">
        <v>2</v>
      </c>
      <c r="F8875" t="s">
        <v>15</v>
      </c>
      <c r="G8875" s="7">
        <v>6120589.8200000003</v>
      </c>
      <c r="H8875" s="7">
        <v>4055624.48</v>
      </c>
      <c r="I8875" s="7">
        <v>614928.18000000098</v>
      </c>
      <c r="J8875" s="7">
        <v>1537102.8400000101</v>
      </c>
      <c r="K8875" s="7">
        <v>1903593.46</v>
      </c>
      <c r="L8875" s="7">
        <v>547016.27</v>
      </c>
      <c r="M8875" s="7">
        <v>59226.66</v>
      </c>
      <c r="N8875" s="8">
        <f t="shared" si="158"/>
        <v>2064965.3400000003</v>
      </c>
    </row>
    <row r="8876" spans="1:14">
      <c r="A8876" t="s">
        <v>48</v>
      </c>
      <c r="B8876" s="10">
        <v>42730</v>
      </c>
      <c r="C8876" s="6">
        <v>2016</v>
      </c>
      <c r="D8876" s="6">
        <v>12</v>
      </c>
      <c r="E8876">
        <v>2</v>
      </c>
      <c r="F8876" t="s">
        <v>15</v>
      </c>
      <c r="G8876" s="7">
        <v>2910580</v>
      </c>
      <c r="H8876" s="7">
        <v>3389581.2400000198</v>
      </c>
      <c r="I8876" s="7">
        <v>341381.47</v>
      </c>
      <c r="J8876" s="7">
        <v>1479776.73000002</v>
      </c>
      <c r="K8876" s="7">
        <v>1568423.04000001</v>
      </c>
      <c r="L8876" s="7">
        <v>558438.47</v>
      </c>
      <c r="M8876" s="7">
        <v>54233.87</v>
      </c>
      <c r="N8876" s="8">
        <f t="shared" si="158"/>
        <v>-479001.24000001978</v>
      </c>
    </row>
    <row r="8877" spans="1:14">
      <c r="A8877" t="s">
        <v>48</v>
      </c>
      <c r="B8877" s="10">
        <v>42731</v>
      </c>
      <c r="C8877" s="6">
        <v>2016</v>
      </c>
      <c r="D8877" s="6">
        <v>12</v>
      </c>
      <c r="E8877">
        <v>2</v>
      </c>
      <c r="F8877" t="s">
        <v>15</v>
      </c>
      <c r="G8877" s="7">
        <v>1852430.52</v>
      </c>
      <c r="H8877" s="7">
        <v>2827303.8100000201</v>
      </c>
      <c r="I8877" s="7">
        <v>248215.62</v>
      </c>
      <c r="J8877" s="7">
        <v>948660.02000000398</v>
      </c>
      <c r="K8877" s="7">
        <v>1630428.1700000099</v>
      </c>
      <c r="L8877" s="7">
        <v>572788.70999999903</v>
      </c>
      <c r="M8877" s="7">
        <v>44386.47</v>
      </c>
      <c r="N8877" s="8">
        <f t="shared" si="158"/>
        <v>-974873.29000002006</v>
      </c>
    </row>
    <row r="8878" spans="1:14">
      <c r="A8878" t="s">
        <v>48</v>
      </c>
      <c r="B8878" s="10">
        <v>42732</v>
      </c>
      <c r="C8878" s="6">
        <v>2016</v>
      </c>
      <c r="D8878" s="6">
        <v>12</v>
      </c>
      <c r="E8878">
        <v>2</v>
      </c>
      <c r="F8878" t="s">
        <v>15</v>
      </c>
      <c r="G8878" s="7">
        <v>7374673.9400000004</v>
      </c>
      <c r="H8878" s="7">
        <v>6431295.3899999997</v>
      </c>
      <c r="I8878" s="7">
        <v>1087818.43</v>
      </c>
      <c r="J8878" s="7">
        <v>3492497.6299999901</v>
      </c>
      <c r="K8878" s="7">
        <v>1850979.33</v>
      </c>
      <c r="L8878" s="7">
        <v>671055.6</v>
      </c>
      <c r="M8878" s="7">
        <v>82293.919999999998</v>
      </c>
      <c r="N8878" s="8">
        <f t="shared" si="158"/>
        <v>943378.55000000075</v>
      </c>
    </row>
    <row r="8879" spans="1:14">
      <c r="A8879" t="s">
        <v>48</v>
      </c>
      <c r="B8879" s="10">
        <v>42733</v>
      </c>
      <c r="C8879" s="6">
        <v>2016</v>
      </c>
      <c r="D8879" s="6">
        <v>12</v>
      </c>
      <c r="E8879">
        <v>2</v>
      </c>
      <c r="F8879" t="s">
        <v>15</v>
      </c>
      <c r="G8879" s="7">
        <v>7825090.7599999998</v>
      </c>
      <c r="H8879" s="7">
        <v>6185847.5499999896</v>
      </c>
      <c r="I8879" s="7">
        <v>1178524.51</v>
      </c>
      <c r="J8879" s="7">
        <v>3114651.9199999799</v>
      </c>
      <c r="K8879" s="7">
        <v>1892671.12</v>
      </c>
      <c r="L8879" s="7">
        <v>665897.73</v>
      </c>
      <c r="M8879" s="7">
        <v>108717.2</v>
      </c>
      <c r="N8879" s="8">
        <f t="shared" si="158"/>
        <v>1639243.2100000102</v>
      </c>
    </row>
    <row r="8880" spans="1:14">
      <c r="A8880" t="s">
        <v>48</v>
      </c>
      <c r="B8880" s="10">
        <v>42734</v>
      </c>
      <c r="C8880" s="6">
        <v>2016</v>
      </c>
      <c r="D8880" s="6">
        <v>12</v>
      </c>
      <c r="E8880">
        <v>2</v>
      </c>
      <c r="F8880" t="s">
        <v>15</v>
      </c>
      <c r="G8880" s="7">
        <v>5420877.8099999996</v>
      </c>
      <c r="H8880" s="7">
        <v>5686113.2900000196</v>
      </c>
      <c r="I8880" s="7">
        <v>1770557.91</v>
      </c>
      <c r="J8880" s="7">
        <v>2099262.24000001</v>
      </c>
      <c r="K8880" s="7">
        <v>1816293.1400000099</v>
      </c>
      <c r="L8880" s="7">
        <v>739782.70999999903</v>
      </c>
      <c r="M8880" s="7">
        <v>124347.92</v>
      </c>
      <c r="N8880" s="8">
        <f t="shared" si="158"/>
        <v>-265235.48000002</v>
      </c>
    </row>
    <row r="8881" spans="1:14">
      <c r="A8881" t="s">
        <v>48</v>
      </c>
      <c r="B8881" s="10">
        <v>42735</v>
      </c>
      <c r="C8881" s="6">
        <v>2016</v>
      </c>
      <c r="D8881" s="6">
        <v>12</v>
      </c>
      <c r="E8881">
        <v>2</v>
      </c>
      <c r="F8881" t="s">
        <v>15</v>
      </c>
      <c r="G8881" s="7">
        <v>1970337.32</v>
      </c>
      <c r="H8881" s="7">
        <v>4117332.8699999801</v>
      </c>
      <c r="I8881" s="7">
        <v>892324.68000000098</v>
      </c>
      <c r="J8881" s="7">
        <v>742648.11</v>
      </c>
      <c r="K8881" s="7">
        <v>2482360.0799999801</v>
      </c>
      <c r="L8881" s="7">
        <v>699906.29</v>
      </c>
      <c r="M8881" s="7">
        <v>66517.02</v>
      </c>
      <c r="N8881" s="8">
        <f t="shared" si="158"/>
        <v>-2146995.5499999803</v>
      </c>
    </row>
    <row r="8882" spans="1:14">
      <c r="A8882" t="s">
        <v>48</v>
      </c>
      <c r="B8882" s="10">
        <v>42515</v>
      </c>
      <c r="C8882" s="6">
        <v>2016</v>
      </c>
      <c r="D8882" s="6">
        <v>5</v>
      </c>
      <c r="E8882">
        <v>13</v>
      </c>
      <c r="F8882" t="s">
        <v>16</v>
      </c>
      <c r="G8882" s="7">
        <v>0</v>
      </c>
      <c r="H8882" s="7">
        <v>25161.64</v>
      </c>
      <c r="I8882" s="7">
        <v>4080.26</v>
      </c>
      <c r="J8882" s="7">
        <v>21081.38</v>
      </c>
      <c r="K8882" s="7">
        <v>0</v>
      </c>
      <c r="L8882" s="7">
        <v>2010</v>
      </c>
      <c r="M8882" s="7">
        <v>349.87</v>
      </c>
      <c r="N8882" s="8">
        <f t="shared" si="158"/>
        <v>-25161.64</v>
      </c>
    </row>
    <row r="8883" spans="1:14">
      <c r="A8883" t="s">
        <v>48</v>
      </c>
      <c r="B8883" s="10">
        <v>42516</v>
      </c>
      <c r="C8883" s="6">
        <v>2016</v>
      </c>
      <c r="D8883" s="6">
        <v>5</v>
      </c>
      <c r="E8883">
        <v>13</v>
      </c>
      <c r="F8883" t="s">
        <v>16</v>
      </c>
      <c r="G8883" s="7">
        <v>0</v>
      </c>
      <c r="H8883" s="7">
        <v>29241.87</v>
      </c>
      <c r="I8883" s="7">
        <v>1360.09</v>
      </c>
      <c r="J8883" s="7">
        <v>21081.34</v>
      </c>
      <c r="K8883" s="7">
        <v>6800.44</v>
      </c>
      <c r="L8883" s="7">
        <v>3060</v>
      </c>
      <c r="M8883" s="7">
        <v>491.63</v>
      </c>
      <c r="N8883" s="8">
        <f t="shared" si="158"/>
        <v>-29241.87</v>
      </c>
    </row>
    <row r="8884" spans="1:14">
      <c r="A8884" t="s">
        <v>48</v>
      </c>
      <c r="B8884" s="10">
        <v>42517</v>
      </c>
      <c r="C8884" s="6">
        <v>2016</v>
      </c>
      <c r="D8884" s="6">
        <v>5</v>
      </c>
      <c r="E8884">
        <v>13</v>
      </c>
      <c r="F8884" t="s">
        <v>16</v>
      </c>
      <c r="G8884" s="7">
        <v>0</v>
      </c>
      <c r="H8884" s="7">
        <v>12920.84</v>
      </c>
      <c r="I8884" s="7">
        <v>3400.21</v>
      </c>
      <c r="J8884" s="7">
        <v>8160.54</v>
      </c>
      <c r="K8884" s="7">
        <v>1360.09</v>
      </c>
      <c r="L8884" s="7">
        <v>2640</v>
      </c>
      <c r="M8884" s="7">
        <v>74.88</v>
      </c>
      <c r="N8884" s="8">
        <f t="shared" si="158"/>
        <v>-12920.84</v>
      </c>
    </row>
    <row r="8885" spans="1:14">
      <c r="A8885" t="s">
        <v>48</v>
      </c>
      <c r="B8885" s="10">
        <v>42518</v>
      </c>
      <c r="C8885" s="6">
        <v>2016</v>
      </c>
      <c r="D8885" s="6">
        <v>5</v>
      </c>
      <c r="E8885">
        <v>13</v>
      </c>
      <c r="F8885" t="s">
        <v>16</v>
      </c>
      <c r="G8885" s="7">
        <v>0</v>
      </c>
      <c r="H8885" s="7">
        <v>53043.4</v>
      </c>
      <c r="I8885" s="7">
        <v>2040.13</v>
      </c>
      <c r="J8885" s="7">
        <v>51003.27</v>
      </c>
      <c r="K8885" s="7">
        <v>0</v>
      </c>
      <c r="L8885" s="7">
        <v>320</v>
      </c>
      <c r="M8885" s="7">
        <v>140.96</v>
      </c>
      <c r="N8885" s="8">
        <f t="shared" si="158"/>
        <v>-53043.4</v>
      </c>
    </row>
    <row r="8886" spans="1:14">
      <c r="A8886" t="s">
        <v>48</v>
      </c>
      <c r="B8886" s="10">
        <v>42524</v>
      </c>
      <c r="C8886" s="6">
        <v>2016</v>
      </c>
      <c r="D8886" s="6">
        <v>6</v>
      </c>
      <c r="E8886">
        <v>13</v>
      </c>
      <c r="F8886" t="s">
        <v>16</v>
      </c>
      <c r="G8886" s="7">
        <v>0</v>
      </c>
      <c r="H8886" s="7">
        <v>16061.09</v>
      </c>
      <c r="I8886" s="7">
        <v>2040.13</v>
      </c>
      <c r="J8886" s="7">
        <v>10200.65</v>
      </c>
      <c r="K8886" s="7">
        <v>3820.31</v>
      </c>
      <c r="L8886" s="7">
        <v>2199.91</v>
      </c>
      <c r="M8886" s="7">
        <v>1323.29</v>
      </c>
      <c r="N8886" s="8">
        <f t="shared" si="158"/>
        <v>-16061.09</v>
      </c>
    </row>
    <row r="8887" spans="1:14">
      <c r="A8887" t="s">
        <v>48</v>
      </c>
      <c r="B8887" s="10">
        <v>42528</v>
      </c>
      <c r="C8887" s="6">
        <v>2016</v>
      </c>
      <c r="D8887" s="6">
        <v>6</v>
      </c>
      <c r="E8887">
        <v>13</v>
      </c>
      <c r="F8887" t="s">
        <v>16</v>
      </c>
      <c r="G8887" s="7">
        <v>0</v>
      </c>
      <c r="H8887" s="7">
        <v>17001.09</v>
      </c>
      <c r="I8887" s="7">
        <v>680.04</v>
      </c>
      <c r="J8887" s="7">
        <v>4760.3100000000004</v>
      </c>
      <c r="K8887" s="7">
        <v>11560.74</v>
      </c>
      <c r="L8887" s="7">
        <v>2960</v>
      </c>
      <c r="M8887" s="7">
        <v>2580.6999999999998</v>
      </c>
      <c r="N8887" s="8">
        <f t="shared" si="158"/>
        <v>-17001.09</v>
      </c>
    </row>
    <row r="8888" spans="1:14">
      <c r="A8888" t="s">
        <v>48</v>
      </c>
      <c r="B8888" s="10">
        <v>42534</v>
      </c>
      <c r="C8888" s="6">
        <v>2016</v>
      </c>
      <c r="D8888" s="6">
        <v>6</v>
      </c>
      <c r="E8888">
        <v>13</v>
      </c>
      <c r="F8888" t="s">
        <v>16</v>
      </c>
      <c r="G8888" s="7">
        <v>0</v>
      </c>
      <c r="H8888" s="7">
        <v>27078.42</v>
      </c>
      <c r="I8888" s="7">
        <v>1360.09</v>
      </c>
      <c r="J8888" s="7">
        <v>17681.150000000001</v>
      </c>
      <c r="K8888" s="7">
        <v>8037.18</v>
      </c>
      <c r="L8888" s="7">
        <v>3253.7</v>
      </c>
      <c r="M8888" s="7">
        <v>710.7</v>
      </c>
      <c r="N8888" s="8">
        <f t="shared" si="158"/>
        <v>-27078.42</v>
      </c>
    </row>
    <row r="8889" spans="1:14">
      <c r="A8889" t="s">
        <v>48</v>
      </c>
      <c r="B8889" s="10">
        <v>42541</v>
      </c>
      <c r="C8889" s="6">
        <v>2016</v>
      </c>
      <c r="D8889" s="6">
        <v>6</v>
      </c>
      <c r="E8889">
        <v>13</v>
      </c>
      <c r="F8889" t="s">
        <v>16</v>
      </c>
      <c r="G8889" s="7">
        <v>0</v>
      </c>
      <c r="H8889" s="7">
        <v>65964.28</v>
      </c>
      <c r="I8889" s="7">
        <v>1360.09</v>
      </c>
      <c r="J8889" s="7">
        <v>49643.24</v>
      </c>
      <c r="K8889" s="7">
        <v>14960.95</v>
      </c>
      <c r="L8889" s="7">
        <v>18599.75</v>
      </c>
      <c r="M8889" s="7">
        <v>3461.87</v>
      </c>
      <c r="N8889" s="8">
        <f t="shared" si="158"/>
        <v>-65964.28</v>
      </c>
    </row>
    <row r="8890" spans="1:14">
      <c r="A8890" t="s">
        <v>48</v>
      </c>
      <c r="B8890" s="10">
        <v>42542</v>
      </c>
      <c r="C8890" s="6">
        <v>2016</v>
      </c>
      <c r="D8890" s="6">
        <v>6</v>
      </c>
      <c r="E8890">
        <v>13</v>
      </c>
      <c r="F8890" t="s">
        <v>16</v>
      </c>
      <c r="G8890" s="7">
        <v>0</v>
      </c>
      <c r="H8890" s="7">
        <v>53043.44</v>
      </c>
      <c r="I8890" s="7">
        <v>1360.09</v>
      </c>
      <c r="J8890" s="7">
        <v>24481.599999999999</v>
      </c>
      <c r="K8890" s="7">
        <v>27201.75</v>
      </c>
      <c r="L8890" s="7">
        <v>11049.93</v>
      </c>
      <c r="M8890" s="7">
        <v>4322</v>
      </c>
      <c r="N8890" s="8">
        <f t="shared" si="158"/>
        <v>-53043.44</v>
      </c>
    </row>
    <row r="8891" spans="1:14">
      <c r="A8891" t="s">
        <v>48</v>
      </c>
      <c r="B8891" s="10">
        <v>42544</v>
      </c>
      <c r="C8891" s="6">
        <v>2016</v>
      </c>
      <c r="D8891" s="6">
        <v>6</v>
      </c>
      <c r="E8891">
        <v>13</v>
      </c>
      <c r="F8891" t="s">
        <v>16</v>
      </c>
      <c r="G8891" s="7">
        <v>0</v>
      </c>
      <c r="H8891" s="7">
        <v>65004.2</v>
      </c>
      <c r="I8891" s="7">
        <v>1969.09</v>
      </c>
      <c r="J8891" s="7">
        <v>39513.61</v>
      </c>
      <c r="K8891" s="7">
        <v>23521.5</v>
      </c>
      <c r="L8891" s="7">
        <v>14649.91</v>
      </c>
      <c r="M8891" s="7">
        <v>3778.85</v>
      </c>
      <c r="N8891" s="8">
        <f t="shared" si="158"/>
        <v>-65004.2</v>
      </c>
    </row>
    <row r="8892" spans="1:14">
      <c r="A8892" t="s">
        <v>48</v>
      </c>
      <c r="B8892" s="10">
        <v>42545</v>
      </c>
      <c r="C8892" s="6">
        <v>2016</v>
      </c>
      <c r="D8892" s="6">
        <v>6</v>
      </c>
      <c r="E8892">
        <v>13</v>
      </c>
      <c r="F8892" t="s">
        <v>16</v>
      </c>
      <c r="G8892" s="7">
        <v>0</v>
      </c>
      <c r="H8892" s="7">
        <v>70724.600000000006</v>
      </c>
      <c r="I8892" s="7">
        <v>2040.13</v>
      </c>
      <c r="J8892" s="7">
        <v>45562.96</v>
      </c>
      <c r="K8892" s="7">
        <v>23121.51</v>
      </c>
      <c r="L8892" s="7">
        <v>12179.64</v>
      </c>
      <c r="M8892" s="7">
        <v>5319.13</v>
      </c>
      <c r="N8892" s="8">
        <f t="shared" si="158"/>
        <v>-70724.600000000006</v>
      </c>
    </row>
    <row r="8893" spans="1:14">
      <c r="A8893" t="s">
        <v>48</v>
      </c>
      <c r="B8893" s="10">
        <v>42546</v>
      </c>
      <c r="C8893" s="6">
        <v>2016</v>
      </c>
      <c r="D8893" s="6">
        <v>6</v>
      </c>
      <c r="E8893">
        <v>13</v>
      </c>
      <c r="F8893" t="s">
        <v>16</v>
      </c>
      <c r="G8893" s="7">
        <v>0</v>
      </c>
      <c r="H8893" s="7">
        <v>129208.4</v>
      </c>
      <c r="I8893" s="7">
        <v>1360.09</v>
      </c>
      <c r="J8893" s="7">
        <v>119687.78</v>
      </c>
      <c r="K8893" s="7">
        <v>8160.53</v>
      </c>
      <c r="L8893" s="7">
        <v>3236.67</v>
      </c>
      <c r="M8893" s="7">
        <v>1801.22</v>
      </c>
      <c r="N8893" s="8">
        <f t="shared" si="158"/>
        <v>-129208.4</v>
      </c>
    </row>
    <row r="8894" spans="1:14">
      <c r="A8894" t="s">
        <v>48</v>
      </c>
      <c r="B8894" s="10">
        <v>42547</v>
      </c>
      <c r="C8894" s="6">
        <v>2016</v>
      </c>
      <c r="D8894" s="6">
        <v>6</v>
      </c>
      <c r="E8894">
        <v>13</v>
      </c>
      <c r="F8894" t="s">
        <v>16</v>
      </c>
      <c r="G8894" s="7">
        <v>0</v>
      </c>
      <c r="H8894" s="7">
        <v>83858.52</v>
      </c>
      <c r="I8894" s="7">
        <v>1360.09</v>
      </c>
      <c r="J8894" s="7">
        <v>76638.12</v>
      </c>
      <c r="K8894" s="7">
        <v>5860.31</v>
      </c>
      <c r="L8894" s="7">
        <v>1970</v>
      </c>
      <c r="M8894" s="7">
        <v>354.41</v>
      </c>
      <c r="N8894" s="8">
        <f t="shared" si="158"/>
        <v>-83858.52</v>
      </c>
    </row>
    <row r="8895" spans="1:14">
      <c r="A8895" t="s">
        <v>48</v>
      </c>
      <c r="B8895" s="10">
        <v>42548</v>
      </c>
      <c r="C8895" s="6">
        <v>2016</v>
      </c>
      <c r="D8895" s="6">
        <v>6</v>
      </c>
      <c r="E8895">
        <v>13</v>
      </c>
      <c r="F8895" t="s">
        <v>16</v>
      </c>
      <c r="G8895" s="7">
        <v>0</v>
      </c>
      <c r="H8895" s="7">
        <v>70094.570000000007</v>
      </c>
      <c r="I8895" s="7">
        <v>3400.22</v>
      </c>
      <c r="J8895" s="7">
        <v>53043.47</v>
      </c>
      <c r="K8895" s="7">
        <v>13650.88</v>
      </c>
      <c r="L8895" s="7">
        <v>10290</v>
      </c>
      <c r="M8895" s="7">
        <v>2533.08</v>
      </c>
      <c r="N8895" s="8">
        <f t="shared" si="158"/>
        <v>-70094.570000000007</v>
      </c>
    </row>
    <row r="8896" spans="1:14">
      <c r="A8896" t="s">
        <v>48</v>
      </c>
      <c r="B8896" s="10">
        <v>42549</v>
      </c>
      <c r="C8896" s="6">
        <v>2016</v>
      </c>
      <c r="D8896" s="6">
        <v>6</v>
      </c>
      <c r="E8896">
        <v>13</v>
      </c>
      <c r="F8896" t="s">
        <v>16</v>
      </c>
      <c r="G8896" s="7">
        <v>0</v>
      </c>
      <c r="H8896" s="7">
        <v>136008.76999999999</v>
      </c>
      <c r="I8896" s="7">
        <v>11560.75</v>
      </c>
      <c r="J8896" s="7">
        <v>87045.5799999999</v>
      </c>
      <c r="K8896" s="7">
        <v>37402.44</v>
      </c>
      <c r="L8896" s="7">
        <v>12389.96</v>
      </c>
      <c r="M8896" s="7">
        <v>1207.3599999999999</v>
      </c>
      <c r="N8896" s="8">
        <f t="shared" si="158"/>
        <v>-136008.76999999999</v>
      </c>
    </row>
    <row r="8897" spans="1:14">
      <c r="A8897" t="s">
        <v>48</v>
      </c>
      <c r="B8897" s="10">
        <v>42550</v>
      </c>
      <c r="C8897" s="6">
        <v>2016</v>
      </c>
      <c r="D8897" s="6">
        <v>6</v>
      </c>
      <c r="E8897">
        <v>13</v>
      </c>
      <c r="F8897" t="s">
        <v>16</v>
      </c>
      <c r="G8897" s="7">
        <v>0</v>
      </c>
      <c r="H8897" s="7">
        <v>76806.62</v>
      </c>
      <c r="I8897" s="7">
        <v>2001.84</v>
      </c>
      <c r="J8897" s="7">
        <v>31962.03</v>
      </c>
      <c r="K8897" s="7">
        <v>42842.75</v>
      </c>
      <c r="L8897" s="7">
        <v>13189.83</v>
      </c>
      <c r="M8897" s="7">
        <v>2095.17</v>
      </c>
      <c r="N8897" s="8">
        <f t="shared" si="158"/>
        <v>-76806.62</v>
      </c>
    </row>
    <row r="8898" spans="1:14">
      <c r="A8898" t="s">
        <v>48</v>
      </c>
      <c r="B8898" s="10">
        <v>42551</v>
      </c>
      <c r="C8898" s="6">
        <v>2016</v>
      </c>
      <c r="D8898" s="6">
        <v>6</v>
      </c>
      <c r="E8898">
        <v>13</v>
      </c>
      <c r="F8898" t="s">
        <v>16</v>
      </c>
      <c r="G8898" s="7">
        <v>0</v>
      </c>
      <c r="H8898" s="7">
        <v>175718.83</v>
      </c>
      <c r="I8898" s="7">
        <v>1360.09</v>
      </c>
      <c r="J8898" s="7">
        <v>146289.20000000001</v>
      </c>
      <c r="K8898" s="7">
        <v>28069.54</v>
      </c>
      <c r="L8898" s="7">
        <v>10180.030000000001</v>
      </c>
      <c r="M8898" s="7">
        <v>1011.38</v>
      </c>
      <c r="N8898" s="8">
        <f t="shared" si="158"/>
        <v>-175718.83</v>
      </c>
    </row>
    <row r="8899" spans="1:14">
      <c r="A8899" t="s">
        <v>48</v>
      </c>
      <c r="B8899" s="10">
        <v>42552</v>
      </c>
      <c r="C8899" s="6">
        <v>2016</v>
      </c>
      <c r="D8899" s="6">
        <v>7</v>
      </c>
      <c r="E8899">
        <v>13</v>
      </c>
      <c r="F8899" t="s">
        <v>16</v>
      </c>
      <c r="G8899" s="7">
        <v>0</v>
      </c>
      <c r="H8899" s="7">
        <v>19041.23</v>
      </c>
      <c r="I8899" s="7">
        <v>680.04</v>
      </c>
      <c r="J8899" s="7">
        <v>0</v>
      </c>
      <c r="K8899" s="7">
        <v>18361.189999999999</v>
      </c>
      <c r="L8899" s="7">
        <v>6066.67</v>
      </c>
      <c r="M8899" s="7">
        <v>679</v>
      </c>
      <c r="N8899" s="8">
        <f t="shared" ref="N8899:N8962" si="159">G8899-H8899</f>
        <v>-19041.23</v>
      </c>
    </row>
    <row r="8900" spans="1:14">
      <c r="A8900" t="s">
        <v>48</v>
      </c>
      <c r="B8900" s="10">
        <v>42556</v>
      </c>
      <c r="C8900" s="6">
        <v>2016</v>
      </c>
      <c r="D8900" s="6">
        <v>7</v>
      </c>
      <c r="E8900">
        <v>13</v>
      </c>
      <c r="F8900" t="s">
        <v>16</v>
      </c>
      <c r="G8900" s="7">
        <v>0</v>
      </c>
      <c r="H8900" s="7">
        <v>34682.239999999998</v>
      </c>
      <c r="I8900" s="7">
        <v>1360.09</v>
      </c>
      <c r="J8900" s="7">
        <v>2040.13</v>
      </c>
      <c r="K8900" s="7">
        <v>31282.02</v>
      </c>
      <c r="L8900" s="7">
        <v>8890.8799999999992</v>
      </c>
      <c r="M8900" s="7">
        <v>2234.15</v>
      </c>
      <c r="N8900" s="8">
        <f t="shared" si="159"/>
        <v>-34682.239999999998</v>
      </c>
    </row>
    <row r="8901" spans="1:14">
      <c r="A8901" t="s">
        <v>48</v>
      </c>
      <c r="B8901" s="10">
        <v>42558</v>
      </c>
      <c r="C8901" s="6">
        <v>2016</v>
      </c>
      <c r="D8901" s="6">
        <v>7</v>
      </c>
      <c r="E8901">
        <v>13</v>
      </c>
      <c r="F8901" t="s">
        <v>16</v>
      </c>
      <c r="G8901" s="7">
        <v>0</v>
      </c>
      <c r="H8901" s="7">
        <v>65284.15</v>
      </c>
      <c r="I8901" s="7">
        <v>3400.21</v>
      </c>
      <c r="J8901" s="7">
        <v>24481.54</v>
      </c>
      <c r="K8901" s="7">
        <v>37402.400000000001</v>
      </c>
      <c r="L8901" s="7">
        <v>9019.7900000000009</v>
      </c>
      <c r="M8901" s="7">
        <v>3512.29</v>
      </c>
      <c r="N8901" s="8">
        <f t="shared" si="159"/>
        <v>-65284.15</v>
      </c>
    </row>
    <row r="8902" spans="1:14">
      <c r="A8902" t="s">
        <v>48</v>
      </c>
      <c r="B8902" s="10">
        <v>42559</v>
      </c>
      <c r="C8902" s="6">
        <v>2016</v>
      </c>
      <c r="D8902" s="6">
        <v>7</v>
      </c>
      <c r="E8902">
        <v>13</v>
      </c>
      <c r="F8902" t="s">
        <v>16</v>
      </c>
      <c r="G8902" s="7">
        <v>0</v>
      </c>
      <c r="H8902" s="7">
        <v>53383.29</v>
      </c>
      <c r="I8902" s="7">
        <v>1360.08</v>
      </c>
      <c r="J8902" s="7">
        <v>25161.57</v>
      </c>
      <c r="K8902" s="7">
        <v>26861.64</v>
      </c>
      <c r="L8902" s="7">
        <v>7931.16</v>
      </c>
      <c r="M8902" s="7">
        <v>2554.79</v>
      </c>
      <c r="N8902" s="8">
        <f t="shared" si="159"/>
        <v>-53383.29</v>
      </c>
    </row>
    <row r="8903" spans="1:14">
      <c r="A8903" t="s">
        <v>48</v>
      </c>
      <c r="B8903" s="10">
        <v>42564</v>
      </c>
      <c r="C8903" s="6">
        <v>2016</v>
      </c>
      <c r="D8903" s="6">
        <v>7</v>
      </c>
      <c r="E8903">
        <v>13</v>
      </c>
      <c r="F8903" t="s">
        <v>16</v>
      </c>
      <c r="G8903" s="7">
        <v>0</v>
      </c>
      <c r="H8903" s="7">
        <v>114607.44</v>
      </c>
      <c r="I8903" s="7">
        <v>9880.66</v>
      </c>
      <c r="J8903" s="7">
        <v>57123.69</v>
      </c>
      <c r="K8903" s="7">
        <v>47603.09</v>
      </c>
      <c r="L8903" s="7">
        <v>18379.830000000002</v>
      </c>
      <c r="M8903" s="7">
        <v>8127.25</v>
      </c>
      <c r="N8903" s="8">
        <f t="shared" si="159"/>
        <v>-114607.44</v>
      </c>
    </row>
    <row r="8904" spans="1:14">
      <c r="A8904" t="s">
        <v>48</v>
      </c>
      <c r="B8904" s="10">
        <v>42565</v>
      </c>
      <c r="C8904" s="6">
        <v>2016</v>
      </c>
      <c r="D8904" s="6">
        <v>7</v>
      </c>
      <c r="E8904">
        <v>13</v>
      </c>
      <c r="F8904" t="s">
        <v>16</v>
      </c>
      <c r="G8904" s="7">
        <v>0</v>
      </c>
      <c r="H8904" s="7">
        <v>65514.12</v>
      </c>
      <c r="I8904" s="7">
        <v>680.04</v>
      </c>
      <c r="J8904" s="7">
        <v>23801.52</v>
      </c>
      <c r="K8904" s="7">
        <v>41032.559999999998</v>
      </c>
      <c r="L8904" s="7">
        <v>16789.96</v>
      </c>
      <c r="M8904" s="7">
        <v>6727.01</v>
      </c>
      <c r="N8904" s="8">
        <f t="shared" si="159"/>
        <v>-65514.12</v>
      </c>
    </row>
    <row r="8905" spans="1:14">
      <c r="A8905" t="s">
        <v>48</v>
      </c>
      <c r="B8905" s="10">
        <v>42567</v>
      </c>
      <c r="C8905" s="6">
        <v>2016</v>
      </c>
      <c r="D8905" s="6">
        <v>7</v>
      </c>
      <c r="E8905">
        <v>13</v>
      </c>
      <c r="F8905" t="s">
        <v>16</v>
      </c>
      <c r="G8905" s="7">
        <v>0</v>
      </c>
      <c r="H8905" s="7">
        <v>101136.45</v>
      </c>
      <c r="I8905" s="7">
        <v>2040.13</v>
      </c>
      <c r="J8905" s="7">
        <v>84325.419999999896</v>
      </c>
      <c r="K8905" s="7">
        <v>14770.9</v>
      </c>
      <c r="L8905" s="7">
        <v>7539.96</v>
      </c>
      <c r="M8905" s="7">
        <v>2459.9499999999998</v>
      </c>
      <c r="N8905" s="8">
        <f t="shared" si="159"/>
        <v>-101136.45</v>
      </c>
    </row>
    <row r="8906" spans="1:14">
      <c r="A8906" t="s">
        <v>48</v>
      </c>
      <c r="B8906" s="10">
        <v>42568</v>
      </c>
      <c r="C8906" s="6">
        <v>2016</v>
      </c>
      <c r="D8906" s="6">
        <v>7</v>
      </c>
      <c r="E8906">
        <v>13</v>
      </c>
      <c r="F8906" t="s">
        <v>16</v>
      </c>
      <c r="G8906" s="7">
        <v>0</v>
      </c>
      <c r="H8906" s="7">
        <v>125847.96</v>
      </c>
      <c r="I8906" s="7">
        <v>1360.09</v>
      </c>
      <c r="J8906" s="7">
        <v>109806.95</v>
      </c>
      <c r="K8906" s="7">
        <v>14680.92</v>
      </c>
      <c r="L8906" s="7">
        <v>6949.82</v>
      </c>
      <c r="M8906" s="7">
        <v>1748.48</v>
      </c>
      <c r="N8906" s="8">
        <f t="shared" si="159"/>
        <v>-125847.96</v>
      </c>
    </row>
    <row r="8907" spans="1:14">
      <c r="A8907" t="s">
        <v>48</v>
      </c>
      <c r="B8907" s="10">
        <v>42569</v>
      </c>
      <c r="C8907" s="6">
        <v>2016</v>
      </c>
      <c r="D8907" s="6">
        <v>7</v>
      </c>
      <c r="E8907">
        <v>13</v>
      </c>
      <c r="F8907" t="s">
        <v>16</v>
      </c>
      <c r="G8907" s="7">
        <v>0</v>
      </c>
      <c r="H8907" s="7">
        <v>89425.63</v>
      </c>
      <c r="I8907" s="7">
        <v>3400.22</v>
      </c>
      <c r="J8907" s="7">
        <v>35362.26</v>
      </c>
      <c r="K8907" s="7">
        <v>50663.15</v>
      </c>
      <c r="L8907" s="7">
        <v>22570.05</v>
      </c>
      <c r="M8907" s="7">
        <v>3870.37</v>
      </c>
      <c r="N8907" s="8">
        <f t="shared" si="159"/>
        <v>-89425.63</v>
      </c>
    </row>
    <row r="8908" spans="1:14">
      <c r="A8908" t="s">
        <v>48</v>
      </c>
      <c r="B8908" s="10">
        <v>42570</v>
      </c>
      <c r="C8908" s="6">
        <v>2016</v>
      </c>
      <c r="D8908" s="6">
        <v>7</v>
      </c>
      <c r="E8908">
        <v>13</v>
      </c>
      <c r="F8908" t="s">
        <v>16</v>
      </c>
      <c r="G8908" s="7">
        <v>0</v>
      </c>
      <c r="H8908" s="7">
        <v>83115.570000000007</v>
      </c>
      <c r="I8908" s="7">
        <v>1360.09</v>
      </c>
      <c r="J8908" s="7">
        <v>28561.85</v>
      </c>
      <c r="K8908" s="7">
        <v>53193.63</v>
      </c>
      <c r="L8908" s="7">
        <v>19766.349999999999</v>
      </c>
      <c r="M8908" s="7">
        <v>5435.28</v>
      </c>
      <c r="N8908" s="8">
        <f t="shared" si="159"/>
        <v>-83115.570000000007</v>
      </c>
    </row>
    <row r="8909" spans="1:14">
      <c r="A8909" t="s">
        <v>48</v>
      </c>
      <c r="B8909" s="10">
        <v>42571</v>
      </c>
      <c r="C8909" s="6">
        <v>2016</v>
      </c>
      <c r="D8909" s="6">
        <v>7</v>
      </c>
      <c r="E8909">
        <v>13</v>
      </c>
      <c r="F8909" t="s">
        <v>16</v>
      </c>
      <c r="G8909" s="7">
        <v>0</v>
      </c>
      <c r="H8909" s="7">
        <v>160450.44</v>
      </c>
      <c r="I8909" s="7">
        <v>2040.13</v>
      </c>
      <c r="J8909" s="7">
        <v>114927.41</v>
      </c>
      <c r="K8909" s="7">
        <v>43482.9</v>
      </c>
      <c r="L8909" s="7">
        <v>15659.65</v>
      </c>
      <c r="M8909" s="7">
        <v>4516.55</v>
      </c>
      <c r="N8909" s="8">
        <f t="shared" si="159"/>
        <v>-160450.44</v>
      </c>
    </row>
    <row r="8910" spans="1:14">
      <c r="A8910" t="s">
        <v>48</v>
      </c>
      <c r="B8910" s="10">
        <v>42572</v>
      </c>
      <c r="C8910" s="6">
        <v>2016</v>
      </c>
      <c r="D8910" s="6">
        <v>7</v>
      </c>
      <c r="E8910">
        <v>13</v>
      </c>
      <c r="F8910" t="s">
        <v>16</v>
      </c>
      <c r="G8910" s="7">
        <v>0</v>
      </c>
      <c r="H8910" s="7">
        <v>91505.969999999899</v>
      </c>
      <c r="I8910" s="7">
        <v>1360.09</v>
      </c>
      <c r="J8910" s="7">
        <v>28561.86</v>
      </c>
      <c r="K8910" s="7">
        <v>61584.02</v>
      </c>
      <c r="L8910" s="7">
        <v>18017.900000000001</v>
      </c>
      <c r="M8910" s="7">
        <v>11194.95</v>
      </c>
      <c r="N8910" s="8">
        <f t="shared" si="159"/>
        <v>-91505.969999999899</v>
      </c>
    </row>
    <row r="8911" spans="1:14">
      <c r="A8911" t="s">
        <v>48</v>
      </c>
      <c r="B8911" s="10">
        <v>42576</v>
      </c>
      <c r="C8911" s="6">
        <v>2016</v>
      </c>
      <c r="D8911" s="6">
        <v>7</v>
      </c>
      <c r="E8911">
        <v>13</v>
      </c>
      <c r="F8911" t="s">
        <v>16</v>
      </c>
      <c r="G8911" s="7">
        <v>0</v>
      </c>
      <c r="H8911" s="7">
        <v>161610.51999999999</v>
      </c>
      <c r="I8911" s="7">
        <v>2720.18</v>
      </c>
      <c r="J8911" s="7">
        <v>111527.18</v>
      </c>
      <c r="K8911" s="7">
        <v>47363.16</v>
      </c>
      <c r="L8911" s="7">
        <v>16870.689999999999</v>
      </c>
      <c r="M8911" s="7">
        <v>7730.27</v>
      </c>
      <c r="N8911" s="8">
        <f t="shared" si="159"/>
        <v>-161610.51999999999</v>
      </c>
    </row>
    <row r="8912" spans="1:14">
      <c r="A8912" t="s">
        <v>48</v>
      </c>
      <c r="B8912" s="10">
        <v>42577</v>
      </c>
      <c r="C8912" s="6">
        <v>2016</v>
      </c>
      <c r="D8912" s="6">
        <v>7</v>
      </c>
      <c r="E8912">
        <v>13</v>
      </c>
      <c r="F8912" t="s">
        <v>16</v>
      </c>
      <c r="G8912" s="7">
        <v>0</v>
      </c>
      <c r="H8912" s="7">
        <v>99939.63</v>
      </c>
      <c r="I8912" s="7">
        <v>1360.09</v>
      </c>
      <c r="J8912" s="7">
        <v>62537.23</v>
      </c>
      <c r="K8912" s="7">
        <v>36042.31</v>
      </c>
      <c r="L8912" s="7">
        <v>10460.82</v>
      </c>
      <c r="M8912" s="7">
        <v>1302.6400000000001</v>
      </c>
      <c r="N8912" s="8">
        <f t="shared" si="159"/>
        <v>-99939.63</v>
      </c>
    </row>
    <row r="8913" spans="1:14">
      <c r="A8913" t="s">
        <v>48</v>
      </c>
      <c r="B8913" s="10">
        <v>42578</v>
      </c>
      <c r="C8913" s="6">
        <v>2016</v>
      </c>
      <c r="D8913" s="6">
        <v>7</v>
      </c>
      <c r="E8913">
        <v>13</v>
      </c>
      <c r="F8913" t="s">
        <v>16</v>
      </c>
      <c r="G8913" s="7">
        <v>0</v>
      </c>
      <c r="H8913" s="7">
        <v>116287.58</v>
      </c>
      <c r="I8913" s="7">
        <v>2040.13</v>
      </c>
      <c r="J8913" s="7">
        <v>57803.76</v>
      </c>
      <c r="K8913" s="7">
        <v>56443.69</v>
      </c>
      <c r="L8913" s="7">
        <v>16530</v>
      </c>
      <c r="M8913" s="7">
        <v>6598.93</v>
      </c>
      <c r="N8913" s="8">
        <f t="shared" si="159"/>
        <v>-116287.58</v>
      </c>
    </row>
    <row r="8914" spans="1:14">
      <c r="A8914" t="s">
        <v>48</v>
      </c>
      <c r="B8914" s="10">
        <v>42579</v>
      </c>
      <c r="C8914" s="6">
        <v>2016</v>
      </c>
      <c r="D8914" s="6">
        <v>7</v>
      </c>
      <c r="E8914">
        <v>13</v>
      </c>
      <c r="F8914" t="s">
        <v>16</v>
      </c>
      <c r="G8914" s="7">
        <v>0</v>
      </c>
      <c r="H8914" s="7">
        <v>177166.99</v>
      </c>
      <c r="I8914" s="7">
        <v>8840.56</v>
      </c>
      <c r="J8914" s="7">
        <v>126448.91</v>
      </c>
      <c r="K8914" s="7">
        <v>41877.519999999997</v>
      </c>
      <c r="L8914" s="7">
        <v>12900.88</v>
      </c>
      <c r="M8914" s="7">
        <v>3881.43</v>
      </c>
      <c r="N8914" s="8">
        <f t="shared" si="159"/>
        <v>-177166.99</v>
      </c>
    </row>
    <row r="8915" spans="1:14">
      <c r="A8915" t="s">
        <v>48</v>
      </c>
      <c r="B8915" s="10">
        <v>42580</v>
      </c>
      <c r="C8915" s="6">
        <v>2016</v>
      </c>
      <c r="D8915" s="6">
        <v>7</v>
      </c>
      <c r="E8915">
        <v>13</v>
      </c>
      <c r="F8915" t="s">
        <v>16</v>
      </c>
      <c r="G8915" s="7">
        <v>0</v>
      </c>
      <c r="H8915" s="7">
        <v>80931.94</v>
      </c>
      <c r="I8915" s="7">
        <v>1360.09</v>
      </c>
      <c r="J8915" s="7">
        <v>40602.400000000001</v>
      </c>
      <c r="K8915" s="7">
        <v>38969.449999999997</v>
      </c>
      <c r="L8915" s="7">
        <v>12519.68</v>
      </c>
      <c r="M8915" s="7">
        <v>4373.88</v>
      </c>
      <c r="N8915" s="8">
        <f t="shared" si="159"/>
        <v>-80931.94</v>
      </c>
    </row>
    <row r="8916" spans="1:14">
      <c r="A8916" t="s">
        <v>48</v>
      </c>
      <c r="B8916" s="10">
        <v>42583</v>
      </c>
      <c r="C8916" s="6">
        <v>2016</v>
      </c>
      <c r="D8916" s="6">
        <v>8</v>
      </c>
      <c r="E8916">
        <v>13</v>
      </c>
      <c r="F8916" t="s">
        <v>16</v>
      </c>
      <c r="G8916" s="7">
        <v>0</v>
      </c>
      <c r="H8916" s="7">
        <v>61750.19</v>
      </c>
      <c r="I8916" s="7">
        <v>680.04</v>
      </c>
      <c r="J8916" s="7">
        <v>8160.49</v>
      </c>
      <c r="K8916" s="7">
        <v>52909.66</v>
      </c>
      <c r="L8916" s="7">
        <v>14470.09</v>
      </c>
      <c r="M8916" s="7">
        <v>1822.08</v>
      </c>
      <c r="N8916" s="8">
        <f t="shared" si="159"/>
        <v>-61750.19</v>
      </c>
    </row>
    <row r="8917" spans="1:14">
      <c r="A8917" t="s">
        <v>48</v>
      </c>
      <c r="B8917" s="10">
        <v>42587</v>
      </c>
      <c r="C8917" s="6">
        <v>2016</v>
      </c>
      <c r="D8917" s="6">
        <v>8</v>
      </c>
      <c r="E8917">
        <v>13</v>
      </c>
      <c r="F8917" t="s">
        <v>16</v>
      </c>
      <c r="G8917" s="7">
        <v>0</v>
      </c>
      <c r="H8917" s="7">
        <v>112413.71</v>
      </c>
      <c r="I8917" s="7">
        <v>680.04</v>
      </c>
      <c r="J8917" s="7">
        <v>71324.31</v>
      </c>
      <c r="K8917" s="7">
        <v>40409.360000000001</v>
      </c>
      <c r="L8917" s="7">
        <v>13791.4</v>
      </c>
      <c r="M8917" s="7">
        <v>5301.48</v>
      </c>
      <c r="N8917" s="8">
        <f t="shared" si="159"/>
        <v>-112413.71</v>
      </c>
    </row>
    <row r="8918" spans="1:14">
      <c r="A8918" t="s">
        <v>48</v>
      </c>
      <c r="B8918" s="10">
        <v>42589</v>
      </c>
      <c r="C8918" s="6">
        <v>2016</v>
      </c>
      <c r="D8918" s="6">
        <v>8</v>
      </c>
      <c r="E8918">
        <v>13</v>
      </c>
      <c r="F8918" t="s">
        <v>16</v>
      </c>
      <c r="G8918" s="7">
        <v>0</v>
      </c>
      <c r="H8918" s="7">
        <v>43522.73</v>
      </c>
      <c r="I8918" s="7">
        <v>1360.09</v>
      </c>
      <c r="J8918" s="7">
        <v>31961.99</v>
      </c>
      <c r="K8918" s="7">
        <v>10200.65</v>
      </c>
      <c r="L8918" s="7">
        <v>3059.92</v>
      </c>
      <c r="M8918" s="7">
        <v>1916.23</v>
      </c>
      <c r="N8918" s="8">
        <f t="shared" si="159"/>
        <v>-43522.73</v>
      </c>
    </row>
    <row r="8919" spans="1:14">
      <c r="A8919" t="s">
        <v>48</v>
      </c>
      <c r="B8919" s="10">
        <v>42590</v>
      </c>
      <c r="C8919" s="6">
        <v>2016</v>
      </c>
      <c r="D8919" s="6">
        <v>8</v>
      </c>
      <c r="E8919">
        <v>13</v>
      </c>
      <c r="F8919" t="s">
        <v>16</v>
      </c>
      <c r="G8919" s="7">
        <v>0</v>
      </c>
      <c r="H8919" s="7">
        <v>104626.48</v>
      </c>
      <c r="I8919" s="7">
        <v>6120.39</v>
      </c>
      <c r="J8919" s="7">
        <v>34002.129999999997</v>
      </c>
      <c r="K8919" s="7">
        <v>64503.959999999897</v>
      </c>
      <c r="L8919" s="7">
        <v>17090.04</v>
      </c>
      <c r="M8919" s="7">
        <v>9159.44</v>
      </c>
      <c r="N8919" s="8">
        <f t="shared" si="159"/>
        <v>-104626.48</v>
      </c>
    </row>
    <row r="8920" spans="1:14">
      <c r="A8920" t="s">
        <v>48</v>
      </c>
      <c r="B8920" s="10">
        <v>42591</v>
      </c>
      <c r="C8920" s="6">
        <v>2016</v>
      </c>
      <c r="D8920" s="6">
        <v>8</v>
      </c>
      <c r="E8920">
        <v>13</v>
      </c>
      <c r="F8920" t="s">
        <v>16</v>
      </c>
      <c r="G8920" s="7">
        <v>0</v>
      </c>
      <c r="H8920" s="7">
        <v>75557.84</v>
      </c>
      <c r="I8920" s="7">
        <v>1360.09</v>
      </c>
      <c r="J8920" s="7">
        <v>19434.13</v>
      </c>
      <c r="K8920" s="7">
        <v>54763.62</v>
      </c>
      <c r="L8920" s="7">
        <v>14219.92</v>
      </c>
      <c r="M8920" s="7">
        <v>7548.36</v>
      </c>
      <c r="N8920" s="8">
        <f t="shared" si="159"/>
        <v>-75557.84</v>
      </c>
    </row>
    <row r="8921" spans="1:14">
      <c r="A8921" t="s">
        <v>48</v>
      </c>
      <c r="B8921" s="10">
        <v>42592</v>
      </c>
      <c r="C8921" s="6">
        <v>2016</v>
      </c>
      <c r="D8921" s="6">
        <v>8</v>
      </c>
      <c r="E8921">
        <v>13</v>
      </c>
      <c r="F8921" t="s">
        <v>16</v>
      </c>
      <c r="G8921" s="7">
        <v>0</v>
      </c>
      <c r="H8921" s="7">
        <v>102567.57</v>
      </c>
      <c r="I8921" s="7">
        <v>1360.09</v>
      </c>
      <c r="J8921" s="7">
        <v>13600.9</v>
      </c>
      <c r="K8921" s="7">
        <v>87606.5799999999</v>
      </c>
      <c r="L8921" s="7">
        <v>31139.47</v>
      </c>
      <c r="M8921" s="7">
        <v>12061.19</v>
      </c>
      <c r="N8921" s="8">
        <f t="shared" si="159"/>
        <v>-102567.57</v>
      </c>
    </row>
    <row r="8922" spans="1:14">
      <c r="A8922" t="s">
        <v>48</v>
      </c>
      <c r="B8922" s="10">
        <v>42593</v>
      </c>
      <c r="C8922" s="6">
        <v>2016</v>
      </c>
      <c r="D8922" s="6">
        <v>8</v>
      </c>
      <c r="E8922">
        <v>13</v>
      </c>
      <c r="F8922" t="s">
        <v>16</v>
      </c>
      <c r="G8922" s="7">
        <v>0</v>
      </c>
      <c r="H8922" s="7">
        <v>149509.32999999999</v>
      </c>
      <c r="I8922" s="7">
        <v>2720.18</v>
      </c>
      <c r="J8922" s="7">
        <v>52363.29</v>
      </c>
      <c r="K8922" s="7">
        <v>94425.859999999899</v>
      </c>
      <c r="L8922" s="7">
        <v>19981.3</v>
      </c>
      <c r="M8922" s="7">
        <v>9618.8399999999892</v>
      </c>
      <c r="N8922" s="8">
        <f t="shared" si="159"/>
        <v>-149509.32999999999</v>
      </c>
    </row>
    <row r="8923" spans="1:14">
      <c r="A8923" t="s">
        <v>48</v>
      </c>
      <c r="B8923" s="10">
        <v>42594</v>
      </c>
      <c r="C8923" s="6">
        <v>2016</v>
      </c>
      <c r="D8923" s="6">
        <v>8</v>
      </c>
      <c r="E8923">
        <v>13</v>
      </c>
      <c r="F8923" t="s">
        <v>16</v>
      </c>
      <c r="G8923" s="7">
        <v>0</v>
      </c>
      <c r="H8923" s="7">
        <v>153529.67000000001</v>
      </c>
      <c r="I8923" s="7">
        <v>680.04</v>
      </c>
      <c r="J8923" s="7">
        <v>63243.98</v>
      </c>
      <c r="K8923" s="7">
        <v>89605.649999999907</v>
      </c>
      <c r="L8923" s="7">
        <v>18079.88</v>
      </c>
      <c r="M8923" s="7">
        <v>9923.73</v>
      </c>
      <c r="N8923" s="8">
        <f t="shared" si="159"/>
        <v>-153529.67000000001</v>
      </c>
    </row>
    <row r="8924" spans="1:14">
      <c r="A8924" t="s">
        <v>48</v>
      </c>
      <c r="B8924" s="10">
        <v>42596</v>
      </c>
      <c r="C8924" s="6">
        <v>2016</v>
      </c>
      <c r="D8924" s="6">
        <v>8</v>
      </c>
      <c r="E8924">
        <v>13</v>
      </c>
      <c r="F8924" t="s">
        <v>16</v>
      </c>
      <c r="G8924" s="7">
        <v>0</v>
      </c>
      <c r="H8924" s="7">
        <v>57123.65</v>
      </c>
      <c r="I8924" s="7">
        <v>1360.09</v>
      </c>
      <c r="J8924" s="7">
        <v>39442.519999999997</v>
      </c>
      <c r="K8924" s="7">
        <v>16321.04</v>
      </c>
      <c r="L8924" s="7">
        <v>5610.13</v>
      </c>
      <c r="M8924" s="7">
        <v>2979.32</v>
      </c>
      <c r="N8924" s="8">
        <f t="shared" si="159"/>
        <v>-57123.65</v>
      </c>
    </row>
    <row r="8925" spans="1:14">
      <c r="A8925" t="s">
        <v>48</v>
      </c>
      <c r="B8925" s="10">
        <v>42597</v>
      </c>
      <c r="C8925" s="6">
        <v>2016</v>
      </c>
      <c r="D8925" s="6">
        <v>8</v>
      </c>
      <c r="E8925">
        <v>13</v>
      </c>
      <c r="F8925" t="s">
        <v>16</v>
      </c>
      <c r="G8925" s="7">
        <v>0</v>
      </c>
      <c r="H8925" s="7">
        <v>124367.86</v>
      </c>
      <c r="I8925" s="7">
        <v>5440.34</v>
      </c>
      <c r="J8925" s="7">
        <v>42162.67</v>
      </c>
      <c r="K8925" s="7">
        <v>76764.849999999904</v>
      </c>
      <c r="L8925" s="7">
        <v>27750.81</v>
      </c>
      <c r="M8925" s="7">
        <v>13200.75</v>
      </c>
      <c r="N8925" s="8">
        <f t="shared" si="159"/>
        <v>-124367.86</v>
      </c>
    </row>
    <row r="8926" spans="1:14">
      <c r="A8926" t="s">
        <v>48</v>
      </c>
      <c r="B8926" s="10">
        <v>42598</v>
      </c>
      <c r="C8926" s="6">
        <v>2016</v>
      </c>
      <c r="D8926" s="6">
        <v>8</v>
      </c>
      <c r="E8926">
        <v>6</v>
      </c>
      <c r="F8926" t="s">
        <v>18</v>
      </c>
      <c r="G8926" s="7">
        <v>0</v>
      </c>
      <c r="H8926" s="7">
        <v>680.04</v>
      </c>
      <c r="I8926" s="7">
        <v>680.04</v>
      </c>
      <c r="J8926" s="7">
        <v>0</v>
      </c>
      <c r="K8926" s="7">
        <v>0</v>
      </c>
      <c r="L8926" s="7">
        <v>120</v>
      </c>
      <c r="M8926" s="7">
        <v>1000</v>
      </c>
      <c r="N8926" s="8">
        <f t="shared" si="159"/>
        <v>-680.04</v>
      </c>
    </row>
    <row r="8927" spans="1:14">
      <c r="A8927" t="s">
        <v>48</v>
      </c>
      <c r="B8927" s="10">
        <v>42598</v>
      </c>
      <c r="C8927" s="6">
        <v>2016</v>
      </c>
      <c r="D8927" s="6">
        <v>8</v>
      </c>
      <c r="E8927">
        <v>13</v>
      </c>
      <c r="F8927" t="s">
        <v>16</v>
      </c>
      <c r="G8927" s="7">
        <v>0</v>
      </c>
      <c r="H8927" s="7">
        <v>166930.54999999999</v>
      </c>
      <c r="I8927" s="7">
        <v>1360.09</v>
      </c>
      <c r="J8927" s="7">
        <v>70044.509999999995</v>
      </c>
      <c r="K8927" s="7">
        <v>95525.949999999895</v>
      </c>
      <c r="L8927" s="7">
        <v>26290.26</v>
      </c>
      <c r="M8927" s="7">
        <v>12854.81</v>
      </c>
      <c r="N8927" s="8">
        <f t="shared" si="159"/>
        <v>-166930.54999999999</v>
      </c>
    </row>
    <row r="8928" spans="1:14">
      <c r="A8928" t="s">
        <v>48</v>
      </c>
      <c r="B8928" s="10">
        <v>42599</v>
      </c>
      <c r="C8928" s="6">
        <v>2016</v>
      </c>
      <c r="D8928" s="6">
        <v>8</v>
      </c>
      <c r="E8928">
        <v>6</v>
      </c>
      <c r="F8928" t="s">
        <v>18</v>
      </c>
      <c r="G8928" s="7">
        <v>0</v>
      </c>
      <c r="H8928" s="7">
        <v>10200.64</v>
      </c>
      <c r="I8928" s="7">
        <v>680.04</v>
      </c>
      <c r="J8928" s="7">
        <v>0</v>
      </c>
      <c r="K8928" s="7">
        <v>9520.6</v>
      </c>
      <c r="L8928" s="7">
        <v>8560</v>
      </c>
      <c r="M8928" s="7">
        <v>2510.0100000000002</v>
      </c>
      <c r="N8928" s="8">
        <f t="shared" si="159"/>
        <v>-10200.64</v>
      </c>
    </row>
    <row r="8929" spans="1:14">
      <c r="A8929" t="s">
        <v>48</v>
      </c>
      <c r="B8929" s="10">
        <v>42599</v>
      </c>
      <c r="C8929" s="6">
        <v>2016</v>
      </c>
      <c r="D8929" s="6">
        <v>8</v>
      </c>
      <c r="E8929">
        <v>13</v>
      </c>
      <c r="F8929" t="s">
        <v>16</v>
      </c>
      <c r="G8929" s="7">
        <v>0</v>
      </c>
      <c r="H8929" s="7">
        <v>189932.35</v>
      </c>
      <c r="I8929" s="7">
        <v>4760.3</v>
      </c>
      <c r="J8929" s="7">
        <v>123087.88</v>
      </c>
      <c r="K8929" s="7">
        <v>62084.17</v>
      </c>
      <c r="L8929" s="7">
        <v>19910.84</v>
      </c>
      <c r="M8929" s="7">
        <v>8436.0300000000007</v>
      </c>
      <c r="N8929" s="8">
        <f t="shared" si="159"/>
        <v>-189932.35</v>
      </c>
    </row>
    <row r="8930" spans="1:14">
      <c r="A8930" t="s">
        <v>48</v>
      </c>
      <c r="B8930" s="10">
        <v>42600</v>
      </c>
      <c r="C8930" s="6">
        <v>2016</v>
      </c>
      <c r="D8930" s="6">
        <v>8</v>
      </c>
      <c r="E8930">
        <v>6</v>
      </c>
      <c r="F8930" t="s">
        <v>18</v>
      </c>
      <c r="G8930" s="7">
        <v>0</v>
      </c>
      <c r="H8930" s="7">
        <v>32642.080000000002</v>
      </c>
      <c r="I8930" s="7">
        <v>3400.22</v>
      </c>
      <c r="J8930" s="7">
        <v>7480.48</v>
      </c>
      <c r="K8930" s="7">
        <v>21761.38</v>
      </c>
      <c r="L8930" s="7">
        <v>21920</v>
      </c>
      <c r="M8930" s="7">
        <v>6530</v>
      </c>
      <c r="N8930" s="8">
        <f t="shared" si="159"/>
        <v>-32642.080000000002</v>
      </c>
    </row>
    <row r="8931" spans="1:14">
      <c r="A8931" t="s">
        <v>48</v>
      </c>
      <c r="B8931" s="10">
        <v>42600</v>
      </c>
      <c r="C8931" s="6">
        <v>2016</v>
      </c>
      <c r="D8931" s="6">
        <v>8</v>
      </c>
      <c r="E8931">
        <v>13</v>
      </c>
      <c r="F8931" t="s">
        <v>16</v>
      </c>
      <c r="G8931" s="7">
        <v>0</v>
      </c>
      <c r="H8931" s="7">
        <v>196542.97</v>
      </c>
      <c r="I8931" s="7">
        <v>2040.13</v>
      </c>
      <c r="J8931" s="7">
        <v>95206.0799999999</v>
      </c>
      <c r="K8931" s="7">
        <v>99296.759999999893</v>
      </c>
      <c r="L8931" s="7">
        <v>21039.82</v>
      </c>
      <c r="M8931" s="7">
        <v>14193.68</v>
      </c>
      <c r="N8931" s="8">
        <f t="shared" si="159"/>
        <v>-196542.97</v>
      </c>
    </row>
    <row r="8932" spans="1:14">
      <c r="A8932" t="s">
        <v>48</v>
      </c>
      <c r="B8932" s="10">
        <v>42601</v>
      </c>
      <c r="C8932" s="6">
        <v>2016</v>
      </c>
      <c r="D8932" s="6">
        <v>8</v>
      </c>
      <c r="E8932">
        <v>4</v>
      </c>
      <c r="F8932" t="s">
        <v>17</v>
      </c>
      <c r="G8932" s="7">
        <v>0</v>
      </c>
      <c r="H8932" s="7">
        <v>9520.61</v>
      </c>
      <c r="I8932" s="7">
        <v>2720.18</v>
      </c>
      <c r="J8932" s="7">
        <v>0</v>
      </c>
      <c r="K8932" s="7">
        <v>6800.43</v>
      </c>
      <c r="L8932" s="7">
        <v>3350</v>
      </c>
      <c r="M8932" s="7">
        <v>1256.67</v>
      </c>
      <c r="N8932" s="8">
        <f t="shared" si="159"/>
        <v>-9520.61</v>
      </c>
    </row>
    <row r="8933" spans="1:14">
      <c r="A8933" t="s">
        <v>48</v>
      </c>
      <c r="B8933" s="10">
        <v>42601</v>
      </c>
      <c r="C8933" s="6">
        <v>2016</v>
      </c>
      <c r="D8933" s="6">
        <v>8</v>
      </c>
      <c r="E8933">
        <v>6</v>
      </c>
      <c r="F8933" t="s">
        <v>18</v>
      </c>
      <c r="G8933" s="7">
        <v>0</v>
      </c>
      <c r="H8933" s="7">
        <v>65284.12</v>
      </c>
      <c r="I8933" s="7">
        <v>7480.47</v>
      </c>
      <c r="J8933" s="7">
        <v>23801.52</v>
      </c>
      <c r="K8933" s="7">
        <v>34002.129999999997</v>
      </c>
      <c r="L8933" s="7">
        <v>29340</v>
      </c>
      <c r="M8933" s="7">
        <v>8259.99</v>
      </c>
      <c r="N8933" s="8">
        <f t="shared" si="159"/>
        <v>-65284.12</v>
      </c>
    </row>
    <row r="8934" spans="1:14">
      <c r="A8934" t="s">
        <v>48</v>
      </c>
      <c r="B8934" s="10">
        <v>42602</v>
      </c>
      <c r="C8934" s="6">
        <v>2016</v>
      </c>
      <c r="D8934" s="6">
        <v>8</v>
      </c>
      <c r="E8934">
        <v>4</v>
      </c>
      <c r="F8934" t="s">
        <v>17</v>
      </c>
      <c r="G8934" s="7">
        <v>0</v>
      </c>
      <c r="H8934" s="7">
        <v>5440.34</v>
      </c>
      <c r="I8934" s="7">
        <v>680.04</v>
      </c>
      <c r="J8934" s="7">
        <v>3400.22</v>
      </c>
      <c r="K8934" s="7">
        <v>1360.08</v>
      </c>
      <c r="L8934" s="7">
        <v>4060</v>
      </c>
      <c r="M8934" s="7">
        <v>190</v>
      </c>
      <c r="N8934" s="8">
        <f t="shared" si="159"/>
        <v>-5440.34</v>
      </c>
    </row>
    <row r="8935" spans="1:14">
      <c r="A8935" t="s">
        <v>48</v>
      </c>
      <c r="B8935" s="10">
        <v>42602</v>
      </c>
      <c r="C8935" s="6">
        <v>2016</v>
      </c>
      <c r="D8935" s="6">
        <v>8</v>
      </c>
      <c r="E8935">
        <v>6</v>
      </c>
      <c r="F8935" t="s">
        <v>18</v>
      </c>
      <c r="G8935" s="7">
        <v>0</v>
      </c>
      <c r="H8935" s="7">
        <v>101326.41</v>
      </c>
      <c r="I8935" s="7">
        <v>12920.82</v>
      </c>
      <c r="J8935" s="7">
        <v>60523.83</v>
      </c>
      <c r="K8935" s="7">
        <v>27881.759999999998</v>
      </c>
      <c r="L8935" s="7">
        <v>27660</v>
      </c>
      <c r="M8935" s="7">
        <v>6440.34</v>
      </c>
      <c r="N8935" s="8">
        <f t="shared" si="159"/>
        <v>-101326.41</v>
      </c>
    </row>
    <row r="8936" spans="1:14">
      <c r="A8936" t="s">
        <v>48</v>
      </c>
      <c r="B8936" s="10">
        <v>42602</v>
      </c>
      <c r="C8936" s="6">
        <v>2016</v>
      </c>
      <c r="D8936" s="6">
        <v>8</v>
      </c>
      <c r="E8936">
        <v>13</v>
      </c>
      <c r="F8936" t="s">
        <v>16</v>
      </c>
      <c r="G8936" s="7">
        <v>0</v>
      </c>
      <c r="H8936" s="7">
        <v>203572.58</v>
      </c>
      <c r="I8936" s="7">
        <v>680.04</v>
      </c>
      <c r="J8936" s="7">
        <v>121607.44</v>
      </c>
      <c r="K8936" s="7">
        <v>81285.099999999904</v>
      </c>
      <c r="L8936" s="7">
        <v>15528.43</v>
      </c>
      <c r="M8936" s="7">
        <v>6679.69</v>
      </c>
      <c r="N8936" s="8">
        <f t="shared" si="159"/>
        <v>-203572.58</v>
      </c>
    </row>
    <row r="8937" spans="1:14">
      <c r="A8937" t="s">
        <v>48</v>
      </c>
      <c r="B8937" s="10">
        <v>42603</v>
      </c>
      <c r="C8937" s="6">
        <v>2016</v>
      </c>
      <c r="D8937" s="6">
        <v>8</v>
      </c>
      <c r="E8937">
        <v>4</v>
      </c>
      <c r="F8937" t="s">
        <v>17</v>
      </c>
      <c r="G8937" s="7">
        <v>0</v>
      </c>
      <c r="H8937" s="7">
        <v>13600.85</v>
      </c>
      <c r="I8937" s="7">
        <v>2720.17</v>
      </c>
      <c r="J8937" s="7">
        <v>7480.48</v>
      </c>
      <c r="K8937" s="7">
        <v>3400.2</v>
      </c>
      <c r="L8937" s="7">
        <v>3910</v>
      </c>
      <c r="M8937" s="7">
        <v>926.66</v>
      </c>
      <c r="N8937" s="8">
        <f t="shared" si="159"/>
        <v>-13600.85</v>
      </c>
    </row>
    <row r="8938" spans="1:14">
      <c r="A8938" t="s">
        <v>48</v>
      </c>
      <c r="B8938" s="10">
        <v>42603</v>
      </c>
      <c r="C8938" s="6">
        <v>2016</v>
      </c>
      <c r="D8938" s="6">
        <v>8</v>
      </c>
      <c r="E8938">
        <v>6</v>
      </c>
      <c r="F8938" t="s">
        <v>18</v>
      </c>
      <c r="G8938" s="7">
        <v>0</v>
      </c>
      <c r="H8938" s="7">
        <v>121047.65</v>
      </c>
      <c r="I8938" s="7">
        <v>8840.5499999999993</v>
      </c>
      <c r="J8938" s="7">
        <v>80925.119999999893</v>
      </c>
      <c r="K8938" s="7">
        <v>31281.98</v>
      </c>
      <c r="L8938" s="7">
        <v>23930</v>
      </c>
      <c r="M8938" s="7">
        <v>6363.32</v>
      </c>
      <c r="N8938" s="8">
        <f t="shared" si="159"/>
        <v>-121047.65</v>
      </c>
    </row>
    <row r="8939" spans="1:14">
      <c r="A8939" t="s">
        <v>48</v>
      </c>
      <c r="B8939" s="10">
        <v>42603</v>
      </c>
      <c r="C8939" s="6">
        <v>2016</v>
      </c>
      <c r="D8939" s="6">
        <v>8</v>
      </c>
      <c r="E8939">
        <v>13</v>
      </c>
      <c r="F8939" t="s">
        <v>16</v>
      </c>
      <c r="G8939" s="7">
        <v>0</v>
      </c>
      <c r="H8939" s="7">
        <v>103026.63</v>
      </c>
      <c r="I8939" s="7">
        <v>2040.13</v>
      </c>
      <c r="J8939" s="7">
        <v>14960.96</v>
      </c>
      <c r="K8939" s="7">
        <v>86025.539999999906</v>
      </c>
      <c r="L8939" s="7">
        <v>14150.43</v>
      </c>
      <c r="M8939" s="7">
        <v>9558.41</v>
      </c>
      <c r="N8939" s="8">
        <f t="shared" si="159"/>
        <v>-103026.63</v>
      </c>
    </row>
    <row r="8940" spans="1:14">
      <c r="A8940" t="s">
        <v>48</v>
      </c>
      <c r="B8940" s="10">
        <v>42604</v>
      </c>
      <c r="C8940" s="6">
        <v>2016</v>
      </c>
      <c r="D8940" s="6">
        <v>8</v>
      </c>
      <c r="E8940">
        <v>4</v>
      </c>
      <c r="F8940" t="s">
        <v>17</v>
      </c>
      <c r="G8940" s="7">
        <v>0</v>
      </c>
      <c r="H8940" s="7">
        <v>29241.86</v>
      </c>
      <c r="I8940" s="7">
        <v>6120.38</v>
      </c>
      <c r="J8940" s="7">
        <v>11560.74</v>
      </c>
      <c r="K8940" s="7">
        <v>11560.74</v>
      </c>
      <c r="L8940" s="7">
        <v>5360</v>
      </c>
      <c r="M8940" s="7">
        <v>1996.67</v>
      </c>
      <c r="N8940" s="8">
        <f t="shared" si="159"/>
        <v>-29241.86</v>
      </c>
    </row>
    <row r="8941" spans="1:14">
      <c r="A8941" t="s">
        <v>48</v>
      </c>
      <c r="B8941" s="10">
        <v>42604</v>
      </c>
      <c r="C8941" s="6">
        <v>2016</v>
      </c>
      <c r="D8941" s="6">
        <v>8</v>
      </c>
      <c r="E8941">
        <v>6</v>
      </c>
      <c r="F8941" t="s">
        <v>18</v>
      </c>
      <c r="G8941" s="7">
        <v>0</v>
      </c>
      <c r="H8941" s="7">
        <v>144169.09</v>
      </c>
      <c r="I8941" s="7">
        <v>9520.6</v>
      </c>
      <c r="J8941" s="7">
        <v>78204.94</v>
      </c>
      <c r="K8941" s="7">
        <v>56443.55</v>
      </c>
      <c r="L8941" s="7">
        <v>30930</v>
      </c>
      <c r="M8941" s="7">
        <v>8699.92</v>
      </c>
      <c r="N8941" s="8">
        <f t="shared" si="159"/>
        <v>-144169.09</v>
      </c>
    </row>
    <row r="8942" spans="1:14">
      <c r="A8942" t="s">
        <v>48</v>
      </c>
      <c r="B8942" s="10">
        <v>42604</v>
      </c>
      <c r="C8942" s="6">
        <v>2016</v>
      </c>
      <c r="D8942" s="6">
        <v>8</v>
      </c>
      <c r="E8942">
        <v>13</v>
      </c>
      <c r="F8942" t="s">
        <v>16</v>
      </c>
      <c r="G8942" s="7">
        <v>0</v>
      </c>
      <c r="H8942" s="7">
        <v>45982.89</v>
      </c>
      <c r="I8942" s="7">
        <v>1360.08</v>
      </c>
      <c r="J8942" s="7">
        <v>15641.01</v>
      </c>
      <c r="K8942" s="7">
        <v>28981.8</v>
      </c>
      <c r="L8942" s="7">
        <v>10389.870000000001</v>
      </c>
      <c r="M8942" s="7">
        <v>2841.15</v>
      </c>
      <c r="N8942" s="8">
        <f t="shared" si="159"/>
        <v>-45982.89</v>
      </c>
    </row>
    <row r="8943" spans="1:14">
      <c r="A8943" t="s">
        <v>48</v>
      </c>
      <c r="B8943" s="10">
        <v>42605</v>
      </c>
      <c r="C8943" s="6">
        <v>2016</v>
      </c>
      <c r="D8943" s="6">
        <v>8</v>
      </c>
      <c r="E8943">
        <v>6</v>
      </c>
      <c r="F8943" t="s">
        <v>18</v>
      </c>
      <c r="G8943" s="7">
        <v>0</v>
      </c>
      <c r="H8943" s="7">
        <v>76844.850000000006</v>
      </c>
      <c r="I8943" s="7">
        <v>1360.08</v>
      </c>
      <c r="J8943" s="7">
        <v>52363.35</v>
      </c>
      <c r="K8943" s="7">
        <v>23121.42</v>
      </c>
      <c r="L8943" s="7">
        <v>24590</v>
      </c>
      <c r="M8943" s="7">
        <v>3286.66</v>
      </c>
      <c r="N8943" s="8">
        <f t="shared" si="159"/>
        <v>-76844.850000000006</v>
      </c>
    </row>
    <row r="8944" spans="1:14">
      <c r="A8944" t="s">
        <v>48</v>
      </c>
      <c r="B8944" s="10">
        <v>42605</v>
      </c>
      <c r="C8944" s="6">
        <v>2016</v>
      </c>
      <c r="D8944" s="6">
        <v>8</v>
      </c>
      <c r="E8944">
        <v>13</v>
      </c>
      <c r="F8944" t="s">
        <v>16</v>
      </c>
      <c r="G8944" s="7">
        <v>0</v>
      </c>
      <c r="H8944" s="7">
        <v>63890.59</v>
      </c>
      <c r="I8944" s="7">
        <v>2040.13</v>
      </c>
      <c r="J8944" s="7">
        <v>57770.19</v>
      </c>
      <c r="K8944" s="7">
        <v>4080.27</v>
      </c>
      <c r="L8944" s="7">
        <v>5110.2299999999996</v>
      </c>
      <c r="M8944" s="7">
        <v>1036.5999999999999</v>
      </c>
      <c r="N8944" s="8">
        <f t="shared" si="159"/>
        <v>-63890.59</v>
      </c>
    </row>
    <row r="8945" spans="1:14">
      <c r="A8945" t="s">
        <v>48</v>
      </c>
      <c r="B8945" s="10">
        <v>42606</v>
      </c>
      <c r="C8945" s="6">
        <v>2016</v>
      </c>
      <c r="D8945" s="6">
        <v>8</v>
      </c>
      <c r="E8945">
        <v>4</v>
      </c>
      <c r="F8945" t="s">
        <v>17</v>
      </c>
      <c r="G8945" s="7">
        <v>0</v>
      </c>
      <c r="H8945" s="7">
        <v>11560.74</v>
      </c>
      <c r="I8945" s="7">
        <v>1360.09</v>
      </c>
      <c r="J8945" s="7">
        <v>2720.17</v>
      </c>
      <c r="K8945" s="7">
        <v>7480.48</v>
      </c>
      <c r="L8945" s="7">
        <v>4350</v>
      </c>
      <c r="M8945" s="7">
        <v>1003.33</v>
      </c>
      <c r="N8945" s="8">
        <f t="shared" si="159"/>
        <v>-11560.74</v>
      </c>
    </row>
    <row r="8946" spans="1:14">
      <c r="A8946" t="s">
        <v>48</v>
      </c>
      <c r="B8946" s="10">
        <v>42606</v>
      </c>
      <c r="C8946" s="6">
        <v>2016</v>
      </c>
      <c r="D8946" s="6">
        <v>8</v>
      </c>
      <c r="E8946">
        <v>6</v>
      </c>
      <c r="F8946" t="s">
        <v>18</v>
      </c>
      <c r="G8946" s="7">
        <v>0</v>
      </c>
      <c r="H8946" s="7">
        <v>83645.37</v>
      </c>
      <c r="I8946" s="7">
        <v>1360.09</v>
      </c>
      <c r="J8946" s="7">
        <v>42842.75</v>
      </c>
      <c r="K8946" s="7">
        <v>39442.53</v>
      </c>
      <c r="L8946" s="7">
        <v>33560</v>
      </c>
      <c r="M8946" s="7">
        <v>4900.01</v>
      </c>
      <c r="N8946" s="8">
        <f t="shared" si="159"/>
        <v>-83645.37</v>
      </c>
    </row>
    <row r="8947" spans="1:14">
      <c r="A8947" t="s">
        <v>48</v>
      </c>
      <c r="B8947" s="10">
        <v>42607</v>
      </c>
      <c r="C8947" s="6">
        <v>2016</v>
      </c>
      <c r="D8947" s="6">
        <v>8</v>
      </c>
      <c r="E8947">
        <v>4</v>
      </c>
      <c r="F8947" t="s">
        <v>17</v>
      </c>
      <c r="G8947" s="7">
        <v>0</v>
      </c>
      <c r="H8947" s="7">
        <v>21081.34</v>
      </c>
      <c r="I8947" s="7">
        <v>1360.08</v>
      </c>
      <c r="J8947" s="7">
        <v>17681.13</v>
      </c>
      <c r="K8947" s="7">
        <v>2040.13</v>
      </c>
      <c r="L8947" s="7">
        <v>2860</v>
      </c>
      <c r="M8947" s="7">
        <v>260</v>
      </c>
      <c r="N8947" s="8">
        <f t="shared" si="159"/>
        <v>-21081.34</v>
      </c>
    </row>
    <row r="8948" spans="1:14">
      <c r="A8948" t="s">
        <v>48</v>
      </c>
      <c r="B8948" s="10">
        <v>42607</v>
      </c>
      <c r="C8948" s="6">
        <v>2016</v>
      </c>
      <c r="D8948" s="6">
        <v>8</v>
      </c>
      <c r="E8948">
        <v>6</v>
      </c>
      <c r="F8948" t="s">
        <v>18</v>
      </c>
      <c r="G8948" s="7">
        <v>0</v>
      </c>
      <c r="H8948" s="7">
        <v>239375.21</v>
      </c>
      <c r="I8948" s="7">
        <v>16321.03</v>
      </c>
      <c r="J8948" s="7">
        <v>174771.11</v>
      </c>
      <c r="K8948" s="7">
        <v>48283.07</v>
      </c>
      <c r="L8948" s="7">
        <v>38820</v>
      </c>
      <c r="M8948" s="7">
        <v>7981.01</v>
      </c>
      <c r="N8948" s="8">
        <f t="shared" si="159"/>
        <v>-239375.21</v>
      </c>
    </row>
    <row r="8949" spans="1:14">
      <c r="A8949" t="s">
        <v>48</v>
      </c>
      <c r="B8949" s="10">
        <v>42608</v>
      </c>
      <c r="C8949" s="6">
        <v>2016</v>
      </c>
      <c r="D8949" s="6">
        <v>8</v>
      </c>
      <c r="E8949">
        <v>6</v>
      </c>
      <c r="F8949" t="s">
        <v>18</v>
      </c>
      <c r="G8949" s="7">
        <v>0</v>
      </c>
      <c r="H8949" s="7">
        <v>240055.2</v>
      </c>
      <c r="I8949" s="7">
        <v>9520.59</v>
      </c>
      <c r="J8949" s="7">
        <v>177491.21</v>
      </c>
      <c r="K8949" s="7">
        <v>53043.4</v>
      </c>
      <c r="L8949" s="7">
        <v>28810</v>
      </c>
      <c r="M8949" s="7">
        <v>7276.66</v>
      </c>
      <c r="N8949" s="8">
        <f t="shared" si="159"/>
        <v>-240055.2</v>
      </c>
    </row>
    <row r="8950" spans="1:14">
      <c r="A8950" t="s">
        <v>48</v>
      </c>
      <c r="B8950" s="10">
        <v>42608</v>
      </c>
      <c r="C8950" s="6">
        <v>2016</v>
      </c>
      <c r="D8950" s="6">
        <v>8</v>
      </c>
      <c r="E8950">
        <v>13</v>
      </c>
      <c r="F8950" t="s">
        <v>16</v>
      </c>
      <c r="G8950" s="7">
        <v>0</v>
      </c>
      <c r="H8950" s="7">
        <v>75100.63</v>
      </c>
      <c r="I8950" s="7">
        <v>3400.22</v>
      </c>
      <c r="J8950" s="7">
        <v>42778.48</v>
      </c>
      <c r="K8950" s="7">
        <v>28921.93</v>
      </c>
      <c r="L8950" s="7">
        <v>7790</v>
      </c>
      <c r="M8950" s="7">
        <v>3369.46</v>
      </c>
      <c r="N8950" s="8">
        <f t="shared" si="159"/>
        <v>-75100.63</v>
      </c>
    </row>
    <row r="8951" spans="1:14">
      <c r="A8951" t="s">
        <v>48</v>
      </c>
      <c r="B8951" s="10">
        <v>42609</v>
      </c>
      <c r="C8951" s="6">
        <v>2016</v>
      </c>
      <c r="D8951" s="6">
        <v>8</v>
      </c>
      <c r="E8951">
        <v>6</v>
      </c>
      <c r="F8951" t="s">
        <v>18</v>
      </c>
      <c r="G8951" s="7">
        <v>0</v>
      </c>
      <c r="H8951" s="7">
        <v>120367.61</v>
      </c>
      <c r="I8951" s="7">
        <v>3400.22</v>
      </c>
      <c r="J8951" s="7">
        <v>96566.119999999893</v>
      </c>
      <c r="K8951" s="7">
        <v>20401.27</v>
      </c>
      <c r="L8951" s="7">
        <v>19010</v>
      </c>
      <c r="M8951" s="7">
        <v>2966.67</v>
      </c>
      <c r="N8951" s="8">
        <f t="shared" si="159"/>
        <v>-120367.61</v>
      </c>
    </row>
    <row r="8952" spans="1:14">
      <c r="A8952" t="s">
        <v>48</v>
      </c>
      <c r="B8952" s="10">
        <v>42609</v>
      </c>
      <c r="C8952" s="6">
        <v>2016</v>
      </c>
      <c r="D8952" s="6">
        <v>8</v>
      </c>
      <c r="E8952">
        <v>13</v>
      </c>
      <c r="F8952" t="s">
        <v>16</v>
      </c>
      <c r="G8952" s="7">
        <v>0</v>
      </c>
      <c r="H8952" s="7">
        <v>39022.589999999997</v>
      </c>
      <c r="I8952" s="7">
        <v>2040.13</v>
      </c>
      <c r="J8952" s="7">
        <v>33322.15</v>
      </c>
      <c r="K8952" s="7">
        <v>3660.31</v>
      </c>
      <c r="L8952" s="7">
        <v>1359.86</v>
      </c>
      <c r="M8952" s="7">
        <v>637.6</v>
      </c>
      <c r="N8952" s="8">
        <f t="shared" si="159"/>
        <v>-39022.589999999997</v>
      </c>
    </row>
    <row r="8953" spans="1:14">
      <c r="A8953" t="s">
        <v>48</v>
      </c>
      <c r="B8953" s="10">
        <v>42610</v>
      </c>
      <c r="C8953" s="6">
        <v>2016</v>
      </c>
      <c r="D8953" s="6">
        <v>8</v>
      </c>
      <c r="E8953">
        <v>6</v>
      </c>
      <c r="F8953" t="s">
        <v>18</v>
      </c>
      <c r="G8953" s="7">
        <v>0</v>
      </c>
      <c r="H8953" s="7">
        <v>175451.15</v>
      </c>
      <c r="I8953" s="7">
        <v>1360.08</v>
      </c>
      <c r="J8953" s="7">
        <v>150289.56</v>
      </c>
      <c r="K8953" s="7">
        <v>23801.51</v>
      </c>
      <c r="L8953" s="7">
        <v>17570</v>
      </c>
      <c r="M8953" s="7">
        <v>3353.34</v>
      </c>
      <c r="N8953" s="8">
        <f t="shared" si="159"/>
        <v>-175451.15</v>
      </c>
    </row>
    <row r="8954" spans="1:14">
      <c r="A8954" t="s">
        <v>48</v>
      </c>
      <c r="B8954" s="10">
        <v>42611</v>
      </c>
      <c r="C8954" s="6">
        <v>2016</v>
      </c>
      <c r="D8954" s="6">
        <v>8</v>
      </c>
      <c r="E8954">
        <v>6</v>
      </c>
      <c r="F8954" t="s">
        <v>18</v>
      </c>
      <c r="G8954" s="7">
        <v>0</v>
      </c>
      <c r="H8954" s="7">
        <v>116967.4</v>
      </c>
      <c r="I8954" s="7">
        <v>6800.43</v>
      </c>
      <c r="J8954" s="7">
        <v>51003.199999999997</v>
      </c>
      <c r="K8954" s="7">
        <v>59163.77</v>
      </c>
      <c r="L8954" s="7">
        <v>33310</v>
      </c>
      <c r="M8954" s="7">
        <v>10899.78</v>
      </c>
      <c r="N8954" s="8">
        <f t="shared" si="159"/>
        <v>-116967.4</v>
      </c>
    </row>
    <row r="8955" spans="1:14">
      <c r="A8955" t="s">
        <v>48</v>
      </c>
      <c r="B8955" s="10">
        <v>42612</v>
      </c>
      <c r="C8955" s="6">
        <v>2016</v>
      </c>
      <c r="D8955" s="6">
        <v>8</v>
      </c>
      <c r="E8955">
        <v>6</v>
      </c>
      <c r="F8955" t="s">
        <v>18</v>
      </c>
      <c r="G8955" s="7">
        <v>0</v>
      </c>
      <c r="H8955" s="7">
        <v>129208.27</v>
      </c>
      <c r="I8955" s="7">
        <v>2720.17</v>
      </c>
      <c r="J8955" s="7">
        <v>74804.799999999901</v>
      </c>
      <c r="K8955" s="7">
        <v>51683.3</v>
      </c>
      <c r="L8955" s="7">
        <v>21650</v>
      </c>
      <c r="M8955" s="7">
        <v>9294.19</v>
      </c>
      <c r="N8955" s="8">
        <f t="shared" si="159"/>
        <v>-129208.27</v>
      </c>
    </row>
    <row r="8956" spans="1:14">
      <c r="A8956" t="s">
        <v>48</v>
      </c>
      <c r="B8956" s="10">
        <v>42613</v>
      </c>
      <c r="C8956" s="6">
        <v>2016</v>
      </c>
      <c r="D8956" s="6">
        <v>8</v>
      </c>
      <c r="E8956">
        <v>13</v>
      </c>
      <c r="F8956" t="s">
        <v>16</v>
      </c>
      <c r="G8956" s="7">
        <v>0</v>
      </c>
      <c r="H8956" s="7">
        <v>36042.28</v>
      </c>
      <c r="I8956" s="7">
        <v>1360.09</v>
      </c>
      <c r="J8956" s="7">
        <v>8160.53</v>
      </c>
      <c r="K8956" s="7">
        <v>26521.66</v>
      </c>
      <c r="L8956" s="7">
        <v>6840.72</v>
      </c>
      <c r="M8956" s="7">
        <v>3744.93</v>
      </c>
      <c r="N8956" s="8">
        <f t="shared" si="159"/>
        <v>-36042.28</v>
      </c>
    </row>
    <row r="8957" spans="1:14">
      <c r="A8957" t="s">
        <v>48</v>
      </c>
      <c r="B8957" s="10">
        <v>42614</v>
      </c>
      <c r="C8957" s="6">
        <v>2016</v>
      </c>
      <c r="D8957" s="6">
        <v>9</v>
      </c>
      <c r="E8957">
        <v>6</v>
      </c>
      <c r="F8957" t="s">
        <v>18</v>
      </c>
      <c r="G8957" s="7">
        <v>0</v>
      </c>
      <c r="H8957" s="7">
        <v>98606.18</v>
      </c>
      <c r="I8957" s="7">
        <v>1360.08</v>
      </c>
      <c r="J8957" s="7">
        <v>51683.24</v>
      </c>
      <c r="K8957" s="7">
        <v>45562.86</v>
      </c>
      <c r="L8957" s="7">
        <v>22800</v>
      </c>
      <c r="M8957" s="7">
        <v>10616.66</v>
      </c>
      <c r="N8957" s="8">
        <f t="shared" si="159"/>
        <v>-98606.18</v>
      </c>
    </row>
    <row r="8958" spans="1:14">
      <c r="A8958" t="s">
        <v>48</v>
      </c>
      <c r="B8958" s="10">
        <v>42618</v>
      </c>
      <c r="C8958" s="6">
        <v>2016</v>
      </c>
      <c r="D8958" s="6">
        <v>9</v>
      </c>
      <c r="E8958">
        <v>6</v>
      </c>
      <c r="F8958" t="s">
        <v>18</v>
      </c>
      <c r="G8958" s="7">
        <v>0</v>
      </c>
      <c r="H8958" s="7">
        <v>273377.31</v>
      </c>
      <c r="I8958" s="7">
        <v>4760.3</v>
      </c>
      <c r="J8958" s="7">
        <v>212853.46</v>
      </c>
      <c r="K8958" s="7">
        <v>55763.55</v>
      </c>
      <c r="L8958" s="7">
        <v>38028.660000000003</v>
      </c>
      <c r="M8958" s="7">
        <v>11661.59</v>
      </c>
      <c r="N8958" s="8">
        <f t="shared" si="159"/>
        <v>-273377.31</v>
      </c>
    </row>
    <row r="8959" spans="1:14">
      <c r="A8959" t="s">
        <v>48</v>
      </c>
      <c r="B8959" s="10">
        <v>42618</v>
      </c>
      <c r="C8959" s="6">
        <v>2016</v>
      </c>
      <c r="D8959" s="6">
        <v>9</v>
      </c>
      <c r="E8959">
        <v>13</v>
      </c>
      <c r="F8959" t="s">
        <v>16</v>
      </c>
      <c r="G8959" s="7">
        <v>0</v>
      </c>
      <c r="H8959" s="7">
        <v>77104.77</v>
      </c>
      <c r="I8959" s="7">
        <v>680.04</v>
      </c>
      <c r="J8959" s="7">
        <v>27201.72</v>
      </c>
      <c r="K8959" s="7">
        <v>49223.01</v>
      </c>
      <c r="L8959" s="7">
        <v>11609.6</v>
      </c>
      <c r="M8959" s="7">
        <v>7097.59</v>
      </c>
      <c r="N8959" s="8">
        <f t="shared" si="159"/>
        <v>-77104.77</v>
      </c>
    </row>
    <row r="8960" spans="1:14">
      <c r="A8960" t="s">
        <v>48</v>
      </c>
      <c r="B8960" s="10">
        <v>42619</v>
      </c>
      <c r="C8960" s="6">
        <v>2016</v>
      </c>
      <c r="D8960" s="6">
        <v>9</v>
      </c>
      <c r="E8960">
        <v>6</v>
      </c>
      <c r="F8960" t="s">
        <v>18</v>
      </c>
      <c r="G8960" s="7">
        <v>0</v>
      </c>
      <c r="H8960" s="7">
        <v>226454.32</v>
      </c>
      <c r="I8960" s="7">
        <v>11560.74</v>
      </c>
      <c r="J8960" s="7">
        <v>168650.67</v>
      </c>
      <c r="K8960" s="7">
        <v>46242.91</v>
      </c>
      <c r="L8960" s="7">
        <v>38330</v>
      </c>
      <c r="M8960" s="7">
        <v>9367.52</v>
      </c>
      <c r="N8960" s="8">
        <f t="shared" si="159"/>
        <v>-226454.32</v>
      </c>
    </row>
    <row r="8961" spans="1:14">
      <c r="A8961" t="s">
        <v>48</v>
      </c>
      <c r="B8961" s="10">
        <v>42619</v>
      </c>
      <c r="C8961" s="6">
        <v>2016</v>
      </c>
      <c r="D8961" s="6">
        <v>9</v>
      </c>
      <c r="E8961">
        <v>13</v>
      </c>
      <c r="F8961" t="s">
        <v>16</v>
      </c>
      <c r="G8961" s="7">
        <v>0</v>
      </c>
      <c r="H8961" s="7">
        <v>55903.45</v>
      </c>
      <c r="I8961" s="7">
        <v>2040.13</v>
      </c>
      <c r="J8961" s="7">
        <v>31962.02</v>
      </c>
      <c r="K8961" s="7">
        <v>21901.3</v>
      </c>
      <c r="L8961" s="7">
        <v>7191</v>
      </c>
      <c r="M8961" s="7">
        <v>5274.11</v>
      </c>
      <c r="N8961" s="8">
        <f t="shared" si="159"/>
        <v>-55903.45</v>
      </c>
    </row>
    <row r="8962" spans="1:14">
      <c r="A8962" t="s">
        <v>48</v>
      </c>
      <c r="B8962" s="10">
        <v>42620</v>
      </c>
      <c r="C8962" s="6">
        <v>2016</v>
      </c>
      <c r="D8962" s="6">
        <v>9</v>
      </c>
      <c r="E8962">
        <v>6</v>
      </c>
      <c r="F8962" t="s">
        <v>18</v>
      </c>
      <c r="G8962" s="7">
        <v>0</v>
      </c>
      <c r="H8962" s="7">
        <v>172050.82</v>
      </c>
      <c r="I8962" s="7">
        <v>4760.3</v>
      </c>
      <c r="J8962" s="7">
        <v>115607.29</v>
      </c>
      <c r="K8962" s="7">
        <v>51683.23</v>
      </c>
      <c r="L8962" s="7">
        <v>35810</v>
      </c>
      <c r="M8962" s="7">
        <v>10483.200000000001</v>
      </c>
      <c r="N8962" s="8">
        <f t="shared" si="159"/>
        <v>-172050.82</v>
      </c>
    </row>
    <row r="8963" spans="1:14">
      <c r="A8963" t="s">
        <v>48</v>
      </c>
      <c r="B8963" s="10">
        <v>42620</v>
      </c>
      <c r="C8963" s="6">
        <v>2016</v>
      </c>
      <c r="D8963" s="6">
        <v>9</v>
      </c>
      <c r="E8963">
        <v>13</v>
      </c>
      <c r="F8963" t="s">
        <v>16</v>
      </c>
      <c r="G8963" s="7">
        <v>0</v>
      </c>
      <c r="H8963" s="7">
        <v>49829.84</v>
      </c>
      <c r="I8963" s="7">
        <v>1360.08</v>
      </c>
      <c r="J8963" s="7">
        <v>19041.189999999999</v>
      </c>
      <c r="K8963" s="7">
        <v>29428.57</v>
      </c>
      <c r="L8963" s="7">
        <v>7420</v>
      </c>
      <c r="M8963" s="7">
        <v>5308.69</v>
      </c>
      <c r="N8963" s="8">
        <f t="shared" ref="N8963:N9026" si="160">G8963-H8963</f>
        <v>-49829.84</v>
      </c>
    </row>
    <row r="8964" spans="1:14">
      <c r="A8964" t="s">
        <v>48</v>
      </c>
      <c r="B8964" s="10">
        <v>42621</v>
      </c>
      <c r="C8964" s="6">
        <v>2016</v>
      </c>
      <c r="D8964" s="6">
        <v>9</v>
      </c>
      <c r="E8964">
        <v>6</v>
      </c>
      <c r="F8964" t="s">
        <v>18</v>
      </c>
      <c r="G8964" s="7">
        <v>0</v>
      </c>
      <c r="H8964" s="7">
        <v>170010.76</v>
      </c>
      <c r="I8964" s="7">
        <v>7480.47</v>
      </c>
      <c r="J8964" s="7">
        <v>125807.95</v>
      </c>
      <c r="K8964" s="7">
        <v>36722.339999999997</v>
      </c>
      <c r="L8964" s="7">
        <v>33260</v>
      </c>
      <c r="M8964" s="7">
        <v>7320.01</v>
      </c>
      <c r="N8964" s="8">
        <f t="shared" si="160"/>
        <v>-170010.76</v>
      </c>
    </row>
    <row r="8965" spans="1:14">
      <c r="A8965" t="s">
        <v>48</v>
      </c>
      <c r="B8965" s="10">
        <v>42623</v>
      </c>
      <c r="C8965" s="6">
        <v>2016</v>
      </c>
      <c r="D8965" s="6">
        <v>9</v>
      </c>
      <c r="E8965">
        <v>6</v>
      </c>
      <c r="F8965" t="s">
        <v>18</v>
      </c>
      <c r="G8965" s="7">
        <v>0</v>
      </c>
      <c r="H8965" s="7">
        <v>137368.67000000001</v>
      </c>
      <c r="I8965" s="7">
        <v>11560.73</v>
      </c>
      <c r="J8965" s="7">
        <v>97246.169999999896</v>
      </c>
      <c r="K8965" s="7">
        <v>28561.77</v>
      </c>
      <c r="L8965" s="7">
        <v>34120</v>
      </c>
      <c r="M8965" s="7">
        <v>7516.69</v>
      </c>
      <c r="N8965" s="8">
        <f t="shared" si="160"/>
        <v>-137368.67000000001</v>
      </c>
    </row>
    <row r="8966" spans="1:14">
      <c r="A8966" t="s">
        <v>48</v>
      </c>
      <c r="B8966" s="10">
        <v>42623</v>
      </c>
      <c r="C8966" s="6">
        <v>2016</v>
      </c>
      <c r="D8966" s="6">
        <v>9</v>
      </c>
      <c r="E8966">
        <v>13</v>
      </c>
      <c r="F8966" t="s">
        <v>16</v>
      </c>
      <c r="G8966" s="7">
        <v>0</v>
      </c>
      <c r="H8966" s="7">
        <v>25961.61</v>
      </c>
      <c r="I8966" s="7">
        <v>680.04</v>
      </c>
      <c r="J8966" s="7">
        <v>10880.7</v>
      </c>
      <c r="K8966" s="7">
        <v>14400.87</v>
      </c>
      <c r="L8966" s="7">
        <v>3830</v>
      </c>
      <c r="M8966" s="7">
        <v>960.48</v>
      </c>
      <c r="N8966" s="8">
        <f t="shared" si="160"/>
        <v>-25961.61</v>
      </c>
    </row>
    <row r="8967" spans="1:14">
      <c r="A8967" t="s">
        <v>48</v>
      </c>
      <c r="B8967" s="10">
        <v>42624</v>
      </c>
      <c r="C8967" s="6">
        <v>2016</v>
      </c>
      <c r="D8967" s="6">
        <v>9</v>
      </c>
      <c r="E8967">
        <v>6</v>
      </c>
      <c r="F8967" t="s">
        <v>18</v>
      </c>
      <c r="G8967" s="7">
        <v>0</v>
      </c>
      <c r="H8967" s="7">
        <v>285618.02</v>
      </c>
      <c r="I8967" s="7">
        <v>18361.150000000001</v>
      </c>
      <c r="J8967" s="7">
        <v>233934.78</v>
      </c>
      <c r="K8967" s="7">
        <v>33322.089999999997</v>
      </c>
      <c r="L8967" s="7">
        <v>37340</v>
      </c>
      <c r="M8967" s="7">
        <v>7676.67</v>
      </c>
      <c r="N8967" s="8">
        <f t="shared" si="160"/>
        <v>-285618.02</v>
      </c>
    </row>
    <row r="8968" spans="1:14">
      <c r="A8968" t="s">
        <v>48</v>
      </c>
      <c r="B8968" s="10">
        <v>42624</v>
      </c>
      <c r="C8968" s="6">
        <v>2016</v>
      </c>
      <c r="D8968" s="6">
        <v>9</v>
      </c>
      <c r="E8968">
        <v>13</v>
      </c>
      <c r="F8968" t="s">
        <v>16</v>
      </c>
      <c r="G8968" s="7">
        <v>0</v>
      </c>
      <c r="H8968" s="7">
        <v>52242.879999999997</v>
      </c>
      <c r="I8968" s="7">
        <v>0</v>
      </c>
      <c r="J8968" s="7">
        <v>37402.400000000001</v>
      </c>
      <c r="K8968" s="7">
        <v>14840.48</v>
      </c>
      <c r="L8968" s="7">
        <v>4269.96</v>
      </c>
      <c r="M8968" s="7">
        <v>1163.23</v>
      </c>
      <c r="N8968" s="8">
        <f t="shared" si="160"/>
        <v>-52242.879999999997</v>
      </c>
    </row>
    <row r="8969" spans="1:14">
      <c r="A8969" t="s">
        <v>48</v>
      </c>
      <c r="B8969" s="10">
        <v>42625</v>
      </c>
      <c r="C8969" s="6">
        <v>2016</v>
      </c>
      <c r="D8969" s="6">
        <v>9</v>
      </c>
      <c r="E8969">
        <v>6</v>
      </c>
      <c r="F8969" t="s">
        <v>18</v>
      </c>
      <c r="G8969" s="7">
        <v>0</v>
      </c>
      <c r="H8969" s="7">
        <v>371983.46</v>
      </c>
      <c r="I8969" s="7">
        <v>44882.87</v>
      </c>
      <c r="J8969" s="7">
        <v>264536.65999999997</v>
      </c>
      <c r="K8969" s="7">
        <v>62563.93</v>
      </c>
      <c r="L8969" s="7">
        <v>53550</v>
      </c>
      <c r="M8969" s="7">
        <v>14016.65</v>
      </c>
      <c r="N8969" s="8">
        <f t="shared" si="160"/>
        <v>-371983.46</v>
      </c>
    </row>
    <row r="8970" spans="1:14">
      <c r="A8970" t="s">
        <v>48</v>
      </c>
      <c r="B8970" s="10">
        <v>42625</v>
      </c>
      <c r="C8970" s="6">
        <v>2016</v>
      </c>
      <c r="D8970" s="6">
        <v>9</v>
      </c>
      <c r="E8970">
        <v>13</v>
      </c>
      <c r="F8970" t="s">
        <v>16</v>
      </c>
      <c r="G8970" s="7">
        <v>0</v>
      </c>
      <c r="H8970" s="7">
        <v>92705.81</v>
      </c>
      <c r="I8970" s="7">
        <v>2720.17</v>
      </c>
      <c r="J8970" s="7">
        <v>24481.54</v>
      </c>
      <c r="K8970" s="7">
        <v>65504.1</v>
      </c>
      <c r="L8970" s="7">
        <v>13119.82</v>
      </c>
      <c r="M8970" s="7">
        <v>7498.17</v>
      </c>
      <c r="N8970" s="8">
        <f t="shared" si="160"/>
        <v>-92705.81</v>
      </c>
    </row>
    <row r="8971" spans="1:14">
      <c r="A8971" t="s">
        <v>48</v>
      </c>
      <c r="B8971" s="10">
        <v>42626</v>
      </c>
      <c r="C8971" s="6">
        <v>2016</v>
      </c>
      <c r="D8971" s="6">
        <v>9</v>
      </c>
      <c r="E8971">
        <v>6</v>
      </c>
      <c r="F8971" t="s">
        <v>18</v>
      </c>
      <c r="G8971" s="7">
        <v>0</v>
      </c>
      <c r="H8971" s="7">
        <v>150969.60999999999</v>
      </c>
      <c r="I8971" s="7">
        <v>9520.6</v>
      </c>
      <c r="J8971" s="7">
        <v>84325.359999999899</v>
      </c>
      <c r="K8971" s="7">
        <v>57123.65</v>
      </c>
      <c r="L8971" s="7">
        <v>47130</v>
      </c>
      <c r="M8971" s="7">
        <v>7983.56</v>
      </c>
      <c r="N8971" s="8">
        <f t="shared" si="160"/>
        <v>-150969.60999999999</v>
      </c>
    </row>
    <row r="8972" spans="1:14">
      <c r="A8972" t="s">
        <v>48</v>
      </c>
      <c r="B8972" s="10">
        <v>42626</v>
      </c>
      <c r="C8972" s="6">
        <v>2016</v>
      </c>
      <c r="D8972" s="6">
        <v>9</v>
      </c>
      <c r="E8972">
        <v>13</v>
      </c>
      <c r="F8972" t="s">
        <v>16</v>
      </c>
      <c r="G8972" s="7">
        <v>0</v>
      </c>
      <c r="H8972" s="7">
        <v>64064.02</v>
      </c>
      <c r="I8972" s="7">
        <v>0</v>
      </c>
      <c r="J8972" s="7">
        <v>16321.04</v>
      </c>
      <c r="K8972" s="7">
        <v>47742.98</v>
      </c>
      <c r="L8972" s="7">
        <v>11773.82</v>
      </c>
      <c r="M8972" s="7">
        <v>3631.28</v>
      </c>
      <c r="N8972" s="8">
        <f t="shared" si="160"/>
        <v>-64064.02</v>
      </c>
    </row>
    <row r="8973" spans="1:14">
      <c r="A8973" t="s">
        <v>48</v>
      </c>
      <c r="B8973" s="10">
        <v>42627</v>
      </c>
      <c r="C8973" s="6">
        <v>2016</v>
      </c>
      <c r="D8973" s="6">
        <v>9</v>
      </c>
      <c r="E8973">
        <v>6</v>
      </c>
      <c r="F8973" t="s">
        <v>18</v>
      </c>
      <c r="G8973" s="7">
        <v>0</v>
      </c>
      <c r="H8973" s="7">
        <v>235294.98</v>
      </c>
      <c r="I8973" s="7">
        <v>12920.84</v>
      </c>
      <c r="J8973" s="7">
        <v>148929.48000000001</v>
      </c>
      <c r="K8973" s="7">
        <v>73444.66</v>
      </c>
      <c r="L8973" s="7">
        <v>56370</v>
      </c>
      <c r="M8973" s="7">
        <v>13363.65</v>
      </c>
      <c r="N8973" s="8">
        <f t="shared" si="160"/>
        <v>-235294.98</v>
      </c>
    </row>
    <row r="8974" spans="1:14">
      <c r="A8974" t="s">
        <v>48</v>
      </c>
      <c r="B8974" s="10">
        <v>42627</v>
      </c>
      <c r="C8974" s="6">
        <v>2016</v>
      </c>
      <c r="D8974" s="6">
        <v>9</v>
      </c>
      <c r="E8974">
        <v>13</v>
      </c>
      <c r="F8974" t="s">
        <v>16</v>
      </c>
      <c r="G8974" s="7">
        <v>0</v>
      </c>
      <c r="H8974" s="7">
        <v>80825.23</v>
      </c>
      <c r="I8974" s="7">
        <v>680.04</v>
      </c>
      <c r="J8974" s="7">
        <v>26521.68</v>
      </c>
      <c r="K8974" s="7">
        <v>53623.51</v>
      </c>
      <c r="L8974" s="7">
        <v>15119.64</v>
      </c>
      <c r="M8974" s="7">
        <v>5817.46</v>
      </c>
      <c r="N8974" s="8">
        <f t="shared" si="160"/>
        <v>-80825.23</v>
      </c>
    </row>
    <row r="8975" spans="1:14">
      <c r="A8975" t="s">
        <v>48</v>
      </c>
      <c r="B8975" s="10">
        <v>42628</v>
      </c>
      <c r="C8975" s="6">
        <v>2016</v>
      </c>
      <c r="D8975" s="6">
        <v>9</v>
      </c>
      <c r="E8975">
        <v>6</v>
      </c>
      <c r="F8975" t="s">
        <v>18</v>
      </c>
      <c r="G8975" s="7">
        <v>0</v>
      </c>
      <c r="H8975" s="7">
        <v>392384.72</v>
      </c>
      <c r="I8975" s="7">
        <v>29241.85</v>
      </c>
      <c r="J8975" s="7">
        <v>337981.29</v>
      </c>
      <c r="K8975" s="7">
        <v>25161.58</v>
      </c>
      <c r="L8975" s="7">
        <v>40730</v>
      </c>
      <c r="M8975" s="7">
        <v>4563.32</v>
      </c>
      <c r="N8975" s="8">
        <f t="shared" si="160"/>
        <v>-392384.72</v>
      </c>
    </row>
    <row r="8976" spans="1:14">
      <c r="A8976" t="s">
        <v>48</v>
      </c>
      <c r="B8976" s="10">
        <v>42628</v>
      </c>
      <c r="C8976" s="6">
        <v>2016</v>
      </c>
      <c r="D8976" s="6">
        <v>9</v>
      </c>
      <c r="E8976">
        <v>13</v>
      </c>
      <c r="F8976" t="s">
        <v>16</v>
      </c>
      <c r="G8976" s="7">
        <v>0</v>
      </c>
      <c r="H8976" s="7">
        <v>71904.52</v>
      </c>
      <c r="I8976" s="7">
        <v>5440.35</v>
      </c>
      <c r="J8976" s="7">
        <v>59843.78</v>
      </c>
      <c r="K8976" s="7">
        <v>6620.39</v>
      </c>
      <c r="L8976" s="7">
        <v>4860.55</v>
      </c>
      <c r="M8976" s="7">
        <v>1052.46</v>
      </c>
      <c r="N8976" s="8">
        <f t="shared" si="160"/>
        <v>-71904.52</v>
      </c>
    </row>
    <row r="8977" spans="1:14">
      <c r="A8977" t="s">
        <v>48</v>
      </c>
      <c r="B8977" s="10">
        <v>42629</v>
      </c>
      <c r="C8977" s="6">
        <v>2016</v>
      </c>
      <c r="D8977" s="6">
        <v>9</v>
      </c>
      <c r="E8977">
        <v>6</v>
      </c>
      <c r="F8977" t="s">
        <v>18</v>
      </c>
      <c r="G8977" s="7">
        <v>0</v>
      </c>
      <c r="H8977" s="7">
        <v>277457.59000000003</v>
      </c>
      <c r="I8977" s="7">
        <v>32642.06</v>
      </c>
      <c r="J8977" s="7">
        <v>209453.27</v>
      </c>
      <c r="K8977" s="7">
        <v>35362.26</v>
      </c>
      <c r="L8977" s="7">
        <v>46630</v>
      </c>
      <c r="M8977" s="7">
        <v>8090.02</v>
      </c>
      <c r="N8977" s="8">
        <f t="shared" si="160"/>
        <v>-277457.59000000003</v>
      </c>
    </row>
    <row r="8978" spans="1:14">
      <c r="A8978" t="s">
        <v>48</v>
      </c>
      <c r="B8978" s="10">
        <v>42630</v>
      </c>
      <c r="C8978" s="6">
        <v>2016</v>
      </c>
      <c r="D8978" s="6">
        <v>9</v>
      </c>
      <c r="E8978">
        <v>6</v>
      </c>
      <c r="F8978" t="s">
        <v>18</v>
      </c>
      <c r="G8978" s="7">
        <v>0</v>
      </c>
      <c r="H8978" s="7">
        <v>228494.53</v>
      </c>
      <c r="I8978" s="7">
        <v>10880.68</v>
      </c>
      <c r="J8978" s="7">
        <v>192452.27</v>
      </c>
      <c r="K8978" s="7">
        <v>25161.58</v>
      </c>
      <c r="L8978" s="7">
        <v>36320</v>
      </c>
      <c r="M8978" s="7">
        <v>8153.19</v>
      </c>
      <c r="N8978" s="8">
        <f t="shared" si="160"/>
        <v>-228494.53</v>
      </c>
    </row>
    <row r="8979" spans="1:14">
      <c r="A8979" t="s">
        <v>48</v>
      </c>
      <c r="B8979" s="10">
        <v>42631</v>
      </c>
      <c r="C8979" s="6">
        <v>2016</v>
      </c>
      <c r="D8979" s="6">
        <v>9</v>
      </c>
      <c r="E8979">
        <v>6</v>
      </c>
      <c r="F8979" t="s">
        <v>18</v>
      </c>
      <c r="G8979" s="7">
        <v>0</v>
      </c>
      <c r="H8979" s="7">
        <v>509352.05</v>
      </c>
      <c r="I8979" s="7">
        <v>36722.29</v>
      </c>
      <c r="J8979" s="7">
        <v>420946.47</v>
      </c>
      <c r="K8979" s="7">
        <v>51683.29</v>
      </c>
      <c r="L8979" s="7">
        <v>48560</v>
      </c>
      <c r="M8979" s="7">
        <v>11773.36</v>
      </c>
      <c r="N8979" s="8">
        <f t="shared" si="160"/>
        <v>-509352.05</v>
      </c>
    </row>
    <row r="8980" spans="1:14">
      <c r="A8980" t="s">
        <v>48</v>
      </c>
      <c r="B8980" s="10">
        <v>42631</v>
      </c>
      <c r="C8980" s="6">
        <v>2016</v>
      </c>
      <c r="D8980" s="6">
        <v>9</v>
      </c>
      <c r="E8980">
        <v>13</v>
      </c>
      <c r="F8980" t="s">
        <v>16</v>
      </c>
      <c r="G8980" s="7">
        <v>0</v>
      </c>
      <c r="H8980" s="7">
        <v>92146.23</v>
      </c>
      <c r="I8980" s="7">
        <v>2720.18</v>
      </c>
      <c r="J8980" s="7">
        <v>31962.04</v>
      </c>
      <c r="K8980" s="7">
        <v>57464.01</v>
      </c>
      <c r="L8980" s="7">
        <v>10880.07</v>
      </c>
      <c r="M8980" s="7">
        <v>5616.26</v>
      </c>
      <c r="N8980" s="8">
        <f t="shared" si="160"/>
        <v>-92146.23</v>
      </c>
    </row>
    <row r="8981" spans="1:14">
      <c r="A8981" t="s">
        <v>48</v>
      </c>
      <c r="B8981" s="10">
        <v>42632</v>
      </c>
      <c r="C8981" s="6">
        <v>2016</v>
      </c>
      <c r="D8981" s="6">
        <v>9</v>
      </c>
      <c r="E8981">
        <v>6</v>
      </c>
      <c r="F8981" t="s">
        <v>18</v>
      </c>
      <c r="G8981" s="7">
        <v>0</v>
      </c>
      <c r="H8981" s="7">
        <v>340021.5</v>
      </c>
      <c r="I8981" s="7">
        <v>21761.4</v>
      </c>
      <c r="J8981" s="7">
        <v>229854.47</v>
      </c>
      <c r="K8981" s="7">
        <v>88405.629999999903</v>
      </c>
      <c r="L8981" s="7">
        <v>51070</v>
      </c>
      <c r="M8981" s="7">
        <v>13305.24</v>
      </c>
      <c r="N8981" s="8">
        <f t="shared" si="160"/>
        <v>-340021.5</v>
      </c>
    </row>
    <row r="8982" spans="1:14">
      <c r="A8982" t="s">
        <v>48</v>
      </c>
      <c r="B8982" s="10">
        <v>42632</v>
      </c>
      <c r="C8982" s="6">
        <v>2016</v>
      </c>
      <c r="D8982" s="6">
        <v>9</v>
      </c>
      <c r="E8982">
        <v>13</v>
      </c>
      <c r="F8982" t="s">
        <v>16</v>
      </c>
      <c r="G8982" s="7">
        <v>0</v>
      </c>
      <c r="H8982" s="7">
        <v>99493.309999999896</v>
      </c>
      <c r="I8982" s="7">
        <v>680.04</v>
      </c>
      <c r="J8982" s="7">
        <v>4080.26</v>
      </c>
      <c r="K8982" s="7">
        <v>94733.009999999893</v>
      </c>
      <c r="L8982" s="7">
        <v>17185.919999999998</v>
      </c>
      <c r="M8982" s="7">
        <v>2866.97</v>
      </c>
      <c r="N8982" s="8">
        <f t="shared" si="160"/>
        <v>-99493.309999999896</v>
      </c>
    </row>
    <row r="8983" spans="1:14">
      <c r="A8983" t="s">
        <v>48</v>
      </c>
      <c r="B8983" s="10">
        <v>42633</v>
      </c>
      <c r="C8983" s="6">
        <v>2016</v>
      </c>
      <c r="D8983" s="6">
        <v>9</v>
      </c>
      <c r="E8983">
        <v>6</v>
      </c>
      <c r="F8983" t="s">
        <v>18</v>
      </c>
      <c r="G8983" s="7">
        <v>0</v>
      </c>
      <c r="H8983" s="7">
        <v>363143.02</v>
      </c>
      <c r="I8983" s="7">
        <v>11560.73</v>
      </c>
      <c r="J8983" s="7">
        <v>306699.46999999997</v>
      </c>
      <c r="K8983" s="7">
        <v>44882.82</v>
      </c>
      <c r="L8983" s="7">
        <v>54230</v>
      </c>
      <c r="M8983" s="7">
        <v>5206.67</v>
      </c>
      <c r="N8983" s="8">
        <f t="shared" si="160"/>
        <v>-363143.02</v>
      </c>
    </row>
    <row r="8984" spans="1:14">
      <c r="A8984" t="s">
        <v>48</v>
      </c>
      <c r="B8984" s="10">
        <v>42634</v>
      </c>
      <c r="C8984" s="6">
        <v>2016</v>
      </c>
      <c r="D8984" s="6">
        <v>9</v>
      </c>
      <c r="E8984">
        <v>6</v>
      </c>
      <c r="F8984" t="s">
        <v>18</v>
      </c>
      <c r="G8984" s="7">
        <v>0</v>
      </c>
      <c r="H8984" s="7">
        <v>246855.55</v>
      </c>
      <c r="I8984" s="7">
        <v>21761.38</v>
      </c>
      <c r="J8984" s="7">
        <v>172050.82</v>
      </c>
      <c r="K8984" s="7">
        <v>53043.35</v>
      </c>
      <c r="L8984" s="7">
        <v>40890</v>
      </c>
      <c r="M8984" s="7">
        <v>6303.33</v>
      </c>
      <c r="N8984" s="8">
        <f t="shared" si="160"/>
        <v>-246855.55</v>
      </c>
    </row>
    <row r="8985" spans="1:14">
      <c r="A8985" t="s">
        <v>48</v>
      </c>
      <c r="B8985" s="10">
        <v>42634</v>
      </c>
      <c r="C8985" s="6">
        <v>2016</v>
      </c>
      <c r="D8985" s="6">
        <v>9</v>
      </c>
      <c r="E8985">
        <v>13</v>
      </c>
      <c r="F8985" t="s">
        <v>16</v>
      </c>
      <c r="G8985" s="7">
        <v>0</v>
      </c>
      <c r="H8985" s="7">
        <v>28561.81</v>
      </c>
      <c r="I8985" s="7">
        <v>4760.3</v>
      </c>
      <c r="J8985" s="7">
        <v>14280.91</v>
      </c>
      <c r="K8985" s="7">
        <v>9520.6</v>
      </c>
      <c r="L8985" s="7">
        <v>7399.91</v>
      </c>
      <c r="M8985" s="7">
        <v>1623.12</v>
      </c>
      <c r="N8985" s="8">
        <f t="shared" si="160"/>
        <v>-28561.81</v>
      </c>
    </row>
    <row r="8986" spans="1:14">
      <c r="A8986" t="s">
        <v>48</v>
      </c>
      <c r="B8986" s="10">
        <v>42635</v>
      </c>
      <c r="C8986" s="6">
        <v>2016</v>
      </c>
      <c r="D8986" s="6">
        <v>9</v>
      </c>
      <c r="E8986">
        <v>6</v>
      </c>
      <c r="F8986" t="s">
        <v>18</v>
      </c>
      <c r="G8986" s="7">
        <v>0</v>
      </c>
      <c r="H8986" s="7">
        <v>579396.63</v>
      </c>
      <c r="I8986" s="7">
        <v>47603.02</v>
      </c>
      <c r="J8986" s="7">
        <v>463109.30000000098</v>
      </c>
      <c r="K8986" s="7">
        <v>68684.31</v>
      </c>
      <c r="L8986" s="7">
        <v>47380</v>
      </c>
      <c r="M8986" s="7">
        <v>8206.69</v>
      </c>
      <c r="N8986" s="8">
        <f t="shared" si="160"/>
        <v>-579396.63</v>
      </c>
    </row>
    <row r="8987" spans="1:14">
      <c r="A8987" t="s">
        <v>48</v>
      </c>
      <c r="B8987" s="10">
        <v>42635</v>
      </c>
      <c r="C8987" s="6">
        <v>2016</v>
      </c>
      <c r="D8987" s="6">
        <v>9</v>
      </c>
      <c r="E8987">
        <v>13</v>
      </c>
      <c r="F8987" t="s">
        <v>16</v>
      </c>
      <c r="G8987" s="7">
        <v>0</v>
      </c>
      <c r="H8987" s="7">
        <v>70725.5</v>
      </c>
      <c r="I8987" s="7">
        <v>2040.13</v>
      </c>
      <c r="J8987" s="7">
        <v>61203.9</v>
      </c>
      <c r="K8987" s="7">
        <v>7481.47</v>
      </c>
      <c r="L8987" s="7">
        <v>2800.46</v>
      </c>
      <c r="M8987" s="7">
        <v>368.45</v>
      </c>
      <c r="N8987" s="8">
        <f t="shared" si="160"/>
        <v>-70725.5</v>
      </c>
    </row>
    <row r="8988" spans="1:14">
      <c r="A8988" t="s">
        <v>48</v>
      </c>
      <c r="B8988" s="10">
        <v>42636</v>
      </c>
      <c r="C8988" s="6">
        <v>2016</v>
      </c>
      <c r="D8988" s="6">
        <v>9</v>
      </c>
      <c r="E8988">
        <v>6</v>
      </c>
      <c r="F8988" t="s">
        <v>18</v>
      </c>
      <c r="G8988" s="7">
        <v>0</v>
      </c>
      <c r="H8988" s="7">
        <v>221013.89</v>
      </c>
      <c r="I8988" s="7">
        <v>12240.79</v>
      </c>
      <c r="J8988" s="7">
        <v>141448.94</v>
      </c>
      <c r="K8988" s="7">
        <v>67324.160000000003</v>
      </c>
      <c r="L8988" s="7">
        <v>30990</v>
      </c>
      <c r="M8988" s="7">
        <v>7723.29</v>
      </c>
      <c r="N8988" s="8">
        <f t="shared" si="160"/>
        <v>-221013.89</v>
      </c>
    </row>
    <row r="8989" spans="1:14">
      <c r="A8989" t="s">
        <v>48</v>
      </c>
      <c r="B8989" s="10">
        <v>42637</v>
      </c>
      <c r="C8989" s="6">
        <v>2016</v>
      </c>
      <c r="D8989" s="6">
        <v>9</v>
      </c>
      <c r="E8989">
        <v>6</v>
      </c>
      <c r="F8989" t="s">
        <v>18</v>
      </c>
      <c r="G8989" s="7">
        <v>0</v>
      </c>
      <c r="H8989" s="7">
        <v>111527.08</v>
      </c>
      <c r="I8989" s="7">
        <v>20401.310000000001</v>
      </c>
      <c r="J8989" s="7">
        <v>46922.95</v>
      </c>
      <c r="K8989" s="7">
        <v>44202.82</v>
      </c>
      <c r="L8989" s="7">
        <v>29850</v>
      </c>
      <c r="M8989" s="7">
        <v>9503.32</v>
      </c>
      <c r="N8989" s="8">
        <f t="shared" si="160"/>
        <v>-111527.08</v>
      </c>
    </row>
    <row r="8990" spans="1:14">
      <c r="A8990" t="s">
        <v>48</v>
      </c>
      <c r="B8990" s="10">
        <v>42638</v>
      </c>
      <c r="C8990" s="6">
        <v>2016</v>
      </c>
      <c r="D8990" s="6">
        <v>9</v>
      </c>
      <c r="E8990">
        <v>6</v>
      </c>
      <c r="F8990" t="s">
        <v>18</v>
      </c>
      <c r="G8990" s="7">
        <v>0</v>
      </c>
      <c r="H8990" s="7">
        <v>376743.8</v>
      </c>
      <c r="I8990" s="7">
        <v>12920.81</v>
      </c>
      <c r="J8990" s="7">
        <v>314179.82</v>
      </c>
      <c r="K8990" s="7">
        <v>49643.17</v>
      </c>
      <c r="L8990" s="7">
        <v>30860</v>
      </c>
      <c r="M8990" s="7">
        <v>4270</v>
      </c>
      <c r="N8990" s="8">
        <f t="shared" si="160"/>
        <v>-376743.8</v>
      </c>
    </row>
    <row r="8991" spans="1:14">
      <c r="A8991" t="s">
        <v>48</v>
      </c>
      <c r="B8991" s="10">
        <v>42638</v>
      </c>
      <c r="C8991" s="6">
        <v>2016</v>
      </c>
      <c r="D8991" s="6">
        <v>9</v>
      </c>
      <c r="E8991">
        <v>13</v>
      </c>
      <c r="F8991" t="s">
        <v>16</v>
      </c>
      <c r="G8991" s="7">
        <v>0</v>
      </c>
      <c r="H8991" s="7">
        <v>32642.080000000002</v>
      </c>
      <c r="I8991" s="7">
        <v>1360.09</v>
      </c>
      <c r="J8991" s="7">
        <v>25161.599999999999</v>
      </c>
      <c r="K8991" s="7">
        <v>6120.39</v>
      </c>
      <c r="L8991" s="7">
        <v>3329.96</v>
      </c>
      <c r="M8991" s="7">
        <v>41.19</v>
      </c>
      <c r="N8991" s="8">
        <f t="shared" si="160"/>
        <v>-32642.080000000002</v>
      </c>
    </row>
    <row r="8992" spans="1:14">
      <c r="A8992" t="s">
        <v>48</v>
      </c>
      <c r="B8992" s="10">
        <v>42639</v>
      </c>
      <c r="C8992" s="6">
        <v>2016</v>
      </c>
      <c r="D8992" s="6">
        <v>9</v>
      </c>
      <c r="E8992">
        <v>6</v>
      </c>
      <c r="F8992" t="s">
        <v>18</v>
      </c>
      <c r="G8992" s="7">
        <v>0</v>
      </c>
      <c r="H8992" s="7">
        <v>338661.31</v>
      </c>
      <c r="I8992" s="7">
        <v>28561.79</v>
      </c>
      <c r="J8992" s="7">
        <v>204692.87</v>
      </c>
      <c r="K8992" s="7">
        <v>105406.65</v>
      </c>
      <c r="L8992" s="7">
        <v>41470</v>
      </c>
      <c r="M8992" s="7">
        <v>10440.030000000001</v>
      </c>
      <c r="N8992" s="8">
        <f t="shared" si="160"/>
        <v>-338661.31</v>
      </c>
    </row>
    <row r="8993" spans="1:14">
      <c r="A8993" t="s">
        <v>48</v>
      </c>
      <c r="B8993" s="10">
        <v>42639</v>
      </c>
      <c r="C8993" s="6">
        <v>2016</v>
      </c>
      <c r="D8993" s="6">
        <v>9</v>
      </c>
      <c r="E8993">
        <v>13</v>
      </c>
      <c r="F8993" t="s">
        <v>16</v>
      </c>
      <c r="G8993" s="7">
        <v>0</v>
      </c>
      <c r="H8993" s="7">
        <v>34682.19</v>
      </c>
      <c r="I8993" s="7">
        <v>2040.13</v>
      </c>
      <c r="J8993" s="7">
        <v>16321.03</v>
      </c>
      <c r="K8993" s="7">
        <v>16321.03</v>
      </c>
      <c r="L8993" s="7">
        <v>4410</v>
      </c>
      <c r="M8993" s="7">
        <v>3335.77</v>
      </c>
      <c r="N8993" s="8">
        <f t="shared" si="160"/>
        <v>-34682.19</v>
      </c>
    </row>
    <row r="8994" spans="1:14">
      <c r="A8994" t="s">
        <v>48</v>
      </c>
      <c r="B8994" s="10">
        <v>42640</v>
      </c>
      <c r="C8994" s="6">
        <v>2016</v>
      </c>
      <c r="D8994" s="6">
        <v>9</v>
      </c>
      <c r="E8994">
        <v>6</v>
      </c>
      <c r="F8994" t="s">
        <v>18</v>
      </c>
      <c r="G8994" s="7">
        <v>0</v>
      </c>
      <c r="H8994" s="7">
        <v>210813.25</v>
      </c>
      <c r="I8994" s="7">
        <v>19721.240000000002</v>
      </c>
      <c r="J8994" s="7">
        <v>93165.8299999999</v>
      </c>
      <c r="K8994" s="7">
        <v>97926.179999999906</v>
      </c>
      <c r="L8994" s="7">
        <v>33220</v>
      </c>
      <c r="M8994" s="7">
        <v>12483.09</v>
      </c>
      <c r="N8994" s="8">
        <f t="shared" si="160"/>
        <v>-210813.25</v>
      </c>
    </row>
    <row r="8995" spans="1:14">
      <c r="A8995" t="s">
        <v>48</v>
      </c>
      <c r="B8995" s="10">
        <v>42641</v>
      </c>
      <c r="C8995" s="6">
        <v>2016</v>
      </c>
      <c r="D8995" s="6">
        <v>9</v>
      </c>
      <c r="E8995">
        <v>6</v>
      </c>
      <c r="F8995" t="s">
        <v>18</v>
      </c>
      <c r="G8995" s="7">
        <v>0</v>
      </c>
      <c r="H8995" s="7">
        <v>298538.88</v>
      </c>
      <c r="I8995" s="7">
        <v>6800.42</v>
      </c>
      <c r="J8995" s="7">
        <v>223054.15</v>
      </c>
      <c r="K8995" s="7">
        <v>68684.31</v>
      </c>
      <c r="L8995" s="7">
        <v>33200</v>
      </c>
      <c r="M8995" s="7">
        <v>8913.31</v>
      </c>
      <c r="N8995" s="8">
        <f t="shared" si="160"/>
        <v>-298538.88</v>
      </c>
    </row>
    <row r="8996" spans="1:14">
      <c r="A8996" t="s">
        <v>48</v>
      </c>
      <c r="B8996" s="10">
        <v>42642</v>
      </c>
      <c r="C8996" s="6">
        <v>2016</v>
      </c>
      <c r="D8996" s="6">
        <v>9</v>
      </c>
      <c r="E8996">
        <v>6</v>
      </c>
      <c r="F8996" t="s">
        <v>18</v>
      </c>
      <c r="G8996" s="7">
        <v>0</v>
      </c>
      <c r="H8996" s="7">
        <v>297165.21999999997</v>
      </c>
      <c r="I8996" s="7">
        <v>54403.4</v>
      </c>
      <c r="J8996" s="7">
        <v>169317.22</v>
      </c>
      <c r="K8996" s="7">
        <v>73444.600000000006</v>
      </c>
      <c r="L8996" s="7">
        <v>38810</v>
      </c>
      <c r="M8996" s="7">
        <v>7790.02</v>
      </c>
      <c r="N8996" s="8">
        <f t="shared" si="160"/>
        <v>-297165.21999999997</v>
      </c>
    </row>
    <row r="8997" spans="1:14">
      <c r="A8997" t="s">
        <v>48</v>
      </c>
      <c r="B8997" s="10">
        <v>42642</v>
      </c>
      <c r="C8997" s="6">
        <v>2016</v>
      </c>
      <c r="D8997" s="6">
        <v>9</v>
      </c>
      <c r="E8997">
        <v>13</v>
      </c>
      <c r="F8997" t="s">
        <v>16</v>
      </c>
      <c r="G8997" s="7">
        <v>0</v>
      </c>
      <c r="H8997" s="7">
        <v>32642.05</v>
      </c>
      <c r="I8997" s="7">
        <v>2040.13</v>
      </c>
      <c r="J8997" s="7">
        <v>7480.46</v>
      </c>
      <c r="K8997" s="7">
        <v>23121.46</v>
      </c>
      <c r="L8997" s="7">
        <v>4709.92</v>
      </c>
      <c r="M8997" s="7">
        <v>2132.9499999999998</v>
      </c>
      <c r="N8997" s="8">
        <f t="shared" si="160"/>
        <v>-32642.05</v>
      </c>
    </row>
    <row r="8998" spans="1:14">
      <c r="A8998" t="s">
        <v>48</v>
      </c>
      <c r="B8998" s="10">
        <v>42643</v>
      </c>
      <c r="C8998" s="6">
        <v>2016</v>
      </c>
      <c r="D8998" s="6">
        <v>9</v>
      </c>
      <c r="E8998">
        <v>6</v>
      </c>
      <c r="F8998" t="s">
        <v>18</v>
      </c>
      <c r="G8998" s="7">
        <v>0</v>
      </c>
      <c r="H8998" s="7">
        <v>1258079.3800000099</v>
      </c>
      <c r="I8998" s="7">
        <v>23801.49</v>
      </c>
      <c r="J8998" s="7">
        <v>1151312.71000001</v>
      </c>
      <c r="K8998" s="7">
        <v>82965.179999999906</v>
      </c>
      <c r="L8998" s="7">
        <v>35620</v>
      </c>
      <c r="M8998" s="7">
        <v>11096.69</v>
      </c>
      <c r="N8998" s="8">
        <f t="shared" si="160"/>
        <v>-1258079.3800000099</v>
      </c>
    </row>
    <row r="8999" spans="1:14">
      <c r="A8999" t="s">
        <v>48</v>
      </c>
      <c r="B8999" s="10">
        <v>42644</v>
      </c>
      <c r="C8999" s="6">
        <v>2016</v>
      </c>
      <c r="D8999" s="6">
        <v>10</v>
      </c>
      <c r="E8999">
        <v>6</v>
      </c>
      <c r="F8999" t="s">
        <v>18</v>
      </c>
      <c r="G8999" s="7">
        <v>0</v>
      </c>
      <c r="H8999" s="7">
        <v>42162.68</v>
      </c>
      <c r="I8999" s="7">
        <v>12240.79</v>
      </c>
      <c r="J8999" s="7">
        <v>0</v>
      </c>
      <c r="K8999" s="7">
        <v>29921.89</v>
      </c>
      <c r="L8999" s="7">
        <v>16230</v>
      </c>
      <c r="M8999" s="7">
        <v>2963.33</v>
      </c>
      <c r="N8999" s="8">
        <f t="shared" si="160"/>
        <v>-42162.68</v>
      </c>
    </row>
    <row r="9000" spans="1:14">
      <c r="A9000" t="s">
        <v>48</v>
      </c>
      <c r="B9000" s="10">
        <v>42645</v>
      </c>
      <c r="C9000" s="6">
        <v>2016</v>
      </c>
      <c r="D9000" s="6">
        <v>10</v>
      </c>
      <c r="E9000">
        <v>6</v>
      </c>
      <c r="F9000" t="s">
        <v>18</v>
      </c>
      <c r="G9000" s="7">
        <v>0</v>
      </c>
      <c r="H9000" s="7">
        <v>35362.18</v>
      </c>
      <c r="I9000" s="7">
        <v>2720.16</v>
      </c>
      <c r="J9000" s="7">
        <v>680.04</v>
      </c>
      <c r="K9000" s="7">
        <v>31961.98</v>
      </c>
      <c r="L9000" s="7">
        <v>16320</v>
      </c>
      <c r="M9000" s="7">
        <v>2280</v>
      </c>
      <c r="N9000" s="8">
        <f t="shared" si="160"/>
        <v>-35362.18</v>
      </c>
    </row>
    <row r="9001" spans="1:14">
      <c r="A9001" t="s">
        <v>48</v>
      </c>
      <c r="B9001" s="10">
        <v>42645</v>
      </c>
      <c r="C9001" s="6">
        <v>2016</v>
      </c>
      <c r="D9001" s="6">
        <v>10</v>
      </c>
      <c r="E9001">
        <v>13</v>
      </c>
      <c r="F9001" t="s">
        <v>16</v>
      </c>
      <c r="G9001" s="7">
        <v>0</v>
      </c>
      <c r="H9001" s="7">
        <v>13600.88</v>
      </c>
      <c r="I9001" s="7">
        <v>1360.09</v>
      </c>
      <c r="J9001" s="7">
        <v>1360.09</v>
      </c>
      <c r="K9001" s="7">
        <v>10880.7</v>
      </c>
      <c r="L9001" s="7">
        <v>2310</v>
      </c>
      <c r="M9001" s="7">
        <v>2893.12</v>
      </c>
      <c r="N9001" s="8">
        <f t="shared" si="160"/>
        <v>-13600.88</v>
      </c>
    </row>
    <row r="9002" spans="1:14">
      <c r="A9002" t="s">
        <v>48</v>
      </c>
      <c r="B9002" s="10">
        <v>42648</v>
      </c>
      <c r="C9002" s="6">
        <v>2016</v>
      </c>
      <c r="D9002" s="6">
        <v>10</v>
      </c>
      <c r="E9002">
        <v>6</v>
      </c>
      <c r="F9002" t="s">
        <v>18</v>
      </c>
      <c r="G9002" s="7">
        <v>0</v>
      </c>
      <c r="H9002" s="7">
        <v>147569.24</v>
      </c>
      <c r="I9002" s="7">
        <v>23121.46</v>
      </c>
      <c r="J9002" s="7">
        <v>80245.009999999893</v>
      </c>
      <c r="K9002" s="7">
        <v>44202.77</v>
      </c>
      <c r="L9002" s="7">
        <v>26550</v>
      </c>
      <c r="M9002" s="7">
        <v>5333.31</v>
      </c>
      <c r="N9002" s="8">
        <f t="shared" si="160"/>
        <v>-147569.24</v>
      </c>
    </row>
    <row r="9003" spans="1:14">
      <c r="A9003" t="s">
        <v>48</v>
      </c>
      <c r="B9003" s="10">
        <v>42649</v>
      </c>
      <c r="C9003" s="6">
        <v>2016</v>
      </c>
      <c r="D9003" s="6">
        <v>10</v>
      </c>
      <c r="E9003">
        <v>6</v>
      </c>
      <c r="F9003" t="s">
        <v>18</v>
      </c>
      <c r="G9003" s="7">
        <v>0</v>
      </c>
      <c r="H9003" s="7">
        <v>210813.31</v>
      </c>
      <c r="I9003" s="7">
        <v>25161.58</v>
      </c>
      <c r="J9003" s="7">
        <v>108126.85</v>
      </c>
      <c r="K9003" s="7">
        <v>77524.879999999903</v>
      </c>
      <c r="L9003" s="7">
        <v>33580</v>
      </c>
      <c r="M9003" s="7">
        <v>4553.34</v>
      </c>
      <c r="N9003" s="8">
        <f t="shared" si="160"/>
        <v>-210813.31</v>
      </c>
    </row>
    <row r="9004" spans="1:14">
      <c r="A9004" t="s">
        <v>48</v>
      </c>
      <c r="B9004" s="10">
        <v>42649</v>
      </c>
      <c r="C9004" s="6">
        <v>2016</v>
      </c>
      <c r="D9004" s="6">
        <v>10</v>
      </c>
      <c r="E9004">
        <v>13</v>
      </c>
      <c r="F9004" t="s">
        <v>16</v>
      </c>
      <c r="G9004" s="7">
        <v>0</v>
      </c>
      <c r="H9004" s="7">
        <v>10628.71</v>
      </c>
      <c r="I9004" s="7">
        <v>680.04</v>
      </c>
      <c r="J9004" s="7">
        <v>6128.29</v>
      </c>
      <c r="K9004" s="7">
        <v>3820.38</v>
      </c>
      <c r="L9004" s="7">
        <v>1420</v>
      </c>
      <c r="M9004" s="7">
        <v>1093.96</v>
      </c>
      <c r="N9004" s="8">
        <f t="shared" si="160"/>
        <v>-10628.71</v>
      </c>
    </row>
    <row r="9005" spans="1:14">
      <c r="A9005" t="s">
        <v>48</v>
      </c>
      <c r="B9005" s="10">
        <v>42650</v>
      </c>
      <c r="C9005" s="6">
        <v>2016</v>
      </c>
      <c r="D9005" s="6">
        <v>10</v>
      </c>
      <c r="E9005">
        <v>6</v>
      </c>
      <c r="F9005" t="s">
        <v>18</v>
      </c>
      <c r="G9005" s="7">
        <v>0</v>
      </c>
      <c r="H9005" s="7">
        <v>148249.42000000001</v>
      </c>
      <c r="I9005" s="7">
        <v>10880.69</v>
      </c>
      <c r="J9005" s="7">
        <v>72764.62</v>
      </c>
      <c r="K9005" s="7">
        <v>64604.11</v>
      </c>
      <c r="L9005" s="7">
        <v>27250</v>
      </c>
      <c r="M9005" s="7">
        <v>4130</v>
      </c>
      <c r="N9005" s="8">
        <f t="shared" si="160"/>
        <v>-148249.42000000001</v>
      </c>
    </row>
    <row r="9006" spans="1:14">
      <c r="A9006" t="s">
        <v>48</v>
      </c>
      <c r="B9006" s="10">
        <v>42651</v>
      </c>
      <c r="C9006" s="6">
        <v>2016</v>
      </c>
      <c r="D9006" s="6">
        <v>10</v>
      </c>
      <c r="E9006">
        <v>6</v>
      </c>
      <c r="F9006" t="s">
        <v>18</v>
      </c>
      <c r="G9006" s="7">
        <v>0</v>
      </c>
      <c r="H9006" s="7">
        <v>154369.74</v>
      </c>
      <c r="I9006" s="7">
        <v>11560.72</v>
      </c>
      <c r="J9006" s="7">
        <v>65964.179999999993</v>
      </c>
      <c r="K9006" s="7">
        <v>76844.839999999895</v>
      </c>
      <c r="L9006" s="7">
        <v>39633.33</v>
      </c>
      <c r="M9006" s="7">
        <v>5013.32</v>
      </c>
      <c r="N9006" s="8">
        <f t="shared" si="160"/>
        <v>-154369.74</v>
      </c>
    </row>
    <row r="9007" spans="1:14">
      <c r="A9007" t="s">
        <v>48</v>
      </c>
      <c r="B9007" s="10">
        <v>42652</v>
      </c>
      <c r="C9007" s="6">
        <v>2016</v>
      </c>
      <c r="D9007" s="6">
        <v>10</v>
      </c>
      <c r="E9007">
        <v>6</v>
      </c>
      <c r="F9007" t="s">
        <v>18</v>
      </c>
      <c r="G9007" s="7">
        <v>0</v>
      </c>
      <c r="H9007" s="7">
        <v>111527.01</v>
      </c>
      <c r="I9007" s="7">
        <v>4760.3</v>
      </c>
      <c r="J9007" s="7">
        <v>19041.21</v>
      </c>
      <c r="K9007" s="7">
        <v>87725.499999999898</v>
      </c>
      <c r="L9007" s="7">
        <v>45490</v>
      </c>
      <c r="M9007" s="7">
        <v>11329.97</v>
      </c>
      <c r="N9007" s="8">
        <f t="shared" si="160"/>
        <v>-111527.01</v>
      </c>
    </row>
    <row r="9008" spans="1:14">
      <c r="A9008" t="s">
        <v>48</v>
      </c>
      <c r="B9008" s="10">
        <v>42653</v>
      </c>
      <c r="C9008" s="6">
        <v>2016</v>
      </c>
      <c r="D9008" s="6">
        <v>10</v>
      </c>
      <c r="E9008">
        <v>6</v>
      </c>
      <c r="F9008" t="s">
        <v>18</v>
      </c>
      <c r="G9008" s="7">
        <v>0</v>
      </c>
      <c r="H9008" s="7">
        <v>204693.04</v>
      </c>
      <c r="I9008" s="7">
        <v>7480.46</v>
      </c>
      <c r="J9008" s="7">
        <v>97926.259999999893</v>
      </c>
      <c r="K9008" s="7">
        <v>99286.319999999905</v>
      </c>
      <c r="L9008" s="7">
        <v>47960</v>
      </c>
      <c r="M9008" s="7">
        <v>19976.64</v>
      </c>
      <c r="N9008" s="8">
        <f t="shared" si="160"/>
        <v>-204693.04</v>
      </c>
    </row>
    <row r="9009" spans="1:14">
      <c r="A9009" t="s">
        <v>48</v>
      </c>
      <c r="B9009" s="10">
        <v>42653</v>
      </c>
      <c r="C9009" s="6">
        <v>2016</v>
      </c>
      <c r="D9009" s="6">
        <v>10</v>
      </c>
      <c r="E9009">
        <v>13</v>
      </c>
      <c r="F9009" t="s">
        <v>16</v>
      </c>
      <c r="G9009" s="7">
        <v>0</v>
      </c>
      <c r="H9009" s="7">
        <v>22441.42</v>
      </c>
      <c r="I9009" s="7">
        <v>0</v>
      </c>
      <c r="J9009" s="7">
        <v>4080.26</v>
      </c>
      <c r="K9009" s="7">
        <v>18361.16</v>
      </c>
      <c r="L9009" s="7">
        <v>5910.87</v>
      </c>
      <c r="M9009" s="7">
        <v>2403.9299999999998</v>
      </c>
      <c r="N9009" s="8">
        <f t="shared" si="160"/>
        <v>-22441.42</v>
      </c>
    </row>
    <row r="9010" spans="1:14">
      <c r="A9010" t="s">
        <v>48</v>
      </c>
      <c r="B9010" s="10">
        <v>42654</v>
      </c>
      <c r="C9010" s="6">
        <v>2016</v>
      </c>
      <c r="D9010" s="6">
        <v>10</v>
      </c>
      <c r="E9010">
        <v>6</v>
      </c>
      <c r="F9010" t="s">
        <v>18</v>
      </c>
      <c r="G9010" s="7">
        <v>0</v>
      </c>
      <c r="H9010" s="7">
        <v>298538.78999999998</v>
      </c>
      <c r="I9010" s="7">
        <v>19721.23</v>
      </c>
      <c r="J9010" s="7">
        <v>193812.24</v>
      </c>
      <c r="K9010" s="7">
        <v>85005.319999999905</v>
      </c>
      <c r="L9010" s="7">
        <v>43280</v>
      </c>
      <c r="M9010" s="7">
        <v>12336.22</v>
      </c>
      <c r="N9010" s="8">
        <f t="shared" si="160"/>
        <v>-298538.78999999998</v>
      </c>
    </row>
    <row r="9011" spans="1:14">
      <c r="A9011" t="s">
        <v>48</v>
      </c>
      <c r="B9011" s="10">
        <v>42654</v>
      </c>
      <c r="C9011" s="6">
        <v>2016</v>
      </c>
      <c r="D9011" s="6">
        <v>10</v>
      </c>
      <c r="E9011">
        <v>13</v>
      </c>
      <c r="F9011" t="s">
        <v>16</v>
      </c>
      <c r="G9011" s="7">
        <v>0</v>
      </c>
      <c r="H9011" s="7">
        <v>39602.589999999997</v>
      </c>
      <c r="I9011" s="7">
        <v>1360.08</v>
      </c>
      <c r="J9011" s="7">
        <v>17001.099999999999</v>
      </c>
      <c r="K9011" s="7">
        <v>21241.41</v>
      </c>
      <c r="L9011" s="7">
        <v>6269.88</v>
      </c>
      <c r="M9011" s="7">
        <v>2188.08</v>
      </c>
      <c r="N9011" s="8">
        <f t="shared" si="160"/>
        <v>-39602.589999999997</v>
      </c>
    </row>
    <row r="9012" spans="1:14">
      <c r="A9012" t="s">
        <v>48</v>
      </c>
      <c r="B9012" s="10">
        <v>42655</v>
      </c>
      <c r="C9012" s="6">
        <v>2016</v>
      </c>
      <c r="D9012" s="6">
        <v>10</v>
      </c>
      <c r="E9012">
        <v>6</v>
      </c>
      <c r="F9012" t="s">
        <v>18</v>
      </c>
      <c r="G9012" s="7">
        <v>0</v>
      </c>
      <c r="H9012" s="7">
        <v>465829.27</v>
      </c>
      <c r="I9012" s="7">
        <v>62563.91</v>
      </c>
      <c r="J9012" s="7">
        <v>284937.88</v>
      </c>
      <c r="K9012" s="7">
        <v>118327.48</v>
      </c>
      <c r="L9012" s="7">
        <v>54170</v>
      </c>
      <c r="M9012" s="7">
        <v>16223.63</v>
      </c>
      <c r="N9012" s="8">
        <f t="shared" si="160"/>
        <v>-465829.27</v>
      </c>
    </row>
    <row r="9013" spans="1:14">
      <c r="A9013" t="s">
        <v>48</v>
      </c>
      <c r="B9013" s="10">
        <v>42655</v>
      </c>
      <c r="C9013" s="6">
        <v>2016</v>
      </c>
      <c r="D9013" s="6">
        <v>10</v>
      </c>
      <c r="E9013">
        <v>13</v>
      </c>
      <c r="F9013" t="s">
        <v>16</v>
      </c>
      <c r="G9013" s="7">
        <v>0</v>
      </c>
      <c r="H9013" s="7">
        <v>50543.15</v>
      </c>
      <c r="I9013" s="7">
        <v>1360.08</v>
      </c>
      <c r="J9013" s="7">
        <v>20401.3</v>
      </c>
      <c r="K9013" s="7">
        <v>28781.77</v>
      </c>
      <c r="L9013" s="7">
        <v>5649.96</v>
      </c>
      <c r="M9013" s="7">
        <v>4865.16</v>
      </c>
      <c r="N9013" s="8">
        <f t="shared" si="160"/>
        <v>-50543.15</v>
      </c>
    </row>
    <row r="9014" spans="1:14">
      <c r="A9014" t="s">
        <v>48</v>
      </c>
      <c r="B9014" s="10">
        <v>42656</v>
      </c>
      <c r="C9014" s="6">
        <v>2016</v>
      </c>
      <c r="D9014" s="6">
        <v>10</v>
      </c>
      <c r="E9014">
        <v>6</v>
      </c>
      <c r="F9014" t="s">
        <v>18</v>
      </c>
      <c r="G9014" s="7">
        <v>0</v>
      </c>
      <c r="H9014" s="7">
        <v>186331.69</v>
      </c>
      <c r="I9014" s="7">
        <v>9520.59</v>
      </c>
      <c r="J9014" s="7">
        <v>55763.54</v>
      </c>
      <c r="K9014" s="7">
        <v>121047.56</v>
      </c>
      <c r="L9014" s="7">
        <v>48360</v>
      </c>
      <c r="M9014" s="7">
        <v>11733.32</v>
      </c>
      <c r="N9014" s="8">
        <f t="shared" si="160"/>
        <v>-186331.69</v>
      </c>
    </row>
    <row r="9015" spans="1:14">
      <c r="A9015" t="s">
        <v>48</v>
      </c>
      <c r="B9015" s="10">
        <v>42657</v>
      </c>
      <c r="C9015" s="6">
        <v>2016</v>
      </c>
      <c r="D9015" s="6">
        <v>10</v>
      </c>
      <c r="E9015">
        <v>6</v>
      </c>
      <c r="F9015" t="s">
        <v>18</v>
      </c>
      <c r="G9015" s="7">
        <v>0</v>
      </c>
      <c r="H9015" s="7">
        <v>201972.7</v>
      </c>
      <c r="I9015" s="7">
        <v>7480.47</v>
      </c>
      <c r="J9015" s="7">
        <v>68004.28</v>
      </c>
      <c r="K9015" s="7">
        <v>126487.95</v>
      </c>
      <c r="L9015" s="7">
        <v>51330</v>
      </c>
      <c r="M9015" s="7">
        <v>12560.01</v>
      </c>
      <c r="N9015" s="8">
        <f t="shared" si="160"/>
        <v>-201972.7</v>
      </c>
    </row>
    <row r="9016" spans="1:14">
      <c r="A9016" t="s">
        <v>48</v>
      </c>
      <c r="B9016" s="10">
        <v>42657</v>
      </c>
      <c r="C9016" s="6">
        <v>2016</v>
      </c>
      <c r="D9016" s="6">
        <v>10</v>
      </c>
      <c r="E9016">
        <v>13</v>
      </c>
      <c r="F9016" t="s">
        <v>16</v>
      </c>
      <c r="G9016" s="7">
        <v>0</v>
      </c>
      <c r="H9016" s="7">
        <v>37722.32</v>
      </c>
      <c r="I9016" s="7">
        <v>680.04</v>
      </c>
      <c r="J9016" s="7">
        <v>2720.16</v>
      </c>
      <c r="K9016" s="7">
        <v>34322.120000000003</v>
      </c>
      <c r="L9016" s="7">
        <v>5840.05</v>
      </c>
      <c r="M9016" s="7">
        <v>3776.05</v>
      </c>
      <c r="N9016" s="8">
        <f t="shared" si="160"/>
        <v>-37722.32</v>
      </c>
    </row>
    <row r="9017" spans="1:14">
      <c r="A9017" t="s">
        <v>48</v>
      </c>
      <c r="B9017" s="10">
        <v>42658</v>
      </c>
      <c r="C9017" s="6">
        <v>2016</v>
      </c>
      <c r="D9017" s="6">
        <v>10</v>
      </c>
      <c r="E9017">
        <v>6</v>
      </c>
      <c r="F9017" t="s">
        <v>18</v>
      </c>
      <c r="G9017" s="7">
        <v>0</v>
      </c>
      <c r="H9017" s="7">
        <v>370623.3</v>
      </c>
      <c r="I9017" s="7">
        <v>25841.63</v>
      </c>
      <c r="J9017" s="7">
        <v>294458.52</v>
      </c>
      <c r="K9017" s="7">
        <v>50323.15</v>
      </c>
      <c r="L9017" s="7">
        <v>36590</v>
      </c>
      <c r="M9017" s="7">
        <v>9236.67</v>
      </c>
      <c r="N9017" s="8">
        <f t="shared" si="160"/>
        <v>-370623.3</v>
      </c>
    </row>
    <row r="9018" spans="1:14">
      <c r="A9018" t="s">
        <v>48</v>
      </c>
      <c r="B9018" s="10">
        <v>42658</v>
      </c>
      <c r="C9018" s="6">
        <v>2016</v>
      </c>
      <c r="D9018" s="6">
        <v>10</v>
      </c>
      <c r="E9018">
        <v>13</v>
      </c>
      <c r="F9018" t="s">
        <v>16</v>
      </c>
      <c r="G9018" s="7">
        <v>0</v>
      </c>
      <c r="H9018" s="7">
        <v>20221.25</v>
      </c>
      <c r="I9018" s="7">
        <v>680.04</v>
      </c>
      <c r="J9018" s="7">
        <v>13600.87</v>
      </c>
      <c r="K9018" s="7">
        <v>5940.34</v>
      </c>
      <c r="L9018" s="7">
        <v>1880.37</v>
      </c>
      <c r="M9018" s="7">
        <v>2570.87</v>
      </c>
      <c r="N9018" s="8">
        <f t="shared" si="160"/>
        <v>-20221.25</v>
      </c>
    </row>
    <row r="9019" spans="1:14">
      <c r="A9019" t="s">
        <v>48</v>
      </c>
      <c r="B9019" s="10">
        <v>42659</v>
      </c>
      <c r="C9019" s="6">
        <v>2016</v>
      </c>
      <c r="D9019" s="6">
        <v>10</v>
      </c>
      <c r="E9019">
        <v>6</v>
      </c>
      <c r="F9019" t="s">
        <v>18</v>
      </c>
      <c r="G9019" s="7">
        <v>0</v>
      </c>
      <c r="H9019" s="7">
        <v>153009.62</v>
      </c>
      <c r="I9019" s="7">
        <v>25841.63</v>
      </c>
      <c r="J9019" s="7">
        <v>80245.059999999896</v>
      </c>
      <c r="K9019" s="7">
        <v>46922.93</v>
      </c>
      <c r="L9019" s="7">
        <v>33950</v>
      </c>
      <c r="M9019" s="7">
        <v>5933.34</v>
      </c>
      <c r="N9019" s="8">
        <f t="shared" si="160"/>
        <v>-153009.62</v>
      </c>
    </row>
    <row r="9020" spans="1:14">
      <c r="A9020" t="s">
        <v>48</v>
      </c>
      <c r="B9020" s="10">
        <v>42659</v>
      </c>
      <c r="C9020" s="6">
        <v>2016</v>
      </c>
      <c r="D9020" s="6">
        <v>10</v>
      </c>
      <c r="E9020">
        <v>13</v>
      </c>
      <c r="F9020" t="s">
        <v>16</v>
      </c>
      <c r="G9020" s="7">
        <v>0</v>
      </c>
      <c r="H9020" s="7">
        <v>8735.59</v>
      </c>
      <c r="I9020" s="7">
        <v>1360.08</v>
      </c>
      <c r="J9020" s="7">
        <v>3400.21</v>
      </c>
      <c r="K9020" s="7">
        <v>3975.3</v>
      </c>
      <c r="L9020" s="7">
        <v>1760.95</v>
      </c>
      <c r="M9020" s="7">
        <v>471.59</v>
      </c>
      <c r="N9020" s="8">
        <f t="shared" si="160"/>
        <v>-8735.59</v>
      </c>
    </row>
    <row r="9021" spans="1:14">
      <c r="A9021" t="s">
        <v>48</v>
      </c>
      <c r="B9021" s="10">
        <v>42661</v>
      </c>
      <c r="C9021" s="6">
        <v>2016</v>
      </c>
      <c r="D9021" s="6">
        <v>10</v>
      </c>
      <c r="E9021">
        <v>6</v>
      </c>
      <c r="F9021" t="s">
        <v>18</v>
      </c>
      <c r="G9021" s="7">
        <v>0</v>
      </c>
      <c r="H9021" s="7">
        <v>621559.12</v>
      </c>
      <c r="I9021" s="7">
        <v>38082.379999999997</v>
      </c>
      <c r="J9021" s="7">
        <v>455628.68</v>
      </c>
      <c r="K9021" s="7">
        <v>127848.06</v>
      </c>
      <c r="L9021" s="7">
        <v>57410</v>
      </c>
      <c r="M9021" s="7">
        <v>21440.52</v>
      </c>
      <c r="N9021" s="8">
        <f t="shared" si="160"/>
        <v>-621559.12</v>
      </c>
    </row>
    <row r="9022" spans="1:14">
      <c r="A9022" t="s">
        <v>48</v>
      </c>
      <c r="B9022" s="10">
        <v>42661</v>
      </c>
      <c r="C9022" s="6">
        <v>2016</v>
      </c>
      <c r="D9022" s="6">
        <v>10</v>
      </c>
      <c r="E9022">
        <v>13</v>
      </c>
      <c r="F9022" t="s">
        <v>16</v>
      </c>
      <c r="G9022" s="7">
        <v>0</v>
      </c>
      <c r="H9022" s="7">
        <v>85265.07</v>
      </c>
      <c r="I9022" s="7">
        <v>1360.08</v>
      </c>
      <c r="J9022" s="7">
        <v>29181.59</v>
      </c>
      <c r="K9022" s="7">
        <v>54723.4</v>
      </c>
      <c r="L9022" s="7">
        <v>8512.61</v>
      </c>
      <c r="M9022" s="7">
        <v>15097.68</v>
      </c>
      <c r="N9022" s="8">
        <f t="shared" si="160"/>
        <v>-85265.07</v>
      </c>
    </row>
    <row r="9023" spans="1:14">
      <c r="A9023" t="s">
        <v>48</v>
      </c>
      <c r="B9023" s="10">
        <v>42662</v>
      </c>
      <c r="C9023" s="6">
        <v>2016</v>
      </c>
      <c r="D9023" s="6">
        <v>10</v>
      </c>
      <c r="E9023">
        <v>6</v>
      </c>
      <c r="F9023" t="s">
        <v>18</v>
      </c>
      <c r="G9023" s="7">
        <v>0</v>
      </c>
      <c r="H9023" s="7">
        <v>412785.91</v>
      </c>
      <c r="I9023" s="7">
        <v>27201.71</v>
      </c>
      <c r="J9023" s="7">
        <v>316219.90000000002</v>
      </c>
      <c r="K9023" s="7">
        <v>69364.3</v>
      </c>
      <c r="L9023" s="7">
        <v>46850</v>
      </c>
      <c r="M9023" s="7">
        <v>11293.26</v>
      </c>
      <c r="N9023" s="8">
        <f t="shared" si="160"/>
        <v>-412785.91</v>
      </c>
    </row>
    <row r="9024" spans="1:14">
      <c r="A9024" t="s">
        <v>48</v>
      </c>
      <c r="B9024" s="10">
        <v>42662</v>
      </c>
      <c r="C9024" s="6">
        <v>2016</v>
      </c>
      <c r="D9024" s="6">
        <v>10</v>
      </c>
      <c r="E9024">
        <v>13</v>
      </c>
      <c r="F9024" t="s">
        <v>16</v>
      </c>
      <c r="G9024" s="7">
        <v>0</v>
      </c>
      <c r="H9024" s="7">
        <v>44122.74</v>
      </c>
      <c r="I9024" s="7">
        <v>3400.21</v>
      </c>
      <c r="J9024" s="7">
        <v>8160.51</v>
      </c>
      <c r="K9024" s="7">
        <v>32562.02</v>
      </c>
      <c r="L9024" s="7">
        <v>6809.53</v>
      </c>
      <c r="M9024" s="7">
        <v>4121.0600000000004</v>
      </c>
      <c r="N9024" s="8">
        <f t="shared" si="160"/>
        <v>-44122.74</v>
      </c>
    </row>
    <row r="9025" spans="1:14">
      <c r="A9025" t="s">
        <v>48</v>
      </c>
      <c r="B9025" s="10">
        <v>42663</v>
      </c>
      <c r="C9025" s="6">
        <v>2016</v>
      </c>
      <c r="D9025" s="6">
        <v>10</v>
      </c>
      <c r="E9025">
        <v>6</v>
      </c>
      <c r="F9025" t="s">
        <v>18</v>
      </c>
      <c r="G9025" s="7">
        <v>0</v>
      </c>
      <c r="H9025" s="7">
        <v>187691.86</v>
      </c>
      <c r="I9025" s="7">
        <v>10200.65</v>
      </c>
      <c r="J9025" s="7">
        <v>99966.329999999798</v>
      </c>
      <c r="K9025" s="7">
        <v>77524.879999999903</v>
      </c>
      <c r="L9025" s="7">
        <v>45330</v>
      </c>
      <c r="M9025" s="7">
        <v>13466.66</v>
      </c>
      <c r="N9025" s="8">
        <f t="shared" si="160"/>
        <v>-187691.86</v>
      </c>
    </row>
    <row r="9026" spans="1:14">
      <c r="A9026" t="s">
        <v>48</v>
      </c>
      <c r="B9026" s="10">
        <v>42663</v>
      </c>
      <c r="C9026" s="6">
        <v>2016</v>
      </c>
      <c r="D9026" s="6">
        <v>10</v>
      </c>
      <c r="E9026">
        <v>13</v>
      </c>
      <c r="F9026" t="s">
        <v>16</v>
      </c>
      <c r="G9026" s="7">
        <v>0</v>
      </c>
      <c r="H9026" s="7">
        <v>69544.11</v>
      </c>
      <c r="I9026" s="7">
        <v>680.04</v>
      </c>
      <c r="J9026" s="7">
        <v>2040.12</v>
      </c>
      <c r="K9026" s="7">
        <v>66823.95</v>
      </c>
      <c r="L9026" s="7">
        <v>9599.76</v>
      </c>
      <c r="M9026" s="7">
        <v>13148.25</v>
      </c>
      <c r="N9026" s="8">
        <f t="shared" si="160"/>
        <v>-69544.11</v>
      </c>
    </row>
    <row r="9027" spans="1:14">
      <c r="A9027" t="s">
        <v>48</v>
      </c>
      <c r="B9027" s="10">
        <v>42664</v>
      </c>
      <c r="C9027" s="6">
        <v>2016</v>
      </c>
      <c r="D9027" s="6">
        <v>10</v>
      </c>
      <c r="E9027">
        <v>6</v>
      </c>
      <c r="F9027" t="s">
        <v>18</v>
      </c>
      <c r="G9027" s="7">
        <v>0</v>
      </c>
      <c r="H9027" s="7">
        <v>321640.02</v>
      </c>
      <c r="I9027" s="7">
        <v>16321.01</v>
      </c>
      <c r="J9027" s="7">
        <v>232554.47</v>
      </c>
      <c r="K9027" s="7">
        <v>72764.539999999994</v>
      </c>
      <c r="L9027" s="7">
        <v>50690</v>
      </c>
      <c r="M9027" s="7">
        <v>12933.36</v>
      </c>
      <c r="N9027" s="8">
        <f t="shared" ref="N9027:N9090" si="161">G9027-H9027</f>
        <v>-321640.02</v>
      </c>
    </row>
    <row r="9028" spans="1:14">
      <c r="A9028" t="s">
        <v>48</v>
      </c>
      <c r="B9028" s="10">
        <v>42664</v>
      </c>
      <c r="C9028" s="6">
        <v>2016</v>
      </c>
      <c r="D9028" s="6">
        <v>10</v>
      </c>
      <c r="E9028">
        <v>13</v>
      </c>
      <c r="F9028" t="s">
        <v>16</v>
      </c>
      <c r="G9028" s="7">
        <v>0</v>
      </c>
      <c r="H9028" s="7">
        <v>40552.559999999998</v>
      </c>
      <c r="I9028" s="7">
        <v>6120.39</v>
      </c>
      <c r="J9028" s="7">
        <v>5440.34</v>
      </c>
      <c r="K9028" s="7">
        <v>28991.83</v>
      </c>
      <c r="L9028" s="7">
        <v>6839.99</v>
      </c>
      <c r="M9028" s="7">
        <v>1477.66</v>
      </c>
      <c r="N9028" s="8">
        <f t="shared" si="161"/>
        <v>-40552.559999999998</v>
      </c>
    </row>
    <row r="9029" spans="1:14">
      <c r="A9029" t="s">
        <v>48</v>
      </c>
      <c r="B9029" s="10">
        <v>42665</v>
      </c>
      <c r="C9029" s="6">
        <v>2016</v>
      </c>
      <c r="D9029" s="6">
        <v>10</v>
      </c>
      <c r="E9029">
        <v>6</v>
      </c>
      <c r="F9029" t="s">
        <v>18</v>
      </c>
      <c r="G9029" s="7">
        <v>0</v>
      </c>
      <c r="H9029" s="7">
        <v>682763.070000001</v>
      </c>
      <c r="I9029" s="7">
        <v>51683.26</v>
      </c>
      <c r="J9029" s="7">
        <v>552874.85000000102</v>
      </c>
      <c r="K9029" s="7">
        <v>78204.959999999905</v>
      </c>
      <c r="L9029" s="7">
        <v>32980</v>
      </c>
      <c r="M9029" s="7">
        <v>12253.28</v>
      </c>
      <c r="N9029" s="8">
        <f t="shared" si="161"/>
        <v>-682763.070000001</v>
      </c>
    </row>
    <row r="9030" spans="1:14">
      <c r="A9030" t="s">
        <v>48</v>
      </c>
      <c r="B9030" s="10">
        <v>42665</v>
      </c>
      <c r="C9030" s="6">
        <v>2016</v>
      </c>
      <c r="D9030" s="6">
        <v>10</v>
      </c>
      <c r="E9030">
        <v>13</v>
      </c>
      <c r="F9030" t="s">
        <v>16</v>
      </c>
      <c r="G9030" s="7">
        <v>0</v>
      </c>
      <c r="H9030" s="7">
        <v>48443.18</v>
      </c>
      <c r="I9030" s="7">
        <v>3400.21</v>
      </c>
      <c r="J9030" s="7">
        <v>16321.05</v>
      </c>
      <c r="K9030" s="7">
        <v>28721.919999999998</v>
      </c>
      <c r="L9030" s="7">
        <v>5119.55</v>
      </c>
      <c r="M9030" s="7">
        <v>635.80999999999995</v>
      </c>
      <c r="N9030" s="8">
        <f t="shared" si="161"/>
        <v>-48443.18</v>
      </c>
    </row>
    <row r="9031" spans="1:14">
      <c r="A9031" t="s">
        <v>48</v>
      </c>
      <c r="B9031" s="10">
        <v>42666</v>
      </c>
      <c r="C9031" s="6">
        <v>2016</v>
      </c>
      <c r="D9031" s="6">
        <v>10</v>
      </c>
      <c r="E9031">
        <v>6</v>
      </c>
      <c r="F9031" t="s">
        <v>18</v>
      </c>
      <c r="G9031" s="7">
        <v>0</v>
      </c>
      <c r="H9031" s="7">
        <v>199252.66</v>
      </c>
      <c r="I9031" s="7">
        <v>16321.05</v>
      </c>
      <c r="J9031" s="7">
        <v>106086.76</v>
      </c>
      <c r="K9031" s="7">
        <v>76844.849999999904</v>
      </c>
      <c r="L9031" s="7">
        <v>25690</v>
      </c>
      <c r="M9031" s="7">
        <v>6207.02</v>
      </c>
      <c r="N9031" s="8">
        <f t="shared" si="161"/>
        <v>-199252.66</v>
      </c>
    </row>
    <row r="9032" spans="1:14">
      <c r="A9032" t="s">
        <v>48</v>
      </c>
      <c r="B9032" s="10">
        <v>42667</v>
      </c>
      <c r="C9032" s="6">
        <v>2016</v>
      </c>
      <c r="D9032" s="6">
        <v>10</v>
      </c>
      <c r="E9032">
        <v>6</v>
      </c>
      <c r="F9032" t="s">
        <v>18</v>
      </c>
      <c r="G9032" s="7">
        <v>0</v>
      </c>
      <c r="H9032" s="7">
        <v>99286.19</v>
      </c>
      <c r="I9032" s="7">
        <v>17681.13</v>
      </c>
      <c r="J9032" s="7">
        <v>27201.7</v>
      </c>
      <c r="K9032" s="7">
        <v>54403.360000000001</v>
      </c>
      <c r="L9032" s="7">
        <v>30180</v>
      </c>
      <c r="M9032" s="7">
        <v>5523.18</v>
      </c>
      <c r="N9032" s="8">
        <f t="shared" si="161"/>
        <v>-99286.19</v>
      </c>
    </row>
    <row r="9033" spans="1:14">
      <c r="A9033" t="s">
        <v>48</v>
      </c>
      <c r="B9033" s="10">
        <v>42667</v>
      </c>
      <c r="C9033" s="6">
        <v>2016</v>
      </c>
      <c r="D9033" s="6">
        <v>10</v>
      </c>
      <c r="E9033">
        <v>13</v>
      </c>
      <c r="F9033" t="s">
        <v>16</v>
      </c>
      <c r="G9033" s="7">
        <v>0</v>
      </c>
      <c r="H9033" s="7">
        <v>66514.39</v>
      </c>
      <c r="I9033" s="7">
        <v>2040.13</v>
      </c>
      <c r="J9033" s="7">
        <v>680.04</v>
      </c>
      <c r="K9033" s="7">
        <v>63794.22</v>
      </c>
      <c r="L9033" s="7">
        <v>11529.31</v>
      </c>
      <c r="M9033" s="7">
        <v>1890.18</v>
      </c>
      <c r="N9033" s="8">
        <f t="shared" si="161"/>
        <v>-66514.39</v>
      </c>
    </row>
    <row r="9034" spans="1:14">
      <c r="A9034" t="s">
        <v>48</v>
      </c>
      <c r="B9034" s="10">
        <v>42668</v>
      </c>
      <c r="C9034" s="6">
        <v>2016</v>
      </c>
      <c r="D9034" s="6">
        <v>10</v>
      </c>
      <c r="E9034">
        <v>6</v>
      </c>
      <c r="F9034" t="s">
        <v>18</v>
      </c>
      <c r="G9034" s="7">
        <v>0</v>
      </c>
      <c r="H9034" s="7">
        <v>252295.83</v>
      </c>
      <c r="I9034" s="7">
        <v>12920.81</v>
      </c>
      <c r="J9034" s="7">
        <v>151649.5</v>
      </c>
      <c r="K9034" s="7">
        <v>87725.52</v>
      </c>
      <c r="L9034" s="7">
        <v>36700</v>
      </c>
      <c r="M9034" s="7">
        <v>6470</v>
      </c>
      <c r="N9034" s="8">
        <f t="shared" si="161"/>
        <v>-252295.83</v>
      </c>
    </row>
    <row r="9035" spans="1:14">
      <c r="A9035" t="s">
        <v>48</v>
      </c>
      <c r="B9035" s="10">
        <v>42669</v>
      </c>
      <c r="C9035" s="6">
        <v>2016</v>
      </c>
      <c r="D9035" s="6">
        <v>10</v>
      </c>
      <c r="E9035">
        <v>6</v>
      </c>
      <c r="F9035" t="s">
        <v>18</v>
      </c>
      <c r="G9035" s="7">
        <v>0</v>
      </c>
      <c r="H9035" s="7">
        <v>524313.04</v>
      </c>
      <c r="I9035" s="7">
        <v>38762.44</v>
      </c>
      <c r="J9035" s="7">
        <v>323700.34999999998</v>
      </c>
      <c r="K9035" s="7">
        <v>161850.25</v>
      </c>
      <c r="L9035" s="7">
        <v>41500</v>
      </c>
      <c r="M9035" s="7">
        <v>8646.66</v>
      </c>
      <c r="N9035" s="8">
        <f t="shared" si="161"/>
        <v>-524313.04</v>
      </c>
    </row>
    <row r="9036" spans="1:14">
      <c r="A9036" t="s">
        <v>48</v>
      </c>
      <c r="B9036" s="10">
        <v>42669</v>
      </c>
      <c r="C9036" s="6">
        <v>2016</v>
      </c>
      <c r="D9036" s="6">
        <v>10</v>
      </c>
      <c r="E9036">
        <v>13</v>
      </c>
      <c r="F9036" t="s">
        <v>16</v>
      </c>
      <c r="G9036" s="7">
        <v>0</v>
      </c>
      <c r="H9036" s="7">
        <v>23121.45</v>
      </c>
      <c r="I9036" s="7">
        <v>680.04</v>
      </c>
      <c r="J9036" s="7">
        <v>18361.150000000001</v>
      </c>
      <c r="K9036" s="7">
        <v>4080.26</v>
      </c>
      <c r="L9036" s="7">
        <v>775.95</v>
      </c>
      <c r="M9036" s="7">
        <v>44.25</v>
      </c>
      <c r="N9036" s="8">
        <f t="shared" si="161"/>
        <v>-23121.45</v>
      </c>
    </row>
    <row r="9037" spans="1:14">
      <c r="A9037" t="s">
        <v>48</v>
      </c>
      <c r="B9037" s="10">
        <v>42670</v>
      </c>
      <c r="C9037" s="6">
        <v>2016</v>
      </c>
      <c r="D9037" s="6">
        <v>10</v>
      </c>
      <c r="E9037">
        <v>6</v>
      </c>
      <c r="F9037" t="s">
        <v>18</v>
      </c>
      <c r="G9037" s="7">
        <v>0</v>
      </c>
      <c r="H9037" s="7">
        <v>225094.05</v>
      </c>
      <c r="I9037" s="7">
        <v>14280.89</v>
      </c>
      <c r="J9037" s="7">
        <v>101326.25</v>
      </c>
      <c r="K9037" s="7">
        <v>109486.91</v>
      </c>
      <c r="L9037" s="7">
        <v>37960</v>
      </c>
      <c r="M9037" s="7">
        <v>6746.65</v>
      </c>
      <c r="N9037" s="8">
        <f t="shared" si="161"/>
        <v>-225094.05</v>
      </c>
    </row>
    <row r="9038" spans="1:14">
      <c r="A9038" t="s">
        <v>48</v>
      </c>
      <c r="B9038" s="10">
        <v>42670</v>
      </c>
      <c r="C9038" s="6">
        <v>2016</v>
      </c>
      <c r="D9038" s="6">
        <v>10</v>
      </c>
      <c r="E9038">
        <v>13</v>
      </c>
      <c r="F9038" t="s">
        <v>16</v>
      </c>
      <c r="G9038" s="7">
        <v>0</v>
      </c>
      <c r="H9038" s="7">
        <v>10880.68</v>
      </c>
      <c r="I9038" s="7">
        <v>680.04</v>
      </c>
      <c r="J9038" s="7">
        <v>3400.21</v>
      </c>
      <c r="K9038" s="7">
        <v>6800.43</v>
      </c>
      <c r="L9038" s="7">
        <v>1920</v>
      </c>
      <c r="M9038" s="7">
        <v>277.48</v>
      </c>
      <c r="N9038" s="8">
        <f t="shared" si="161"/>
        <v>-10880.68</v>
      </c>
    </row>
    <row r="9039" spans="1:14">
      <c r="A9039" t="s">
        <v>48</v>
      </c>
      <c r="B9039" s="10">
        <v>42671</v>
      </c>
      <c r="C9039" s="6">
        <v>2016</v>
      </c>
      <c r="D9039" s="6">
        <v>10</v>
      </c>
      <c r="E9039">
        <v>6</v>
      </c>
      <c r="F9039" t="s">
        <v>18</v>
      </c>
      <c r="G9039" s="7">
        <v>0</v>
      </c>
      <c r="H9039" s="7">
        <v>282217.73</v>
      </c>
      <c r="I9039" s="7">
        <v>52363.27</v>
      </c>
      <c r="J9039" s="7">
        <v>121727.64</v>
      </c>
      <c r="K9039" s="7">
        <v>108126.82</v>
      </c>
      <c r="L9039" s="7">
        <v>38600</v>
      </c>
      <c r="M9039" s="7">
        <v>8076.67</v>
      </c>
      <c r="N9039" s="8">
        <f t="shared" si="161"/>
        <v>-282217.73</v>
      </c>
    </row>
    <row r="9040" spans="1:14">
      <c r="A9040" t="s">
        <v>48</v>
      </c>
      <c r="B9040" s="10">
        <v>42671</v>
      </c>
      <c r="C9040" s="6">
        <v>2016</v>
      </c>
      <c r="D9040" s="6">
        <v>10</v>
      </c>
      <c r="E9040">
        <v>13</v>
      </c>
      <c r="F9040" t="s">
        <v>16</v>
      </c>
      <c r="G9040" s="7">
        <v>0</v>
      </c>
      <c r="H9040" s="7">
        <v>7480.47</v>
      </c>
      <c r="I9040" s="7">
        <v>680.04</v>
      </c>
      <c r="J9040" s="7">
        <v>2040.13</v>
      </c>
      <c r="K9040" s="7">
        <v>4760.3</v>
      </c>
      <c r="L9040" s="7">
        <v>1980</v>
      </c>
      <c r="M9040" s="7">
        <v>1264.92</v>
      </c>
      <c r="N9040" s="8">
        <f t="shared" si="161"/>
        <v>-7480.47</v>
      </c>
    </row>
    <row r="9041" spans="1:14">
      <c r="A9041" t="s">
        <v>48</v>
      </c>
      <c r="B9041" s="10">
        <v>42672</v>
      </c>
      <c r="C9041" s="6">
        <v>2016</v>
      </c>
      <c r="D9041" s="6">
        <v>10</v>
      </c>
      <c r="E9041">
        <v>6</v>
      </c>
      <c r="F9041" t="s">
        <v>18</v>
      </c>
      <c r="G9041" s="7">
        <v>0</v>
      </c>
      <c r="H9041" s="7">
        <v>372649.84</v>
      </c>
      <c r="I9041" s="7">
        <v>64604.02</v>
      </c>
      <c r="J9041" s="7">
        <v>147555.76999999999</v>
      </c>
      <c r="K9041" s="7">
        <v>160490.04999999999</v>
      </c>
      <c r="L9041" s="7">
        <v>40300</v>
      </c>
      <c r="M9041" s="7">
        <v>6830</v>
      </c>
      <c r="N9041" s="8">
        <f t="shared" si="161"/>
        <v>-372649.84</v>
      </c>
    </row>
    <row r="9042" spans="1:14">
      <c r="A9042" t="s">
        <v>48</v>
      </c>
      <c r="B9042" s="10">
        <v>42672</v>
      </c>
      <c r="C9042" s="6">
        <v>2016</v>
      </c>
      <c r="D9042" s="6">
        <v>10</v>
      </c>
      <c r="E9042">
        <v>13</v>
      </c>
      <c r="F9042" t="s">
        <v>16</v>
      </c>
      <c r="G9042" s="7">
        <v>0</v>
      </c>
      <c r="H9042" s="7">
        <v>19721.240000000002</v>
      </c>
      <c r="I9042" s="7">
        <v>2720.17</v>
      </c>
      <c r="J9042" s="7">
        <v>11560.73</v>
      </c>
      <c r="K9042" s="7">
        <v>5440.34</v>
      </c>
      <c r="L9042" s="7">
        <v>1579.96</v>
      </c>
      <c r="M9042" s="7">
        <v>1987.59</v>
      </c>
      <c r="N9042" s="8">
        <f t="shared" si="161"/>
        <v>-19721.240000000002</v>
      </c>
    </row>
    <row r="9043" spans="1:14">
      <c r="A9043" t="s">
        <v>48</v>
      </c>
      <c r="B9043" s="10">
        <v>42673</v>
      </c>
      <c r="C9043" s="6">
        <v>2016</v>
      </c>
      <c r="D9043" s="6">
        <v>10</v>
      </c>
      <c r="E9043">
        <v>6</v>
      </c>
      <c r="F9043" t="s">
        <v>18</v>
      </c>
      <c r="G9043" s="7">
        <v>0</v>
      </c>
      <c r="H9043" s="7">
        <v>172730.83</v>
      </c>
      <c r="I9043" s="7">
        <v>26521.67</v>
      </c>
      <c r="J9043" s="7">
        <v>78204.919999999896</v>
      </c>
      <c r="K9043" s="7">
        <v>68004.240000000005</v>
      </c>
      <c r="L9043" s="7">
        <v>23240</v>
      </c>
      <c r="M9043" s="7">
        <v>2876.71</v>
      </c>
      <c r="N9043" s="8">
        <f t="shared" si="161"/>
        <v>-172730.83</v>
      </c>
    </row>
    <row r="9044" spans="1:14">
      <c r="A9044" t="s">
        <v>48</v>
      </c>
      <c r="B9044" s="10">
        <v>42673</v>
      </c>
      <c r="C9044" s="6">
        <v>2016</v>
      </c>
      <c r="D9044" s="6">
        <v>10</v>
      </c>
      <c r="E9044">
        <v>13</v>
      </c>
      <c r="F9044" t="s">
        <v>16</v>
      </c>
      <c r="G9044" s="7">
        <v>0</v>
      </c>
      <c r="H9044" s="7">
        <v>7480.47</v>
      </c>
      <c r="I9044" s="7">
        <v>2040.13</v>
      </c>
      <c r="J9044" s="7">
        <v>1360.08</v>
      </c>
      <c r="K9044" s="7">
        <v>4080.26</v>
      </c>
      <c r="L9044" s="7">
        <v>929.91</v>
      </c>
      <c r="M9044" s="7">
        <v>83.33</v>
      </c>
      <c r="N9044" s="8">
        <f t="shared" si="161"/>
        <v>-7480.47</v>
      </c>
    </row>
    <row r="9045" spans="1:14">
      <c r="A9045" t="s">
        <v>48</v>
      </c>
      <c r="B9045" s="10">
        <v>42674</v>
      </c>
      <c r="C9045" s="6">
        <v>2016</v>
      </c>
      <c r="D9045" s="6">
        <v>10</v>
      </c>
      <c r="E9045">
        <v>6</v>
      </c>
      <c r="F9045" t="s">
        <v>18</v>
      </c>
      <c r="G9045" s="7">
        <v>0</v>
      </c>
      <c r="H9045" s="7">
        <v>256376.06</v>
      </c>
      <c r="I9045" s="7">
        <v>7480.47</v>
      </c>
      <c r="J9045" s="7">
        <v>13600.84</v>
      </c>
      <c r="K9045" s="7">
        <v>235294.75</v>
      </c>
      <c r="L9045" s="7">
        <v>44910</v>
      </c>
      <c r="M9045" s="7">
        <v>9548.33</v>
      </c>
      <c r="N9045" s="8">
        <f t="shared" si="161"/>
        <v>-256376.06</v>
      </c>
    </row>
    <row r="9046" spans="1:14">
      <c r="A9046" t="s">
        <v>48</v>
      </c>
      <c r="B9046" s="10">
        <v>42675</v>
      </c>
      <c r="C9046" s="6">
        <v>2016</v>
      </c>
      <c r="D9046" s="6">
        <v>11</v>
      </c>
      <c r="E9046">
        <v>6</v>
      </c>
      <c r="F9046" t="s">
        <v>18</v>
      </c>
      <c r="G9046" s="7">
        <v>0</v>
      </c>
      <c r="H9046" s="7">
        <v>152329.67000000001</v>
      </c>
      <c r="I9046" s="7">
        <v>10200.64</v>
      </c>
      <c r="J9046" s="7">
        <v>24481.55</v>
      </c>
      <c r="K9046" s="7">
        <v>117647.48</v>
      </c>
      <c r="L9046" s="7">
        <v>29870</v>
      </c>
      <c r="M9046" s="7">
        <v>13383.67</v>
      </c>
      <c r="N9046" s="8">
        <f t="shared" si="161"/>
        <v>-152329.67000000001</v>
      </c>
    </row>
    <row r="9047" spans="1:14">
      <c r="A9047" t="s">
        <v>48</v>
      </c>
      <c r="B9047" s="10">
        <v>42675</v>
      </c>
      <c r="C9047" s="6">
        <v>2016</v>
      </c>
      <c r="D9047" s="6">
        <v>11</v>
      </c>
      <c r="E9047">
        <v>13</v>
      </c>
      <c r="F9047" t="s">
        <v>16</v>
      </c>
      <c r="G9047" s="7">
        <v>0</v>
      </c>
      <c r="H9047" s="7">
        <v>31281.96</v>
      </c>
      <c r="I9047" s="7">
        <v>4760.3</v>
      </c>
      <c r="J9047" s="7">
        <v>0</v>
      </c>
      <c r="K9047" s="7">
        <v>26521.66</v>
      </c>
      <c r="L9047" s="7">
        <v>4829.84</v>
      </c>
      <c r="M9047" s="7">
        <v>8267.31</v>
      </c>
      <c r="N9047" s="8">
        <f t="shared" si="161"/>
        <v>-31281.96</v>
      </c>
    </row>
    <row r="9048" spans="1:14">
      <c r="A9048" t="s">
        <v>48</v>
      </c>
      <c r="B9048" s="10">
        <v>42676</v>
      </c>
      <c r="C9048" s="6">
        <v>2016</v>
      </c>
      <c r="D9048" s="6">
        <v>11</v>
      </c>
      <c r="E9048">
        <v>6</v>
      </c>
      <c r="F9048" t="s">
        <v>18</v>
      </c>
      <c r="G9048" s="7">
        <v>0</v>
      </c>
      <c r="H9048" s="7">
        <v>102686.46</v>
      </c>
      <c r="I9048" s="7">
        <v>3400.21</v>
      </c>
      <c r="J9048" s="7">
        <v>18361.16</v>
      </c>
      <c r="K9048" s="7">
        <v>80925.09</v>
      </c>
      <c r="L9048" s="7">
        <v>27940</v>
      </c>
      <c r="M9048" s="7">
        <v>8150.68</v>
      </c>
      <c r="N9048" s="8">
        <f t="shared" si="161"/>
        <v>-102686.46</v>
      </c>
    </row>
    <row r="9049" spans="1:14">
      <c r="A9049" t="s">
        <v>48</v>
      </c>
      <c r="B9049" s="10">
        <v>42676</v>
      </c>
      <c r="C9049" s="6">
        <v>2016</v>
      </c>
      <c r="D9049" s="6">
        <v>11</v>
      </c>
      <c r="E9049">
        <v>13</v>
      </c>
      <c r="F9049" t="s">
        <v>16</v>
      </c>
      <c r="G9049" s="7">
        <v>0</v>
      </c>
      <c r="H9049" s="7">
        <v>25161.59</v>
      </c>
      <c r="I9049" s="7">
        <v>2720.18</v>
      </c>
      <c r="J9049" s="7">
        <v>2040.13</v>
      </c>
      <c r="K9049" s="7">
        <v>20401.28</v>
      </c>
      <c r="L9049" s="7">
        <v>4199.87</v>
      </c>
      <c r="M9049" s="7">
        <v>2910.15</v>
      </c>
      <c r="N9049" s="8">
        <f t="shared" si="161"/>
        <v>-25161.59</v>
      </c>
    </row>
    <row r="9050" spans="1:14">
      <c r="A9050" t="s">
        <v>48</v>
      </c>
      <c r="B9050" s="10">
        <v>42679</v>
      </c>
      <c r="C9050" s="6">
        <v>2016</v>
      </c>
      <c r="D9050" s="6">
        <v>11</v>
      </c>
      <c r="E9050">
        <v>6</v>
      </c>
      <c r="F9050" t="s">
        <v>18</v>
      </c>
      <c r="G9050" s="7">
        <v>0</v>
      </c>
      <c r="H9050" s="7">
        <v>155729.79</v>
      </c>
      <c r="I9050" s="7">
        <v>26521.66</v>
      </c>
      <c r="J9050" s="7">
        <v>76844.820000000007</v>
      </c>
      <c r="K9050" s="7">
        <v>52363.31</v>
      </c>
      <c r="L9050" s="7">
        <v>25840</v>
      </c>
      <c r="M9050" s="7">
        <v>5980.03</v>
      </c>
      <c r="N9050" s="8">
        <f t="shared" si="161"/>
        <v>-155729.79</v>
      </c>
    </row>
    <row r="9051" spans="1:14">
      <c r="A9051" t="s">
        <v>48</v>
      </c>
      <c r="B9051" s="10">
        <v>42679</v>
      </c>
      <c r="C9051" s="6">
        <v>2016</v>
      </c>
      <c r="D9051" s="6">
        <v>11</v>
      </c>
      <c r="E9051">
        <v>13</v>
      </c>
      <c r="F9051" t="s">
        <v>16</v>
      </c>
      <c r="G9051" s="7">
        <v>0</v>
      </c>
      <c r="H9051" s="7">
        <v>6380.26</v>
      </c>
      <c r="I9051" s="7">
        <v>680.04</v>
      </c>
      <c r="J9051" s="7">
        <v>3400.22</v>
      </c>
      <c r="K9051" s="7">
        <v>2300</v>
      </c>
      <c r="L9051" s="7">
        <v>390</v>
      </c>
      <c r="M9051" s="7">
        <v>0</v>
      </c>
      <c r="N9051" s="8">
        <f t="shared" si="161"/>
        <v>-6380.26</v>
      </c>
    </row>
    <row r="9052" spans="1:14">
      <c r="A9052" t="s">
        <v>48</v>
      </c>
      <c r="B9052" s="10">
        <v>42680</v>
      </c>
      <c r="C9052" s="6">
        <v>2016</v>
      </c>
      <c r="D9052" s="6">
        <v>11</v>
      </c>
      <c r="E9052">
        <v>6</v>
      </c>
      <c r="F9052" t="s">
        <v>18</v>
      </c>
      <c r="G9052" s="7">
        <v>0</v>
      </c>
      <c r="H9052" s="7">
        <v>119687.51</v>
      </c>
      <c r="I9052" s="7">
        <v>12920.81</v>
      </c>
      <c r="J9052" s="7">
        <v>18361.13</v>
      </c>
      <c r="K9052" s="7">
        <v>88405.57</v>
      </c>
      <c r="L9052" s="7">
        <v>32900</v>
      </c>
      <c r="M9052" s="7">
        <v>5663.33</v>
      </c>
      <c r="N9052" s="8">
        <f t="shared" si="161"/>
        <v>-119687.51</v>
      </c>
    </row>
    <row r="9053" spans="1:14">
      <c r="A9053" t="s">
        <v>48</v>
      </c>
      <c r="B9053" s="10">
        <v>42681</v>
      </c>
      <c r="C9053" s="6">
        <v>2016</v>
      </c>
      <c r="D9053" s="6">
        <v>11</v>
      </c>
      <c r="E9053">
        <v>6</v>
      </c>
      <c r="F9053" t="s">
        <v>18</v>
      </c>
      <c r="G9053" s="7">
        <v>0</v>
      </c>
      <c r="H9053" s="7">
        <v>137368.62</v>
      </c>
      <c r="I9053" s="7">
        <v>13600.86</v>
      </c>
      <c r="J9053" s="7">
        <v>31962.02</v>
      </c>
      <c r="K9053" s="7">
        <v>91805.739999999903</v>
      </c>
      <c r="L9053" s="7">
        <v>40360</v>
      </c>
      <c r="M9053" s="7">
        <v>11866.67</v>
      </c>
      <c r="N9053" s="8">
        <f t="shared" si="161"/>
        <v>-137368.62</v>
      </c>
    </row>
    <row r="9054" spans="1:14">
      <c r="A9054" t="s">
        <v>48</v>
      </c>
      <c r="B9054" s="10">
        <v>42682</v>
      </c>
      <c r="C9054" s="6">
        <v>2016</v>
      </c>
      <c r="D9054" s="6">
        <v>11</v>
      </c>
      <c r="E9054">
        <v>6</v>
      </c>
      <c r="F9054" t="s">
        <v>18</v>
      </c>
      <c r="G9054" s="7">
        <v>0</v>
      </c>
      <c r="H9054" s="7">
        <v>176090.98</v>
      </c>
      <c r="I9054" s="7">
        <v>26521.68</v>
      </c>
      <c r="J9054" s="7">
        <v>42122.51</v>
      </c>
      <c r="K9054" s="7">
        <v>107446.79</v>
      </c>
      <c r="L9054" s="7">
        <v>47480</v>
      </c>
      <c r="M9054" s="7">
        <v>9037.9599999999991</v>
      </c>
      <c r="N9054" s="8">
        <f t="shared" si="161"/>
        <v>-176090.98</v>
      </c>
    </row>
    <row r="9055" spans="1:14">
      <c r="A9055" t="s">
        <v>48</v>
      </c>
      <c r="B9055" s="10">
        <v>42682</v>
      </c>
      <c r="C9055" s="6">
        <v>2016</v>
      </c>
      <c r="D9055" s="6">
        <v>11</v>
      </c>
      <c r="E9055">
        <v>13</v>
      </c>
      <c r="F9055" t="s">
        <v>16</v>
      </c>
      <c r="G9055" s="7">
        <v>0</v>
      </c>
      <c r="H9055" s="7">
        <v>13660.92</v>
      </c>
      <c r="I9055" s="7">
        <v>3400.21</v>
      </c>
      <c r="J9055" s="7">
        <v>2040.13</v>
      </c>
      <c r="K9055" s="7">
        <v>8220.58</v>
      </c>
      <c r="L9055" s="7">
        <v>2580</v>
      </c>
      <c r="M9055" s="7">
        <v>2203.9699999999998</v>
      </c>
      <c r="N9055" s="8">
        <f t="shared" si="161"/>
        <v>-13660.92</v>
      </c>
    </row>
    <row r="9056" spans="1:14">
      <c r="A9056" t="s">
        <v>48</v>
      </c>
      <c r="B9056" s="10">
        <v>42683</v>
      </c>
      <c r="C9056" s="6">
        <v>2016</v>
      </c>
      <c r="D9056" s="6">
        <v>11</v>
      </c>
      <c r="E9056">
        <v>6</v>
      </c>
      <c r="F9056" t="s">
        <v>18</v>
      </c>
      <c r="G9056" s="7">
        <v>0</v>
      </c>
      <c r="H9056" s="7">
        <v>448148.43</v>
      </c>
      <c r="I9056" s="7">
        <v>108126.87</v>
      </c>
      <c r="J9056" s="7">
        <v>250255.87</v>
      </c>
      <c r="K9056" s="7">
        <v>89765.69</v>
      </c>
      <c r="L9056" s="7">
        <v>50469.91</v>
      </c>
      <c r="M9056" s="7">
        <v>8300.3700000000008</v>
      </c>
      <c r="N9056" s="8">
        <f t="shared" si="161"/>
        <v>-448148.43</v>
      </c>
    </row>
    <row r="9057" spans="1:14">
      <c r="A9057" t="s">
        <v>48</v>
      </c>
      <c r="B9057" s="10">
        <v>42683</v>
      </c>
      <c r="C9057" s="6">
        <v>2016</v>
      </c>
      <c r="D9057" s="6">
        <v>11</v>
      </c>
      <c r="E9057">
        <v>13</v>
      </c>
      <c r="F9057" t="s">
        <v>16</v>
      </c>
      <c r="G9057" s="7">
        <v>0</v>
      </c>
      <c r="H9057" s="7">
        <v>28161.82</v>
      </c>
      <c r="I9057" s="7">
        <v>7480.47</v>
      </c>
      <c r="J9057" s="7">
        <v>2040.12</v>
      </c>
      <c r="K9057" s="7">
        <v>18641.23</v>
      </c>
      <c r="L9057" s="7">
        <v>5649.96</v>
      </c>
      <c r="M9057" s="7">
        <v>2690.99</v>
      </c>
      <c r="N9057" s="8">
        <f t="shared" si="161"/>
        <v>-28161.82</v>
      </c>
    </row>
    <row r="9058" spans="1:14">
      <c r="A9058" t="s">
        <v>48</v>
      </c>
      <c r="B9058" s="10">
        <v>42684</v>
      </c>
      <c r="C9058" s="6">
        <v>2016</v>
      </c>
      <c r="D9058" s="6">
        <v>11</v>
      </c>
      <c r="E9058">
        <v>6</v>
      </c>
      <c r="F9058" t="s">
        <v>18</v>
      </c>
      <c r="G9058" s="7">
        <v>0</v>
      </c>
      <c r="H9058" s="7">
        <v>457655.53</v>
      </c>
      <c r="I9058" s="7">
        <v>46242.93</v>
      </c>
      <c r="J9058" s="7">
        <v>196519.08</v>
      </c>
      <c r="K9058" s="7">
        <v>214893.52</v>
      </c>
      <c r="L9058" s="7">
        <v>62760</v>
      </c>
      <c r="M9058" s="7">
        <v>11726.7</v>
      </c>
      <c r="N9058" s="8">
        <f t="shared" si="161"/>
        <v>-457655.53</v>
      </c>
    </row>
    <row r="9059" spans="1:14">
      <c r="A9059" t="s">
        <v>48</v>
      </c>
      <c r="B9059" s="10">
        <v>42684</v>
      </c>
      <c r="C9059" s="6">
        <v>2016</v>
      </c>
      <c r="D9059" s="6">
        <v>11</v>
      </c>
      <c r="E9059">
        <v>13</v>
      </c>
      <c r="F9059" t="s">
        <v>16</v>
      </c>
      <c r="G9059" s="7">
        <v>0</v>
      </c>
      <c r="H9059" s="7">
        <v>28161.57</v>
      </c>
      <c r="I9059" s="7">
        <v>2720.18</v>
      </c>
      <c r="J9059" s="7">
        <v>9520.6</v>
      </c>
      <c r="K9059" s="7">
        <v>15920.79</v>
      </c>
      <c r="L9059" s="7">
        <v>3420</v>
      </c>
      <c r="M9059" s="7">
        <v>3119</v>
      </c>
      <c r="N9059" s="8">
        <f t="shared" si="161"/>
        <v>-28161.57</v>
      </c>
    </row>
    <row r="9060" spans="1:14">
      <c r="A9060" t="s">
        <v>48</v>
      </c>
      <c r="B9060" s="10">
        <v>42685</v>
      </c>
      <c r="C9060" s="6">
        <v>2016</v>
      </c>
      <c r="D9060" s="6">
        <v>11</v>
      </c>
      <c r="E9060">
        <v>6</v>
      </c>
      <c r="F9060" t="s">
        <v>18</v>
      </c>
      <c r="G9060" s="7">
        <v>0</v>
      </c>
      <c r="H9060" s="7">
        <v>377423.84</v>
      </c>
      <c r="I9060" s="7">
        <v>63924.03</v>
      </c>
      <c r="J9060" s="7">
        <v>144169.12</v>
      </c>
      <c r="K9060" s="7">
        <v>169330.69</v>
      </c>
      <c r="L9060" s="7">
        <v>59980</v>
      </c>
      <c r="M9060" s="7">
        <v>8873.24</v>
      </c>
      <c r="N9060" s="8">
        <f t="shared" si="161"/>
        <v>-377423.84</v>
      </c>
    </row>
    <row r="9061" spans="1:14">
      <c r="A9061" t="s">
        <v>48</v>
      </c>
      <c r="B9061" s="10">
        <v>42685</v>
      </c>
      <c r="C9061" s="6">
        <v>2016</v>
      </c>
      <c r="D9061" s="6">
        <v>11</v>
      </c>
      <c r="E9061">
        <v>13</v>
      </c>
      <c r="F9061" t="s">
        <v>16</v>
      </c>
      <c r="G9061" s="7">
        <v>0</v>
      </c>
      <c r="H9061" s="7">
        <v>19041.189999999999</v>
      </c>
      <c r="I9061" s="7">
        <v>1360.09</v>
      </c>
      <c r="J9061" s="7">
        <v>1360.09</v>
      </c>
      <c r="K9061" s="7">
        <v>16321.01</v>
      </c>
      <c r="L9061" s="7">
        <v>3239.62</v>
      </c>
      <c r="M9061" s="7">
        <v>1884.17</v>
      </c>
      <c r="N9061" s="8">
        <f t="shared" si="161"/>
        <v>-19041.189999999999</v>
      </c>
    </row>
    <row r="9062" spans="1:14">
      <c r="A9062" t="s">
        <v>48</v>
      </c>
      <c r="B9062" s="10">
        <v>42686</v>
      </c>
      <c r="C9062" s="6">
        <v>2016</v>
      </c>
      <c r="D9062" s="6">
        <v>11</v>
      </c>
      <c r="E9062">
        <v>6</v>
      </c>
      <c r="F9062" t="s">
        <v>18</v>
      </c>
      <c r="G9062" s="7">
        <v>0</v>
      </c>
      <c r="H9062" s="7">
        <v>523619.549999999</v>
      </c>
      <c r="I9062" s="7">
        <v>70724.44</v>
      </c>
      <c r="J9062" s="7">
        <v>296485.27</v>
      </c>
      <c r="K9062" s="7">
        <v>156409.84</v>
      </c>
      <c r="L9062" s="7">
        <v>47740</v>
      </c>
      <c r="M9062" s="7">
        <v>4858.66</v>
      </c>
      <c r="N9062" s="8">
        <f t="shared" si="161"/>
        <v>-523619.549999999</v>
      </c>
    </row>
    <row r="9063" spans="1:14">
      <c r="A9063" t="s">
        <v>48</v>
      </c>
      <c r="B9063" s="10">
        <v>42686</v>
      </c>
      <c r="C9063" s="6">
        <v>2016</v>
      </c>
      <c r="D9063" s="6">
        <v>11</v>
      </c>
      <c r="E9063">
        <v>13</v>
      </c>
      <c r="F9063" t="s">
        <v>16</v>
      </c>
      <c r="G9063" s="7">
        <v>0</v>
      </c>
      <c r="H9063" s="7">
        <v>15640.98</v>
      </c>
      <c r="I9063" s="7">
        <v>1360.09</v>
      </c>
      <c r="J9063" s="7">
        <v>6800.41</v>
      </c>
      <c r="K9063" s="7">
        <v>7480.48</v>
      </c>
      <c r="L9063" s="7">
        <v>1950</v>
      </c>
      <c r="M9063" s="7">
        <v>1653.25</v>
      </c>
      <c r="N9063" s="8">
        <f t="shared" si="161"/>
        <v>-15640.98</v>
      </c>
    </row>
    <row r="9064" spans="1:14">
      <c r="A9064" t="s">
        <v>48</v>
      </c>
      <c r="B9064" s="10">
        <v>42687</v>
      </c>
      <c r="C9064" s="6">
        <v>2016</v>
      </c>
      <c r="D9064" s="6">
        <v>11</v>
      </c>
      <c r="E9064">
        <v>6</v>
      </c>
      <c r="F9064" t="s">
        <v>18</v>
      </c>
      <c r="G9064" s="7">
        <v>0</v>
      </c>
      <c r="H9064" s="7">
        <v>246175.48</v>
      </c>
      <c r="I9064" s="7">
        <v>22441.39</v>
      </c>
      <c r="J9064" s="7">
        <v>70724.44</v>
      </c>
      <c r="K9064" s="7">
        <v>153009.65</v>
      </c>
      <c r="L9064" s="7">
        <v>37010</v>
      </c>
      <c r="M9064" s="7">
        <v>6023.35</v>
      </c>
      <c r="N9064" s="8">
        <f t="shared" si="161"/>
        <v>-246175.48</v>
      </c>
    </row>
    <row r="9065" spans="1:14">
      <c r="A9065" t="s">
        <v>48</v>
      </c>
      <c r="B9065" s="10">
        <v>42688</v>
      </c>
      <c r="C9065" s="6">
        <v>2016</v>
      </c>
      <c r="D9065" s="6">
        <v>11</v>
      </c>
      <c r="E9065">
        <v>6</v>
      </c>
      <c r="F9065" t="s">
        <v>18</v>
      </c>
      <c r="G9065" s="7">
        <v>0</v>
      </c>
      <c r="H9065" s="7">
        <v>144169.03</v>
      </c>
      <c r="I9065" s="7">
        <v>1360.08</v>
      </c>
      <c r="J9065" s="7">
        <v>15640.98</v>
      </c>
      <c r="K9065" s="7">
        <v>127167.97</v>
      </c>
      <c r="L9065" s="7">
        <v>41299.910000000003</v>
      </c>
      <c r="M9065" s="7">
        <v>11536.68</v>
      </c>
      <c r="N9065" s="8">
        <f t="shared" si="161"/>
        <v>-144169.03</v>
      </c>
    </row>
    <row r="9066" spans="1:14">
      <c r="A9066" t="s">
        <v>48</v>
      </c>
      <c r="B9066" s="10">
        <v>42689</v>
      </c>
      <c r="C9066" s="6">
        <v>2016</v>
      </c>
      <c r="D9066" s="6">
        <v>11</v>
      </c>
      <c r="E9066">
        <v>6</v>
      </c>
      <c r="F9066" t="s">
        <v>18</v>
      </c>
      <c r="G9066" s="7">
        <v>0</v>
      </c>
      <c r="H9066" s="7">
        <v>451548.31999999902</v>
      </c>
      <c r="I9066" s="7">
        <v>27201.73</v>
      </c>
      <c r="J9066" s="7">
        <v>337301.07999999903</v>
      </c>
      <c r="K9066" s="7">
        <v>87045.509999999893</v>
      </c>
      <c r="L9066" s="7">
        <v>47520</v>
      </c>
      <c r="M9066" s="7">
        <v>18777.259999999998</v>
      </c>
      <c r="N9066" s="8">
        <f t="shared" si="161"/>
        <v>-451548.31999999902</v>
      </c>
    </row>
    <row r="9067" spans="1:14">
      <c r="A9067" t="s">
        <v>48</v>
      </c>
      <c r="B9067" s="10">
        <v>42689</v>
      </c>
      <c r="C9067" s="6">
        <v>2016</v>
      </c>
      <c r="D9067" s="6">
        <v>11</v>
      </c>
      <c r="E9067">
        <v>13</v>
      </c>
      <c r="F9067" t="s">
        <v>16</v>
      </c>
      <c r="G9067" s="7">
        <v>0</v>
      </c>
      <c r="H9067" s="7">
        <v>35362.230000000003</v>
      </c>
      <c r="I9067" s="7">
        <v>680.04</v>
      </c>
      <c r="J9067" s="7">
        <v>10880.69</v>
      </c>
      <c r="K9067" s="7">
        <v>23801.5</v>
      </c>
      <c r="L9067" s="7">
        <v>4430.8599999999997</v>
      </c>
      <c r="M9067" s="7">
        <v>2655.29</v>
      </c>
      <c r="N9067" s="8">
        <f t="shared" si="161"/>
        <v>-35362.230000000003</v>
      </c>
    </row>
    <row r="9068" spans="1:14">
      <c r="A9068" t="s">
        <v>48</v>
      </c>
      <c r="B9068" s="10">
        <v>42690</v>
      </c>
      <c r="C9068" s="6">
        <v>2016</v>
      </c>
      <c r="D9068" s="6">
        <v>11</v>
      </c>
      <c r="E9068">
        <v>6</v>
      </c>
      <c r="F9068" t="s">
        <v>18</v>
      </c>
      <c r="G9068" s="7">
        <v>0</v>
      </c>
      <c r="H9068" s="7">
        <v>221693.91</v>
      </c>
      <c r="I9068" s="7">
        <v>7480.47</v>
      </c>
      <c r="J9068" s="7">
        <v>116287.32</v>
      </c>
      <c r="K9068" s="7">
        <v>97926.119999999893</v>
      </c>
      <c r="L9068" s="7">
        <v>37070</v>
      </c>
      <c r="M9068" s="7">
        <v>15603.21</v>
      </c>
      <c r="N9068" s="8">
        <f t="shared" si="161"/>
        <v>-221693.91</v>
      </c>
    </row>
    <row r="9069" spans="1:14">
      <c r="A9069" t="s">
        <v>48</v>
      </c>
      <c r="B9069" s="10">
        <v>42690</v>
      </c>
      <c r="C9069" s="6">
        <v>2016</v>
      </c>
      <c r="D9069" s="6">
        <v>11</v>
      </c>
      <c r="E9069">
        <v>13</v>
      </c>
      <c r="F9069" t="s">
        <v>16</v>
      </c>
      <c r="G9069" s="7">
        <v>0</v>
      </c>
      <c r="H9069" s="7">
        <v>45761.34</v>
      </c>
      <c r="I9069" s="7">
        <v>1360.08</v>
      </c>
      <c r="J9069" s="7">
        <v>15839.45</v>
      </c>
      <c r="K9069" s="7">
        <v>28561.81</v>
      </c>
      <c r="L9069" s="7">
        <v>6429.88</v>
      </c>
      <c r="M9069" s="7">
        <v>2319.02</v>
      </c>
      <c r="N9069" s="8">
        <f t="shared" si="161"/>
        <v>-45761.34</v>
      </c>
    </row>
    <row r="9070" spans="1:14">
      <c r="A9070" t="s">
        <v>48</v>
      </c>
      <c r="B9070" s="10">
        <v>42691</v>
      </c>
      <c r="C9070" s="6">
        <v>2016</v>
      </c>
      <c r="D9070" s="6">
        <v>11</v>
      </c>
      <c r="E9070">
        <v>6</v>
      </c>
      <c r="F9070" t="s">
        <v>18</v>
      </c>
      <c r="G9070" s="7">
        <v>0</v>
      </c>
      <c r="H9070" s="7">
        <v>151649.4</v>
      </c>
      <c r="I9070" s="7">
        <v>17001.060000000001</v>
      </c>
      <c r="J9070" s="7">
        <v>65284.05</v>
      </c>
      <c r="K9070" s="7">
        <v>69364.289999999994</v>
      </c>
      <c r="L9070" s="7">
        <v>37620</v>
      </c>
      <c r="M9070" s="7">
        <v>9267.67</v>
      </c>
      <c r="N9070" s="8">
        <f t="shared" si="161"/>
        <v>-151649.4</v>
      </c>
    </row>
    <row r="9071" spans="1:14">
      <c r="A9071" t="s">
        <v>48</v>
      </c>
      <c r="B9071" s="10">
        <v>42691</v>
      </c>
      <c r="C9071" s="6">
        <v>2016</v>
      </c>
      <c r="D9071" s="6">
        <v>11</v>
      </c>
      <c r="E9071">
        <v>13</v>
      </c>
      <c r="F9071" t="s">
        <v>16</v>
      </c>
      <c r="G9071" s="7">
        <v>0</v>
      </c>
      <c r="H9071" s="7">
        <v>27201.71</v>
      </c>
      <c r="I9071" s="7">
        <v>2720.17</v>
      </c>
      <c r="J9071" s="7">
        <v>680.04</v>
      </c>
      <c r="K9071" s="7">
        <v>23801.5</v>
      </c>
      <c r="L9071" s="7">
        <v>4700</v>
      </c>
      <c r="M9071" s="7">
        <v>3998.35</v>
      </c>
      <c r="N9071" s="8">
        <f t="shared" si="161"/>
        <v>-27201.71</v>
      </c>
    </row>
    <row r="9072" spans="1:14">
      <c r="A9072" t="s">
        <v>48</v>
      </c>
      <c r="B9072" s="10">
        <v>42692</v>
      </c>
      <c r="C9072" s="6">
        <v>2016</v>
      </c>
      <c r="D9072" s="6">
        <v>11</v>
      </c>
      <c r="E9072">
        <v>6</v>
      </c>
      <c r="F9072" t="s">
        <v>18</v>
      </c>
      <c r="G9072" s="7">
        <v>0</v>
      </c>
      <c r="H9072" s="7">
        <v>378063.55</v>
      </c>
      <c r="I9072" s="7">
        <v>25841.63</v>
      </c>
      <c r="J9072" s="7">
        <v>221680.54</v>
      </c>
      <c r="K9072" s="7">
        <v>130541.38</v>
      </c>
      <c r="L9072" s="7">
        <v>41610</v>
      </c>
      <c r="M9072" s="7">
        <v>11103.92</v>
      </c>
      <c r="N9072" s="8">
        <f t="shared" si="161"/>
        <v>-378063.55</v>
      </c>
    </row>
    <row r="9073" spans="1:14">
      <c r="A9073" t="s">
        <v>48</v>
      </c>
      <c r="B9073" s="10">
        <v>42692</v>
      </c>
      <c r="C9073" s="6">
        <v>2016</v>
      </c>
      <c r="D9073" s="6">
        <v>11</v>
      </c>
      <c r="E9073">
        <v>13</v>
      </c>
      <c r="F9073" t="s">
        <v>16</v>
      </c>
      <c r="G9073" s="7">
        <v>0</v>
      </c>
      <c r="H9073" s="7">
        <v>44322.6</v>
      </c>
      <c r="I9073" s="7">
        <v>680.04</v>
      </c>
      <c r="J9073" s="7">
        <v>8960.33</v>
      </c>
      <c r="K9073" s="7">
        <v>34682.230000000003</v>
      </c>
      <c r="L9073" s="7">
        <v>6689.87</v>
      </c>
      <c r="M9073" s="7">
        <v>2582.65</v>
      </c>
      <c r="N9073" s="8">
        <f t="shared" si="161"/>
        <v>-44322.6</v>
      </c>
    </row>
    <row r="9074" spans="1:14">
      <c r="A9074" t="s">
        <v>48</v>
      </c>
      <c r="B9074" s="10">
        <v>42693</v>
      </c>
      <c r="C9074" s="6">
        <v>2016</v>
      </c>
      <c r="D9074" s="6">
        <v>11</v>
      </c>
      <c r="E9074">
        <v>6</v>
      </c>
      <c r="F9074" t="s">
        <v>18</v>
      </c>
      <c r="G9074" s="7">
        <v>0</v>
      </c>
      <c r="H9074" s="7">
        <v>297825.38</v>
      </c>
      <c r="I9074" s="7">
        <v>22441.42</v>
      </c>
      <c r="J9074" s="7">
        <v>181538.11</v>
      </c>
      <c r="K9074" s="7">
        <v>93845.85</v>
      </c>
      <c r="L9074" s="7">
        <v>30890</v>
      </c>
      <c r="M9074" s="7">
        <v>6987.01</v>
      </c>
      <c r="N9074" s="8">
        <f t="shared" si="161"/>
        <v>-297825.38</v>
      </c>
    </row>
    <row r="9075" spans="1:14">
      <c r="A9075" t="s">
        <v>48</v>
      </c>
      <c r="B9075" s="10">
        <v>42694</v>
      </c>
      <c r="C9075" s="6">
        <v>2016</v>
      </c>
      <c r="D9075" s="6">
        <v>11</v>
      </c>
      <c r="E9075">
        <v>6</v>
      </c>
      <c r="F9075" t="s">
        <v>18</v>
      </c>
      <c r="G9075" s="7">
        <v>0</v>
      </c>
      <c r="H9075" s="7">
        <v>158449.93</v>
      </c>
      <c r="I9075" s="7">
        <v>19041.21</v>
      </c>
      <c r="J9075" s="7">
        <v>39442.47</v>
      </c>
      <c r="K9075" s="7">
        <v>99966.250000000102</v>
      </c>
      <c r="L9075" s="7">
        <v>37960</v>
      </c>
      <c r="M9075" s="7">
        <v>6206.24</v>
      </c>
      <c r="N9075" s="8">
        <f t="shared" si="161"/>
        <v>-158449.93</v>
      </c>
    </row>
    <row r="9076" spans="1:14">
      <c r="A9076" t="s">
        <v>48</v>
      </c>
      <c r="B9076" s="10">
        <v>42695</v>
      </c>
      <c r="C9076" s="6">
        <v>2016</v>
      </c>
      <c r="D9076" s="6">
        <v>11</v>
      </c>
      <c r="E9076">
        <v>6</v>
      </c>
      <c r="F9076" t="s">
        <v>18</v>
      </c>
      <c r="G9076" s="7">
        <v>0</v>
      </c>
      <c r="H9076" s="7">
        <v>175451.04</v>
      </c>
      <c r="I9076" s="7">
        <v>18361.16</v>
      </c>
      <c r="J9076" s="7">
        <v>63244</v>
      </c>
      <c r="K9076" s="7">
        <v>93845.88</v>
      </c>
      <c r="L9076" s="7">
        <v>37240</v>
      </c>
      <c r="M9076" s="7">
        <v>7473.3</v>
      </c>
      <c r="N9076" s="8">
        <f t="shared" si="161"/>
        <v>-175451.04</v>
      </c>
    </row>
    <row r="9077" spans="1:14">
      <c r="A9077" t="s">
        <v>48</v>
      </c>
      <c r="B9077" s="10">
        <v>42695</v>
      </c>
      <c r="C9077" s="6">
        <v>2016</v>
      </c>
      <c r="D9077" s="6">
        <v>11</v>
      </c>
      <c r="E9077">
        <v>13</v>
      </c>
      <c r="F9077" t="s">
        <v>16</v>
      </c>
      <c r="G9077" s="7">
        <v>0</v>
      </c>
      <c r="H9077" s="7">
        <v>36987.39</v>
      </c>
      <c r="I9077" s="7">
        <v>680.04</v>
      </c>
      <c r="J9077" s="7">
        <v>4760.3</v>
      </c>
      <c r="K9077" s="7">
        <v>31547.05</v>
      </c>
      <c r="L9077" s="7">
        <v>5919.75</v>
      </c>
      <c r="M9077" s="7">
        <v>3133.04</v>
      </c>
      <c r="N9077" s="8">
        <f t="shared" si="161"/>
        <v>-36987.39</v>
      </c>
    </row>
    <row r="9078" spans="1:14">
      <c r="A9078" t="s">
        <v>48</v>
      </c>
      <c r="B9078" s="10">
        <v>42696</v>
      </c>
      <c r="C9078" s="6">
        <v>2016</v>
      </c>
      <c r="D9078" s="6">
        <v>11</v>
      </c>
      <c r="E9078">
        <v>6</v>
      </c>
      <c r="F9078" t="s">
        <v>18</v>
      </c>
      <c r="G9078" s="7">
        <v>0</v>
      </c>
      <c r="H9078" s="7">
        <v>544714.36000000103</v>
      </c>
      <c r="I9078" s="7">
        <v>27881.74</v>
      </c>
      <c r="J9078" s="7">
        <v>451548.48000000097</v>
      </c>
      <c r="K9078" s="7">
        <v>65284.14</v>
      </c>
      <c r="L9078" s="7">
        <v>32800</v>
      </c>
      <c r="M9078" s="7">
        <v>6023.33</v>
      </c>
      <c r="N9078" s="8">
        <f t="shared" si="161"/>
        <v>-544714.36000000103</v>
      </c>
    </row>
    <row r="9079" spans="1:14">
      <c r="A9079" t="s">
        <v>48</v>
      </c>
      <c r="B9079" s="10">
        <v>42696</v>
      </c>
      <c r="C9079" s="6">
        <v>2016</v>
      </c>
      <c r="D9079" s="6">
        <v>11</v>
      </c>
      <c r="E9079">
        <v>13</v>
      </c>
      <c r="F9079" t="s">
        <v>16</v>
      </c>
      <c r="G9079" s="7">
        <v>0</v>
      </c>
      <c r="H9079" s="7">
        <v>27201.73</v>
      </c>
      <c r="I9079" s="7">
        <v>680.04</v>
      </c>
      <c r="J9079" s="7">
        <v>21761.38</v>
      </c>
      <c r="K9079" s="7">
        <v>4760.3100000000004</v>
      </c>
      <c r="L9079" s="7">
        <v>1589.96</v>
      </c>
      <c r="M9079" s="7">
        <v>486.67</v>
      </c>
      <c r="N9079" s="8">
        <f t="shared" si="161"/>
        <v>-27201.73</v>
      </c>
    </row>
    <row r="9080" spans="1:14">
      <c r="A9080" t="s">
        <v>48</v>
      </c>
      <c r="B9080" s="10">
        <v>42697</v>
      </c>
      <c r="C9080" s="6">
        <v>2016</v>
      </c>
      <c r="D9080" s="6">
        <v>11</v>
      </c>
      <c r="E9080">
        <v>6</v>
      </c>
      <c r="F9080" t="s">
        <v>18</v>
      </c>
      <c r="G9080" s="7">
        <v>0</v>
      </c>
      <c r="H9080" s="7">
        <v>223054.13</v>
      </c>
      <c r="I9080" s="7">
        <v>8840.56</v>
      </c>
      <c r="J9080" s="7">
        <v>121727.71</v>
      </c>
      <c r="K9080" s="7">
        <v>92485.86</v>
      </c>
      <c r="L9080" s="7">
        <v>28670</v>
      </c>
      <c r="M9080" s="7">
        <v>4069.99</v>
      </c>
      <c r="N9080" s="8">
        <f t="shared" si="161"/>
        <v>-223054.13</v>
      </c>
    </row>
    <row r="9081" spans="1:14">
      <c r="A9081" t="s">
        <v>48</v>
      </c>
      <c r="B9081" s="10">
        <v>42697</v>
      </c>
      <c r="C9081" s="6">
        <v>2016</v>
      </c>
      <c r="D9081" s="6">
        <v>11</v>
      </c>
      <c r="E9081">
        <v>13</v>
      </c>
      <c r="F9081" t="s">
        <v>16</v>
      </c>
      <c r="G9081" s="7">
        <v>0</v>
      </c>
      <c r="H9081" s="7">
        <v>9900.64</v>
      </c>
      <c r="I9081" s="7">
        <v>3100.22</v>
      </c>
      <c r="J9081" s="7">
        <v>2720.17</v>
      </c>
      <c r="K9081" s="7">
        <v>4080.25</v>
      </c>
      <c r="L9081" s="7">
        <v>1320</v>
      </c>
      <c r="M9081" s="7">
        <v>129.87</v>
      </c>
      <c r="N9081" s="8">
        <f t="shared" si="161"/>
        <v>-9900.64</v>
      </c>
    </row>
    <row r="9082" spans="1:14">
      <c r="A9082" t="s">
        <v>48</v>
      </c>
      <c r="B9082" s="10">
        <v>42698</v>
      </c>
      <c r="C9082" s="6">
        <v>2016</v>
      </c>
      <c r="D9082" s="6">
        <v>11</v>
      </c>
      <c r="E9082">
        <v>6</v>
      </c>
      <c r="F9082" t="s">
        <v>18</v>
      </c>
      <c r="G9082" s="7">
        <v>0</v>
      </c>
      <c r="H9082" s="7">
        <v>210813.25</v>
      </c>
      <c r="I9082" s="7">
        <v>34002.160000000003</v>
      </c>
      <c r="J9082" s="7">
        <v>84325.29</v>
      </c>
      <c r="K9082" s="7">
        <v>92485.8</v>
      </c>
      <c r="L9082" s="7">
        <v>39810</v>
      </c>
      <c r="M9082" s="7">
        <v>3646.67</v>
      </c>
      <c r="N9082" s="8">
        <f t="shared" si="161"/>
        <v>-210813.25</v>
      </c>
    </row>
    <row r="9083" spans="1:14">
      <c r="A9083" t="s">
        <v>48</v>
      </c>
      <c r="B9083" s="10">
        <v>42698</v>
      </c>
      <c r="C9083" s="6">
        <v>2016</v>
      </c>
      <c r="D9083" s="6">
        <v>11</v>
      </c>
      <c r="E9083">
        <v>13</v>
      </c>
      <c r="F9083" t="s">
        <v>16</v>
      </c>
      <c r="G9083" s="7">
        <v>0</v>
      </c>
      <c r="H9083" s="7">
        <v>13600.88</v>
      </c>
      <c r="I9083" s="7">
        <v>2040.13</v>
      </c>
      <c r="J9083" s="7">
        <v>2040.13</v>
      </c>
      <c r="K9083" s="7">
        <v>9520.6200000000008</v>
      </c>
      <c r="L9083" s="7">
        <v>2219.91</v>
      </c>
      <c r="M9083" s="7">
        <v>199.91</v>
      </c>
      <c r="N9083" s="8">
        <f t="shared" si="161"/>
        <v>-13600.88</v>
      </c>
    </row>
    <row r="9084" spans="1:14">
      <c r="A9084" t="s">
        <v>48</v>
      </c>
      <c r="B9084" s="10">
        <v>42699</v>
      </c>
      <c r="C9084" s="6">
        <v>2016</v>
      </c>
      <c r="D9084" s="6">
        <v>11</v>
      </c>
      <c r="E9084">
        <v>6</v>
      </c>
      <c r="F9084" t="s">
        <v>18</v>
      </c>
      <c r="G9084" s="7">
        <v>0</v>
      </c>
      <c r="H9084" s="7">
        <v>257056.16</v>
      </c>
      <c r="I9084" s="7">
        <v>36722.32</v>
      </c>
      <c r="J9084" s="7">
        <v>116287.29</v>
      </c>
      <c r="K9084" s="7">
        <v>104046.55</v>
      </c>
      <c r="L9084" s="7">
        <v>38550</v>
      </c>
      <c r="M9084" s="7">
        <v>4379.99</v>
      </c>
      <c r="N9084" s="8">
        <f t="shared" si="161"/>
        <v>-257056.16</v>
      </c>
    </row>
    <row r="9085" spans="1:14">
      <c r="A9085" t="s">
        <v>48</v>
      </c>
      <c r="B9085" s="10">
        <v>42699</v>
      </c>
      <c r="C9085" s="6">
        <v>2016</v>
      </c>
      <c r="D9085" s="6">
        <v>11</v>
      </c>
      <c r="E9085">
        <v>13</v>
      </c>
      <c r="F9085" t="s">
        <v>16</v>
      </c>
      <c r="G9085" s="7">
        <v>0</v>
      </c>
      <c r="H9085" s="7">
        <v>23121.47</v>
      </c>
      <c r="I9085" s="7">
        <v>4080.25</v>
      </c>
      <c r="J9085" s="7">
        <v>4080.26</v>
      </c>
      <c r="K9085" s="7">
        <v>14960.96</v>
      </c>
      <c r="L9085" s="7">
        <v>2530</v>
      </c>
      <c r="M9085" s="7">
        <v>1279.7</v>
      </c>
      <c r="N9085" s="8">
        <f t="shared" si="161"/>
        <v>-23121.47</v>
      </c>
    </row>
    <row r="9086" spans="1:14">
      <c r="A9086" t="s">
        <v>48</v>
      </c>
      <c r="B9086" s="10">
        <v>42700</v>
      </c>
      <c r="C9086" s="6">
        <v>2016</v>
      </c>
      <c r="D9086" s="6">
        <v>11</v>
      </c>
      <c r="E9086">
        <v>6</v>
      </c>
      <c r="F9086" t="s">
        <v>18</v>
      </c>
      <c r="G9086" s="7">
        <v>0</v>
      </c>
      <c r="H9086" s="7">
        <v>339696.52</v>
      </c>
      <c r="I9086" s="7">
        <v>53043.35</v>
      </c>
      <c r="J9086" s="7">
        <v>152329.47</v>
      </c>
      <c r="K9086" s="7">
        <v>134323.70000000001</v>
      </c>
      <c r="L9086" s="7">
        <v>41880</v>
      </c>
      <c r="M9086" s="7">
        <v>2319.9899999999998</v>
      </c>
      <c r="N9086" s="8">
        <f t="shared" si="161"/>
        <v>-339696.52</v>
      </c>
    </row>
    <row r="9087" spans="1:14">
      <c r="A9087" t="s">
        <v>48</v>
      </c>
      <c r="B9087" s="10">
        <v>42700</v>
      </c>
      <c r="C9087" s="6">
        <v>2016</v>
      </c>
      <c r="D9087" s="6">
        <v>11</v>
      </c>
      <c r="E9087">
        <v>13</v>
      </c>
      <c r="F9087" t="s">
        <v>16</v>
      </c>
      <c r="G9087" s="7">
        <v>0</v>
      </c>
      <c r="H9087" s="7">
        <v>8160.52</v>
      </c>
      <c r="I9087" s="7">
        <v>4080.27</v>
      </c>
      <c r="J9087" s="7">
        <v>2040.13</v>
      </c>
      <c r="K9087" s="7">
        <v>2040.12</v>
      </c>
      <c r="L9087" s="7">
        <v>870</v>
      </c>
      <c r="M9087" s="7">
        <v>1580.28</v>
      </c>
      <c r="N9087" s="8">
        <f t="shared" si="161"/>
        <v>-8160.52</v>
      </c>
    </row>
    <row r="9088" spans="1:14">
      <c r="A9088" t="s">
        <v>48</v>
      </c>
      <c r="B9088" s="10">
        <v>42701</v>
      </c>
      <c r="C9088" s="6">
        <v>2016</v>
      </c>
      <c r="D9088" s="6">
        <v>11</v>
      </c>
      <c r="E9088">
        <v>6</v>
      </c>
      <c r="F9088" t="s">
        <v>18</v>
      </c>
      <c r="G9088" s="7">
        <v>0</v>
      </c>
      <c r="H9088" s="7">
        <v>191091.98</v>
      </c>
      <c r="I9088" s="7">
        <v>25841.64</v>
      </c>
      <c r="J9088" s="7">
        <v>51003.19</v>
      </c>
      <c r="K9088" s="7">
        <v>114247.15</v>
      </c>
      <c r="L9088" s="7">
        <v>39010</v>
      </c>
      <c r="M9088" s="7">
        <v>6143.15</v>
      </c>
      <c r="N9088" s="8">
        <f t="shared" si="161"/>
        <v>-191091.98</v>
      </c>
    </row>
    <row r="9089" spans="1:14">
      <c r="A9089" t="s">
        <v>48</v>
      </c>
      <c r="B9089" s="10">
        <v>42701</v>
      </c>
      <c r="C9089" s="6">
        <v>2016</v>
      </c>
      <c r="D9089" s="6">
        <v>11</v>
      </c>
      <c r="E9089">
        <v>13</v>
      </c>
      <c r="F9089" t="s">
        <v>16</v>
      </c>
      <c r="G9089" s="7">
        <v>0</v>
      </c>
      <c r="H9089" s="7">
        <v>5440.34</v>
      </c>
      <c r="I9089" s="7">
        <v>2040.13</v>
      </c>
      <c r="J9089" s="7">
        <v>0</v>
      </c>
      <c r="K9089" s="7">
        <v>3400.21</v>
      </c>
      <c r="L9089" s="7">
        <v>870</v>
      </c>
      <c r="M9089" s="7">
        <v>935.23</v>
      </c>
      <c r="N9089" s="8">
        <f t="shared" si="161"/>
        <v>-5440.34</v>
      </c>
    </row>
    <row r="9090" spans="1:14">
      <c r="A9090" t="s">
        <v>48</v>
      </c>
      <c r="B9090" s="10">
        <v>42702</v>
      </c>
      <c r="C9090" s="6">
        <v>2016</v>
      </c>
      <c r="D9090" s="6">
        <v>11</v>
      </c>
      <c r="E9090">
        <v>6</v>
      </c>
      <c r="F9090" t="s">
        <v>18</v>
      </c>
      <c r="G9090" s="7">
        <v>0</v>
      </c>
      <c r="H9090" s="7">
        <v>312819.71000000002</v>
      </c>
      <c r="I9090" s="7">
        <v>54403.43</v>
      </c>
      <c r="J9090" s="7">
        <v>155729.78</v>
      </c>
      <c r="K9090" s="7">
        <v>102686.5</v>
      </c>
      <c r="L9090" s="7">
        <v>46373.24</v>
      </c>
      <c r="M9090" s="7">
        <v>6540</v>
      </c>
      <c r="N9090" s="8">
        <f t="shared" si="161"/>
        <v>-312819.71000000002</v>
      </c>
    </row>
    <row r="9091" spans="1:14">
      <c r="A9091" t="s">
        <v>48</v>
      </c>
      <c r="B9091" s="10">
        <v>42702</v>
      </c>
      <c r="C9091" s="6">
        <v>2016</v>
      </c>
      <c r="D9091" s="6">
        <v>11</v>
      </c>
      <c r="E9091">
        <v>13</v>
      </c>
      <c r="F9091" t="s">
        <v>16</v>
      </c>
      <c r="G9091" s="7">
        <v>0</v>
      </c>
      <c r="H9091" s="7">
        <v>10200.629999999999</v>
      </c>
      <c r="I9091" s="7">
        <v>2040.12</v>
      </c>
      <c r="J9091" s="7">
        <v>3400.21</v>
      </c>
      <c r="K9091" s="7">
        <v>4760.3</v>
      </c>
      <c r="L9091" s="7">
        <v>2249.91</v>
      </c>
      <c r="M9091" s="7">
        <v>677.21</v>
      </c>
      <c r="N9091" s="8">
        <f t="shared" ref="N9091:N9154" si="162">G9091-H9091</f>
        <v>-10200.629999999999</v>
      </c>
    </row>
    <row r="9092" spans="1:14">
      <c r="A9092" t="s">
        <v>48</v>
      </c>
      <c r="B9092" s="10">
        <v>42703</v>
      </c>
      <c r="C9092" s="6">
        <v>2016</v>
      </c>
      <c r="D9092" s="6">
        <v>11</v>
      </c>
      <c r="E9092">
        <v>6</v>
      </c>
      <c r="F9092" t="s">
        <v>18</v>
      </c>
      <c r="G9092" s="7">
        <v>0</v>
      </c>
      <c r="H9092" s="7">
        <v>488937.179999999</v>
      </c>
      <c r="I9092" s="7">
        <v>70724.399999999994</v>
      </c>
      <c r="J9092" s="7">
        <v>278803.989999999</v>
      </c>
      <c r="K9092" s="7">
        <v>139408.79</v>
      </c>
      <c r="L9092" s="7">
        <v>54530</v>
      </c>
      <c r="M9092" s="7">
        <v>4690.01</v>
      </c>
      <c r="N9092" s="8">
        <f t="shared" si="162"/>
        <v>-488937.179999999</v>
      </c>
    </row>
    <row r="9093" spans="1:14">
      <c r="A9093" t="s">
        <v>48</v>
      </c>
      <c r="B9093" s="10">
        <v>42703</v>
      </c>
      <c r="C9093" s="6">
        <v>2016</v>
      </c>
      <c r="D9093" s="6">
        <v>11</v>
      </c>
      <c r="E9093">
        <v>13</v>
      </c>
      <c r="F9093" t="s">
        <v>16</v>
      </c>
      <c r="G9093" s="7">
        <v>0</v>
      </c>
      <c r="H9093" s="7">
        <v>20401.27</v>
      </c>
      <c r="I9093" s="7">
        <v>4760.3</v>
      </c>
      <c r="J9093" s="7">
        <v>8840.56</v>
      </c>
      <c r="K9093" s="7">
        <v>6800.41</v>
      </c>
      <c r="L9093" s="7">
        <v>2750</v>
      </c>
      <c r="M9093" s="7">
        <v>998.16</v>
      </c>
      <c r="N9093" s="8">
        <f t="shared" si="162"/>
        <v>-20401.27</v>
      </c>
    </row>
    <row r="9094" spans="1:14">
      <c r="A9094" t="s">
        <v>48</v>
      </c>
      <c r="B9094" s="10">
        <v>42704</v>
      </c>
      <c r="C9094" s="6">
        <v>2016</v>
      </c>
      <c r="D9094" s="6">
        <v>11</v>
      </c>
      <c r="E9094">
        <v>6</v>
      </c>
      <c r="F9094" t="s">
        <v>18</v>
      </c>
      <c r="G9094" s="7">
        <v>0</v>
      </c>
      <c r="H9094" s="7">
        <v>546754.31000000006</v>
      </c>
      <c r="I9094" s="7">
        <v>112207.1</v>
      </c>
      <c r="J9094" s="7">
        <v>215573.47</v>
      </c>
      <c r="K9094" s="7">
        <v>218973.74</v>
      </c>
      <c r="L9094" s="7">
        <v>69620</v>
      </c>
      <c r="M9094" s="7">
        <v>8884.0300000000007</v>
      </c>
      <c r="N9094" s="8">
        <f t="shared" si="162"/>
        <v>-546754.31000000006</v>
      </c>
    </row>
    <row r="9095" spans="1:14">
      <c r="A9095" t="s">
        <v>48</v>
      </c>
      <c r="B9095" s="10">
        <v>42704</v>
      </c>
      <c r="C9095" s="6">
        <v>2016</v>
      </c>
      <c r="D9095" s="6">
        <v>11</v>
      </c>
      <c r="E9095">
        <v>13</v>
      </c>
      <c r="F9095" t="s">
        <v>16</v>
      </c>
      <c r="G9095" s="7">
        <v>0</v>
      </c>
      <c r="H9095" s="7">
        <v>21661.38</v>
      </c>
      <c r="I9095" s="7">
        <v>10100.65</v>
      </c>
      <c r="J9095" s="7">
        <v>6120.38</v>
      </c>
      <c r="K9095" s="7">
        <v>5440.35</v>
      </c>
      <c r="L9095" s="7">
        <v>3300</v>
      </c>
      <c r="M9095" s="7">
        <v>1934.74</v>
      </c>
      <c r="N9095" s="8">
        <f t="shared" si="162"/>
        <v>-21661.38</v>
      </c>
    </row>
    <row r="9096" spans="1:14">
      <c r="A9096" t="s">
        <v>48</v>
      </c>
      <c r="B9096" s="10">
        <v>42705</v>
      </c>
      <c r="C9096" s="6">
        <v>2016</v>
      </c>
      <c r="D9096" s="6">
        <v>12</v>
      </c>
      <c r="E9096">
        <v>6</v>
      </c>
      <c r="F9096" t="s">
        <v>18</v>
      </c>
      <c r="G9096" s="7">
        <v>0</v>
      </c>
      <c r="H9096" s="7">
        <v>259806.78</v>
      </c>
      <c r="I9096" s="7">
        <v>30632.34</v>
      </c>
      <c r="J9096" s="7">
        <v>73444.600000000006</v>
      </c>
      <c r="K9096" s="7">
        <v>155729.84</v>
      </c>
      <c r="L9096" s="7">
        <v>49760</v>
      </c>
      <c r="M9096" s="7">
        <v>13746.49</v>
      </c>
      <c r="N9096" s="8">
        <f t="shared" si="162"/>
        <v>-259806.78</v>
      </c>
    </row>
    <row r="9097" spans="1:14">
      <c r="A9097" t="s">
        <v>48</v>
      </c>
      <c r="B9097" s="10">
        <v>42705</v>
      </c>
      <c r="C9097" s="6">
        <v>2016</v>
      </c>
      <c r="D9097" s="6">
        <v>12</v>
      </c>
      <c r="E9097">
        <v>13</v>
      </c>
      <c r="F9097" t="s">
        <v>16</v>
      </c>
      <c r="G9097" s="7">
        <v>0</v>
      </c>
      <c r="H9097" s="7">
        <v>29921.88</v>
      </c>
      <c r="I9097" s="7">
        <v>6120.39</v>
      </c>
      <c r="J9097" s="7">
        <v>3400.21</v>
      </c>
      <c r="K9097" s="7">
        <v>20401.28</v>
      </c>
      <c r="L9097" s="7">
        <v>5299.97</v>
      </c>
      <c r="M9097" s="7">
        <v>3473.1</v>
      </c>
      <c r="N9097" s="8">
        <f t="shared" si="162"/>
        <v>-29921.88</v>
      </c>
    </row>
    <row r="9098" spans="1:14">
      <c r="A9098" t="s">
        <v>48</v>
      </c>
      <c r="B9098" s="10">
        <v>42706</v>
      </c>
      <c r="C9098" s="6">
        <v>2016</v>
      </c>
      <c r="D9098" s="6">
        <v>12</v>
      </c>
      <c r="E9098">
        <v>6</v>
      </c>
      <c r="F9098" t="s">
        <v>18</v>
      </c>
      <c r="G9098" s="7">
        <v>0</v>
      </c>
      <c r="H9098" s="7">
        <v>257056.15</v>
      </c>
      <c r="I9098" s="7">
        <v>36042.28</v>
      </c>
      <c r="J9098" s="7">
        <v>85685.389999999898</v>
      </c>
      <c r="K9098" s="7">
        <v>135328.48000000001</v>
      </c>
      <c r="L9098" s="7">
        <v>48640</v>
      </c>
      <c r="M9098" s="7">
        <v>10466.99</v>
      </c>
      <c r="N9098" s="8">
        <f t="shared" si="162"/>
        <v>-257056.15</v>
      </c>
    </row>
    <row r="9099" spans="1:14">
      <c r="A9099" t="s">
        <v>48</v>
      </c>
      <c r="B9099" s="10">
        <v>42706</v>
      </c>
      <c r="C9099" s="6">
        <v>2016</v>
      </c>
      <c r="D9099" s="6">
        <v>12</v>
      </c>
      <c r="E9099">
        <v>13</v>
      </c>
      <c r="F9099" t="s">
        <v>16</v>
      </c>
      <c r="G9099" s="7">
        <v>0</v>
      </c>
      <c r="H9099" s="7">
        <v>26521.67</v>
      </c>
      <c r="I9099" s="7">
        <v>2040.13</v>
      </c>
      <c r="J9099" s="7">
        <v>1360.08</v>
      </c>
      <c r="K9099" s="7">
        <v>23121.46</v>
      </c>
      <c r="L9099" s="7">
        <v>4480</v>
      </c>
      <c r="M9099" s="7">
        <v>4101.75</v>
      </c>
      <c r="N9099" s="8">
        <f t="shared" si="162"/>
        <v>-26521.67</v>
      </c>
    </row>
    <row r="9100" spans="1:14">
      <c r="A9100" t="s">
        <v>48</v>
      </c>
      <c r="B9100" s="10">
        <v>42707</v>
      </c>
      <c r="C9100" s="6">
        <v>2016</v>
      </c>
      <c r="D9100" s="6">
        <v>12</v>
      </c>
      <c r="E9100">
        <v>6</v>
      </c>
      <c r="F9100" t="s">
        <v>18</v>
      </c>
      <c r="G9100" s="7">
        <v>0</v>
      </c>
      <c r="H9100" s="7">
        <v>152302.84</v>
      </c>
      <c r="I9100" s="7">
        <v>22441.41</v>
      </c>
      <c r="J9100" s="7">
        <v>36015.53</v>
      </c>
      <c r="K9100" s="7">
        <v>93845.899999999907</v>
      </c>
      <c r="L9100" s="7">
        <v>33836.67</v>
      </c>
      <c r="M9100" s="7">
        <v>7090</v>
      </c>
      <c r="N9100" s="8">
        <f t="shared" si="162"/>
        <v>-152302.84</v>
      </c>
    </row>
    <row r="9101" spans="1:14">
      <c r="A9101" t="s">
        <v>48</v>
      </c>
      <c r="B9101" s="10">
        <v>42707</v>
      </c>
      <c r="C9101" s="6">
        <v>2016</v>
      </c>
      <c r="D9101" s="6">
        <v>12</v>
      </c>
      <c r="E9101">
        <v>13</v>
      </c>
      <c r="F9101" t="s">
        <v>16</v>
      </c>
      <c r="G9101" s="7">
        <v>0</v>
      </c>
      <c r="H9101" s="7">
        <v>11860.73</v>
      </c>
      <c r="I9101" s="7">
        <v>1660.09</v>
      </c>
      <c r="J9101" s="7">
        <v>2040.13</v>
      </c>
      <c r="K9101" s="7">
        <v>8160.51</v>
      </c>
      <c r="L9101" s="7">
        <v>1550</v>
      </c>
      <c r="M9101" s="7">
        <v>2356.5</v>
      </c>
      <c r="N9101" s="8">
        <f t="shared" si="162"/>
        <v>-11860.73</v>
      </c>
    </row>
    <row r="9102" spans="1:14">
      <c r="A9102" t="s">
        <v>48</v>
      </c>
      <c r="B9102" s="10">
        <v>42708</v>
      </c>
      <c r="C9102" s="6">
        <v>2016</v>
      </c>
      <c r="D9102" s="6">
        <v>12</v>
      </c>
      <c r="E9102">
        <v>6</v>
      </c>
      <c r="F9102" t="s">
        <v>18</v>
      </c>
      <c r="G9102" s="7">
        <v>0</v>
      </c>
      <c r="H9102" s="7">
        <v>122407.67999999999</v>
      </c>
      <c r="I9102" s="7">
        <v>10200.64</v>
      </c>
      <c r="J9102" s="7">
        <v>25161.59</v>
      </c>
      <c r="K9102" s="7">
        <v>87045.45</v>
      </c>
      <c r="L9102" s="7">
        <v>29490</v>
      </c>
      <c r="M9102" s="7">
        <v>7626.66</v>
      </c>
      <c r="N9102" s="8">
        <f t="shared" si="162"/>
        <v>-122407.67999999999</v>
      </c>
    </row>
    <row r="9103" spans="1:14">
      <c r="A9103" t="s">
        <v>48</v>
      </c>
      <c r="B9103" s="10">
        <v>42708</v>
      </c>
      <c r="C9103" s="6">
        <v>2016</v>
      </c>
      <c r="D9103" s="6">
        <v>12</v>
      </c>
      <c r="E9103">
        <v>13</v>
      </c>
      <c r="F9103" t="s">
        <v>16</v>
      </c>
      <c r="G9103" s="7">
        <v>0</v>
      </c>
      <c r="H9103" s="7">
        <v>8840.56</v>
      </c>
      <c r="I9103" s="7">
        <v>2040.13</v>
      </c>
      <c r="J9103" s="7">
        <v>4080.26</v>
      </c>
      <c r="K9103" s="7">
        <v>2720.17</v>
      </c>
      <c r="L9103" s="7">
        <v>990</v>
      </c>
      <c r="M9103" s="7">
        <v>60.229999999999897</v>
      </c>
      <c r="N9103" s="8">
        <f t="shared" si="162"/>
        <v>-8840.56</v>
      </c>
    </row>
    <row r="9104" spans="1:14">
      <c r="A9104" t="s">
        <v>48</v>
      </c>
      <c r="B9104" s="10">
        <v>42709</v>
      </c>
      <c r="C9104" s="6">
        <v>2016</v>
      </c>
      <c r="D9104" s="6">
        <v>12</v>
      </c>
      <c r="E9104">
        <v>6</v>
      </c>
      <c r="F9104" t="s">
        <v>18</v>
      </c>
      <c r="G9104" s="7">
        <v>0</v>
      </c>
      <c r="H9104" s="7">
        <v>231894.56</v>
      </c>
      <c r="I9104" s="7">
        <v>23801.51</v>
      </c>
      <c r="J9104" s="7">
        <v>127168</v>
      </c>
      <c r="K9104" s="7">
        <v>80925.05</v>
      </c>
      <c r="L9104" s="7">
        <v>35240</v>
      </c>
      <c r="M9104" s="7">
        <v>8076.67</v>
      </c>
      <c r="N9104" s="8">
        <f t="shared" si="162"/>
        <v>-231894.56</v>
      </c>
    </row>
    <row r="9105" spans="1:14">
      <c r="A9105" t="s">
        <v>48</v>
      </c>
      <c r="B9105" s="10">
        <v>42709</v>
      </c>
      <c r="C9105" s="6">
        <v>2016</v>
      </c>
      <c r="D9105" s="6">
        <v>12</v>
      </c>
      <c r="E9105">
        <v>13</v>
      </c>
      <c r="F9105" t="s">
        <v>16</v>
      </c>
      <c r="G9105" s="7">
        <v>0</v>
      </c>
      <c r="H9105" s="7">
        <v>23761.360000000001</v>
      </c>
      <c r="I9105" s="7">
        <v>2040.12</v>
      </c>
      <c r="J9105" s="7">
        <v>2720.17</v>
      </c>
      <c r="K9105" s="7">
        <v>19001.07</v>
      </c>
      <c r="L9105" s="7">
        <v>3419.92</v>
      </c>
      <c r="M9105" s="7">
        <v>1451.07</v>
      </c>
      <c r="N9105" s="8">
        <f t="shared" si="162"/>
        <v>-23761.360000000001</v>
      </c>
    </row>
    <row r="9106" spans="1:14">
      <c r="A9106" t="s">
        <v>48</v>
      </c>
      <c r="B9106" s="10">
        <v>42710</v>
      </c>
      <c r="C9106" s="6">
        <v>2016</v>
      </c>
      <c r="D9106" s="6">
        <v>12</v>
      </c>
      <c r="E9106">
        <v>6</v>
      </c>
      <c r="F9106" t="s">
        <v>18</v>
      </c>
      <c r="G9106" s="7">
        <v>0</v>
      </c>
      <c r="H9106" s="7">
        <v>181571.39</v>
      </c>
      <c r="I9106" s="7">
        <v>6120.38</v>
      </c>
      <c r="J9106" s="7">
        <v>57123.57</v>
      </c>
      <c r="K9106" s="7">
        <v>118327.44</v>
      </c>
      <c r="L9106" s="7">
        <v>43700</v>
      </c>
      <c r="M9106" s="7">
        <v>11306.67</v>
      </c>
      <c r="N9106" s="8">
        <f t="shared" si="162"/>
        <v>-181571.39</v>
      </c>
    </row>
    <row r="9107" spans="1:14">
      <c r="A9107" t="s">
        <v>48</v>
      </c>
      <c r="B9107" s="10">
        <v>42711</v>
      </c>
      <c r="C9107" s="6">
        <v>2016</v>
      </c>
      <c r="D9107" s="6">
        <v>12</v>
      </c>
      <c r="E9107">
        <v>6</v>
      </c>
      <c r="F9107" t="s">
        <v>18</v>
      </c>
      <c r="G9107" s="7">
        <v>0</v>
      </c>
      <c r="H9107" s="7">
        <v>272352.34000000003</v>
      </c>
      <c r="I9107" s="7">
        <v>34682.14</v>
      </c>
      <c r="J9107" s="7">
        <v>102666.44</v>
      </c>
      <c r="K9107" s="7">
        <v>135003.76</v>
      </c>
      <c r="L9107" s="7">
        <v>53250</v>
      </c>
      <c r="M9107" s="7">
        <v>13029.99</v>
      </c>
      <c r="N9107" s="8">
        <f t="shared" si="162"/>
        <v>-272352.34000000003</v>
      </c>
    </row>
    <row r="9108" spans="1:14">
      <c r="A9108" t="s">
        <v>48</v>
      </c>
      <c r="B9108" s="10">
        <v>42711</v>
      </c>
      <c r="C9108" s="6">
        <v>2016</v>
      </c>
      <c r="D9108" s="6">
        <v>12</v>
      </c>
      <c r="E9108">
        <v>13</v>
      </c>
      <c r="F9108" t="s">
        <v>16</v>
      </c>
      <c r="G9108" s="7">
        <v>0</v>
      </c>
      <c r="H9108" s="7">
        <v>26201.71</v>
      </c>
      <c r="I9108" s="7">
        <v>2040.13</v>
      </c>
      <c r="J9108" s="7">
        <v>8840.5499999999993</v>
      </c>
      <c r="K9108" s="7">
        <v>15321.03</v>
      </c>
      <c r="L9108" s="7">
        <v>3750</v>
      </c>
      <c r="M9108" s="7">
        <v>5274.64</v>
      </c>
      <c r="N9108" s="8">
        <f t="shared" si="162"/>
        <v>-26201.71</v>
      </c>
    </row>
    <row r="9109" spans="1:14">
      <c r="A9109" t="s">
        <v>48</v>
      </c>
      <c r="B9109" s="10">
        <v>42712</v>
      </c>
      <c r="C9109" s="6">
        <v>2016</v>
      </c>
      <c r="D9109" s="6">
        <v>12</v>
      </c>
      <c r="E9109">
        <v>6</v>
      </c>
      <c r="F9109" t="s">
        <v>18</v>
      </c>
      <c r="G9109" s="7">
        <v>0</v>
      </c>
      <c r="H9109" s="7">
        <v>244450.5</v>
      </c>
      <c r="I9109" s="7">
        <v>44202.78</v>
      </c>
      <c r="J9109" s="7">
        <v>77159.9399999999</v>
      </c>
      <c r="K9109" s="7">
        <v>123087.78</v>
      </c>
      <c r="L9109" s="7">
        <v>58520</v>
      </c>
      <c r="M9109" s="7">
        <v>10686.62</v>
      </c>
      <c r="N9109" s="8">
        <f t="shared" si="162"/>
        <v>-244450.5</v>
      </c>
    </row>
    <row r="9110" spans="1:14">
      <c r="A9110" t="s">
        <v>48</v>
      </c>
      <c r="B9110" s="10">
        <v>42712</v>
      </c>
      <c r="C9110" s="6">
        <v>2016</v>
      </c>
      <c r="D9110" s="6">
        <v>12</v>
      </c>
      <c r="E9110">
        <v>13</v>
      </c>
      <c r="F9110" t="s">
        <v>16</v>
      </c>
      <c r="G9110" s="7">
        <v>0</v>
      </c>
      <c r="H9110" s="7">
        <v>21081.32</v>
      </c>
      <c r="I9110" s="7">
        <v>4080.25</v>
      </c>
      <c r="J9110" s="7">
        <v>2040.13</v>
      </c>
      <c r="K9110" s="7">
        <v>14960.94</v>
      </c>
      <c r="L9110" s="7">
        <v>3330</v>
      </c>
      <c r="M9110" s="7">
        <v>2533.4899999999998</v>
      </c>
      <c r="N9110" s="8">
        <f t="shared" si="162"/>
        <v>-21081.32</v>
      </c>
    </row>
    <row r="9111" spans="1:14">
      <c r="A9111" t="s">
        <v>48</v>
      </c>
      <c r="B9111" s="10">
        <v>42713</v>
      </c>
      <c r="C9111" s="6">
        <v>2016</v>
      </c>
      <c r="D9111" s="6">
        <v>12</v>
      </c>
      <c r="E9111">
        <v>6</v>
      </c>
      <c r="F9111" t="s">
        <v>18</v>
      </c>
      <c r="G9111" s="7">
        <v>0</v>
      </c>
      <c r="H9111" s="7">
        <v>575313.31000000006</v>
      </c>
      <c r="I9111" s="7">
        <v>120042.79</v>
      </c>
      <c r="J9111" s="7">
        <v>349183.92</v>
      </c>
      <c r="K9111" s="7">
        <v>106086.6</v>
      </c>
      <c r="L9111" s="7">
        <v>61300</v>
      </c>
      <c r="M9111" s="7">
        <v>12179.99</v>
      </c>
      <c r="N9111" s="8">
        <f t="shared" si="162"/>
        <v>-575313.31000000006</v>
      </c>
    </row>
    <row r="9112" spans="1:14">
      <c r="A9112" t="s">
        <v>48</v>
      </c>
      <c r="B9112" s="10">
        <v>42713</v>
      </c>
      <c r="C9112" s="6">
        <v>2016</v>
      </c>
      <c r="D9112" s="6">
        <v>12</v>
      </c>
      <c r="E9112">
        <v>13</v>
      </c>
      <c r="F9112" t="s">
        <v>16</v>
      </c>
      <c r="G9112" s="7">
        <v>0</v>
      </c>
      <c r="H9112" s="7">
        <v>30601.919999999998</v>
      </c>
      <c r="I9112" s="7">
        <v>10880.68</v>
      </c>
      <c r="J9112" s="7">
        <v>8160.52</v>
      </c>
      <c r="K9112" s="7">
        <v>11560.72</v>
      </c>
      <c r="L9112" s="7">
        <v>4380</v>
      </c>
      <c r="M9112" s="7">
        <v>3387.51</v>
      </c>
      <c r="N9112" s="8">
        <f t="shared" si="162"/>
        <v>-30601.919999999998</v>
      </c>
    </row>
    <row r="9113" spans="1:14">
      <c r="A9113" t="s">
        <v>48</v>
      </c>
      <c r="B9113" s="10">
        <v>42714</v>
      </c>
      <c r="C9113" s="6">
        <v>2016</v>
      </c>
      <c r="D9113" s="6">
        <v>12</v>
      </c>
      <c r="E9113">
        <v>6</v>
      </c>
      <c r="F9113" t="s">
        <v>18</v>
      </c>
      <c r="G9113" s="7">
        <v>0</v>
      </c>
      <c r="H9113" s="7">
        <v>543016.06999999995</v>
      </c>
      <c r="I9113" s="7">
        <v>127848.01</v>
      </c>
      <c r="J9113" s="7">
        <v>194154.07</v>
      </c>
      <c r="K9113" s="7">
        <v>221013.99</v>
      </c>
      <c r="L9113" s="7">
        <v>70590</v>
      </c>
      <c r="M9113" s="7">
        <v>11680.04</v>
      </c>
      <c r="N9113" s="8">
        <f t="shared" si="162"/>
        <v>-543016.06999999995</v>
      </c>
    </row>
    <row r="9114" spans="1:14">
      <c r="A9114" t="s">
        <v>48</v>
      </c>
      <c r="B9114" s="10">
        <v>42714</v>
      </c>
      <c r="C9114" s="6">
        <v>2016</v>
      </c>
      <c r="D9114" s="6">
        <v>12</v>
      </c>
      <c r="E9114">
        <v>13</v>
      </c>
      <c r="F9114" t="s">
        <v>16</v>
      </c>
      <c r="G9114" s="7">
        <v>0</v>
      </c>
      <c r="H9114" s="7">
        <v>24481.56</v>
      </c>
      <c r="I9114" s="7">
        <v>6120.39</v>
      </c>
      <c r="J9114" s="7">
        <v>10200.64</v>
      </c>
      <c r="K9114" s="7">
        <v>8160.53</v>
      </c>
      <c r="L9114" s="7">
        <v>2459.9899999999998</v>
      </c>
      <c r="M9114" s="7">
        <v>1554.61</v>
      </c>
      <c r="N9114" s="8">
        <f t="shared" si="162"/>
        <v>-24481.56</v>
      </c>
    </row>
    <row r="9115" spans="1:14">
      <c r="A9115" t="s">
        <v>48</v>
      </c>
      <c r="B9115" s="10">
        <v>42715</v>
      </c>
      <c r="C9115" s="6">
        <v>2016</v>
      </c>
      <c r="D9115" s="6">
        <v>12</v>
      </c>
      <c r="E9115">
        <v>6</v>
      </c>
      <c r="F9115" t="s">
        <v>18</v>
      </c>
      <c r="G9115" s="7">
        <v>0</v>
      </c>
      <c r="H9115" s="7">
        <v>236628.13</v>
      </c>
      <c r="I9115" s="7">
        <v>27201.71</v>
      </c>
      <c r="J9115" s="7">
        <v>97219.359999999899</v>
      </c>
      <c r="K9115" s="7">
        <v>112207.06</v>
      </c>
      <c r="L9115" s="7">
        <v>34390</v>
      </c>
      <c r="M9115" s="7">
        <v>7153.33</v>
      </c>
      <c r="N9115" s="8">
        <f t="shared" si="162"/>
        <v>-236628.13</v>
      </c>
    </row>
    <row r="9116" spans="1:14">
      <c r="A9116" t="s">
        <v>48</v>
      </c>
      <c r="B9116" s="10">
        <v>42715</v>
      </c>
      <c r="C9116" s="6">
        <v>2016</v>
      </c>
      <c r="D9116" s="6">
        <v>12</v>
      </c>
      <c r="E9116">
        <v>13</v>
      </c>
      <c r="F9116" t="s">
        <v>16</v>
      </c>
      <c r="G9116" s="7">
        <v>0</v>
      </c>
      <c r="H9116" s="7">
        <v>7480.48</v>
      </c>
      <c r="I9116" s="7">
        <v>3400.22</v>
      </c>
      <c r="J9116" s="7">
        <v>0</v>
      </c>
      <c r="K9116" s="7">
        <v>4080.26</v>
      </c>
      <c r="L9116" s="7">
        <v>1169.8699999999999</v>
      </c>
      <c r="M9116" s="7">
        <v>110.83</v>
      </c>
      <c r="N9116" s="8">
        <f t="shared" si="162"/>
        <v>-7480.48</v>
      </c>
    </row>
    <row r="9117" spans="1:14">
      <c r="A9117" t="s">
        <v>48</v>
      </c>
      <c r="B9117" s="10">
        <v>42716</v>
      </c>
      <c r="C9117" s="6">
        <v>2016</v>
      </c>
      <c r="D9117" s="6">
        <v>12</v>
      </c>
      <c r="E9117">
        <v>6</v>
      </c>
      <c r="F9117" t="s">
        <v>18</v>
      </c>
      <c r="G9117" s="7">
        <v>0</v>
      </c>
      <c r="H9117" s="7">
        <v>479396.85</v>
      </c>
      <c r="I9117" s="7">
        <v>63243.99</v>
      </c>
      <c r="J9117" s="7">
        <v>184258.17</v>
      </c>
      <c r="K9117" s="7">
        <v>231894.69</v>
      </c>
      <c r="L9117" s="7">
        <v>71890</v>
      </c>
      <c r="M9117" s="7">
        <v>9696.6299999999992</v>
      </c>
      <c r="N9117" s="8">
        <f t="shared" si="162"/>
        <v>-479396.85</v>
      </c>
    </row>
    <row r="9118" spans="1:14">
      <c r="A9118" t="s">
        <v>48</v>
      </c>
      <c r="B9118" s="10">
        <v>42716</v>
      </c>
      <c r="C9118" s="6">
        <v>2016</v>
      </c>
      <c r="D9118" s="6">
        <v>12</v>
      </c>
      <c r="E9118">
        <v>13</v>
      </c>
      <c r="F9118" t="s">
        <v>16</v>
      </c>
      <c r="G9118" s="7">
        <v>0</v>
      </c>
      <c r="H9118" s="7">
        <v>32081.96</v>
      </c>
      <c r="I9118" s="7">
        <v>4760.3100000000004</v>
      </c>
      <c r="J9118" s="7">
        <v>4760.28</v>
      </c>
      <c r="K9118" s="7">
        <v>22561.37</v>
      </c>
      <c r="L9118" s="7">
        <v>3879.88</v>
      </c>
      <c r="M9118" s="7">
        <v>2971.39</v>
      </c>
      <c r="N9118" s="8">
        <f t="shared" si="162"/>
        <v>-32081.96</v>
      </c>
    </row>
    <row r="9119" spans="1:14">
      <c r="A9119" t="s">
        <v>48</v>
      </c>
      <c r="B9119" s="10">
        <v>42717</v>
      </c>
      <c r="C9119" s="6">
        <v>2016</v>
      </c>
      <c r="D9119" s="6">
        <v>12</v>
      </c>
      <c r="E9119">
        <v>6</v>
      </c>
      <c r="F9119" t="s">
        <v>18</v>
      </c>
      <c r="G9119" s="7">
        <v>0</v>
      </c>
      <c r="H9119" s="7">
        <v>273052.34999999998</v>
      </c>
      <c r="I9119" s="7">
        <v>25161.55</v>
      </c>
      <c r="J9119" s="7">
        <v>118327.48</v>
      </c>
      <c r="K9119" s="7">
        <v>129563.32</v>
      </c>
      <c r="L9119" s="7">
        <v>42404.71</v>
      </c>
      <c r="M9119" s="7">
        <v>6200</v>
      </c>
      <c r="N9119" s="8">
        <f t="shared" si="162"/>
        <v>-273052.34999999998</v>
      </c>
    </row>
    <row r="9120" spans="1:14">
      <c r="A9120" t="s">
        <v>48</v>
      </c>
      <c r="B9120" s="10">
        <v>42717</v>
      </c>
      <c r="C9120" s="6">
        <v>2016</v>
      </c>
      <c r="D9120" s="6">
        <v>12</v>
      </c>
      <c r="E9120">
        <v>13</v>
      </c>
      <c r="F9120" t="s">
        <v>16</v>
      </c>
      <c r="G9120" s="7">
        <v>0</v>
      </c>
      <c r="H9120" s="7">
        <v>17921.259999999998</v>
      </c>
      <c r="I9120" s="7">
        <v>680.04</v>
      </c>
      <c r="J9120" s="7">
        <v>0</v>
      </c>
      <c r="K9120" s="7">
        <v>17241.22</v>
      </c>
      <c r="L9120" s="7">
        <v>3380.14</v>
      </c>
      <c r="M9120" s="7">
        <v>2713.3</v>
      </c>
      <c r="N9120" s="8">
        <f t="shared" si="162"/>
        <v>-17921.259999999998</v>
      </c>
    </row>
    <row r="9121" spans="1:14">
      <c r="A9121" t="s">
        <v>48</v>
      </c>
      <c r="B9121" s="10">
        <v>42718</v>
      </c>
      <c r="C9121" s="6">
        <v>2016</v>
      </c>
      <c r="D9121" s="6">
        <v>12</v>
      </c>
      <c r="E9121">
        <v>6</v>
      </c>
      <c r="F9121" t="s">
        <v>18</v>
      </c>
      <c r="G9121" s="7">
        <v>0</v>
      </c>
      <c r="H9121" s="7">
        <v>352651.6</v>
      </c>
      <c r="I9121" s="7">
        <v>85035.809999999896</v>
      </c>
      <c r="J9121" s="7">
        <v>142487.88</v>
      </c>
      <c r="K9121" s="7">
        <v>125127.91</v>
      </c>
      <c r="L9121" s="7">
        <v>49703.11</v>
      </c>
      <c r="M9121" s="7">
        <v>15340.03</v>
      </c>
      <c r="N9121" s="8">
        <f t="shared" si="162"/>
        <v>-352651.6</v>
      </c>
    </row>
    <row r="9122" spans="1:14">
      <c r="A9122" t="s">
        <v>48</v>
      </c>
      <c r="B9122" s="10">
        <v>42718</v>
      </c>
      <c r="C9122" s="6">
        <v>2016</v>
      </c>
      <c r="D9122" s="6">
        <v>12</v>
      </c>
      <c r="E9122">
        <v>13</v>
      </c>
      <c r="F9122" t="s">
        <v>16</v>
      </c>
      <c r="G9122" s="7">
        <v>0</v>
      </c>
      <c r="H9122" s="7">
        <v>28561.8</v>
      </c>
      <c r="I9122" s="7">
        <v>1360.09</v>
      </c>
      <c r="J9122" s="7">
        <v>6120.38</v>
      </c>
      <c r="K9122" s="7">
        <v>21081.33</v>
      </c>
      <c r="L9122" s="7">
        <v>4410</v>
      </c>
      <c r="M9122" s="7">
        <v>2640.35</v>
      </c>
      <c r="N9122" s="8">
        <f t="shared" si="162"/>
        <v>-28561.8</v>
      </c>
    </row>
    <row r="9123" spans="1:14">
      <c r="A9123" t="s">
        <v>48</v>
      </c>
      <c r="B9123" s="10">
        <v>42719</v>
      </c>
      <c r="C9123" s="6">
        <v>2016</v>
      </c>
      <c r="D9123" s="6">
        <v>12</v>
      </c>
      <c r="E9123">
        <v>6</v>
      </c>
      <c r="F9123" t="s">
        <v>18</v>
      </c>
      <c r="G9123" s="7">
        <v>0</v>
      </c>
      <c r="H9123" s="7">
        <v>275123</v>
      </c>
      <c r="I9123" s="7">
        <v>35392.67</v>
      </c>
      <c r="J9123" s="7">
        <v>60199.03</v>
      </c>
      <c r="K9123" s="7">
        <v>179531.3</v>
      </c>
      <c r="L9123" s="7">
        <v>56966.28</v>
      </c>
      <c r="M9123" s="7">
        <v>13353.32</v>
      </c>
      <c r="N9123" s="8">
        <f t="shared" si="162"/>
        <v>-275123</v>
      </c>
    </row>
    <row r="9124" spans="1:14">
      <c r="A9124" t="s">
        <v>48</v>
      </c>
      <c r="B9124" s="10">
        <v>42719</v>
      </c>
      <c r="C9124" s="6">
        <v>2016</v>
      </c>
      <c r="D9124" s="6">
        <v>12</v>
      </c>
      <c r="E9124">
        <v>13</v>
      </c>
      <c r="F9124" t="s">
        <v>16</v>
      </c>
      <c r="G9124" s="7">
        <v>0</v>
      </c>
      <c r="H9124" s="7">
        <v>19721.25</v>
      </c>
      <c r="I9124" s="7">
        <v>680.04</v>
      </c>
      <c r="J9124" s="7">
        <v>2040.13</v>
      </c>
      <c r="K9124" s="7">
        <v>17001.080000000002</v>
      </c>
      <c r="L9124" s="7">
        <v>3820</v>
      </c>
      <c r="M9124" s="7">
        <v>2632.83</v>
      </c>
      <c r="N9124" s="8">
        <f t="shared" si="162"/>
        <v>-19721.25</v>
      </c>
    </row>
    <row r="9125" spans="1:14">
      <c r="A9125" t="s">
        <v>48</v>
      </c>
      <c r="B9125" s="10">
        <v>42720</v>
      </c>
      <c r="C9125" s="6">
        <v>2016</v>
      </c>
      <c r="D9125" s="6">
        <v>12</v>
      </c>
      <c r="E9125">
        <v>6</v>
      </c>
      <c r="F9125" t="s">
        <v>18</v>
      </c>
      <c r="G9125" s="7">
        <v>0</v>
      </c>
      <c r="H9125" s="7">
        <v>234350.82</v>
      </c>
      <c r="I9125" s="7">
        <v>45593.33</v>
      </c>
      <c r="J9125" s="7">
        <v>48993.54</v>
      </c>
      <c r="K9125" s="7">
        <v>139763.95000000001</v>
      </c>
      <c r="L9125" s="7">
        <v>51596.62</v>
      </c>
      <c r="M9125" s="7">
        <v>9170.02</v>
      </c>
      <c r="N9125" s="8">
        <f t="shared" si="162"/>
        <v>-234350.82</v>
      </c>
    </row>
    <row r="9126" spans="1:14">
      <c r="A9126" t="s">
        <v>48</v>
      </c>
      <c r="B9126" s="10">
        <v>42720</v>
      </c>
      <c r="C9126" s="6">
        <v>2016</v>
      </c>
      <c r="D9126" s="6">
        <v>12</v>
      </c>
      <c r="E9126">
        <v>13</v>
      </c>
      <c r="F9126" t="s">
        <v>16</v>
      </c>
      <c r="G9126" s="7">
        <v>0</v>
      </c>
      <c r="H9126" s="7">
        <v>39442.47</v>
      </c>
      <c r="I9126" s="7">
        <v>2040.13</v>
      </c>
      <c r="J9126" s="7">
        <v>1360.09</v>
      </c>
      <c r="K9126" s="7">
        <v>36042.25</v>
      </c>
      <c r="L9126" s="7">
        <v>6759.84</v>
      </c>
      <c r="M9126" s="7">
        <v>3737.17</v>
      </c>
      <c r="N9126" s="8">
        <f t="shared" si="162"/>
        <v>-39442.47</v>
      </c>
    </row>
    <row r="9127" spans="1:14">
      <c r="A9127" t="s">
        <v>48</v>
      </c>
      <c r="B9127" s="10">
        <v>42721</v>
      </c>
      <c r="C9127" s="6">
        <v>2016</v>
      </c>
      <c r="D9127" s="6">
        <v>12</v>
      </c>
      <c r="E9127">
        <v>6</v>
      </c>
      <c r="F9127" t="s">
        <v>18</v>
      </c>
      <c r="G9127" s="7">
        <v>0</v>
      </c>
      <c r="H9127" s="7">
        <v>255401.7</v>
      </c>
      <c r="I9127" s="7">
        <v>57154.04</v>
      </c>
      <c r="J9127" s="7">
        <v>102686.41</v>
      </c>
      <c r="K9127" s="7">
        <v>95561.249999999898</v>
      </c>
      <c r="L9127" s="7">
        <v>35179.07</v>
      </c>
      <c r="M9127" s="7">
        <v>6360</v>
      </c>
      <c r="N9127" s="8">
        <f t="shared" si="162"/>
        <v>-255401.7</v>
      </c>
    </row>
    <row r="9128" spans="1:14">
      <c r="A9128" t="s">
        <v>48</v>
      </c>
      <c r="B9128" s="10">
        <v>42721</v>
      </c>
      <c r="C9128" s="6">
        <v>2016</v>
      </c>
      <c r="D9128" s="6">
        <v>12</v>
      </c>
      <c r="E9128">
        <v>13</v>
      </c>
      <c r="F9128" t="s">
        <v>16</v>
      </c>
      <c r="G9128" s="7">
        <v>0</v>
      </c>
      <c r="H9128" s="7">
        <v>12261.76</v>
      </c>
      <c r="I9128" s="7">
        <v>5440.34</v>
      </c>
      <c r="J9128" s="7">
        <v>680.04</v>
      </c>
      <c r="K9128" s="7">
        <v>6141.38</v>
      </c>
      <c r="L9128" s="7">
        <v>1590</v>
      </c>
      <c r="M9128" s="7">
        <v>992.45</v>
      </c>
      <c r="N9128" s="8">
        <f t="shared" si="162"/>
        <v>-12261.76</v>
      </c>
    </row>
    <row r="9129" spans="1:14">
      <c r="A9129" t="s">
        <v>48</v>
      </c>
      <c r="B9129" s="10">
        <v>42722</v>
      </c>
      <c r="C9129" s="6">
        <v>2016</v>
      </c>
      <c r="D9129" s="6">
        <v>12</v>
      </c>
      <c r="E9129">
        <v>6</v>
      </c>
      <c r="F9129" t="s">
        <v>18</v>
      </c>
      <c r="G9129" s="7">
        <v>0</v>
      </c>
      <c r="H9129" s="7">
        <v>290706.78000000003</v>
      </c>
      <c r="I9129" s="7">
        <v>32642.05</v>
      </c>
      <c r="J9129" s="7">
        <v>104375.05</v>
      </c>
      <c r="K9129" s="7">
        <v>153689.68</v>
      </c>
      <c r="L9129" s="7">
        <v>45804.19</v>
      </c>
      <c r="M9129" s="7">
        <v>9996.65</v>
      </c>
      <c r="N9129" s="8">
        <f t="shared" si="162"/>
        <v>-290706.78000000003</v>
      </c>
    </row>
    <row r="9130" spans="1:14">
      <c r="A9130" t="s">
        <v>48</v>
      </c>
      <c r="B9130" s="10">
        <v>42723</v>
      </c>
      <c r="C9130" s="6">
        <v>2016</v>
      </c>
      <c r="D9130" s="6">
        <v>12</v>
      </c>
      <c r="E9130">
        <v>6</v>
      </c>
      <c r="F9130" t="s">
        <v>18</v>
      </c>
      <c r="G9130" s="7">
        <v>0</v>
      </c>
      <c r="H9130" s="7">
        <v>193798.84</v>
      </c>
      <c r="I9130" s="7">
        <v>22441.43</v>
      </c>
      <c r="J9130" s="7">
        <v>84311.929999999906</v>
      </c>
      <c r="K9130" s="7">
        <v>87045.479999999894</v>
      </c>
      <c r="L9130" s="7">
        <v>40519.61</v>
      </c>
      <c r="M9130" s="7">
        <v>6380.02</v>
      </c>
      <c r="N9130" s="8">
        <f t="shared" si="162"/>
        <v>-193798.84</v>
      </c>
    </row>
    <row r="9131" spans="1:14">
      <c r="A9131" t="s">
        <v>48</v>
      </c>
      <c r="B9131" s="10">
        <v>42723</v>
      </c>
      <c r="C9131" s="6">
        <v>2016</v>
      </c>
      <c r="D9131" s="6">
        <v>12</v>
      </c>
      <c r="E9131">
        <v>13</v>
      </c>
      <c r="F9131" t="s">
        <v>16</v>
      </c>
      <c r="G9131" s="7">
        <v>0</v>
      </c>
      <c r="H9131" s="7">
        <v>23930.560000000001</v>
      </c>
      <c r="I9131" s="7">
        <v>4760.3</v>
      </c>
      <c r="J9131" s="7">
        <v>1360.08</v>
      </c>
      <c r="K9131" s="7">
        <v>17810.18</v>
      </c>
      <c r="L9131" s="7">
        <v>4641.96</v>
      </c>
      <c r="M9131" s="7">
        <v>4779.68</v>
      </c>
      <c r="N9131" s="8">
        <f t="shared" si="162"/>
        <v>-23930.560000000001</v>
      </c>
    </row>
    <row r="9132" spans="1:14">
      <c r="A9132" t="s">
        <v>48</v>
      </c>
      <c r="B9132" s="10">
        <v>42724</v>
      </c>
      <c r="C9132" s="6">
        <v>2016</v>
      </c>
      <c r="D9132" s="6">
        <v>12</v>
      </c>
      <c r="E9132">
        <v>6</v>
      </c>
      <c r="F9132" t="s">
        <v>18</v>
      </c>
      <c r="G9132" s="7">
        <v>0</v>
      </c>
      <c r="H9132" s="7">
        <v>228494.36</v>
      </c>
      <c r="I9132" s="7">
        <v>24481.53</v>
      </c>
      <c r="J9132" s="7">
        <v>48963.07</v>
      </c>
      <c r="K9132" s="7">
        <v>155049.76</v>
      </c>
      <c r="L9132" s="7">
        <v>54096.49</v>
      </c>
      <c r="M9132" s="7">
        <v>8598.5</v>
      </c>
      <c r="N9132" s="8">
        <f t="shared" si="162"/>
        <v>-228494.36</v>
      </c>
    </row>
    <row r="9133" spans="1:14">
      <c r="A9133" t="s">
        <v>48</v>
      </c>
      <c r="B9133" s="10">
        <v>42724</v>
      </c>
      <c r="C9133" s="6">
        <v>2016</v>
      </c>
      <c r="D9133" s="6">
        <v>12</v>
      </c>
      <c r="E9133">
        <v>13</v>
      </c>
      <c r="F9133" t="s">
        <v>16</v>
      </c>
      <c r="G9133" s="7">
        <v>0</v>
      </c>
      <c r="H9133" s="7">
        <v>28432.69</v>
      </c>
      <c r="I9133" s="7">
        <v>680.04</v>
      </c>
      <c r="J9133" s="7">
        <v>680.04</v>
      </c>
      <c r="K9133" s="7">
        <v>27072.61</v>
      </c>
      <c r="L9133" s="7">
        <v>5100</v>
      </c>
      <c r="M9133" s="7">
        <v>981.75</v>
      </c>
      <c r="N9133" s="8">
        <f t="shared" si="162"/>
        <v>-28432.69</v>
      </c>
    </row>
    <row r="9134" spans="1:14">
      <c r="A9134" t="s">
        <v>48</v>
      </c>
      <c r="B9134" s="10">
        <v>42725</v>
      </c>
      <c r="C9134" s="6">
        <v>2016</v>
      </c>
      <c r="D9134" s="6">
        <v>12</v>
      </c>
      <c r="E9134">
        <v>6</v>
      </c>
      <c r="F9134" t="s">
        <v>18</v>
      </c>
      <c r="G9134" s="7">
        <v>0</v>
      </c>
      <c r="H9134" s="7">
        <v>379169.53</v>
      </c>
      <c r="I9134" s="7">
        <v>60199.040000000001</v>
      </c>
      <c r="J9134" s="7">
        <v>158480.43</v>
      </c>
      <c r="K9134" s="7">
        <v>160490.06</v>
      </c>
      <c r="L9134" s="7">
        <v>57890</v>
      </c>
      <c r="M9134" s="7">
        <v>10113.129999999999</v>
      </c>
      <c r="N9134" s="8">
        <f t="shared" si="162"/>
        <v>-379169.53</v>
      </c>
    </row>
    <row r="9135" spans="1:14">
      <c r="A9135" t="s">
        <v>48</v>
      </c>
      <c r="B9135" s="10">
        <v>42725</v>
      </c>
      <c r="C9135" s="6">
        <v>2016</v>
      </c>
      <c r="D9135" s="6">
        <v>12</v>
      </c>
      <c r="E9135">
        <v>13</v>
      </c>
      <c r="F9135" t="s">
        <v>16</v>
      </c>
      <c r="G9135" s="7">
        <v>0</v>
      </c>
      <c r="H9135" s="7">
        <v>4080.26</v>
      </c>
      <c r="I9135" s="7">
        <v>0</v>
      </c>
      <c r="J9135" s="7">
        <v>4080.26</v>
      </c>
      <c r="K9135" s="7">
        <v>0</v>
      </c>
      <c r="L9135" s="7">
        <v>0</v>
      </c>
      <c r="M9135" s="7">
        <v>9.9999999999909103E-3</v>
      </c>
      <c r="N9135" s="8">
        <f t="shared" si="162"/>
        <v>-4080.26</v>
      </c>
    </row>
    <row r="9136" spans="1:14">
      <c r="A9136" t="s">
        <v>48</v>
      </c>
      <c r="B9136" s="10">
        <v>42726</v>
      </c>
      <c r="C9136" s="6">
        <v>2016</v>
      </c>
      <c r="D9136" s="6">
        <v>12</v>
      </c>
      <c r="E9136">
        <v>6</v>
      </c>
      <c r="F9136" t="s">
        <v>18</v>
      </c>
      <c r="G9136" s="7">
        <v>0</v>
      </c>
      <c r="H9136" s="7">
        <v>382072.51</v>
      </c>
      <c r="I9136" s="7">
        <v>84030.989999999903</v>
      </c>
      <c r="J9136" s="7">
        <v>123828.67</v>
      </c>
      <c r="K9136" s="7">
        <v>174212.85</v>
      </c>
      <c r="L9136" s="7">
        <v>61824.01</v>
      </c>
      <c r="M9136" s="7">
        <v>10894</v>
      </c>
      <c r="N9136" s="8">
        <f t="shared" si="162"/>
        <v>-382072.51</v>
      </c>
    </row>
    <row r="9137" spans="1:14">
      <c r="A9137" t="s">
        <v>48</v>
      </c>
      <c r="B9137" s="10">
        <v>42726</v>
      </c>
      <c r="C9137" s="6">
        <v>2016</v>
      </c>
      <c r="D9137" s="6">
        <v>12</v>
      </c>
      <c r="E9137">
        <v>13</v>
      </c>
      <c r="F9137" t="s">
        <v>16</v>
      </c>
      <c r="G9137" s="7">
        <v>0</v>
      </c>
      <c r="H9137" s="7">
        <v>31281.99</v>
      </c>
      <c r="I9137" s="7">
        <v>2720.18</v>
      </c>
      <c r="J9137" s="7">
        <v>8160.52</v>
      </c>
      <c r="K9137" s="7">
        <v>20401.29</v>
      </c>
      <c r="L9137" s="7">
        <v>3429.83</v>
      </c>
      <c r="M9137" s="7">
        <v>341.83</v>
      </c>
      <c r="N9137" s="8">
        <f t="shared" si="162"/>
        <v>-31281.99</v>
      </c>
    </row>
    <row r="9138" spans="1:14">
      <c r="A9138" t="s">
        <v>48</v>
      </c>
      <c r="B9138" s="10">
        <v>42727</v>
      </c>
      <c r="C9138" s="6">
        <v>2016</v>
      </c>
      <c r="D9138" s="6">
        <v>12</v>
      </c>
      <c r="E9138">
        <v>6</v>
      </c>
      <c r="F9138" t="s">
        <v>18</v>
      </c>
      <c r="G9138" s="7">
        <v>0</v>
      </c>
      <c r="H9138" s="7">
        <v>473817.56</v>
      </c>
      <c r="I9138" s="7">
        <v>77880.149999999907</v>
      </c>
      <c r="J9138" s="7">
        <v>164600.97</v>
      </c>
      <c r="K9138" s="7">
        <v>231336.44</v>
      </c>
      <c r="L9138" s="7">
        <v>67655.53</v>
      </c>
      <c r="M9138" s="7">
        <v>12899.98</v>
      </c>
      <c r="N9138" s="8">
        <f t="shared" si="162"/>
        <v>-473817.56</v>
      </c>
    </row>
    <row r="9139" spans="1:14">
      <c r="A9139" t="s">
        <v>48</v>
      </c>
      <c r="B9139" s="10">
        <v>42727</v>
      </c>
      <c r="C9139" s="6">
        <v>2016</v>
      </c>
      <c r="D9139" s="6">
        <v>12</v>
      </c>
      <c r="E9139">
        <v>13</v>
      </c>
      <c r="F9139" t="s">
        <v>16</v>
      </c>
      <c r="G9139" s="7">
        <v>0</v>
      </c>
      <c r="H9139" s="7">
        <v>33822.120000000003</v>
      </c>
      <c r="I9139" s="7">
        <v>2720.18</v>
      </c>
      <c r="J9139" s="7">
        <v>6800.43</v>
      </c>
      <c r="K9139" s="7">
        <v>24301.51</v>
      </c>
      <c r="L9139" s="7">
        <v>4300</v>
      </c>
      <c r="M9139" s="7">
        <v>726.35</v>
      </c>
      <c r="N9139" s="8">
        <f t="shared" si="162"/>
        <v>-33822.120000000003</v>
      </c>
    </row>
    <row r="9140" spans="1:14">
      <c r="A9140" t="s">
        <v>48</v>
      </c>
      <c r="B9140" s="10">
        <v>42728</v>
      </c>
      <c r="C9140" s="6">
        <v>2016</v>
      </c>
      <c r="D9140" s="6">
        <v>12</v>
      </c>
      <c r="E9140">
        <v>6</v>
      </c>
      <c r="F9140" t="s">
        <v>18</v>
      </c>
      <c r="G9140" s="7">
        <v>0</v>
      </c>
      <c r="H9140" s="7">
        <v>399639.17</v>
      </c>
      <c r="I9140" s="7">
        <v>99702.459999999905</v>
      </c>
      <c r="J9140" s="7">
        <v>150942.79</v>
      </c>
      <c r="K9140" s="7">
        <v>148993.92000000001</v>
      </c>
      <c r="L9140" s="7">
        <v>55172.59</v>
      </c>
      <c r="M9140" s="7">
        <v>7113.33</v>
      </c>
      <c r="N9140" s="8">
        <f t="shared" si="162"/>
        <v>-399639.17</v>
      </c>
    </row>
    <row r="9141" spans="1:14">
      <c r="A9141" t="s">
        <v>48</v>
      </c>
      <c r="B9141" s="10">
        <v>42728</v>
      </c>
      <c r="C9141" s="6">
        <v>2016</v>
      </c>
      <c r="D9141" s="6">
        <v>12</v>
      </c>
      <c r="E9141">
        <v>13</v>
      </c>
      <c r="F9141" t="s">
        <v>16</v>
      </c>
      <c r="G9141" s="7">
        <v>0</v>
      </c>
      <c r="H9141" s="7">
        <v>16321.03</v>
      </c>
      <c r="I9141" s="7">
        <v>680.04</v>
      </c>
      <c r="J9141" s="7">
        <v>3400.2</v>
      </c>
      <c r="K9141" s="7">
        <v>12240.79</v>
      </c>
      <c r="L9141" s="7">
        <v>2070</v>
      </c>
      <c r="M9141" s="7">
        <v>2206.67</v>
      </c>
      <c r="N9141" s="8">
        <f t="shared" si="162"/>
        <v>-16321.03</v>
      </c>
    </row>
    <row r="9142" spans="1:14">
      <c r="A9142" t="s">
        <v>48</v>
      </c>
      <c r="B9142" s="10">
        <v>42729</v>
      </c>
      <c r="C9142" s="6">
        <v>2016</v>
      </c>
      <c r="D9142" s="6">
        <v>12</v>
      </c>
      <c r="E9142">
        <v>6</v>
      </c>
      <c r="F9142" t="s">
        <v>18</v>
      </c>
      <c r="G9142" s="7">
        <v>0</v>
      </c>
      <c r="H9142" s="7">
        <v>459536.54</v>
      </c>
      <c r="I9142" s="7">
        <v>73799.86</v>
      </c>
      <c r="J9142" s="7">
        <v>132314.03</v>
      </c>
      <c r="K9142" s="7">
        <v>253422.65</v>
      </c>
      <c r="L9142" s="7">
        <v>66456.23</v>
      </c>
      <c r="M9142" s="7">
        <v>10456.67</v>
      </c>
      <c r="N9142" s="8">
        <f t="shared" si="162"/>
        <v>-459536.54</v>
      </c>
    </row>
    <row r="9143" spans="1:14">
      <c r="A9143" t="s">
        <v>48</v>
      </c>
      <c r="B9143" s="10">
        <v>42729</v>
      </c>
      <c r="C9143" s="6">
        <v>2016</v>
      </c>
      <c r="D9143" s="6">
        <v>12</v>
      </c>
      <c r="E9143">
        <v>13</v>
      </c>
      <c r="F9143" t="s">
        <v>16</v>
      </c>
      <c r="G9143" s="7">
        <v>0</v>
      </c>
      <c r="H9143" s="7">
        <v>10200.66</v>
      </c>
      <c r="I9143" s="7">
        <v>6800.44</v>
      </c>
      <c r="J9143" s="7">
        <v>2720.18</v>
      </c>
      <c r="K9143" s="7">
        <v>680.04</v>
      </c>
      <c r="L9143" s="7">
        <v>1199.9100000000001</v>
      </c>
      <c r="M9143" s="7">
        <v>400.87</v>
      </c>
      <c r="N9143" s="8">
        <f t="shared" si="162"/>
        <v>-10200.66</v>
      </c>
    </row>
    <row r="9144" spans="1:14">
      <c r="A9144" t="s">
        <v>48</v>
      </c>
      <c r="B9144" s="10">
        <v>42730</v>
      </c>
      <c r="C9144" s="6">
        <v>2016</v>
      </c>
      <c r="D9144" s="6">
        <v>12</v>
      </c>
      <c r="E9144">
        <v>6</v>
      </c>
      <c r="F9144" t="s">
        <v>18</v>
      </c>
      <c r="G9144" s="7">
        <v>0</v>
      </c>
      <c r="H9144" s="7">
        <v>425767.77</v>
      </c>
      <c r="I9144" s="7">
        <v>63243.98</v>
      </c>
      <c r="J9144" s="7">
        <v>153009.60999999999</v>
      </c>
      <c r="K9144" s="7">
        <v>209514.18</v>
      </c>
      <c r="L9144" s="7">
        <v>67727.679999999993</v>
      </c>
      <c r="M9144" s="7">
        <v>13339.8</v>
      </c>
      <c r="N9144" s="8">
        <f t="shared" si="162"/>
        <v>-425767.77</v>
      </c>
    </row>
    <row r="9145" spans="1:14">
      <c r="A9145" t="s">
        <v>48</v>
      </c>
      <c r="B9145" s="10">
        <v>42731</v>
      </c>
      <c r="C9145" s="6">
        <v>2016</v>
      </c>
      <c r="D9145" s="6">
        <v>12</v>
      </c>
      <c r="E9145">
        <v>6</v>
      </c>
      <c r="F9145" t="s">
        <v>18</v>
      </c>
      <c r="G9145" s="7">
        <v>0</v>
      </c>
      <c r="H9145" s="7">
        <v>301705.59000000003</v>
      </c>
      <c r="I9145" s="7">
        <v>21761.35</v>
      </c>
      <c r="J9145" s="7">
        <v>96566.079999999798</v>
      </c>
      <c r="K9145" s="7">
        <v>183378.16</v>
      </c>
      <c r="L9145" s="7">
        <v>53569.86</v>
      </c>
      <c r="M9145" s="7">
        <v>6695.1</v>
      </c>
      <c r="N9145" s="8">
        <f t="shared" si="162"/>
        <v>-301705.59000000003</v>
      </c>
    </row>
    <row r="9146" spans="1:14">
      <c r="A9146" t="s">
        <v>48</v>
      </c>
      <c r="B9146" s="10">
        <v>42731</v>
      </c>
      <c r="C9146" s="6">
        <v>2016</v>
      </c>
      <c r="D9146" s="6">
        <v>12</v>
      </c>
      <c r="E9146">
        <v>13</v>
      </c>
      <c r="F9146" t="s">
        <v>16</v>
      </c>
      <c r="G9146" s="7">
        <v>0</v>
      </c>
      <c r="H9146" s="7">
        <v>10800.65</v>
      </c>
      <c r="I9146" s="7">
        <v>680.04</v>
      </c>
      <c r="J9146" s="7">
        <v>1360.08</v>
      </c>
      <c r="K9146" s="7">
        <v>8760.5300000000007</v>
      </c>
      <c r="L9146" s="7">
        <v>1525.5</v>
      </c>
      <c r="M9146" s="7">
        <v>664.6</v>
      </c>
      <c r="N9146" s="8">
        <f t="shared" si="162"/>
        <v>-10800.65</v>
      </c>
    </row>
    <row r="9147" spans="1:14">
      <c r="A9147" t="s">
        <v>48</v>
      </c>
      <c r="B9147" s="10">
        <v>42732</v>
      </c>
      <c r="C9147" s="6">
        <v>2016</v>
      </c>
      <c r="D9147" s="6">
        <v>12</v>
      </c>
      <c r="E9147">
        <v>6</v>
      </c>
      <c r="F9147" t="s">
        <v>18</v>
      </c>
      <c r="G9147" s="7">
        <v>0</v>
      </c>
      <c r="H9147" s="7">
        <v>716328.72</v>
      </c>
      <c r="I9147" s="7">
        <v>140504.94</v>
      </c>
      <c r="J9147" s="7">
        <v>369060.27</v>
      </c>
      <c r="K9147" s="7">
        <v>206763.51</v>
      </c>
      <c r="L9147" s="7">
        <v>68915.929999999993</v>
      </c>
      <c r="M9147" s="7">
        <v>9206.64</v>
      </c>
      <c r="N9147" s="8">
        <f t="shared" si="162"/>
        <v>-716328.72</v>
      </c>
    </row>
    <row r="9148" spans="1:14">
      <c r="A9148" t="s">
        <v>48</v>
      </c>
      <c r="B9148" s="10">
        <v>42732</v>
      </c>
      <c r="C9148" s="6">
        <v>2016</v>
      </c>
      <c r="D9148" s="6">
        <v>12</v>
      </c>
      <c r="E9148">
        <v>13</v>
      </c>
      <c r="F9148" t="s">
        <v>16</v>
      </c>
      <c r="G9148" s="7">
        <v>0</v>
      </c>
      <c r="H9148" s="7">
        <v>14960.93</v>
      </c>
      <c r="I9148" s="7">
        <v>4760.29</v>
      </c>
      <c r="J9148" s="7">
        <v>2720.17</v>
      </c>
      <c r="K9148" s="7">
        <v>7480.47</v>
      </c>
      <c r="L9148" s="7">
        <v>1784.96</v>
      </c>
      <c r="M9148" s="7">
        <v>350.9</v>
      </c>
      <c r="N9148" s="8">
        <f t="shared" si="162"/>
        <v>-14960.93</v>
      </c>
    </row>
    <row r="9149" spans="1:14">
      <c r="A9149" t="s">
        <v>48</v>
      </c>
      <c r="B9149" s="10">
        <v>42733</v>
      </c>
      <c r="C9149" s="6">
        <v>2016</v>
      </c>
      <c r="D9149" s="6">
        <v>12</v>
      </c>
      <c r="E9149">
        <v>6</v>
      </c>
      <c r="F9149" t="s">
        <v>18</v>
      </c>
      <c r="G9149" s="7">
        <v>0</v>
      </c>
      <c r="H9149" s="7">
        <v>646284.19999999995</v>
      </c>
      <c r="I9149" s="7">
        <v>122143.78</v>
      </c>
      <c r="J9149" s="7">
        <v>294133.73</v>
      </c>
      <c r="K9149" s="7">
        <v>230006.69</v>
      </c>
      <c r="L9149" s="7">
        <v>70943.63</v>
      </c>
      <c r="M9149" s="7">
        <v>14676.64</v>
      </c>
      <c r="N9149" s="8">
        <f t="shared" si="162"/>
        <v>-646284.19999999995</v>
      </c>
    </row>
    <row r="9150" spans="1:14">
      <c r="A9150" t="s">
        <v>48</v>
      </c>
      <c r="B9150" s="10">
        <v>42733</v>
      </c>
      <c r="C9150" s="6">
        <v>2016</v>
      </c>
      <c r="D9150" s="6">
        <v>12</v>
      </c>
      <c r="E9150">
        <v>13</v>
      </c>
      <c r="F9150" t="s">
        <v>16</v>
      </c>
      <c r="G9150" s="7">
        <v>0</v>
      </c>
      <c r="H9150" s="7">
        <v>12920.82</v>
      </c>
      <c r="I9150" s="7">
        <v>2720.17</v>
      </c>
      <c r="J9150" s="7">
        <v>5440.35</v>
      </c>
      <c r="K9150" s="7">
        <v>4760.3</v>
      </c>
      <c r="L9150" s="7">
        <v>1646.98</v>
      </c>
      <c r="M9150" s="7">
        <v>149.97</v>
      </c>
      <c r="N9150" s="8">
        <f t="shared" si="162"/>
        <v>-12920.82</v>
      </c>
    </row>
    <row r="9151" spans="1:14">
      <c r="A9151" t="s">
        <v>48</v>
      </c>
      <c r="B9151" s="10">
        <v>42734</v>
      </c>
      <c r="C9151" s="6">
        <v>2016</v>
      </c>
      <c r="D9151" s="6">
        <v>12</v>
      </c>
      <c r="E9151">
        <v>6</v>
      </c>
      <c r="F9151" t="s">
        <v>18</v>
      </c>
      <c r="G9151" s="7">
        <v>0</v>
      </c>
      <c r="H9151" s="7">
        <v>597321.23</v>
      </c>
      <c r="I9151" s="7">
        <v>240532.26</v>
      </c>
      <c r="J9151" s="7">
        <v>185326.9</v>
      </c>
      <c r="K9151" s="7">
        <v>171462.07</v>
      </c>
      <c r="L9151" s="7">
        <v>84175.33</v>
      </c>
      <c r="M9151" s="7">
        <v>12079.95</v>
      </c>
      <c r="N9151" s="8">
        <f t="shared" si="162"/>
        <v>-597321.23</v>
      </c>
    </row>
    <row r="9152" spans="1:14">
      <c r="A9152" t="s">
        <v>48</v>
      </c>
      <c r="B9152" s="10">
        <v>42734</v>
      </c>
      <c r="C9152" s="6">
        <v>2016</v>
      </c>
      <c r="D9152" s="6">
        <v>12</v>
      </c>
      <c r="E9152">
        <v>13</v>
      </c>
      <c r="F9152" t="s">
        <v>16</v>
      </c>
      <c r="G9152" s="7">
        <v>0</v>
      </c>
      <c r="H9152" s="7">
        <v>20756.52</v>
      </c>
      <c r="I9152" s="7">
        <v>5115.55</v>
      </c>
      <c r="J9152" s="7">
        <v>5440.33</v>
      </c>
      <c r="K9152" s="7">
        <v>10200.64</v>
      </c>
      <c r="L9152" s="7">
        <v>2709.96</v>
      </c>
      <c r="M9152" s="7">
        <v>1689.92</v>
      </c>
      <c r="N9152" s="8">
        <f t="shared" si="162"/>
        <v>-20756.52</v>
      </c>
    </row>
    <row r="9153" spans="1:14">
      <c r="A9153" t="s">
        <v>48</v>
      </c>
      <c r="B9153" s="10">
        <v>42735</v>
      </c>
      <c r="C9153" s="6">
        <v>2016</v>
      </c>
      <c r="D9153" s="6">
        <v>12</v>
      </c>
      <c r="E9153">
        <v>6</v>
      </c>
      <c r="F9153" t="s">
        <v>18</v>
      </c>
      <c r="G9153" s="7">
        <v>0</v>
      </c>
      <c r="H9153" s="7">
        <v>522983.38</v>
      </c>
      <c r="I9153" s="7">
        <v>113567.09</v>
      </c>
      <c r="J9153" s="7">
        <v>68684.320000000007</v>
      </c>
      <c r="K9153" s="7">
        <v>340731.97</v>
      </c>
      <c r="L9153" s="7">
        <v>87252.85</v>
      </c>
      <c r="M9153" s="7">
        <v>11906.69</v>
      </c>
      <c r="N9153" s="8">
        <f t="shared" si="162"/>
        <v>-522983.38</v>
      </c>
    </row>
    <row r="9154" spans="1:14">
      <c r="A9154" t="s">
        <v>48</v>
      </c>
      <c r="B9154" s="10">
        <v>42735</v>
      </c>
      <c r="C9154" s="6">
        <v>2016</v>
      </c>
      <c r="D9154" s="6">
        <v>12</v>
      </c>
      <c r="E9154">
        <v>13</v>
      </c>
      <c r="F9154" t="s">
        <v>16</v>
      </c>
      <c r="G9154" s="7">
        <v>0</v>
      </c>
      <c r="H9154" s="7">
        <v>17001.07</v>
      </c>
      <c r="I9154" s="7">
        <v>2040.12</v>
      </c>
      <c r="J9154" s="7">
        <v>3400.22</v>
      </c>
      <c r="K9154" s="7">
        <v>11560.73</v>
      </c>
      <c r="L9154" s="7">
        <v>2220.3200000000002</v>
      </c>
      <c r="M9154" s="7">
        <v>233.91</v>
      </c>
      <c r="N9154" s="8">
        <f t="shared" si="162"/>
        <v>-17001.07</v>
      </c>
    </row>
    <row r="9155" spans="1:14">
      <c r="A9155" t="s">
        <v>48</v>
      </c>
      <c r="B9155" s="10">
        <v>42514</v>
      </c>
      <c r="C9155" s="6">
        <v>2016</v>
      </c>
      <c r="D9155" s="6">
        <v>5</v>
      </c>
      <c r="E9155">
        <v>13</v>
      </c>
      <c r="F9155" t="s">
        <v>16</v>
      </c>
      <c r="G9155" s="7">
        <v>0</v>
      </c>
      <c r="H9155" s="7">
        <v>1360.09</v>
      </c>
      <c r="I9155" s="7">
        <v>0</v>
      </c>
      <c r="J9155" s="7">
        <v>0</v>
      </c>
      <c r="K9155" s="7">
        <v>1360.09</v>
      </c>
      <c r="L9155" s="7">
        <v>1980</v>
      </c>
      <c r="M9155" s="7">
        <v>129.91</v>
      </c>
      <c r="N9155" s="8">
        <f t="shared" ref="N9155:N9218" si="163">G9155-H9155</f>
        <v>-1360.09</v>
      </c>
    </row>
    <row r="9156" spans="1:14">
      <c r="A9156" t="s">
        <v>48</v>
      </c>
      <c r="B9156" s="10">
        <v>42519</v>
      </c>
      <c r="C9156" s="6">
        <v>2016</v>
      </c>
      <c r="D9156" s="6">
        <v>5</v>
      </c>
      <c r="E9156">
        <v>13</v>
      </c>
      <c r="F9156" t="s">
        <v>16</v>
      </c>
      <c r="G9156" s="7">
        <v>0</v>
      </c>
      <c r="H9156" s="7">
        <v>8840.56</v>
      </c>
      <c r="I9156" s="7">
        <v>0</v>
      </c>
      <c r="J9156" s="7">
        <v>7480.47</v>
      </c>
      <c r="K9156" s="7">
        <v>1360.09</v>
      </c>
      <c r="L9156" s="7">
        <v>320</v>
      </c>
      <c r="M9156" s="7">
        <v>224.97</v>
      </c>
      <c r="N9156" s="8">
        <f t="shared" si="163"/>
        <v>-8840.56</v>
      </c>
    </row>
    <row r="9157" spans="1:14">
      <c r="A9157" t="s">
        <v>48</v>
      </c>
      <c r="B9157" s="10">
        <v>42520</v>
      </c>
      <c r="C9157" s="6">
        <v>2016</v>
      </c>
      <c r="D9157" s="6">
        <v>5</v>
      </c>
      <c r="E9157">
        <v>2</v>
      </c>
      <c r="F9157" t="s">
        <v>15</v>
      </c>
      <c r="G9157" s="7">
        <v>0</v>
      </c>
      <c r="H9157" s="7">
        <v>99966.399999999907</v>
      </c>
      <c r="I9157" s="7">
        <v>0</v>
      </c>
      <c r="J9157" s="7">
        <v>0</v>
      </c>
      <c r="K9157" s="7">
        <v>99966.399999999907</v>
      </c>
      <c r="L9157" s="7">
        <v>99000.01</v>
      </c>
      <c r="M9157" s="7">
        <v>15203.34</v>
      </c>
      <c r="N9157" s="8">
        <f t="shared" si="163"/>
        <v>-99966.399999999907</v>
      </c>
    </row>
    <row r="9158" spans="1:14">
      <c r="A9158" t="s">
        <v>48</v>
      </c>
      <c r="B9158" s="10">
        <v>42520</v>
      </c>
      <c r="C9158" s="6">
        <v>2016</v>
      </c>
      <c r="D9158" s="6">
        <v>5</v>
      </c>
      <c r="E9158">
        <v>13</v>
      </c>
      <c r="F9158" t="s">
        <v>16</v>
      </c>
      <c r="G9158" s="7">
        <v>0</v>
      </c>
      <c r="H9158" s="7">
        <v>3400.21</v>
      </c>
      <c r="I9158" s="7">
        <v>0</v>
      </c>
      <c r="J9158" s="7">
        <v>0</v>
      </c>
      <c r="K9158" s="7">
        <v>3400.21</v>
      </c>
      <c r="L9158" s="7">
        <v>640</v>
      </c>
      <c r="M9158" s="7">
        <v>370</v>
      </c>
      <c r="N9158" s="8">
        <f t="shared" si="163"/>
        <v>-3400.21</v>
      </c>
    </row>
    <row r="9159" spans="1:14">
      <c r="A9159" t="s">
        <v>48</v>
      </c>
      <c r="B9159" s="10">
        <v>42521</v>
      </c>
      <c r="C9159" s="6">
        <v>2016</v>
      </c>
      <c r="D9159" s="6">
        <v>5</v>
      </c>
      <c r="E9159">
        <v>2</v>
      </c>
      <c r="F9159" t="s">
        <v>15</v>
      </c>
      <c r="G9159" s="7">
        <v>0</v>
      </c>
      <c r="H9159" s="7">
        <v>59843.8</v>
      </c>
      <c r="I9159" s="7">
        <v>0</v>
      </c>
      <c r="J9159" s="7">
        <v>0</v>
      </c>
      <c r="K9159" s="7">
        <v>59843.8</v>
      </c>
      <c r="L9159" s="7">
        <v>89526.67</v>
      </c>
      <c r="M9159" s="7">
        <v>9476.67</v>
      </c>
      <c r="N9159" s="8">
        <f t="shared" si="163"/>
        <v>-59843.8</v>
      </c>
    </row>
    <row r="9160" spans="1:14">
      <c r="A9160" t="s">
        <v>48</v>
      </c>
      <c r="B9160" s="10">
        <v>42521</v>
      </c>
      <c r="C9160" s="6">
        <v>2016</v>
      </c>
      <c r="D9160" s="6">
        <v>5</v>
      </c>
      <c r="E9160">
        <v>13</v>
      </c>
      <c r="F9160" t="s">
        <v>16</v>
      </c>
      <c r="G9160" s="7">
        <v>0</v>
      </c>
      <c r="H9160" s="7">
        <v>6120.39</v>
      </c>
      <c r="I9160" s="7">
        <v>0</v>
      </c>
      <c r="J9160" s="7">
        <v>0</v>
      </c>
      <c r="K9160" s="7">
        <v>6120.39</v>
      </c>
      <c r="L9160" s="7">
        <v>3530</v>
      </c>
      <c r="M9160" s="7">
        <v>390.76</v>
      </c>
      <c r="N9160" s="8">
        <f t="shared" si="163"/>
        <v>-6120.39</v>
      </c>
    </row>
    <row r="9161" spans="1:14">
      <c r="A9161" t="s">
        <v>48</v>
      </c>
      <c r="B9161" s="10">
        <v>42522</v>
      </c>
      <c r="C9161" s="6">
        <v>2016</v>
      </c>
      <c r="D9161" s="6">
        <v>6</v>
      </c>
      <c r="E9161">
        <v>2</v>
      </c>
      <c r="F9161" t="s">
        <v>15</v>
      </c>
      <c r="G9161" s="7">
        <v>0</v>
      </c>
      <c r="H9161" s="7">
        <v>59843.79</v>
      </c>
      <c r="I9161" s="7">
        <v>0</v>
      </c>
      <c r="J9161" s="7">
        <v>0</v>
      </c>
      <c r="K9161" s="7">
        <v>59843.79</v>
      </c>
      <c r="L9161" s="7">
        <v>83220.009999999995</v>
      </c>
      <c r="M9161" s="7">
        <v>11520</v>
      </c>
      <c r="N9161" s="8">
        <f t="shared" si="163"/>
        <v>-59843.79</v>
      </c>
    </row>
    <row r="9162" spans="1:14">
      <c r="A9162" t="s">
        <v>48</v>
      </c>
      <c r="B9162" s="10">
        <v>42522</v>
      </c>
      <c r="C9162" s="6">
        <v>2016</v>
      </c>
      <c r="D9162" s="6">
        <v>6</v>
      </c>
      <c r="E9162">
        <v>13</v>
      </c>
      <c r="F9162" t="s">
        <v>16</v>
      </c>
      <c r="G9162" s="7">
        <v>0</v>
      </c>
      <c r="H9162" s="7">
        <v>7480.48</v>
      </c>
      <c r="I9162" s="7">
        <v>0</v>
      </c>
      <c r="J9162" s="7">
        <v>0</v>
      </c>
      <c r="K9162" s="7">
        <v>7480.48</v>
      </c>
      <c r="L9162" s="7">
        <v>2220</v>
      </c>
      <c r="M9162" s="7">
        <v>938.3</v>
      </c>
      <c r="N9162" s="8">
        <f t="shared" si="163"/>
        <v>-7480.48</v>
      </c>
    </row>
    <row r="9163" spans="1:14">
      <c r="A9163" t="s">
        <v>48</v>
      </c>
      <c r="B9163" s="10">
        <v>42523</v>
      </c>
      <c r="C9163" s="6">
        <v>2016</v>
      </c>
      <c r="D9163" s="6">
        <v>6</v>
      </c>
      <c r="E9163">
        <v>2</v>
      </c>
      <c r="F9163" t="s">
        <v>15</v>
      </c>
      <c r="G9163" s="7">
        <v>0</v>
      </c>
      <c r="H9163" s="7">
        <v>31281.97</v>
      </c>
      <c r="I9163" s="7">
        <v>0</v>
      </c>
      <c r="J9163" s="7">
        <v>0</v>
      </c>
      <c r="K9163" s="7">
        <v>31281.97</v>
      </c>
      <c r="L9163" s="7">
        <v>85110</v>
      </c>
      <c r="M9163" s="7">
        <v>8016.67</v>
      </c>
      <c r="N9163" s="8">
        <f t="shared" si="163"/>
        <v>-31281.97</v>
      </c>
    </row>
    <row r="9164" spans="1:14">
      <c r="A9164" t="s">
        <v>48</v>
      </c>
      <c r="B9164" s="10">
        <v>42523</v>
      </c>
      <c r="C9164" s="6">
        <v>2016</v>
      </c>
      <c r="D9164" s="6">
        <v>6</v>
      </c>
      <c r="E9164">
        <v>13</v>
      </c>
      <c r="F9164" t="s">
        <v>16</v>
      </c>
      <c r="G9164" s="7">
        <v>0</v>
      </c>
      <c r="H9164" s="7">
        <v>2300.08</v>
      </c>
      <c r="I9164" s="7">
        <v>0</v>
      </c>
      <c r="J9164" s="7">
        <v>0</v>
      </c>
      <c r="K9164" s="7">
        <v>2300.08</v>
      </c>
      <c r="L9164" s="7">
        <v>1830</v>
      </c>
      <c r="M9164" s="7">
        <v>509.96</v>
      </c>
      <c r="N9164" s="8">
        <f t="shared" si="163"/>
        <v>-2300.08</v>
      </c>
    </row>
    <row r="9165" spans="1:14">
      <c r="A9165" t="s">
        <v>48</v>
      </c>
      <c r="B9165" s="10">
        <v>42525</v>
      </c>
      <c r="C9165" s="6">
        <v>2016</v>
      </c>
      <c r="D9165" s="6">
        <v>6</v>
      </c>
      <c r="E9165">
        <v>13</v>
      </c>
      <c r="F9165" t="s">
        <v>16</v>
      </c>
      <c r="G9165" s="7">
        <v>0</v>
      </c>
      <c r="H9165" s="7">
        <v>25161.62</v>
      </c>
      <c r="I9165" s="7">
        <v>0</v>
      </c>
      <c r="J9165" s="7">
        <v>23801.53</v>
      </c>
      <c r="K9165" s="7">
        <v>1360.09</v>
      </c>
      <c r="L9165" s="7">
        <v>240</v>
      </c>
      <c r="M9165" s="7">
        <v>0</v>
      </c>
      <c r="N9165" s="8">
        <f t="shared" si="163"/>
        <v>-25161.62</v>
      </c>
    </row>
    <row r="9166" spans="1:14">
      <c r="A9166" t="s">
        <v>48</v>
      </c>
      <c r="B9166" s="10">
        <v>42526</v>
      </c>
      <c r="C9166" s="6">
        <v>2016</v>
      </c>
      <c r="D9166" s="6">
        <v>6</v>
      </c>
      <c r="E9166">
        <v>13</v>
      </c>
      <c r="F9166" t="s">
        <v>16</v>
      </c>
      <c r="G9166" s="7">
        <v>0</v>
      </c>
      <c r="H9166" s="7">
        <v>29241.9</v>
      </c>
      <c r="I9166" s="7">
        <v>0</v>
      </c>
      <c r="J9166" s="7">
        <v>27881.81</v>
      </c>
      <c r="K9166" s="7">
        <v>1360.09</v>
      </c>
      <c r="L9166" s="7">
        <v>240</v>
      </c>
      <c r="M9166" s="7">
        <v>360</v>
      </c>
      <c r="N9166" s="8">
        <f t="shared" si="163"/>
        <v>-29241.9</v>
      </c>
    </row>
    <row r="9167" spans="1:14">
      <c r="A9167" t="s">
        <v>48</v>
      </c>
      <c r="B9167" s="10">
        <v>42527</v>
      </c>
      <c r="C9167" s="6">
        <v>2016</v>
      </c>
      <c r="D9167" s="6">
        <v>6</v>
      </c>
      <c r="E9167">
        <v>2</v>
      </c>
      <c r="F9167" t="s">
        <v>15</v>
      </c>
      <c r="G9167" s="7">
        <v>0</v>
      </c>
      <c r="H9167" s="7">
        <v>33322.120000000003</v>
      </c>
      <c r="I9167" s="7">
        <v>0</v>
      </c>
      <c r="J9167" s="7">
        <v>0</v>
      </c>
      <c r="K9167" s="7">
        <v>33322.120000000003</v>
      </c>
      <c r="L9167" s="7">
        <v>64470</v>
      </c>
      <c r="M9167" s="7">
        <v>9590</v>
      </c>
      <c r="N9167" s="8">
        <f t="shared" si="163"/>
        <v>-33322.120000000003</v>
      </c>
    </row>
    <row r="9168" spans="1:14">
      <c r="A9168" t="s">
        <v>48</v>
      </c>
      <c r="B9168" s="10">
        <v>42527</v>
      </c>
      <c r="C9168" s="6">
        <v>2016</v>
      </c>
      <c r="D9168" s="6">
        <v>6</v>
      </c>
      <c r="E9168">
        <v>13</v>
      </c>
      <c r="F9168" t="s">
        <v>16</v>
      </c>
      <c r="G9168" s="7">
        <v>0</v>
      </c>
      <c r="H9168" s="7">
        <v>2720.17</v>
      </c>
      <c r="I9168" s="7">
        <v>0</v>
      </c>
      <c r="J9168" s="7">
        <v>0</v>
      </c>
      <c r="K9168" s="7">
        <v>2720.17</v>
      </c>
      <c r="L9168" s="7">
        <v>590</v>
      </c>
      <c r="M9168" s="7">
        <v>209.87</v>
      </c>
      <c r="N9168" s="8">
        <f t="shared" si="163"/>
        <v>-2720.17</v>
      </c>
    </row>
    <row r="9169" spans="1:14">
      <c r="A9169" t="s">
        <v>48</v>
      </c>
      <c r="B9169" s="10">
        <v>42529</v>
      </c>
      <c r="C9169" s="6">
        <v>2016</v>
      </c>
      <c r="D9169" s="6">
        <v>6</v>
      </c>
      <c r="E9169">
        <v>2</v>
      </c>
      <c r="F9169" t="s">
        <v>15</v>
      </c>
      <c r="G9169" s="7">
        <v>0</v>
      </c>
      <c r="H9169" s="7">
        <v>51683.32</v>
      </c>
      <c r="I9169" s="7">
        <v>0</v>
      </c>
      <c r="J9169" s="7">
        <v>0</v>
      </c>
      <c r="K9169" s="7">
        <v>51683.32</v>
      </c>
      <c r="L9169" s="7">
        <v>84613.33</v>
      </c>
      <c r="M9169" s="7">
        <v>11763.34</v>
      </c>
      <c r="N9169" s="8">
        <f t="shared" si="163"/>
        <v>-51683.32</v>
      </c>
    </row>
    <row r="9170" spans="1:14">
      <c r="A9170" t="s">
        <v>48</v>
      </c>
      <c r="B9170" s="10">
        <v>42529</v>
      </c>
      <c r="C9170" s="6">
        <v>2016</v>
      </c>
      <c r="D9170" s="6">
        <v>6</v>
      </c>
      <c r="E9170">
        <v>13</v>
      </c>
      <c r="F9170" t="s">
        <v>16</v>
      </c>
      <c r="G9170" s="7">
        <v>0</v>
      </c>
      <c r="H9170" s="7">
        <v>8160.52</v>
      </c>
      <c r="I9170" s="7">
        <v>0</v>
      </c>
      <c r="J9170" s="7">
        <v>0</v>
      </c>
      <c r="K9170" s="7">
        <v>8160.52</v>
      </c>
      <c r="L9170" s="7">
        <v>2300.0100000000002</v>
      </c>
      <c r="M9170" s="7">
        <v>1402.42</v>
      </c>
      <c r="N9170" s="8">
        <f t="shared" si="163"/>
        <v>-8160.52</v>
      </c>
    </row>
    <row r="9171" spans="1:14">
      <c r="A9171" t="s">
        <v>48</v>
      </c>
      <c r="B9171" s="10">
        <v>42530</v>
      </c>
      <c r="C9171" s="6">
        <v>2016</v>
      </c>
      <c r="D9171" s="6">
        <v>6</v>
      </c>
      <c r="E9171">
        <v>13</v>
      </c>
      <c r="F9171" t="s">
        <v>16</v>
      </c>
      <c r="G9171" s="7">
        <v>0</v>
      </c>
      <c r="H9171" s="7">
        <v>12744.2</v>
      </c>
      <c r="I9171" s="7">
        <v>0</v>
      </c>
      <c r="J9171" s="7">
        <v>12364.16</v>
      </c>
      <c r="K9171" s="7">
        <v>380.04</v>
      </c>
      <c r="L9171" s="7">
        <v>699.95</v>
      </c>
      <c r="M9171" s="7">
        <v>279.92</v>
      </c>
      <c r="N9171" s="8">
        <f t="shared" si="163"/>
        <v>-12744.2</v>
      </c>
    </row>
    <row r="9172" spans="1:14">
      <c r="A9172" t="s">
        <v>48</v>
      </c>
      <c r="B9172" s="10">
        <v>42531</v>
      </c>
      <c r="C9172" s="6">
        <v>2016</v>
      </c>
      <c r="D9172" s="6">
        <v>6</v>
      </c>
      <c r="E9172">
        <v>13</v>
      </c>
      <c r="F9172" t="s">
        <v>16</v>
      </c>
      <c r="G9172" s="7">
        <v>0</v>
      </c>
      <c r="H9172" s="7">
        <v>9520.6200000000008</v>
      </c>
      <c r="I9172" s="7">
        <v>0</v>
      </c>
      <c r="J9172" s="7">
        <v>7480.49</v>
      </c>
      <c r="K9172" s="7">
        <v>2040.13</v>
      </c>
      <c r="L9172" s="7">
        <v>240</v>
      </c>
      <c r="M9172" s="7">
        <v>660</v>
      </c>
      <c r="N9172" s="8">
        <f t="shared" si="163"/>
        <v>-9520.6200000000008</v>
      </c>
    </row>
    <row r="9173" spans="1:14">
      <c r="A9173" t="s">
        <v>48</v>
      </c>
      <c r="B9173" s="10">
        <v>42532</v>
      </c>
      <c r="C9173" s="6">
        <v>2016</v>
      </c>
      <c r="D9173" s="6">
        <v>6</v>
      </c>
      <c r="E9173">
        <v>13</v>
      </c>
      <c r="F9173" t="s">
        <v>16</v>
      </c>
      <c r="G9173" s="7">
        <v>0</v>
      </c>
      <c r="H9173" s="7">
        <v>4760.3100000000004</v>
      </c>
      <c r="I9173" s="7">
        <v>0</v>
      </c>
      <c r="J9173" s="7">
        <v>0</v>
      </c>
      <c r="K9173" s="7">
        <v>4760.3100000000004</v>
      </c>
      <c r="L9173" s="7">
        <v>680</v>
      </c>
      <c r="M9173" s="7">
        <v>759.69</v>
      </c>
      <c r="N9173" s="8">
        <f t="shared" si="163"/>
        <v>-4760.3100000000004</v>
      </c>
    </row>
    <row r="9174" spans="1:14">
      <c r="A9174" t="s">
        <v>48</v>
      </c>
      <c r="B9174" s="10">
        <v>42533</v>
      </c>
      <c r="C9174" s="6">
        <v>2016</v>
      </c>
      <c r="D9174" s="6">
        <v>6</v>
      </c>
      <c r="E9174">
        <v>2</v>
      </c>
      <c r="F9174" t="s">
        <v>15</v>
      </c>
      <c r="G9174" s="7">
        <v>0</v>
      </c>
      <c r="H9174" s="7">
        <v>34682.26</v>
      </c>
      <c r="I9174" s="7">
        <v>0</v>
      </c>
      <c r="J9174" s="7">
        <v>0</v>
      </c>
      <c r="K9174" s="7">
        <v>34682.26</v>
      </c>
      <c r="L9174" s="7">
        <v>80416.679999999993</v>
      </c>
      <c r="M9174" s="7">
        <v>10110</v>
      </c>
      <c r="N9174" s="8">
        <f t="shared" si="163"/>
        <v>-34682.26</v>
      </c>
    </row>
    <row r="9175" spans="1:14">
      <c r="A9175" t="s">
        <v>48</v>
      </c>
      <c r="B9175" s="10">
        <v>42533</v>
      </c>
      <c r="C9175" s="6">
        <v>2016</v>
      </c>
      <c r="D9175" s="6">
        <v>6</v>
      </c>
      <c r="E9175">
        <v>13</v>
      </c>
      <c r="F9175" t="s">
        <v>16</v>
      </c>
      <c r="G9175" s="7">
        <v>0</v>
      </c>
      <c r="H9175" s="7">
        <v>4590.34</v>
      </c>
      <c r="I9175" s="7">
        <v>0</v>
      </c>
      <c r="J9175" s="7">
        <v>0</v>
      </c>
      <c r="K9175" s="7">
        <v>4590.34</v>
      </c>
      <c r="L9175" s="7">
        <v>1729.96</v>
      </c>
      <c r="M9175" s="7">
        <v>1139.79</v>
      </c>
      <c r="N9175" s="8">
        <f t="shared" si="163"/>
        <v>-4590.34</v>
      </c>
    </row>
    <row r="9176" spans="1:14">
      <c r="A9176" t="s">
        <v>48</v>
      </c>
      <c r="B9176" s="10">
        <v>42535</v>
      </c>
      <c r="C9176" s="6">
        <v>2016</v>
      </c>
      <c r="D9176" s="6">
        <v>6</v>
      </c>
      <c r="E9176">
        <v>2</v>
      </c>
      <c r="F9176" t="s">
        <v>15</v>
      </c>
      <c r="G9176" s="7">
        <v>0</v>
      </c>
      <c r="H9176" s="7">
        <v>41482.660000000003</v>
      </c>
      <c r="I9176" s="7">
        <v>0</v>
      </c>
      <c r="J9176" s="7">
        <v>0</v>
      </c>
      <c r="K9176" s="7">
        <v>41482.660000000003</v>
      </c>
      <c r="L9176" s="7">
        <v>115086.69</v>
      </c>
      <c r="M9176" s="7">
        <v>10090</v>
      </c>
      <c r="N9176" s="8">
        <f t="shared" si="163"/>
        <v>-41482.660000000003</v>
      </c>
    </row>
    <row r="9177" spans="1:14">
      <c r="A9177" t="s">
        <v>48</v>
      </c>
      <c r="B9177" s="10">
        <v>42535</v>
      </c>
      <c r="C9177" s="6">
        <v>2016</v>
      </c>
      <c r="D9177" s="6">
        <v>6</v>
      </c>
      <c r="E9177">
        <v>13</v>
      </c>
      <c r="F9177" t="s">
        <v>16</v>
      </c>
      <c r="G9177" s="7">
        <v>0</v>
      </c>
      <c r="H9177" s="7">
        <v>14740.98</v>
      </c>
      <c r="I9177" s="7">
        <v>0</v>
      </c>
      <c r="J9177" s="7">
        <v>0</v>
      </c>
      <c r="K9177" s="7">
        <v>14740.98</v>
      </c>
      <c r="L9177" s="7">
        <v>4949.92</v>
      </c>
      <c r="M9177" s="7">
        <v>1681.5</v>
      </c>
      <c r="N9177" s="8">
        <f t="shared" si="163"/>
        <v>-14740.98</v>
      </c>
    </row>
    <row r="9178" spans="1:14">
      <c r="A9178" t="s">
        <v>48</v>
      </c>
      <c r="B9178" s="10">
        <v>42536</v>
      </c>
      <c r="C9178" s="6">
        <v>2016</v>
      </c>
      <c r="D9178" s="6">
        <v>6</v>
      </c>
      <c r="E9178">
        <v>2</v>
      </c>
      <c r="F9178" t="s">
        <v>15</v>
      </c>
      <c r="G9178" s="7">
        <v>0</v>
      </c>
      <c r="H9178" s="7">
        <v>72084.639999999898</v>
      </c>
      <c r="I9178" s="7">
        <v>0</v>
      </c>
      <c r="J9178" s="7">
        <v>0</v>
      </c>
      <c r="K9178" s="7">
        <v>72084.639999999898</v>
      </c>
      <c r="L9178" s="7">
        <v>176943.37</v>
      </c>
      <c r="M9178" s="7">
        <v>18516.669999999998</v>
      </c>
      <c r="N9178" s="8">
        <f t="shared" si="163"/>
        <v>-72084.639999999898</v>
      </c>
    </row>
    <row r="9179" spans="1:14">
      <c r="A9179" t="s">
        <v>48</v>
      </c>
      <c r="B9179" s="10">
        <v>42536</v>
      </c>
      <c r="C9179" s="6">
        <v>2016</v>
      </c>
      <c r="D9179" s="6">
        <v>6</v>
      </c>
      <c r="E9179">
        <v>13</v>
      </c>
      <c r="F9179" t="s">
        <v>16</v>
      </c>
      <c r="G9179" s="7">
        <v>0</v>
      </c>
      <c r="H9179" s="7">
        <v>8231.0499999999993</v>
      </c>
      <c r="I9179" s="7">
        <v>0</v>
      </c>
      <c r="J9179" s="7">
        <v>0</v>
      </c>
      <c r="K9179" s="7">
        <v>8231.0499999999993</v>
      </c>
      <c r="L9179" s="7">
        <v>6509.96</v>
      </c>
      <c r="M9179" s="7">
        <v>1389.96</v>
      </c>
      <c r="N9179" s="8">
        <f t="shared" si="163"/>
        <v>-8231.0499999999993</v>
      </c>
    </row>
    <row r="9180" spans="1:14">
      <c r="A9180" t="s">
        <v>48</v>
      </c>
      <c r="B9180" s="10">
        <v>42537</v>
      </c>
      <c r="C9180" s="6">
        <v>2016</v>
      </c>
      <c r="D9180" s="6">
        <v>6</v>
      </c>
      <c r="E9180">
        <v>2</v>
      </c>
      <c r="F9180" t="s">
        <v>15</v>
      </c>
      <c r="G9180" s="7">
        <v>0</v>
      </c>
      <c r="H9180" s="7">
        <v>58483.75</v>
      </c>
      <c r="I9180" s="7">
        <v>0</v>
      </c>
      <c r="J9180" s="7">
        <v>0</v>
      </c>
      <c r="K9180" s="7">
        <v>58483.75</v>
      </c>
      <c r="L9180" s="7">
        <v>233046.68</v>
      </c>
      <c r="M9180" s="7">
        <v>17650</v>
      </c>
      <c r="N9180" s="8">
        <f t="shared" si="163"/>
        <v>-58483.75</v>
      </c>
    </row>
    <row r="9181" spans="1:14">
      <c r="A9181" t="s">
        <v>48</v>
      </c>
      <c r="B9181" s="10">
        <v>42537</v>
      </c>
      <c r="C9181" s="6">
        <v>2016</v>
      </c>
      <c r="D9181" s="6">
        <v>6</v>
      </c>
      <c r="E9181">
        <v>13</v>
      </c>
      <c r="F9181" t="s">
        <v>16</v>
      </c>
      <c r="G9181" s="7">
        <v>0</v>
      </c>
      <c r="H9181" s="7">
        <v>10200.65</v>
      </c>
      <c r="I9181" s="7">
        <v>0</v>
      </c>
      <c r="J9181" s="7">
        <v>0</v>
      </c>
      <c r="K9181" s="7">
        <v>10200.65</v>
      </c>
      <c r="L9181" s="7">
        <v>9679.82</v>
      </c>
      <c r="M9181" s="7">
        <v>2253.5700000000002</v>
      </c>
      <c r="N9181" s="8">
        <f t="shared" si="163"/>
        <v>-10200.65</v>
      </c>
    </row>
    <row r="9182" spans="1:14">
      <c r="A9182" t="s">
        <v>48</v>
      </c>
      <c r="B9182" s="10">
        <v>42538</v>
      </c>
      <c r="C9182" s="6">
        <v>2016</v>
      </c>
      <c r="D9182" s="6">
        <v>6</v>
      </c>
      <c r="E9182">
        <v>13</v>
      </c>
      <c r="F9182" t="s">
        <v>16</v>
      </c>
      <c r="G9182" s="7">
        <v>0</v>
      </c>
      <c r="H9182" s="7">
        <v>34282.230000000003</v>
      </c>
      <c r="I9182" s="7">
        <v>0</v>
      </c>
      <c r="J9182" s="7">
        <v>27881.8</v>
      </c>
      <c r="K9182" s="7">
        <v>6400.43</v>
      </c>
      <c r="L9182" s="7">
        <v>8740</v>
      </c>
      <c r="M9182" s="7">
        <v>1642.45</v>
      </c>
      <c r="N9182" s="8">
        <f t="shared" si="163"/>
        <v>-34282.230000000003</v>
      </c>
    </row>
    <row r="9183" spans="1:14">
      <c r="A9183" t="s">
        <v>48</v>
      </c>
      <c r="B9183" s="10">
        <v>42539</v>
      </c>
      <c r="C9183" s="6">
        <v>2016</v>
      </c>
      <c r="D9183" s="6">
        <v>6</v>
      </c>
      <c r="E9183">
        <v>13</v>
      </c>
      <c r="F9183" t="s">
        <v>16</v>
      </c>
      <c r="G9183" s="7">
        <v>0</v>
      </c>
      <c r="H9183" s="7">
        <v>28281.79</v>
      </c>
      <c r="I9183" s="7">
        <v>0</v>
      </c>
      <c r="J9183" s="7">
        <v>25161.61</v>
      </c>
      <c r="K9183" s="7">
        <v>3120.18</v>
      </c>
      <c r="L9183" s="7">
        <v>1430</v>
      </c>
      <c r="M9183" s="7">
        <v>721.87</v>
      </c>
      <c r="N9183" s="8">
        <f t="shared" si="163"/>
        <v>-28281.79</v>
      </c>
    </row>
    <row r="9184" spans="1:14">
      <c r="A9184" t="s">
        <v>48</v>
      </c>
      <c r="B9184" s="10">
        <v>42540</v>
      </c>
      <c r="C9184" s="6">
        <v>2016</v>
      </c>
      <c r="D9184" s="6">
        <v>6</v>
      </c>
      <c r="E9184">
        <v>13</v>
      </c>
      <c r="F9184" t="s">
        <v>16</v>
      </c>
      <c r="G9184" s="7">
        <v>0</v>
      </c>
      <c r="H9184" s="7">
        <v>31282.05</v>
      </c>
      <c r="I9184" s="7">
        <v>0</v>
      </c>
      <c r="J9184" s="7">
        <v>25161.65</v>
      </c>
      <c r="K9184" s="7">
        <v>6120.4</v>
      </c>
      <c r="L9184" s="7">
        <v>2310</v>
      </c>
      <c r="M9184" s="7">
        <v>2500.59</v>
      </c>
      <c r="N9184" s="8">
        <f t="shared" si="163"/>
        <v>-31282.05</v>
      </c>
    </row>
    <row r="9185" spans="1:14">
      <c r="A9185" t="s">
        <v>48</v>
      </c>
      <c r="B9185" s="10">
        <v>42543</v>
      </c>
      <c r="C9185" s="6">
        <v>2016</v>
      </c>
      <c r="D9185" s="6">
        <v>6</v>
      </c>
      <c r="E9185">
        <v>13</v>
      </c>
      <c r="F9185" t="s">
        <v>16</v>
      </c>
      <c r="G9185" s="7">
        <v>0</v>
      </c>
      <c r="H9185" s="7">
        <v>28161.86</v>
      </c>
      <c r="I9185" s="7">
        <v>0</v>
      </c>
      <c r="J9185" s="7">
        <v>12240.8</v>
      </c>
      <c r="K9185" s="7">
        <v>15921.06</v>
      </c>
      <c r="L9185" s="7">
        <v>15169.28</v>
      </c>
      <c r="M9185" s="7">
        <v>3767.68</v>
      </c>
      <c r="N9185" s="8">
        <f t="shared" si="163"/>
        <v>-28161.86</v>
      </c>
    </row>
    <row r="9186" spans="1:14">
      <c r="A9186" t="s">
        <v>48</v>
      </c>
      <c r="B9186" s="10">
        <v>42553</v>
      </c>
      <c r="C9186" s="6">
        <v>2016</v>
      </c>
      <c r="D9186" s="6">
        <v>7</v>
      </c>
      <c r="E9186">
        <v>13</v>
      </c>
      <c r="F9186" t="s">
        <v>16</v>
      </c>
      <c r="G9186" s="7">
        <v>0</v>
      </c>
      <c r="H9186" s="7">
        <v>3400.21</v>
      </c>
      <c r="I9186" s="7">
        <v>0</v>
      </c>
      <c r="J9186" s="7">
        <v>680.04</v>
      </c>
      <c r="K9186" s="7">
        <v>2720.17</v>
      </c>
      <c r="L9186" s="7">
        <v>780</v>
      </c>
      <c r="M9186" s="7">
        <v>543.29999999999995</v>
      </c>
      <c r="N9186" s="8">
        <f t="shared" si="163"/>
        <v>-3400.21</v>
      </c>
    </row>
    <row r="9187" spans="1:14">
      <c r="A9187" t="s">
        <v>48</v>
      </c>
      <c r="B9187" s="10">
        <v>42555</v>
      </c>
      <c r="C9187" s="6">
        <v>2016</v>
      </c>
      <c r="D9187" s="6">
        <v>7</v>
      </c>
      <c r="E9187">
        <v>13</v>
      </c>
      <c r="F9187" t="s">
        <v>16</v>
      </c>
      <c r="G9187" s="7">
        <v>0</v>
      </c>
      <c r="H9187" s="7">
        <v>31282</v>
      </c>
      <c r="I9187" s="7">
        <v>0</v>
      </c>
      <c r="J9187" s="7">
        <v>4760.3100000000004</v>
      </c>
      <c r="K9187" s="7">
        <v>26521.69</v>
      </c>
      <c r="L9187" s="7">
        <v>6577</v>
      </c>
      <c r="M9187" s="7">
        <v>1685.02</v>
      </c>
      <c r="N9187" s="8">
        <f t="shared" si="163"/>
        <v>-31282</v>
      </c>
    </row>
    <row r="9188" spans="1:14">
      <c r="A9188" t="s">
        <v>48</v>
      </c>
      <c r="B9188" s="10">
        <v>42557</v>
      </c>
      <c r="C9188" s="6">
        <v>2016</v>
      </c>
      <c r="D9188" s="6">
        <v>7</v>
      </c>
      <c r="E9188">
        <v>13</v>
      </c>
      <c r="F9188" t="s">
        <v>16</v>
      </c>
      <c r="G9188" s="7">
        <v>0</v>
      </c>
      <c r="H9188" s="7">
        <v>24481.58</v>
      </c>
      <c r="I9188" s="7">
        <v>0</v>
      </c>
      <c r="J9188" s="7">
        <v>3400.21</v>
      </c>
      <c r="K9188" s="7">
        <v>21081.37</v>
      </c>
      <c r="L9188" s="7">
        <v>5810</v>
      </c>
      <c r="M9188" s="7">
        <v>1854.93</v>
      </c>
      <c r="N9188" s="8">
        <f t="shared" si="163"/>
        <v>-24481.58</v>
      </c>
    </row>
    <row r="9189" spans="1:14">
      <c r="A9189" t="s">
        <v>48</v>
      </c>
      <c r="B9189" s="10">
        <v>42560</v>
      </c>
      <c r="C9189" s="6">
        <v>2016</v>
      </c>
      <c r="D9189" s="6">
        <v>7</v>
      </c>
      <c r="E9189">
        <v>13</v>
      </c>
      <c r="F9189" t="s">
        <v>16</v>
      </c>
      <c r="G9189" s="7">
        <v>0</v>
      </c>
      <c r="H9189" s="7">
        <v>38762.51</v>
      </c>
      <c r="I9189" s="7">
        <v>0</v>
      </c>
      <c r="J9189" s="7">
        <v>25161.62</v>
      </c>
      <c r="K9189" s="7">
        <v>13600.89</v>
      </c>
      <c r="L9189" s="7">
        <v>2800.09</v>
      </c>
      <c r="M9189" s="7">
        <v>3078.66</v>
      </c>
      <c r="N9189" s="8">
        <f t="shared" si="163"/>
        <v>-38762.51</v>
      </c>
    </row>
    <row r="9190" spans="1:14">
      <c r="A9190" t="s">
        <v>48</v>
      </c>
      <c r="B9190" s="10">
        <v>42561</v>
      </c>
      <c r="C9190" s="6">
        <v>2016</v>
      </c>
      <c r="D9190" s="6">
        <v>7</v>
      </c>
      <c r="E9190">
        <v>13</v>
      </c>
      <c r="F9190" t="s">
        <v>16</v>
      </c>
      <c r="G9190" s="7">
        <v>0</v>
      </c>
      <c r="H9190" s="7">
        <v>15641.03</v>
      </c>
      <c r="I9190" s="7">
        <v>0</v>
      </c>
      <c r="J9190" s="7">
        <v>12920.85</v>
      </c>
      <c r="K9190" s="7">
        <v>2720.18</v>
      </c>
      <c r="L9190" s="7">
        <v>520</v>
      </c>
      <c r="M9190" s="7">
        <v>1800</v>
      </c>
      <c r="N9190" s="8">
        <f t="shared" si="163"/>
        <v>-15641.03</v>
      </c>
    </row>
    <row r="9191" spans="1:14">
      <c r="A9191" t="s">
        <v>48</v>
      </c>
      <c r="B9191" s="10">
        <v>42562</v>
      </c>
      <c r="C9191" s="6">
        <v>2016</v>
      </c>
      <c r="D9191" s="6">
        <v>7</v>
      </c>
      <c r="E9191">
        <v>13</v>
      </c>
      <c r="F9191" t="s">
        <v>16</v>
      </c>
      <c r="G9191" s="7">
        <v>0</v>
      </c>
      <c r="H9191" s="7">
        <v>31962.09</v>
      </c>
      <c r="I9191" s="7">
        <v>0</v>
      </c>
      <c r="J9191" s="7">
        <v>0</v>
      </c>
      <c r="K9191" s="7">
        <v>31962.09</v>
      </c>
      <c r="L9191" s="7">
        <v>8460.9599999999991</v>
      </c>
      <c r="M9191" s="7">
        <v>4852.1400000000003</v>
      </c>
      <c r="N9191" s="8">
        <f t="shared" si="163"/>
        <v>-31962.09</v>
      </c>
    </row>
    <row r="9192" spans="1:14">
      <c r="A9192" t="s">
        <v>48</v>
      </c>
      <c r="B9192" s="10">
        <v>42563</v>
      </c>
      <c r="C9192" s="6">
        <v>2016</v>
      </c>
      <c r="D9192" s="6">
        <v>7</v>
      </c>
      <c r="E9192">
        <v>13</v>
      </c>
      <c r="F9192" t="s">
        <v>16</v>
      </c>
      <c r="G9192" s="7">
        <v>0</v>
      </c>
      <c r="H9192" s="7">
        <v>41402.620000000003</v>
      </c>
      <c r="I9192" s="7">
        <v>0</v>
      </c>
      <c r="J9192" s="7">
        <v>0</v>
      </c>
      <c r="K9192" s="7">
        <v>41402.620000000003</v>
      </c>
      <c r="L9192" s="7">
        <v>16539.82</v>
      </c>
      <c r="M9192" s="7">
        <v>6930.1</v>
      </c>
      <c r="N9192" s="8">
        <f t="shared" si="163"/>
        <v>-41402.620000000003</v>
      </c>
    </row>
    <row r="9193" spans="1:14">
      <c r="A9193" t="s">
        <v>48</v>
      </c>
      <c r="B9193" s="10">
        <v>42566</v>
      </c>
      <c r="C9193" s="6">
        <v>2016</v>
      </c>
      <c r="D9193" s="6">
        <v>7</v>
      </c>
      <c r="E9193">
        <v>13</v>
      </c>
      <c r="F9193" t="s">
        <v>16</v>
      </c>
      <c r="G9193" s="7">
        <v>0</v>
      </c>
      <c r="H9193" s="7">
        <v>85555.53</v>
      </c>
      <c r="I9193" s="7">
        <v>0</v>
      </c>
      <c r="J9193" s="7">
        <v>40122.54</v>
      </c>
      <c r="K9193" s="7">
        <v>45432.99</v>
      </c>
      <c r="L9193" s="7">
        <v>18819.79</v>
      </c>
      <c r="M9193" s="7">
        <v>8988.2199999999993</v>
      </c>
      <c r="N9193" s="8">
        <f t="shared" si="163"/>
        <v>-85555.53</v>
      </c>
    </row>
    <row r="9194" spans="1:14">
      <c r="A9194" t="s">
        <v>48</v>
      </c>
      <c r="B9194" s="10">
        <v>42573</v>
      </c>
      <c r="C9194" s="6">
        <v>2016</v>
      </c>
      <c r="D9194" s="6">
        <v>7</v>
      </c>
      <c r="E9194">
        <v>13</v>
      </c>
      <c r="F9194" t="s">
        <v>16</v>
      </c>
      <c r="G9194" s="7">
        <v>0</v>
      </c>
      <c r="H9194" s="7">
        <v>71784.649999999994</v>
      </c>
      <c r="I9194" s="7">
        <v>0</v>
      </c>
      <c r="J9194" s="7">
        <v>12240.78</v>
      </c>
      <c r="K9194" s="7">
        <v>59543.87</v>
      </c>
      <c r="L9194" s="7">
        <v>20829.82</v>
      </c>
      <c r="M9194" s="7">
        <v>7731.96</v>
      </c>
      <c r="N9194" s="8">
        <f t="shared" si="163"/>
        <v>-71784.649999999994</v>
      </c>
    </row>
    <row r="9195" spans="1:14">
      <c r="A9195" t="s">
        <v>48</v>
      </c>
      <c r="B9195" s="10">
        <v>42574</v>
      </c>
      <c r="C9195" s="6">
        <v>2016</v>
      </c>
      <c r="D9195" s="6">
        <v>7</v>
      </c>
      <c r="E9195">
        <v>13</v>
      </c>
      <c r="F9195" t="s">
        <v>16</v>
      </c>
      <c r="G9195" s="7">
        <v>0</v>
      </c>
      <c r="H9195" s="7">
        <v>99966.499999999898</v>
      </c>
      <c r="I9195" s="7">
        <v>0</v>
      </c>
      <c r="J9195" s="7">
        <v>72084.6899999999</v>
      </c>
      <c r="K9195" s="7">
        <v>27881.81</v>
      </c>
      <c r="L9195" s="7">
        <v>7899.87</v>
      </c>
      <c r="M9195" s="7">
        <v>2735.16</v>
      </c>
      <c r="N9195" s="8">
        <f t="shared" si="163"/>
        <v>-99966.499999999898</v>
      </c>
    </row>
    <row r="9196" spans="1:14">
      <c r="A9196" t="s">
        <v>48</v>
      </c>
      <c r="B9196" s="10">
        <v>42575</v>
      </c>
      <c r="C9196" s="6">
        <v>2016</v>
      </c>
      <c r="D9196" s="6">
        <v>7</v>
      </c>
      <c r="E9196">
        <v>13</v>
      </c>
      <c r="F9196" t="s">
        <v>16</v>
      </c>
      <c r="G9196" s="7">
        <v>0</v>
      </c>
      <c r="H9196" s="7">
        <v>81536.12</v>
      </c>
      <c r="I9196" s="7">
        <v>0</v>
      </c>
      <c r="J9196" s="7">
        <v>64374.139999999898</v>
      </c>
      <c r="K9196" s="7">
        <v>17161.98</v>
      </c>
      <c r="L9196" s="7">
        <v>4690.09</v>
      </c>
      <c r="M9196" s="7">
        <v>2456.4899999999998</v>
      </c>
      <c r="N9196" s="8">
        <f t="shared" si="163"/>
        <v>-81536.12</v>
      </c>
    </row>
    <row r="9197" spans="1:14">
      <c r="A9197" t="s">
        <v>48</v>
      </c>
      <c r="B9197" s="10">
        <v>42581</v>
      </c>
      <c r="C9197" s="6">
        <v>2016</v>
      </c>
      <c r="D9197" s="6">
        <v>7</v>
      </c>
      <c r="E9197">
        <v>13</v>
      </c>
      <c r="F9197" t="s">
        <v>16</v>
      </c>
      <c r="G9197" s="7">
        <v>0</v>
      </c>
      <c r="H9197" s="7">
        <v>50323.25</v>
      </c>
      <c r="I9197" s="7">
        <v>0</v>
      </c>
      <c r="J9197" s="7">
        <v>42842.77</v>
      </c>
      <c r="K9197" s="7">
        <v>7480.48</v>
      </c>
      <c r="L9197" s="7">
        <v>2860</v>
      </c>
      <c r="M9197" s="7">
        <v>409.37</v>
      </c>
      <c r="N9197" s="8">
        <f t="shared" si="163"/>
        <v>-50323.25</v>
      </c>
    </row>
    <row r="9198" spans="1:14">
      <c r="A9198" t="s">
        <v>48</v>
      </c>
      <c r="B9198" s="10">
        <v>42582</v>
      </c>
      <c r="C9198" s="6">
        <v>2016</v>
      </c>
      <c r="D9198" s="6">
        <v>7</v>
      </c>
      <c r="E9198">
        <v>13</v>
      </c>
      <c r="F9198" t="s">
        <v>16</v>
      </c>
      <c r="G9198" s="7">
        <v>0</v>
      </c>
      <c r="H9198" s="7">
        <v>13600.87</v>
      </c>
      <c r="I9198" s="7">
        <v>0</v>
      </c>
      <c r="J9198" s="7">
        <v>8160.53</v>
      </c>
      <c r="K9198" s="7">
        <v>5440.34</v>
      </c>
      <c r="L9198" s="7">
        <v>900.04</v>
      </c>
      <c r="M9198" s="7">
        <v>1250.78</v>
      </c>
      <c r="N9198" s="8">
        <f t="shared" si="163"/>
        <v>-13600.87</v>
      </c>
    </row>
    <row r="9199" spans="1:14">
      <c r="A9199" t="s">
        <v>48</v>
      </c>
      <c r="B9199" s="10">
        <v>42584</v>
      </c>
      <c r="C9199" s="6">
        <v>2016</v>
      </c>
      <c r="D9199" s="6">
        <v>8</v>
      </c>
      <c r="E9199">
        <v>13</v>
      </c>
      <c r="F9199" t="s">
        <v>16</v>
      </c>
      <c r="G9199" s="7">
        <v>0</v>
      </c>
      <c r="H9199" s="7">
        <v>47056.72</v>
      </c>
      <c r="I9199" s="7">
        <v>0</v>
      </c>
      <c r="J9199" s="7">
        <v>15640.95</v>
      </c>
      <c r="K9199" s="7">
        <v>31415.77</v>
      </c>
      <c r="L9199" s="7">
        <v>9160</v>
      </c>
      <c r="M9199" s="7">
        <v>5991.39</v>
      </c>
      <c r="N9199" s="8">
        <f t="shared" si="163"/>
        <v>-47056.72</v>
      </c>
    </row>
    <row r="9200" spans="1:14">
      <c r="A9200" t="s">
        <v>48</v>
      </c>
      <c r="B9200" s="10">
        <v>42585</v>
      </c>
      <c r="C9200" s="6">
        <v>2016</v>
      </c>
      <c r="D9200" s="6">
        <v>8</v>
      </c>
      <c r="E9200">
        <v>13</v>
      </c>
      <c r="F9200" t="s">
        <v>16</v>
      </c>
      <c r="G9200" s="7">
        <v>0</v>
      </c>
      <c r="H9200" s="7">
        <v>56443.58</v>
      </c>
      <c r="I9200" s="7">
        <v>0</v>
      </c>
      <c r="J9200" s="7">
        <v>26521.67</v>
      </c>
      <c r="K9200" s="7">
        <v>29921.91</v>
      </c>
      <c r="L9200" s="7">
        <v>10119.870000000001</v>
      </c>
      <c r="M9200" s="7">
        <v>6342.76</v>
      </c>
      <c r="N9200" s="8">
        <f t="shared" si="163"/>
        <v>-56443.58</v>
      </c>
    </row>
    <row r="9201" spans="1:14">
      <c r="A9201" t="s">
        <v>48</v>
      </c>
      <c r="B9201" s="10">
        <v>42586</v>
      </c>
      <c r="C9201" s="6">
        <v>2016</v>
      </c>
      <c r="D9201" s="6">
        <v>8</v>
      </c>
      <c r="E9201">
        <v>13</v>
      </c>
      <c r="F9201" t="s">
        <v>16</v>
      </c>
      <c r="G9201" s="7">
        <v>0</v>
      </c>
      <c r="H9201" s="7">
        <v>77983.429999999993</v>
      </c>
      <c r="I9201" s="7">
        <v>0</v>
      </c>
      <c r="J9201" s="7">
        <v>38281.919999999998</v>
      </c>
      <c r="K9201" s="7">
        <v>39701.51</v>
      </c>
      <c r="L9201" s="7">
        <v>11440.09</v>
      </c>
      <c r="M9201" s="7">
        <v>4985.7299999999996</v>
      </c>
      <c r="N9201" s="8">
        <f t="shared" si="163"/>
        <v>-77983.429999999993</v>
      </c>
    </row>
    <row r="9202" spans="1:14">
      <c r="A9202" t="s">
        <v>48</v>
      </c>
      <c r="B9202" s="10">
        <v>42588</v>
      </c>
      <c r="C9202" s="6">
        <v>2016</v>
      </c>
      <c r="D9202" s="6">
        <v>8</v>
      </c>
      <c r="E9202">
        <v>13</v>
      </c>
      <c r="F9202" t="s">
        <v>16</v>
      </c>
      <c r="G9202" s="7">
        <v>0</v>
      </c>
      <c r="H9202" s="7">
        <v>64563.93</v>
      </c>
      <c r="I9202" s="7">
        <v>0</v>
      </c>
      <c r="J9202" s="7">
        <v>48963.1</v>
      </c>
      <c r="K9202" s="7">
        <v>15600.83</v>
      </c>
      <c r="L9202" s="7">
        <v>3729.87</v>
      </c>
      <c r="M9202" s="7">
        <v>1112.98</v>
      </c>
      <c r="N9202" s="8">
        <f t="shared" si="163"/>
        <v>-64563.93</v>
      </c>
    </row>
    <row r="9203" spans="1:14">
      <c r="A9203" t="s">
        <v>48</v>
      </c>
      <c r="B9203" s="10">
        <v>42595</v>
      </c>
      <c r="C9203" s="6">
        <v>2016</v>
      </c>
      <c r="D9203" s="6">
        <v>8</v>
      </c>
      <c r="E9203">
        <v>13</v>
      </c>
      <c r="F9203" t="s">
        <v>16</v>
      </c>
      <c r="G9203" s="7">
        <v>0</v>
      </c>
      <c r="H9203" s="7">
        <v>94505.519999999902</v>
      </c>
      <c r="I9203" s="7">
        <v>0</v>
      </c>
      <c r="J9203" s="7">
        <v>71884.049999999901</v>
      </c>
      <c r="K9203" s="7">
        <v>22621.47</v>
      </c>
      <c r="L9203" s="7">
        <v>6279.96</v>
      </c>
      <c r="M9203" s="7">
        <v>3934.62</v>
      </c>
      <c r="N9203" s="8">
        <f t="shared" si="163"/>
        <v>-94505.519999999902</v>
      </c>
    </row>
    <row r="9204" spans="1:14">
      <c r="A9204" t="s">
        <v>48</v>
      </c>
      <c r="B9204" s="10">
        <v>42601</v>
      </c>
      <c r="C9204" s="6">
        <v>2016</v>
      </c>
      <c r="D9204" s="6">
        <v>8</v>
      </c>
      <c r="E9204">
        <v>13</v>
      </c>
      <c r="F9204" t="s">
        <v>16</v>
      </c>
      <c r="G9204" s="7">
        <v>0</v>
      </c>
      <c r="H9204" s="7">
        <v>158639.67999999999</v>
      </c>
      <c r="I9204" s="7">
        <v>0</v>
      </c>
      <c r="J9204" s="7">
        <v>46242.95</v>
      </c>
      <c r="K9204" s="7">
        <v>112396.73</v>
      </c>
      <c r="L9204" s="7">
        <v>22538.77</v>
      </c>
      <c r="M9204" s="7">
        <v>11811.26</v>
      </c>
      <c r="N9204" s="8">
        <f t="shared" si="163"/>
        <v>-158639.67999999999</v>
      </c>
    </row>
    <row r="9205" spans="1:14">
      <c r="A9205" t="s">
        <v>48</v>
      </c>
      <c r="B9205" s="10">
        <v>42605</v>
      </c>
      <c r="C9205" s="6">
        <v>2016</v>
      </c>
      <c r="D9205" s="6">
        <v>8</v>
      </c>
      <c r="E9205">
        <v>4</v>
      </c>
      <c r="F9205" t="s">
        <v>17</v>
      </c>
      <c r="G9205" s="7">
        <v>0</v>
      </c>
      <c r="H9205" s="7">
        <v>12920.82</v>
      </c>
      <c r="I9205" s="7">
        <v>0</v>
      </c>
      <c r="J9205" s="7">
        <v>8840.56</v>
      </c>
      <c r="K9205" s="7">
        <v>4080.26</v>
      </c>
      <c r="L9205" s="7">
        <v>3630</v>
      </c>
      <c r="M9205" s="7">
        <v>416.67</v>
      </c>
      <c r="N9205" s="8">
        <f t="shared" si="163"/>
        <v>-12920.82</v>
      </c>
    </row>
    <row r="9206" spans="1:14">
      <c r="A9206" t="s">
        <v>48</v>
      </c>
      <c r="B9206" s="10">
        <v>42606</v>
      </c>
      <c r="C9206" s="6">
        <v>2016</v>
      </c>
      <c r="D9206" s="6">
        <v>8</v>
      </c>
      <c r="E9206">
        <v>13</v>
      </c>
      <c r="F9206" t="s">
        <v>16</v>
      </c>
      <c r="G9206" s="7">
        <v>0</v>
      </c>
      <c r="H9206" s="7">
        <v>57963.16</v>
      </c>
      <c r="I9206" s="7">
        <v>0</v>
      </c>
      <c r="J9206" s="7">
        <v>46762.51</v>
      </c>
      <c r="K9206" s="7">
        <v>11200.65</v>
      </c>
      <c r="L9206" s="7">
        <v>5999.82</v>
      </c>
      <c r="M9206" s="7">
        <v>1120.5899999999999</v>
      </c>
      <c r="N9206" s="8">
        <f t="shared" si="163"/>
        <v>-57963.16</v>
      </c>
    </row>
    <row r="9207" spans="1:14">
      <c r="A9207" t="s">
        <v>48</v>
      </c>
      <c r="B9207" s="10">
        <v>42607</v>
      </c>
      <c r="C9207" s="6">
        <v>2016</v>
      </c>
      <c r="D9207" s="6">
        <v>8</v>
      </c>
      <c r="E9207">
        <v>13</v>
      </c>
      <c r="F9207" t="s">
        <v>16</v>
      </c>
      <c r="G9207" s="7">
        <v>0</v>
      </c>
      <c r="H9207" s="7">
        <v>64523.86</v>
      </c>
      <c r="I9207" s="7">
        <v>0</v>
      </c>
      <c r="J9207" s="7">
        <v>51603.02</v>
      </c>
      <c r="K9207" s="7">
        <v>12920.84</v>
      </c>
      <c r="L9207" s="7">
        <v>4170.28</v>
      </c>
      <c r="M9207" s="7">
        <v>695.78</v>
      </c>
      <c r="N9207" s="8">
        <f t="shared" si="163"/>
        <v>-64523.86</v>
      </c>
    </row>
    <row r="9208" spans="1:14">
      <c r="A9208" t="s">
        <v>48</v>
      </c>
      <c r="B9208" s="10">
        <v>42608</v>
      </c>
      <c r="C9208" s="6">
        <v>2016</v>
      </c>
      <c r="D9208" s="6">
        <v>8</v>
      </c>
      <c r="E9208">
        <v>4</v>
      </c>
      <c r="F9208" t="s">
        <v>17</v>
      </c>
      <c r="G9208" s="7">
        <v>0</v>
      </c>
      <c r="H9208" s="7">
        <v>20401.29</v>
      </c>
      <c r="I9208" s="7">
        <v>0</v>
      </c>
      <c r="J9208" s="7">
        <v>19041.21</v>
      </c>
      <c r="K9208" s="7">
        <v>1360.08</v>
      </c>
      <c r="L9208" s="7">
        <v>660</v>
      </c>
      <c r="M9208" s="7">
        <v>73.33</v>
      </c>
      <c r="N9208" s="8">
        <f t="shared" si="163"/>
        <v>-20401.29</v>
      </c>
    </row>
    <row r="9209" spans="1:14">
      <c r="A9209" t="s">
        <v>48</v>
      </c>
      <c r="B9209" s="10">
        <v>42610</v>
      </c>
      <c r="C9209" s="6">
        <v>2016</v>
      </c>
      <c r="D9209" s="6">
        <v>8</v>
      </c>
      <c r="E9209">
        <v>13</v>
      </c>
      <c r="F9209" t="s">
        <v>16</v>
      </c>
      <c r="G9209" s="7">
        <v>0</v>
      </c>
      <c r="H9209" s="7">
        <v>28561.79</v>
      </c>
      <c r="I9209" s="7">
        <v>0</v>
      </c>
      <c r="J9209" s="7">
        <v>27201.7</v>
      </c>
      <c r="K9209" s="7">
        <v>1360.09</v>
      </c>
      <c r="L9209" s="7">
        <v>1589.96</v>
      </c>
      <c r="M9209" s="7">
        <v>90.27</v>
      </c>
      <c r="N9209" s="8">
        <f t="shared" si="163"/>
        <v>-28561.79</v>
      </c>
    </row>
    <row r="9210" spans="1:14">
      <c r="A9210" t="s">
        <v>48</v>
      </c>
      <c r="B9210" s="10">
        <v>42611</v>
      </c>
      <c r="C9210" s="6">
        <v>2016</v>
      </c>
      <c r="D9210" s="6">
        <v>8</v>
      </c>
      <c r="E9210">
        <v>13</v>
      </c>
      <c r="F9210" t="s">
        <v>16</v>
      </c>
      <c r="G9210" s="7">
        <v>0</v>
      </c>
      <c r="H9210" s="7">
        <v>26141.65</v>
      </c>
      <c r="I9210" s="7">
        <v>0</v>
      </c>
      <c r="J9210" s="7">
        <v>6120.39</v>
      </c>
      <c r="K9210" s="7">
        <v>20021.259999999998</v>
      </c>
      <c r="L9210" s="7">
        <v>7590</v>
      </c>
      <c r="M9210" s="7">
        <v>2130.4899999999998</v>
      </c>
      <c r="N9210" s="8">
        <f t="shared" si="163"/>
        <v>-26141.65</v>
      </c>
    </row>
    <row r="9211" spans="1:14">
      <c r="A9211" t="s">
        <v>48</v>
      </c>
      <c r="B9211" s="10">
        <v>42612</v>
      </c>
      <c r="C9211" s="6">
        <v>2016</v>
      </c>
      <c r="D9211" s="6">
        <v>8</v>
      </c>
      <c r="E9211">
        <v>13</v>
      </c>
      <c r="F9211" t="s">
        <v>16</v>
      </c>
      <c r="G9211" s="7">
        <v>0</v>
      </c>
      <c r="H9211" s="7">
        <v>67664.320000000007</v>
      </c>
      <c r="I9211" s="7">
        <v>0</v>
      </c>
      <c r="J9211" s="7">
        <v>42842.77</v>
      </c>
      <c r="K9211" s="7">
        <v>24821.55</v>
      </c>
      <c r="L9211" s="7">
        <v>5530</v>
      </c>
      <c r="M9211" s="7">
        <v>3852.82</v>
      </c>
      <c r="N9211" s="8">
        <f t="shared" si="163"/>
        <v>-67664.320000000007</v>
      </c>
    </row>
    <row r="9212" spans="1:14">
      <c r="A9212" t="s">
        <v>48</v>
      </c>
      <c r="B9212" s="10">
        <v>42613</v>
      </c>
      <c r="C9212" s="6">
        <v>2016</v>
      </c>
      <c r="D9212" s="6">
        <v>8</v>
      </c>
      <c r="E9212">
        <v>6</v>
      </c>
      <c r="F9212" t="s">
        <v>18</v>
      </c>
      <c r="G9212" s="7">
        <v>0</v>
      </c>
      <c r="H9212" s="7">
        <v>64604.12</v>
      </c>
      <c r="I9212" s="7">
        <v>0</v>
      </c>
      <c r="J9212" s="7">
        <v>11560.75</v>
      </c>
      <c r="K9212" s="7">
        <v>53043.37</v>
      </c>
      <c r="L9212" s="7">
        <v>30150</v>
      </c>
      <c r="M9212" s="7">
        <v>11053.66</v>
      </c>
      <c r="N9212" s="8">
        <f t="shared" si="163"/>
        <v>-64604.12</v>
      </c>
    </row>
    <row r="9213" spans="1:14">
      <c r="A9213" t="s">
        <v>48</v>
      </c>
      <c r="B9213" s="10">
        <v>42614</v>
      </c>
      <c r="C9213" s="6">
        <v>2016</v>
      </c>
      <c r="D9213" s="6">
        <v>9</v>
      </c>
      <c r="E9213">
        <v>13</v>
      </c>
      <c r="F9213" t="s">
        <v>16</v>
      </c>
      <c r="G9213" s="7">
        <v>0</v>
      </c>
      <c r="H9213" s="7">
        <v>29861.8</v>
      </c>
      <c r="I9213" s="7">
        <v>0</v>
      </c>
      <c r="J9213" s="7">
        <v>8840.5300000000007</v>
      </c>
      <c r="K9213" s="7">
        <v>21021.27</v>
      </c>
      <c r="L9213" s="7">
        <v>6000</v>
      </c>
      <c r="M9213" s="7">
        <v>1578.71</v>
      </c>
      <c r="N9213" s="8">
        <f t="shared" si="163"/>
        <v>-29861.8</v>
      </c>
    </row>
    <row r="9214" spans="1:14">
      <c r="A9214" t="s">
        <v>48</v>
      </c>
      <c r="B9214" s="10">
        <v>42615</v>
      </c>
      <c r="C9214" s="6">
        <v>2016</v>
      </c>
      <c r="D9214" s="6">
        <v>9</v>
      </c>
      <c r="E9214">
        <v>6</v>
      </c>
      <c r="F9214" t="s">
        <v>18</v>
      </c>
      <c r="G9214" s="7">
        <v>0</v>
      </c>
      <c r="H9214" s="7">
        <v>72764.600000000006</v>
      </c>
      <c r="I9214" s="7">
        <v>0</v>
      </c>
      <c r="J9214" s="7">
        <v>34002.120000000003</v>
      </c>
      <c r="K9214" s="7">
        <v>38762.480000000003</v>
      </c>
      <c r="L9214" s="7">
        <v>23670</v>
      </c>
      <c r="M9214" s="7">
        <v>10113.33</v>
      </c>
      <c r="N9214" s="8">
        <f t="shared" si="163"/>
        <v>-72764.600000000006</v>
      </c>
    </row>
    <row r="9215" spans="1:14">
      <c r="A9215" t="s">
        <v>48</v>
      </c>
      <c r="B9215" s="10">
        <v>42615</v>
      </c>
      <c r="C9215" s="6">
        <v>2016</v>
      </c>
      <c r="D9215" s="6">
        <v>9</v>
      </c>
      <c r="E9215">
        <v>13</v>
      </c>
      <c r="F9215" t="s">
        <v>16</v>
      </c>
      <c r="G9215" s="7">
        <v>0</v>
      </c>
      <c r="H9215" s="7">
        <v>29241.83</v>
      </c>
      <c r="I9215" s="7">
        <v>0</v>
      </c>
      <c r="J9215" s="7">
        <v>10200.620000000001</v>
      </c>
      <c r="K9215" s="7">
        <v>19041.21</v>
      </c>
      <c r="L9215" s="7">
        <v>3950</v>
      </c>
      <c r="M9215" s="7">
        <v>3971.79</v>
      </c>
      <c r="N9215" s="8">
        <f t="shared" si="163"/>
        <v>-29241.83</v>
      </c>
    </row>
    <row r="9216" spans="1:14">
      <c r="A9216" t="s">
        <v>48</v>
      </c>
      <c r="B9216" s="10">
        <v>42616</v>
      </c>
      <c r="C9216" s="6">
        <v>2016</v>
      </c>
      <c r="D9216" s="6">
        <v>9</v>
      </c>
      <c r="E9216">
        <v>6</v>
      </c>
      <c r="F9216" t="s">
        <v>18</v>
      </c>
      <c r="G9216" s="7">
        <v>0</v>
      </c>
      <c r="H9216" s="7">
        <v>57123.61</v>
      </c>
      <c r="I9216" s="7">
        <v>0</v>
      </c>
      <c r="J9216" s="7">
        <v>34682.199999999997</v>
      </c>
      <c r="K9216" s="7">
        <v>22441.41</v>
      </c>
      <c r="L9216" s="7">
        <v>23840</v>
      </c>
      <c r="M9216" s="7">
        <v>5958</v>
      </c>
      <c r="N9216" s="8">
        <f t="shared" si="163"/>
        <v>-57123.61</v>
      </c>
    </row>
    <row r="9217" spans="1:14">
      <c r="A9217" t="s">
        <v>48</v>
      </c>
      <c r="B9217" s="10">
        <v>42616</v>
      </c>
      <c r="C9217" s="6">
        <v>2016</v>
      </c>
      <c r="D9217" s="6">
        <v>9</v>
      </c>
      <c r="E9217">
        <v>13</v>
      </c>
      <c r="F9217" t="s">
        <v>16</v>
      </c>
      <c r="G9217" s="7">
        <v>0</v>
      </c>
      <c r="H9217" s="7">
        <v>19641.22</v>
      </c>
      <c r="I9217" s="7">
        <v>0</v>
      </c>
      <c r="J9217" s="7">
        <v>8840.5499999999993</v>
      </c>
      <c r="K9217" s="7">
        <v>10800.67</v>
      </c>
      <c r="L9217" s="7">
        <v>3280</v>
      </c>
      <c r="M9217" s="7">
        <v>1129.51</v>
      </c>
      <c r="N9217" s="8">
        <f t="shared" si="163"/>
        <v>-19641.22</v>
      </c>
    </row>
    <row r="9218" spans="1:14">
      <c r="A9218" t="s">
        <v>48</v>
      </c>
      <c r="B9218" s="10">
        <v>42617</v>
      </c>
      <c r="C9218" s="6">
        <v>2016</v>
      </c>
      <c r="D9218" s="6">
        <v>9</v>
      </c>
      <c r="E9218">
        <v>6</v>
      </c>
      <c r="F9218" t="s">
        <v>18</v>
      </c>
      <c r="G9218" s="7">
        <v>0</v>
      </c>
      <c r="H9218" s="7">
        <v>43522.720000000001</v>
      </c>
      <c r="I9218" s="7">
        <v>0</v>
      </c>
      <c r="J9218" s="7">
        <v>18361.14</v>
      </c>
      <c r="K9218" s="7">
        <v>25161.58</v>
      </c>
      <c r="L9218" s="7">
        <v>23730</v>
      </c>
      <c r="M9218" s="7">
        <v>6106.69</v>
      </c>
      <c r="N9218" s="8">
        <f t="shared" si="163"/>
        <v>-43522.720000000001</v>
      </c>
    </row>
    <row r="9219" spans="1:14">
      <c r="A9219" t="s">
        <v>48</v>
      </c>
      <c r="B9219" s="10">
        <v>42617</v>
      </c>
      <c r="C9219" s="6">
        <v>2016</v>
      </c>
      <c r="D9219" s="6">
        <v>9</v>
      </c>
      <c r="E9219">
        <v>13</v>
      </c>
      <c r="F9219" t="s">
        <v>16</v>
      </c>
      <c r="G9219" s="7">
        <v>0</v>
      </c>
      <c r="H9219" s="7">
        <v>11220.67</v>
      </c>
      <c r="I9219" s="7">
        <v>0</v>
      </c>
      <c r="J9219" s="7">
        <v>4299.78</v>
      </c>
      <c r="K9219" s="7">
        <v>6920.89</v>
      </c>
      <c r="L9219" s="7">
        <v>2090.08</v>
      </c>
      <c r="M9219" s="7">
        <v>1101.22</v>
      </c>
      <c r="N9219" s="8">
        <f t="shared" ref="N9219:N9282" si="164">G9219-H9219</f>
        <v>-11220.67</v>
      </c>
    </row>
    <row r="9220" spans="1:14">
      <c r="A9220" t="s">
        <v>48</v>
      </c>
      <c r="B9220" s="10">
        <v>42621</v>
      </c>
      <c r="C9220" s="6">
        <v>2016</v>
      </c>
      <c r="D9220" s="6">
        <v>9</v>
      </c>
      <c r="E9220">
        <v>13</v>
      </c>
      <c r="F9220" t="s">
        <v>16</v>
      </c>
      <c r="G9220" s="7">
        <v>0</v>
      </c>
      <c r="H9220" s="7">
        <v>88028.25</v>
      </c>
      <c r="I9220" s="7">
        <v>0</v>
      </c>
      <c r="J9220" s="7">
        <v>36561.81</v>
      </c>
      <c r="K9220" s="7">
        <v>51466.44</v>
      </c>
      <c r="L9220" s="7">
        <v>13009.7</v>
      </c>
      <c r="M9220" s="7">
        <v>10122.5</v>
      </c>
      <c r="N9220" s="8">
        <f t="shared" si="164"/>
        <v>-88028.25</v>
      </c>
    </row>
    <row r="9221" spans="1:14">
      <c r="A9221" t="s">
        <v>48</v>
      </c>
      <c r="B9221" s="10">
        <v>42622</v>
      </c>
      <c r="C9221" s="6">
        <v>2016</v>
      </c>
      <c r="D9221" s="6">
        <v>9</v>
      </c>
      <c r="E9221">
        <v>2</v>
      </c>
      <c r="F9221" t="s">
        <v>15</v>
      </c>
      <c r="G9221" s="7">
        <v>0</v>
      </c>
      <c r="H9221" s="7">
        <v>463789.38</v>
      </c>
      <c r="I9221" s="7">
        <v>0</v>
      </c>
      <c r="J9221" s="7">
        <v>0</v>
      </c>
      <c r="K9221" s="7">
        <v>463789.38</v>
      </c>
      <c r="L9221" s="7">
        <v>586620</v>
      </c>
      <c r="M9221" s="7">
        <v>97756.45</v>
      </c>
      <c r="N9221" s="8">
        <f t="shared" si="164"/>
        <v>-463789.38</v>
      </c>
    </row>
    <row r="9222" spans="1:14">
      <c r="A9222" t="s">
        <v>48</v>
      </c>
      <c r="B9222" s="10">
        <v>42622</v>
      </c>
      <c r="C9222" s="6">
        <v>2016</v>
      </c>
      <c r="D9222" s="6">
        <v>9</v>
      </c>
      <c r="E9222">
        <v>6</v>
      </c>
      <c r="F9222" t="s">
        <v>18</v>
      </c>
      <c r="G9222" s="7">
        <v>0</v>
      </c>
      <c r="H9222" s="7">
        <v>66644.27</v>
      </c>
      <c r="I9222" s="7">
        <v>0</v>
      </c>
      <c r="J9222" s="7">
        <v>0</v>
      </c>
      <c r="K9222" s="7">
        <v>66644.27</v>
      </c>
      <c r="L9222" s="7">
        <v>44880</v>
      </c>
      <c r="M9222" s="7">
        <v>14630</v>
      </c>
      <c r="N9222" s="8">
        <f t="shared" si="164"/>
        <v>-66644.27</v>
      </c>
    </row>
    <row r="9223" spans="1:14">
      <c r="A9223" t="s">
        <v>48</v>
      </c>
      <c r="B9223" s="10">
        <v>42622</v>
      </c>
      <c r="C9223" s="6">
        <v>2016</v>
      </c>
      <c r="D9223" s="6">
        <v>9</v>
      </c>
      <c r="E9223">
        <v>13</v>
      </c>
      <c r="F9223" t="s">
        <v>16</v>
      </c>
      <c r="G9223" s="7">
        <v>0</v>
      </c>
      <c r="H9223" s="7">
        <v>35122.339999999997</v>
      </c>
      <c r="I9223" s="7">
        <v>0</v>
      </c>
      <c r="J9223" s="7">
        <v>0</v>
      </c>
      <c r="K9223" s="7">
        <v>35122.339999999997</v>
      </c>
      <c r="L9223" s="7">
        <v>8269.9599999999991</v>
      </c>
      <c r="M9223" s="7">
        <v>5862.21</v>
      </c>
      <c r="N9223" s="8">
        <f t="shared" si="164"/>
        <v>-35122.339999999997</v>
      </c>
    </row>
    <row r="9224" spans="1:14">
      <c r="A9224" t="s">
        <v>48</v>
      </c>
      <c r="B9224" s="10">
        <v>42629</v>
      </c>
      <c r="C9224" s="6">
        <v>2016</v>
      </c>
      <c r="D9224" s="6">
        <v>9</v>
      </c>
      <c r="E9224">
        <v>13</v>
      </c>
      <c r="F9224" t="s">
        <v>16</v>
      </c>
      <c r="G9224" s="7">
        <v>0</v>
      </c>
      <c r="H9224" s="7">
        <v>79264.72</v>
      </c>
      <c r="I9224" s="7">
        <v>0</v>
      </c>
      <c r="J9224" s="7">
        <v>65183.809999999903</v>
      </c>
      <c r="K9224" s="7">
        <v>14080.91</v>
      </c>
      <c r="L9224" s="7">
        <v>3529.91</v>
      </c>
      <c r="M9224" s="7">
        <v>1772.48</v>
      </c>
      <c r="N9224" s="8">
        <f t="shared" si="164"/>
        <v>-79264.72</v>
      </c>
    </row>
    <row r="9225" spans="1:14">
      <c r="A9225" t="s">
        <v>48</v>
      </c>
      <c r="B9225" s="10">
        <v>42630</v>
      </c>
      <c r="C9225" s="6">
        <v>2016</v>
      </c>
      <c r="D9225" s="6">
        <v>9</v>
      </c>
      <c r="E9225">
        <v>13</v>
      </c>
      <c r="F9225" t="s">
        <v>16</v>
      </c>
      <c r="G9225" s="7">
        <v>0</v>
      </c>
      <c r="H9225" s="7">
        <v>77975.009999999995</v>
      </c>
      <c r="I9225" s="7">
        <v>0</v>
      </c>
      <c r="J9225" s="7">
        <v>63244.02</v>
      </c>
      <c r="K9225" s="7">
        <v>14730.99</v>
      </c>
      <c r="L9225" s="7">
        <v>3770</v>
      </c>
      <c r="M9225" s="7">
        <v>1526.41</v>
      </c>
      <c r="N9225" s="8">
        <f t="shared" si="164"/>
        <v>-77975.009999999995</v>
      </c>
    </row>
    <row r="9226" spans="1:14">
      <c r="A9226" t="s">
        <v>48</v>
      </c>
      <c r="B9226" s="10">
        <v>42633</v>
      </c>
      <c r="C9226" s="6">
        <v>2016</v>
      </c>
      <c r="D9226" s="6">
        <v>9</v>
      </c>
      <c r="E9226">
        <v>13</v>
      </c>
      <c r="F9226" t="s">
        <v>16</v>
      </c>
      <c r="G9226" s="7">
        <v>0</v>
      </c>
      <c r="H9226" s="7">
        <v>45562.65</v>
      </c>
      <c r="I9226" s="7">
        <v>0</v>
      </c>
      <c r="J9226" s="7">
        <v>38082.160000000003</v>
      </c>
      <c r="K9226" s="7">
        <v>7480.49</v>
      </c>
      <c r="L9226" s="7">
        <v>4220</v>
      </c>
      <c r="M9226" s="7">
        <v>933.93</v>
      </c>
      <c r="N9226" s="8">
        <f t="shared" si="164"/>
        <v>-45562.65</v>
      </c>
    </row>
    <row r="9227" spans="1:14">
      <c r="A9227" t="s">
        <v>48</v>
      </c>
      <c r="B9227" s="10">
        <v>42636</v>
      </c>
      <c r="C9227" s="6">
        <v>2016</v>
      </c>
      <c r="D9227" s="6">
        <v>9</v>
      </c>
      <c r="E9227">
        <v>13</v>
      </c>
      <c r="F9227" t="s">
        <v>16</v>
      </c>
      <c r="G9227" s="7">
        <v>0</v>
      </c>
      <c r="H9227" s="7">
        <v>32642.080000000002</v>
      </c>
      <c r="I9227" s="7">
        <v>0</v>
      </c>
      <c r="J9227" s="7">
        <v>16321.05</v>
      </c>
      <c r="K9227" s="7">
        <v>16321.03</v>
      </c>
      <c r="L9227" s="7">
        <v>3540</v>
      </c>
      <c r="M9227" s="7">
        <v>1160.3</v>
      </c>
      <c r="N9227" s="8">
        <f t="shared" si="164"/>
        <v>-32642.080000000002</v>
      </c>
    </row>
    <row r="9228" spans="1:14">
      <c r="A9228" t="s">
        <v>48</v>
      </c>
      <c r="B9228" s="10">
        <v>42637</v>
      </c>
      <c r="C9228" s="6">
        <v>2016</v>
      </c>
      <c r="D9228" s="6">
        <v>9</v>
      </c>
      <c r="E9228">
        <v>13</v>
      </c>
      <c r="F9228" t="s">
        <v>16</v>
      </c>
      <c r="G9228" s="7">
        <v>0</v>
      </c>
      <c r="H9228" s="7">
        <v>5440.35</v>
      </c>
      <c r="I9228" s="7">
        <v>0</v>
      </c>
      <c r="J9228" s="7">
        <v>2720.17</v>
      </c>
      <c r="K9228" s="7">
        <v>2720.18</v>
      </c>
      <c r="L9228" s="7">
        <v>1910</v>
      </c>
      <c r="M9228" s="7">
        <v>100.82</v>
      </c>
      <c r="N9228" s="8">
        <f t="shared" si="164"/>
        <v>-5440.35</v>
      </c>
    </row>
    <row r="9229" spans="1:14">
      <c r="A9229" t="s">
        <v>48</v>
      </c>
      <c r="B9229" s="10">
        <v>42640</v>
      </c>
      <c r="C9229" s="6">
        <v>2016</v>
      </c>
      <c r="D9229" s="6">
        <v>9</v>
      </c>
      <c r="E9229">
        <v>13</v>
      </c>
      <c r="F9229" t="s">
        <v>16</v>
      </c>
      <c r="G9229" s="7">
        <v>0</v>
      </c>
      <c r="H9229" s="7">
        <v>19721.23</v>
      </c>
      <c r="I9229" s="7">
        <v>0</v>
      </c>
      <c r="J9229" s="7">
        <v>10880.69</v>
      </c>
      <c r="K9229" s="7">
        <v>8840.5400000000009</v>
      </c>
      <c r="L9229" s="7">
        <v>3430</v>
      </c>
      <c r="M9229" s="7">
        <v>983.14</v>
      </c>
      <c r="N9229" s="8">
        <f t="shared" si="164"/>
        <v>-19721.23</v>
      </c>
    </row>
    <row r="9230" spans="1:14">
      <c r="A9230" t="s">
        <v>48</v>
      </c>
      <c r="B9230" s="10">
        <v>42641</v>
      </c>
      <c r="C9230" s="6">
        <v>2016</v>
      </c>
      <c r="D9230" s="6">
        <v>9</v>
      </c>
      <c r="E9230">
        <v>13</v>
      </c>
      <c r="F9230" t="s">
        <v>16</v>
      </c>
      <c r="G9230" s="7">
        <v>0</v>
      </c>
      <c r="H9230" s="7">
        <v>31251.96</v>
      </c>
      <c r="I9230" s="7">
        <v>0</v>
      </c>
      <c r="J9230" s="7">
        <v>17651.09</v>
      </c>
      <c r="K9230" s="7">
        <v>13600.87</v>
      </c>
      <c r="L9230" s="7">
        <v>3130</v>
      </c>
      <c r="M9230" s="7">
        <v>2357.31</v>
      </c>
      <c r="N9230" s="8">
        <f t="shared" si="164"/>
        <v>-31251.96</v>
      </c>
    </row>
    <row r="9231" spans="1:14">
      <c r="A9231" t="s">
        <v>48</v>
      </c>
      <c r="B9231" s="10">
        <v>42643</v>
      </c>
      <c r="C9231" s="6">
        <v>2016</v>
      </c>
      <c r="D9231" s="6">
        <v>9</v>
      </c>
      <c r="E9231">
        <v>13</v>
      </c>
      <c r="F9231" t="s">
        <v>16</v>
      </c>
      <c r="G9231" s="7">
        <v>0</v>
      </c>
      <c r="H9231" s="7">
        <v>119575.4</v>
      </c>
      <c r="I9231" s="7">
        <v>0</v>
      </c>
      <c r="J9231" s="7">
        <v>92083.91</v>
      </c>
      <c r="K9231" s="7">
        <v>27491.49</v>
      </c>
      <c r="L9231" s="7">
        <v>5239.95</v>
      </c>
      <c r="M9231" s="7">
        <v>3677.18</v>
      </c>
      <c r="N9231" s="8">
        <f t="shared" si="164"/>
        <v>-119575.4</v>
      </c>
    </row>
    <row r="9232" spans="1:14">
      <c r="A9232" t="s">
        <v>48</v>
      </c>
      <c r="B9232" s="10">
        <v>42644</v>
      </c>
      <c r="C9232" s="6">
        <v>2016</v>
      </c>
      <c r="D9232" s="6">
        <v>10</v>
      </c>
      <c r="E9232">
        <v>13</v>
      </c>
      <c r="F9232" t="s">
        <v>16</v>
      </c>
      <c r="G9232" s="7">
        <v>0</v>
      </c>
      <c r="H9232" s="7">
        <v>4080.27</v>
      </c>
      <c r="I9232" s="7">
        <v>0</v>
      </c>
      <c r="J9232" s="7">
        <v>0</v>
      </c>
      <c r="K9232" s="7">
        <v>4080.27</v>
      </c>
      <c r="L9232" s="7">
        <v>1467.39</v>
      </c>
      <c r="M9232" s="7">
        <v>580.49</v>
      </c>
      <c r="N9232" s="8">
        <f t="shared" si="164"/>
        <v>-4080.27</v>
      </c>
    </row>
    <row r="9233" spans="1:14">
      <c r="A9233" t="s">
        <v>48</v>
      </c>
      <c r="B9233" s="10">
        <v>42646</v>
      </c>
      <c r="C9233" s="6">
        <v>2016</v>
      </c>
      <c r="D9233" s="6">
        <v>10</v>
      </c>
      <c r="E9233">
        <v>2</v>
      </c>
      <c r="F9233" t="s">
        <v>15</v>
      </c>
      <c r="G9233" s="7">
        <v>0</v>
      </c>
      <c r="H9233" s="7">
        <v>218293.79</v>
      </c>
      <c r="I9233" s="7">
        <v>0</v>
      </c>
      <c r="J9233" s="7">
        <v>0</v>
      </c>
      <c r="K9233" s="7">
        <v>218293.79</v>
      </c>
      <c r="L9233" s="7">
        <v>235740</v>
      </c>
      <c r="M9233" s="7">
        <v>23806.65</v>
      </c>
      <c r="N9233" s="8">
        <f t="shared" si="164"/>
        <v>-218293.79</v>
      </c>
    </row>
    <row r="9234" spans="1:14">
      <c r="A9234" t="s">
        <v>48</v>
      </c>
      <c r="B9234" s="10">
        <v>42646</v>
      </c>
      <c r="C9234" s="6">
        <v>2016</v>
      </c>
      <c r="D9234" s="6">
        <v>10</v>
      </c>
      <c r="E9234">
        <v>6</v>
      </c>
      <c r="F9234" t="s">
        <v>18</v>
      </c>
      <c r="G9234" s="7">
        <v>0</v>
      </c>
      <c r="H9234" s="7">
        <v>26521.66</v>
      </c>
      <c r="I9234" s="7">
        <v>0</v>
      </c>
      <c r="J9234" s="7">
        <v>0</v>
      </c>
      <c r="K9234" s="7">
        <v>26521.66</v>
      </c>
      <c r="L9234" s="7">
        <v>19390</v>
      </c>
      <c r="M9234" s="7">
        <v>2556.66</v>
      </c>
      <c r="N9234" s="8">
        <f t="shared" si="164"/>
        <v>-26521.66</v>
      </c>
    </row>
    <row r="9235" spans="1:14">
      <c r="A9235" t="s">
        <v>48</v>
      </c>
      <c r="B9235" s="10">
        <v>42646</v>
      </c>
      <c r="C9235" s="6">
        <v>2016</v>
      </c>
      <c r="D9235" s="6">
        <v>10</v>
      </c>
      <c r="E9235">
        <v>13</v>
      </c>
      <c r="F9235" t="s">
        <v>16</v>
      </c>
      <c r="G9235" s="7">
        <v>0</v>
      </c>
      <c r="H9235" s="7">
        <v>1960.13</v>
      </c>
      <c r="I9235" s="7">
        <v>0</v>
      </c>
      <c r="J9235" s="7">
        <v>0</v>
      </c>
      <c r="K9235" s="7">
        <v>1960.13</v>
      </c>
      <c r="L9235" s="7">
        <v>2260</v>
      </c>
      <c r="M9235" s="7">
        <v>197.54</v>
      </c>
      <c r="N9235" s="8">
        <f t="shared" si="164"/>
        <v>-1960.13</v>
      </c>
    </row>
    <row r="9236" spans="1:14">
      <c r="A9236" t="s">
        <v>48</v>
      </c>
      <c r="B9236" s="10">
        <v>42647</v>
      </c>
      <c r="C9236" s="6">
        <v>2016</v>
      </c>
      <c r="D9236" s="6">
        <v>10</v>
      </c>
      <c r="E9236">
        <v>6</v>
      </c>
      <c r="F9236" t="s">
        <v>18</v>
      </c>
      <c r="G9236" s="7">
        <v>0</v>
      </c>
      <c r="H9236" s="7">
        <v>21761.35</v>
      </c>
      <c r="I9236" s="7">
        <v>0</v>
      </c>
      <c r="J9236" s="7">
        <v>0</v>
      </c>
      <c r="K9236" s="7">
        <v>21761.35</v>
      </c>
      <c r="L9236" s="7">
        <v>26010</v>
      </c>
      <c r="M9236" s="7">
        <v>1569.98</v>
      </c>
      <c r="N9236" s="8">
        <f t="shared" si="164"/>
        <v>-21761.35</v>
      </c>
    </row>
    <row r="9237" spans="1:14">
      <c r="A9237" t="s">
        <v>48</v>
      </c>
      <c r="B9237" s="10">
        <v>42647</v>
      </c>
      <c r="C9237" s="6">
        <v>2016</v>
      </c>
      <c r="D9237" s="6">
        <v>10</v>
      </c>
      <c r="E9237">
        <v>13</v>
      </c>
      <c r="F9237" t="s">
        <v>16</v>
      </c>
      <c r="G9237" s="7">
        <v>0</v>
      </c>
      <c r="H9237" s="7">
        <v>3400.22</v>
      </c>
      <c r="I9237" s="7">
        <v>0</v>
      </c>
      <c r="J9237" s="7">
        <v>0</v>
      </c>
      <c r="K9237" s="7">
        <v>3400.22</v>
      </c>
      <c r="L9237" s="7">
        <v>1200</v>
      </c>
      <c r="M9237" s="7">
        <v>400</v>
      </c>
      <c r="N9237" s="8">
        <f t="shared" si="164"/>
        <v>-3400.22</v>
      </c>
    </row>
    <row r="9238" spans="1:14">
      <c r="A9238" t="s">
        <v>48</v>
      </c>
      <c r="B9238" s="10">
        <v>42648</v>
      </c>
      <c r="C9238" s="6">
        <v>2016</v>
      </c>
      <c r="D9238" s="6">
        <v>10</v>
      </c>
      <c r="E9238">
        <v>13</v>
      </c>
      <c r="F9238" t="s">
        <v>16</v>
      </c>
      <c r="G9238" s="7">
        <v>0</v>
      </c>
      <c r="H9238" s="7">
        <v>9860.4699999999993</v>
      </c>
      <c r="I9238" s="7">
        <v>0</v>
      </c>
      <c r="J9238" s="7">
        <v>4760.3</v>
      </c>
      <c r="K9238" s="7">
        <v>5100.17</v>
      </c>
      <c r="L9238" s="7">
        <v>720</v>
      </c>
      <c r="M9238" s="7">
        <v>340.96</v>
      </c>
      <c r="N9238" s="8">
        <f t="shared" si="164"/>
        <v>-9860.4699999999993</v>
      </c>
    </row>
    <row r="9239" spans="1:14">
      <c r="A9239" t="s">
        <v>48</v>
      </c>
      <c r="B9239" s="10">
        <v>42650</v>
      </c>
      <c r="C9239" s="6">
        <v>2016</v>
      </c>
      <c r="D9239" s="6">
        <v>10</v>
      </c>
      <c r="E9239">
        <v>13</v>
      </c>
      <c r="F9239" t="s">
        <v>16</v>
      </c>
      <c r="G9239" s="7">
        <v>0</v>
      </c>
      <c r="H9239" s="7">
        <v>11700.64</v>
      </c>
      <c r="I9239" s="7">
        <v>0</v>
      </c>
      <c r="J9239" s="7">
        <v>4760.29</v>
      </c>
      <c r="K9239" s="7">
        <v>6940.35</v>
      </c>
      <c r="L9239" s="7">
        <v>1019.91</v>
      </c>
      <c r="M9239" s="7">
        <v>300</v>
      </c>
      <c r="N9239" s="8">
        <f t="shared" si="164"/>
        <v>-11700.64</v>
      </c>
    </row>
    <row r="9240" spans="1:14">
      <c r="A9240" t="s">
        <v>48</v>
      </c>
      <c r="B9240" s="10">
        <v>42651</v>
      </c>
      <c r="C9240" s="6">
        <v>2016</v>
      </c>
      <c r="D9240" s="6">
        <v>10</v>
      </c>
      <c r="E9240">
        <v>13</v>
      </c>
      <c r="F9240" t="s">
        <v>16</v>
      </c>
      <c r="G9240" s="7">
        <v>0</v>
      </c>
      <c r="H9240" s="7">
        <v>25541.66</v>
      </c>
      <c r="I9240" s="7">
        <v>0</v>
      </c>
      <c r="J9240" s="7">
        <v>4080.27</v>
      </c>
      <c r="K9240" s="7">
        <v>21461.39</v>
      </c>
      <c r="L9240" s="7">
        <v>4910.09</v>
      </c>
      <c r="M9240" s="7">
        <v>3382.82</v>
      </c>
      <c r="N9240" s="8">
        <f t="shared" si="164"/>
        <v>-25541.66</v>
      </c>
    </row>
    <row r="9241" spans="1:14">
      <c r="A9241" t="s">
        <v>48</v>
      </c>
      <c r="B9241" s="10">
        <v>42652</v>
      </c>
      <c r="C9241" s="6">
        <v>2016</v>
      </c>
      <c r="D9241" s="6">
        <v>10</v>
      </c>
      <c r="E9241">
        <v>13</v>
      </c>
      <c r="F9241" t="s">
        <v>16</v>
      </c>
      <c r="G9241" s="7">
        <v>0</v>
      </c>
      <c r="H9241" s="7">
        <v>26521.68</v>
      </c>
      <c r="I9241" s="7">
        <v>0</v>
      </c>
      <c r="J9241" s="7">
        <v>0</v>
      </c>
      <c r="K9241" s="7">
        <v>26521.68</v>
      </c>
      <c r="L9241" s="7">
        <v>6180.7</v>
      </c>
      <c r="M9241" s="7">
        <v>3845.41</v>
      </c>
      <c r="N9241" s="8">
        <f t="shared" si="164"/>
        <v>-26521.68</v>
      </c>
    </row>
    <row r="9242" spans="1:14">
      <c r="A9242" t="s">
        <v>48</v>
      </c>
      <c r="B9242" s="10">
        <v>42656</v>
      </c>
      <c r="C9242" s="6">
        <v>2016</v>
      </c>
      <c r="D9242" s="6">
        <v>10</v>
      </c>
      <c r="E9242">
        <v>13</v>
      </c>
      <c r="F9242" t="s">
        <v>16</v>
      </c>
      <c r="G9242" s="7">
        <v>0</v>
      </c>
      <c r="H9242" s="7">
        <v>40415.31</v>
      </c>
      <c r="I9242" s="7">
        <v>0</v>
      </c>
      <c r="J9242" s="7">
        <v>3400.21</v>
      </c>
      <c r="K9242" s="7">
        <v>37015.1</v>
      </c>
      <c r="L9242" s="7">
        <v>6029.82</v>
      </c>
      <c r="M9242" s="7">
        <v>2946.48</v>
      </c>
      <c r="N9242" s="8">
        <f t="shared" si="164"/>
        <v>-40415.31</v>
      </c>
    </row>
    <row r="9243" spans="1:14">
      <c r="A9243" t="s">
        <v>48</v>
      </c>
      <c r="B9243" s="10">
        <v>42660</v>
      </c>
      <c r="C9243" s="6">
        <v>2016</v>
      </c>
      <c r="D9243" s="6">
        <v>10</v>
      </c>
      <c r="E9243">
        <v>6</v>
      </c>
      <c r="F9243" t="s">
        <v>18</v>
      </c>
      <c r="G9243" s="7">
        <v>0</v>
      </c>
      <c r="H9243" s="7">
        <v>91805.759999999995</v>
      </c>
      <c r="I9243" s="7">
        <v>0</v>
      </c>
      <c r="J9243" s="7">
        <v>17681.080000000002</v>
      </c>
      <c r="K9243" s="7">
        <v>74124.679999999906</v>
      </c>
      <c r="L9243" s="7">
        <v>43130</v>
      </c>
      <c r="M9243" s="7">
        <v>12969.9</v>
      </c>
      <c r="N9243" s="8">
        <f t="shared" si="164"/>
        <v>-91805.759999999995</v>
      </c>
    </row>
    <row r="9244" spans="1:14">
      <c r="A9244" t="s">
        <v>48</v>
      </c>
      <c r="B9244" s="10">
        <v>42660</v>
      </c>
      <c r="C9244" s="6">
        <v>2016</v>
      </c>
      <c r="D9244" s="6">
        <v>10</v>
      </c>
      <c r="E9244">
        <v>13</v>
      </c>
      <c r="F9244" t="s">
        <v>16</v>
      </c>
      <c r="G9244" s="7">
        <v>0</v>
      </c>
      <c r="H9244" s="7">
        <v>51023.42</v>
      </c>
      <c r="I9244" s="7">
        <v>0</v>
      </c>
      <c r="J9244" s="7">
        <v>680.04</v>
      </c>
      <c r="K9244" s="7">
        <v>50343.38</v>
      </c>
      <c r="L9244" s="7">
        <v>8103.92</v>
      </c>
      <c r="M9244" s="7">
        <v>11093.26</v>
      </c>
      <c r="N9244" s="8">
        <f t="shared" si="164"/>
        <v>-51023.42</v>
      </c>
    </row>
    <row r="9245" spans="1:14">
      <c r="A9245" t="s">
        <v>48</v>
      </c>
      <c r="B9245" s="10">
        <v>42666</v>
      </c>
      <c r="C9245" s="6">
        <v>2016</v>
      </c>
      <c r="D9245" s="6">
        <v>10</v>
      </c>
      <c r="E9245">
        <v>13</v>
      </c>
      <c r="F9245" t="s">
        <v>16</v>
      </c>
      <c r="G9245" s="7">
        <v>0</v>
      </c>
      <c r="H9245" s="7">
        <v>37302.6</v>
      </c>
      <c r="I9245" s="7">
        <v>0</v>
      </c>
      <c r="J9245" s="7">
        <v>6120.39</v>
      </c>
      <c r="K9245" s="7">
        <v>31182.21</v>
      </c>
      <c r="L9245" s="7">
        <v>4899.92</v>
      </c>
      <c r="M9245" s="7">
        <v>2775.71</v>
      </c>
      <c r="N9245" s="8">
        <f t="shared" si="164"/>
        <v>-37302.6</v>
      </c>
    </row>
    <row r="9246" spans="1:14">
      <c r="A9246" t="s">
        <v>48</v>
      </c>
      <c r="B9246" s="10">
        <v>42668</v>
      </c>
      <c r="C9246" s="6">
        <v>2016</v>
      </c>
      <c r="D9246" s="6">
        <v>10</v>
      </c>
      <c r="E9246">
        <v>13</v>
      </c>
      <c r="F9246" t="s">
        <v>16</v>
      </c>
      <c r="G9246" s="7">
        <v>0</v>
      </c>
      <c r="H9246" s="7">
        <v>11900.65</v>
      </c>
      <c r="I9246" s="7">
        <v>0</v>
      </c>
      <c r="J9246" s="7">
        <v>7820.39</v>
      </c>
      <c r="K9246" s="7">
        <v>4080.26</v>
      </c>
      <c r="L9246" s="7">
        <v>1629.96</v>
      </c>
      <c r="M9246" s="7">
        <v>722.77</v>
      </c>
      <c r="N9246" s="8">
        <f t="shared" si="164"/>
        <v>-11900.65</v>
      </c>
    </row>
    <row r="9247" spans="1:14">
      <c r="A9247" t="s">
        <v>48</v>
      </c>
      <c r="B9247" s="10">
        <v>42674</v>
      </c>
      <c r="C9247" s="6">
        <v>2016</v>
      </c>
      <c r="D9247" s="6">
        <v>10</v>
      </c>
      <c r="E9247">
        <v>13</v>
      </c>
      <c r="F9247" t="s">
        <v>16</v>
      </c>
      <c r="G9247" s="7">
        <v>0</v>
      </c>
      <c r="H9247" s="7">
        <v>15641.01</v>
      </c>
      <c r="I9247" s="7">
        <v>0</v>
      </c>
      <c r="J9247" s="7">
        <v>0</v>
      </c>
      <c r="K9247" s="7">
        <v>15641.01</v>
      </c>
      <c r="L9247" s="7">
        <v>2580</v>
      </c>
      <c r="M9247" s="7">
        <v>763.93</v>
      </c>
      <c r="N9247" s="8">
        <f t="shared" si="164"/>
        <v>-15641.01</v>
      </c>
    </row>
    <row r="9248" spans="1:14">
      <c r="A9248" t="s">
        <v>48</v>
      </c>
      <c r="B9248" s="10">
        <v>42677</v>
      </c>
      <c r="C9248" s="6">
        <v>2016</v>
      </c>
      <c r="D9248" s="6">
        <v>11</v>
      </c>
      <c r="E9248">
        <v>2</v>
      </c>
      <c r="F9248" t="s">
        <v>15</v>
      </c>
      <c r="G9248" s="7">
        <v>0</v>
      </c>
      <c r="H9248" s="7">
        <v>501871.43999999901</v>
      </c>
      <c r="I9248" s="7">
        <v>0</v>
      </c>
      <c r="J9248" s="7">
        <v>0</v>
      </c>
      <c r="K9248" s="7">
        <v>501871.43999999901</v>
      </c>
      <c r="L9248" s="7">
        <v>241100</v>
      </c>
      <c r="M9248" s="7">
        <v>64059.97</v>
      </c>
      <c r="N9248" s="8">
        <f t="shared" si="164"/>
        <v>-501871.43999999901</v>
      </c>
    </row>
    <row r="9249" spans="1:14">
      <c r="A9249" t="s">
        <v>48</v>
      </c>
      <c r="B9249" s="10">
        <v>42677</v>
      </c>
      <c r="C9249" s="6">
        <v>2016</v>
      </c>
      <c r="D9249" s="6">
        <v>11</v>
      </c>
      <c r="E9249">
        <v>6</v>
      </c>
      <c r="F9249" t="s">
        <v>18</v>
      </c>
      <c r="G9249" s="7">
        <v>0</v>
      </c>
      <c r="H9249" s="7">
        <v>89085.559999999896</v>
      </c>
      <c r="I9249" s="7">
        <v>0</v>
      </c>
      <c r="J9249" s="7">
        <v>0</v>
      </c>
      <c r="K9249" s="7">
        <v>89085.559999999896</v>
      </c>
      <c r="L9249" s="7">
        <v>28920</v>
      </c>
      <c r="M9249" s="7">
        <v>13913.01</v>
      </c>
      <c r="N9249" s="8">
        <f t="shared" si="164"/>
        <v>-89085.559999999896</v>
      </c>
    </row>
    <row r="9250" spans="1:14">
      <c r="A9250" t="s">
        <v>48</v>
      </c>
      <c r="B9250" s="10">
        <v>42677</v>
      </c>
      <c r="C9250" s="6">
        <v>2016</v>
      </c>
      <c r="D9250" s="6">
        <v>11</v>
      </c>
      <c r="E9250">
        <v>13</v>
      </c>
      <c r="F9250" t="s">
        <v>16</v>
      </c>
      <c r="G9250" s="7">
        <v>0</v>
      </c>
      <c r="H9250" s="7">
        <v>19321.16</v>
      </c>
      <c r="I9250" s="7">
        <v>0</v>
      </c>
      <c r="J9250" s="7">
        <v>0</v>
      </c>
      <c r="K9250" s="7">
        <v>19321.16</v>
      </c>
      <c r="L9250" s="7">
        <v>3480</v>
      </c>
      <c r="M9250" s="7">
        <v>3906.14</v>
      </c>
      <c r="N9250" s="8">
        <f t="shared" si="164"/>
        <v>-19321.16</v>
      </c>
    </row>
    <row r="9251" spans="1:14">
      <c r="A9251" t="s">
        <v>48</v>
      </c>
      <c r="B9251" s="10">
        <v>42678</v>
      </c>
      <c r="C9251" s="6">
        <v>2016</v>
      </c>
      <c r="D9251" s="6">
        <v>11</v>
      </c>
      <c r="E9251">
        <v>2</v>
      </c>
      <c r="F9251" t="s">
        <v>15</v>
      </c>
      <c r="G9251" s="7">
        <v>0</v>
      </c>
      <c r="H9251" s="7">
        <v>403265.4</v>
      </c>
      <c r="I9251" s="7">
        <v>0</v>
      </c>
      <c r="J9251" s="7">
        <v>0</v>
      </c>
      <c r="K9251" s="7">
        <v>403265.4</v>
      </c>
      <c r="L9251" s="7">
        <v>226540</v>
      </c>
      <c r="M9251" s="7">
        <v>56136.62</v>
      </c>
      <c r="N9251" s="8">
        <f t="shared" si="164"/>
        <v>-403265.4</v>
      </c>
    </row>
    <row r="9252" spans="1:14">
      <c r="A9252" t="s">
        <v>48</v>
      </c>
      <c r="B9252" s="10">
        <v>42678</v>
      </c>
      <c r="C9252" s="6">
        <v>2016</v>
      </c>
      <c r="D9252" s="6">
        <v>11</v>
      </c>
      <c r="E9252">
        <v>6</v>
      </c>
      <c r="F9252" t="s">
        <v>18</v>
      </c>
      <c r="G9252" s="7">
        <v>0</v>
      </c>
      <c r="H9252" s="7">
        <v>72084.55</v>
      </c>
      <c r="I9252" s="7">
        <v>0</v>
      </c>
      <c r="J9252" s="7">
        <v>0</v>
      </c>
      <c r="K9252" s="7">
        <v>72084.55</v>
      </c>
      <c r="L9252" s="7">
        <v>24440</v>
      </c>
      <c r="M9252" s="7">
        <v>10433.31</v>
      </c>
      <c r="N9252" s="8">
        <f t="shared" si="164"/>
        <v>-72084.55</v>
      </c>
    </row>
    <row r="9253" spans="1:14">
      <c r="A9253" t="s">
        <v>48</v>
      </c>
      <c r="B9253" s="10">
        <v>42678</v>
      </c>
      <c r="C9253" s="6">
        <v>2016</v>
      </c>
      <c r="D9253" s="6">
        <v>11</v>
      </c>
      <c r="E9253">
        <v>13</v>
      </c>
      <c r="F9253" t="s">
        <v>16</v>
      </c>
      <c r="G9253" s="7">
        <v>0</v>
      </c>
      <c r="H9253" s="7">
        <v>20121.32</v>
      </c>
      <c r="I9253" s="7">
        <v>0</v>
      </c>
      <c r="J9253" s="7">
        <v>0</v>
      </c>
      <c r="K9253" s="7">
        <v>20121.32</v>
      </c>
      <c r="L9253" s="7">
        <v>3009.96</v>
      </c>
      <c r="M9253" s="7">
        <v>1943.95</v>
      </c>
      <c r="N9253" s="8">
        <f t="shared" si="164"/>
        <v>-20121.32</v>
      </c>
    </row>
    <row r="9254" spans="1:14">
      <c r="A9254" t="s">
        <v>48</v>
      </c>
      <c r="B9254" s="10">
        <v>42680</v>
      </c>
      <c r="C9254" s="6">
        <v>2016</v>
      </c>
      <c r="D9254" s="6">
        <v>11</v>
      </c>
      <c r="E9254">
        <v>13</v>
      </c>
      <c r="F9254" t="s">
        <v>16</v>
      </c>
      <c r="G9254" s="7">
        <v>0</v>
      </c>
      <c r="H9254" s="7">
        <v>8840.57</v>
      </c>
      <c r="I9254" s="7">
        <v>0</v>
      </c>
      <c r="J9254" s="7">
        <v>1360.08</v>
      </c>
      <c r="K9254" s="7">
        <v>7480.49</v>
      </c>
      <c r="L9254" s="7">
        <v>1450</v>
      </c>
      <c r="M9254" s="7">
        <v>240.78</v>
      </c>
      <c r="N9254" s="8">
        <f t="shared" si="164"/>
        <v>-8840.57</v>
      </c>
    </row>
    <row r="9255" spans="1:14">
      <c r="A9255" t="s">
        <v>48</v>
      </c>
      <c r="B9255" s="10">
        <v>42681</v>
      </c>
      <c r="C9255" s="6">
        <v>2016</v>
      </c>
      <c r="D9255" s="6">
        <v>11</v>
      </c>
      <c r="E9255">
        <v>13</v>
      </c>
      <c r="F9255" t="s">
        <v>16</v>
      </c>
      <c r="G9255" s="7">
        <v>0</v>
      </c>
      <c r="H9255" s="7">
        <v>16161.93</v>
      </c>
      <c r="I9255" s="7">
        <v>0</v>
      </c>
      <c r="J9255" s="7">
        <v>4080.25</v>
      </c>
      <c r="K9255" s="7">
        <v>12081.68</v>
      </c>
      <c r="L9255" s="7">
        <v>2280</v>
      </c>
      <c r="M9255" s="7">
        <v>2147.34</v>
      </c>
      <c r="N9255" s="8">
        <f t="shared" si="164"/>
        <v>-16161.93</v>
      </c>
    </row>
    <row r="9256" spans="1:14">
      <c r="A9256" t="s">
        <v>48</v>
      </c>
      <c r="B9256" s="10">
        <v>42687</v>
      </c>
      <c r="C9256" s="6">
        <v>2016</v>
      </c>
      <c r="D9256" s="6">
        <v>11</v>
      </c>
      <c r="E9256">
        <v>13</v>
      </c>
      <c r="F9256" t="s">
        <v>16</v>
      </c>
      <c r="G9256" s="7">
        <v>0</v>
      </c>
      <c r="H9256" s="7">
        <v>9534.49</v>
      </c>
      <c r="I9256" s="7">
        <v>0</v>
      </c>
      <c r="J9256" s="7">
        <v>0</v>
      </c>
      <c r="K9256" s="7">
        <v>9534.49</v>
      </c>
      <c r="L9256" s="7">
        <v>1710</v>
      </c>
      <c r="M9256" s="7">
        <v>983.29</v>
      </c>
      <c r="N9256" s="8">
        <f t="shared" si="164"/>
        <v>-9534.49</v>
      </c>
    </row>
    <row r="9257" spans="1:14">
      <c r="A9257" t="s">
        <v>48</v>
      </c>
      <c r="B9257" s="10">
        <v>42688</v>
      </c>
      <c r="C9257" s="6">
        <v>2016</v>
      </c>
      <c r="D9257" s="6">
        <v>11</v>
      </c>
      <c r="E9257">
        <v>13</v>
      </c>
      <c r="F9257" t="s">
        <v>16</v>
      </c>
      <c r="G9257" s="7">
        <v>0</v>
      </c>
      <c r="H9257" s="7">
        <v>25161.59</v>
      </c>
      <c r="I9257" s="7">
        <v>0</v>
      </c>
      <c r="J9257" s="7">
        <v>680.04</v>
      </c>
      <c r="K9257" s="7">
        <v>24481.55</v>
      </c>
      <c r="L9257" s="7">
        <v>4649.59</v>
      </c>
      <c r="M9257" s="7">
        <v>3631.56</v>
      </c>
      <c r="N9257" s="8">
        <f t="shared" si="164"/>
        <v>-25161.59</v>
      </c>
    </row>
    <row r="9258" spans="1:14">
      <c r="A9258" t="s">
        <v>48</v>
      </c>
      <c r="B9258" s="10">
        <v>42693</v>
      </c>
      <c r="C9258" s="6">
        <v>2016</v>
      </c>
      <c r="D9258" s="6">
        <v>11</v>
      </c>
      <c r="E9258">
        <v>13</v>
      </c>
      <c r="F9258" t="s">
        <v>16</v>
      </c>
      <c r="G9258" s="7">
        <v>0</v>
      </c>
      <c r="H9258" s="7">
        <v>25161.58</v>
      </c>
      <c r="I9258" s="7">
        <v>0</v>
      </c>
      <c r="J9258" s="7">
        <v>2720.17</v>
      </c>
      <c r="K9258" s="7">
        <v>22441.41</v>
      </c>
      <c r="L9258" s="7">
        <v>4460</v>
      </c>
      <c r="M9258" s="7">
        <v>702.95</v>
      </c>
      <c r="N9258" s="8">
        <f t="shared" si="164"/>
        <v>-25161.58</v>
      </c>
    </row>
    <row r="9259" spans="1:14">
      <c r="A9259" t="s">
        <v>48</v>
      </c>
      <c r="B9259" s="10">
        <v>42694</v>
      </c>
      <c r="C9259" s="6">
        <v>2016</v>
      </c>
      <c r="D9259" s="6">
        <v>11</v>
      </c>
      <c r="E9259">
        <v>13</v>
      </c>
      <c r="F9259" t="s">
        <v>16</v>
      </c>
      <c r="G9259" s="7">
        <v>0</v>
      </c>
      <c r="H9259" s="7">
        <v>14960.93</v>
      </c>
      <c r="I9259" s="7">
        <v>0</v>
      </c>
      <c r="J9259" s="7">
        <v>680.04</v>
      </c>
      <c r="K9259" s="7">
        <v>14280.89</v>
      </c>
      <c r="L9259" s="7">
        <v>2670</v>
      </c>
      <c r="M9259" s="7">
        <v>1176.67</v>
      </c>
      <c r="N9259" s="8">
        <f t="shared" si="164"/>
        <v>-14960.93</v>
      </c>
    </row>
    <row r="9260" spans="1:14">
      <c r="A9260" t="s">
        <v>48</v>
      </c>
      <c r="B9260" s="10">
        <v>42710</v>
      </c>
      <c r="C9260" s="6">
        <v>2016</v>
      </c>
      <c r="D9260" s="6">
        <v>12</v>
      </c>
      <c r="E9260">
        <v>13</v>
      </c>
      <c r="F9260" t="s">
        <v>16</v>
      </c>
      <c r="G9260" s="7">
        <v>0</v>
      </c>
      <c r="H9260" s="7">
        <v>28561.81</v>
      </c>
      <c r="I9260" s="7">
        <v>0</v>
      </c>
      <c r="J9260" s="7">
        <v>680.04</v>
      </c>
      <c r="K9260" s="7">
        <v>27881.77</v>
      </c>
      <c r="L9260" s="7">
        <v>4769.95</v>
      </c>
      <c r="M9260" s="7">
        <v>4877.28</v>
      </c>
      <c r="N9260" s="8">
        <f t="shared" si="164"/>
        <v>-28561.81</v>
      </c>
    </row>
    <row r="9261" spans="1:14">
      <c r="A9261" t="s">
        <v>48</v>
      </c>
      <c r="B9261" s="10">
        <v>42722</v>
      </c>
      <c r="C9261" s="6">
        <v>2016</v>
      </c>
      <c r="D9261" s="6">
        <v>12</v>
      </c>
      <c r="E9261">
        <v>13</v>
      </c>
      <c r="F9261" t="s">
        <v>16</v>
      </c>
      <c r="G9261" s="7">
        <v>0</v>
      </c>
      <c r="H9261" s="7">
        <v>10200.629999999999</v>
      </c>
      <c r="I9261" s="7">
        <v>0</v>
      </c>
      <c r="J9261" s="7">
        <v>3400.21</v>
      </c>
      <c r="K9261" s="7">
        <v>6800.42</v>
      </c>
      <c r="L9261" s="7">
        <v>1020</v>
      </c>
      <c r="M9261" s="7">
        <v>700.88</v>
      </c>
      <c r="N9261" s="8">
        <f t="shared" si="164"/>
        <v>-10200.629999999999</v>
      </c>
    </row>
    <row r="9262" spans="1:14">
      <c r="A9262" t="s">
        <v>48</v>
      </c>
      <c r="B9262" s="10">
        <v>42730</v>
      </c>
      <c r="C9262" s="6">
        <v>2016</v>
      </c>
      <c r="D9262" s="6">
        <v>12</v>
      </c>
      <c r="E9262">
        <v>13</v>
      </c>
      <c r="F9262" t="s">
        <v>16</v>
      </c>
      <c r="G9262" s="7">
        <v>0</v>
      </c>
      <c r="H9262" s="7">
        <v>3400.22</v>
      </c>
      <c r="I9262" s="7">
        <v>0</v>
      </c>
      <c r="J9262" s="7">
        <v>680.04</v>
      </c>
      <c r="K9262" s="7">
        <v>2720.18</v>
      </c>
      <c r="L9262" s="7">
        <v>1260.32</v>
      </c>
      <c r="M9262" s="7">
        <v>0</v>
      </c>
      <c r="N9262" s="8">
        <f t="shared" si="164"/>
        <v>-3400.22</v>
      </c>
    </row>
    <row r="9263" spans="1:14">
      <c r="A9263" t="s">
        <v>48</v>
      </c>
      <c r="B9263" s="10">
        <v>42733</v>
      </c>
      <c r="C9263" s="6">
        <v>2016</v>
      </c>
      <c r="D9263" s="6">
        <v>12</v>
      </c>
      <c r="E9263">
        <v>4</v>
      </c>
      <c r="F9263" t="s">
        <v>17</v>
      </c>
      <c r="G9263" s="7">
        <v>0</v>
      </c>
      <c r="H9263" s="7">
        <v>2040.13</v>
      </c>
      <c r="I9263" s="7">
        <v>0</v>
      </c>
      <c r="J9263" s="7">
        <v>0</v>
      </c>
      <c r="K9263" s="7">
        <v>2040.13</v>
      </c>
      <c r="L9263" s="7">
        <v>180</v>
      </c>
      <c r="M9263" s="7">
        <v>0</v>
      </c>
      <c r="N9263" s="8">
        <f t="shared" si="164"/>
        <v>-2040.13</v>
      </c>
    </row>
    <row r="9264" spans="1:14">
      <c r="A9264" t="s">
        <v>48</v>
      </c>
      <c r="B9264" s="10">
        <v>42511</v>
      </c>
      <c r="C9264" s="6">
        <v>2016</v>
      </c>
      <c r="D9264" s="6">
        <v>5</v>
      </c>
      <c r="E9264">
        <v>1</v>
      </c>
      <c r="F9264" t="s">
        <v>21</v>
      </c>
      <c r="G9264" s="7">
        <v>0</v>
      </c>
      <c r="H9264" s="7">
        <v>27201.79</v>
      </c>
      <c r="I9264" s="7">
        <v>0</v>
      </c>
      <c r="J9264" s="7">
        <v>27201.79</v>
      </c>
      <c r="K9264" s="7">
        <v>0</v>
      </c>
      <c r="L9264" s="7">
        <v>0</v>
      </c>
      <c r="M9264" s="7">
        <v>0</v>
      </c>
      <c r="N9264" s="8">
        <f t="shared" si="164"/>
        <v>-27201.79</v>
      </c>
    </row>
    <row r="9265" spans="1:14">
      <c r="A9265" t="s">
        <v>48</v>
      </c>
      <c r="B9265" s="10">
        <v>42511</v>
      </c>
      <c r="C9265" s="6">
        <v>2016</v>
      </c>
      <c r="D9265" s="6">
        <v>5</v>
      </c>
      <c r="E9265">
        <v>13</v>
      </c>
      <c r="F9265" t="s">
        <v>16</v>
      </c>
      <c r="G9265" s="7">
        <v>0</v>
      </c>
      <c r="H9265" s="7">
        <v>19721.28</v>
      </c>
      <c r="I9265" s="7">
        <v>0</v>
      </c>
      <c r="J9265" s="7">
        <v>19721.28</v>
      </c>
      <c r="K9265" s="7">
        <v>0</v>
      </c>
      <c r="L9265" s="7">
        <v>800</v>
      </c>
      <c r="M9265" s="7">
        <v>269.91000000000003</v>
      </c>
      <c r="N9265" s="8">
        <f t="shared" si="164"/>
        <v>-19721.28</v>
      </c>
    </row>
    <row r="9266" spans="1:14">
      <c r="A9266" t="s">
        <v>48</v>
      </c>
      <c r="B9266" s="10">
        <v>42512</v>
      </c>
      <c r="C9266" s="6">
        <v>2016</v>
      </c>
      <c r="D9266" s="6">
        <v>5</v>
      </c>
      <c r="E9266">
        <v>1</v>
      </c>
      <c r="F9266" t="s">
        <v>21</v>
      </c>
      <c r="G9266" s="7">
        <v>0</v>
      </c>
      <c r="H9266" s="7">
        <v>17001.080000000002</v>
      </c>
      <c r="I9266" s="7">
        <v>0</v>
      </c>
      <c r="J9266" s="7">
        <v>17001.080000000002</v>
      </c>
      <c r="K9266" s="7">
        <v>0</v>
      </c>
      <c r="L9266" s="7">
        <v>0</v>
      </c>
      <c r="M9266" s="7">
        <v>0</v>
      </c>
      <c r="N9266" s="8">
        <f t="shared" si="164"/>
        <v>-17001.080000000002</v>
      </c>
    </row>
    <row r="9267" spans="1:14">
      <c r="A9267" t="s">
        <v>48</v>
      </c>
      <c r="B9267" s="10">
        <v>42512</v>
      </c>
      <c r="C9267" s="6">
        <v>2016</v>
      </c>
      <c r="D9267" s="6">
        <v>5</v>
      </c>
      <c r="E9267">
        <v>13</v>
      </c>
      <c r="F9267" t="s">
        <v>16</v>
      </c>
      <c r="G9267" s="7">
        <v>0</v>
      </c>
      <c r="H9267" s="7">
        <v>2040.12</v>
      </c>
      <c r="I9267" s="7">
        <v>0</v>
      </c>
      <c r="J9267" s="7">
        <v>2040.12</v>
      </c>
      <c r="K9267" s="7">
        <v>0</v>
      </c>
      <c r="L9267" s="7">
        <v>0</v>
      </c>
      <c r="M9267" s="7">
        <v>0</v>
      </c>
      <c r="N9267" s="8">
        <f t="shared" si="164"/>
        <v>-2040.12</v>
      </c>
    </row>
    <row r="9268" spans="1:14">
      <c r="A9268" t="s">
        <v>48</v>
      </c>
      <c r="B9268" s="10">
        <v>42513</v>
      </c>
      <c r="C9268" s="6">
        <v>2016</v>
      </c>
      <c r="D9268" s="6">
        <v>5</v>
      </c>
      <c r="E9268">
        <v>1</v>
      </c>
      <c r="F9268" t="s">
        <v>21</v>
      </c>
      <c r="G9268" s="7">
        <v>0</v>
      </c>
      <c r="H9268" s="7">
        <v>7480.48</v>
      </c>
      <c r="I9268" s="7">
        <v>0</v>
      </c>
      <c r="J9268" s="7">
        <v>7480.48</v>
      </c>
      <c r="K9268" s="7">
        <v>0</v>
      </c>
      <c r="L9268" s="7">
        <v>0</v>
      </c>
      <c r="M9268" s="7">
        <v>0</v>
      </c>
      <c r="N9268" s="8">
        <f t="shared" si="164"/>
        <v>-7480.48</v>
      </c>
    </row>
    <row r="9269" spans="1:14">
      <c r="A9269" t="s">
        <v>48</v>
      </c>
      <c r="B9269" s="10">
        <v>42513</v>
      </c>
      <c r="C9269" s="6">
        <v>2016</v>
      </c>
      <c r="D9269" s="6">
        <v>5</v>
      </c>
      <c r="E9269">
        <v>13</v>
      </c>
      <c r="F9269" t="s">
        <v>16</v>
      </c>
      <c r="G9269" s="7">
        <v>0</v>
      </c>
      <c r="H9269" s="7">
        <v>2040.13</v>
      </c>
      <c r="I9269" s="7">
        <v>0</v>
      </c>
      <c r="J9269" s="7">
        <v>2040.13</v>
      </c>
      <c r="K9269" s="7">
        <v>0</v>
      </c>
      <c r="L9269" s="7">
        <v>2106.91</v>
      </c>
      <c r="M9269" s="7">
        <v>0</v>
      </c>
      <c r="N9269" s="8">
        <f t="shared" si="164"/>
        <v>-2040.13</v>
      </c>
    </row>
    <row r="9270" spans="1:14">
      <c r="A9270" t="s">
        <v>48</v>
      </c>
      <c r="B9270" s="10">
        <v>42515</v>
      </c>
      <c r="C9270" s="6">
        <v>2016</v>
      </c>
      <c r="D9270" s="6">
        <v>5</v>
      </c>
      <c r="E9270">
        <v>1</v>
      </c>
      <c r="F9270" t="s">
        <v>21</v>
      </c>
      <c r="G9270" s="7">
        <v>0</v>
      </c>
      <c r="H9270" s="7">
        <v>72764.739999999903</v>
      </c>
      <c r="I9270" s="7">
        <v>0</v>
      </c>
      <c r="J9270" s="7">
        <v>72764.739999999903</v>
      </c>
      <c r="K9270" s="7">
        <v>0</v>
      </c>
      <c r="L9270" s="7">
        <v>0</v>
      </c>
      <c r="M9270" s="7">
        <v>0</v>
      </c>
      <c r="N9270" s="8">
        <f t="shared" si="164"/>
        <v>-72764.739999999903</v>
      </c>
    </row>
    <row r="9271" spans="1:14">
      <c r="A9271" t="s">
        <v>48</v>
      </c>
      <c r="B9271" s="10">
        <v>42516</v>
      </c>
      <c r="C9271" s="6">
        <v>2016</v>
      </c>
      <c r="D9271" s="6">
        <v>5</v>
      </c>
      <c r="E9271">
        <v>1</v>
      </c>
      <c r="F9271" t="s">
        <v>21</v>
      </c>
      <c r="G9271" s="7">
        <v>0</v>
      </c>
      <c r="H9271" s="7">
        <v>42842.74</v>
      </c>
      <c r="I9271" s="7">
        <v>0</v>
      </c>
      <c r="J9271" s="7">
        <v>42842.74</v>
      </c>
      <c r="K9271" s="7">
        <v>0</v>
      </c>
      <c r="L9271" s="7">
        <v>240</v>
      </c>
      <c r="M9271" s="7">
        <v>0</v>
      </c>
      <c r="N9271" s="8">
        <f t="shared" si="164"/>
        <v>-42842.74</v>
      </c>
    </row>
    <row r="9272" spans="1:14">
      <c r="A9272" t="s">
        <v>48</v>
      </c>
      <c r="B9272" s="10">
        <v>42517</v>
      </c>
      <c r="C9272" s="6">
        <v>2016</v>
      </c>
      <c r="D9272" s="6">
        <v>5</v>
      </c>
      <c r="E9272">
        <v>1</v>
      </c>
      <c r="F9272" t="s">
        <v>21</v>
      </c>
      <c r="G9272" s="7">
        <v>0</v>
      </c>
      <c r="H9272" s="7">
        <v>25841.67</v>
      </c>
      <c r="I9272" s="7">
        <v>0</v>
      </c>
      <c r="J9272" s="7">
        <v>25841.67</v>
      </c>
      <c r="K9272" s="7">
        <v>0</v>
      </c>
      <c r="L9272" s="7">
        <v>0</v>
      </c>
      <c r="M9272" s="7">
        <v>0</v>
      </c>
      <c r="N9272" s="8">
        <f t="shared" si="164"/>
        <v>-25841.67</v>
      </c>
    </row>
    <row r="9273" spans="1:14">
      <c r="A9273" t="s">
        <v>48</v>
      </c>
      <c r="B9273" s="10">
        <v>42518</v>
      </c>
      <c r="C9273" s="6">
        <v>2016</v>
      </c>
      <c r="D9273" s="6">
        <v>5</v>
      </c>
      <c r="E9273">
        <v>1</v>
      </c>
      <c r="F9273" t="s">
        <v>21</v>
      </c>
      <c r="G9273" s="7">
        <v>0</v>
      </c>
      <c r="H9273" s="7">
        <v>149609.57</v>
      </c>
      <c r="I9273" s="7">
        <v>0</v>
      </c>
      <c r="J9273" s="7">
        <v>149609.57</v>
      </c>
      <c r="K9273" s="7">
        <v>0</v>
      </c>
      <c r="L9273" s="7">
        <v>0</v>
      </c>
      <c r="M9273" s="7">
        <v>0</v>
      </c>
      <c r="N9273" s="8">
        <f t="shared" si="164"/>
        <v>-149609.57</v>
      </c>
    </row>
    <row r="9274" spans="1:14">
      <c r="A9274" t="s">
        <v>48</v>
      </c>
      <c r="B9274" s="10">
        <v>42519</v>
      </c>
      <c r="C9274" s="6">
        <v>2016</v>
      </c>
      <c r="D9274" s="6">
        <v>5</v>
      </c>
      <c r="E9274">
        <v>1</v>
      </c>
      <c r="F9274" t="s">
        <v>21</v>
      </c>
      <c r="G9274" s="7">
        <v>0</v>
      </c>
      <c r="H9274" s="7">
        <v>51683.25</v>
      </c>
      <c r="I9274" s="7">
        <v>0</v>
      </c>
      <c r="J9274" s="7">
        <v>51683.25</v>
      </c>
      <c r="K9274" s="7">
        <v>0</v>
      </c>
      <c r="L9274" s="7">
        <v>0</v>
      </c>
      <c r="M9274" s="7">
        <v>0</v>
      </c>
      <c r="N9274" s="8">
        <f t="shared" si="164"/>
        <v>-51683.25</v>
      </c>
    </row>
    <row r="9275" spans="1:14">
      <c r="A9275" t="s">
        <v>48</v>
      </c>
      <c r="B9275" s="10">
        <v>42524</v>
      </c>
      <c r="C9275" s="6">
        <v>2016</v>
      </c>
      <c r="D9275" s="6">
        <v>6</v>
      </c>
      <c r="E9275">
        <v>1</v>
      </c>
      <c r="F9275" t="s">
        <v>21</v>
      </c>
      <c r="G9275" s="7">
        <v>0</v>
      </c>
      <c r="H9275" s="7">
        <v>3400.21</v>
      </c>
      <c r="I9275" s="7">
        <v>0</v>
      </c>
      <c r="J9275" s="7">
        <v>3400.21</v>
      </c>
      <c r="K9275" s="7">
        <v>0</v>
      </c>
      <c r="L9275" s="7">
        <v>0</v>
      </c>
      <c r="M9275" s="7">
        <v>0</v>
      </c>
      <c r="N9275" s="8">
        <f t="shared" si="164"/>
        <v>-3400.21</v>
      </c>
    </row>
    <row r="9276" spans="1:14">
      <c r="A9276" t="s">
        <v>48</v>
      </c>
      <c r="B9276" s="10">
        <v>42525</v>
      </c>
      <c r="C9276" s="6">
        <v>2016</v>
      </c>
      <c r="D9276" s="6">
        <v>6</v>
      </c>
      <c r="E9276">
        <v>1</v>
      </c>
      <c r="F9276" t="s">
        <v>21</v>
      </c>
      <c r="G9276" s="7">
        <v>0</v>
      </c>
      <c r="H9276" s="7">
        <v>34682.25</v>
      </c>
      <c r="I9276" s="7">
        <v>0</v>
      </c>
      <c r="J9276" s="7">
        <v>34682.25</v>
      </c>
      <c r="K9276" s="7">
        <v>0</v>
      </c>
      <c r="L9276" s="7">
        <v>0</v>
      </c>
      <c r="M9276" s="7">
        <v>0</v>
      </c>
      <c r="N9276" s="8">
        <f t="shared" si="164"/>
        <v>-34682.25</v>
      </c>
    </row>
    <row r="9277" spans="1:14">
      <c r="A9277" t="s">
        <v>48</v>
      </c>
      <c r="B9277" s="10">
        <v>42526</v>
      </c>
      <c r="C9277" s="6">
        <v>2016</v>
      </c>
      <c r="D9277" s="6">
        <v>6</v>
      </c>
      <c r="E9277">
        <v>1</v>
      </c>
      <c r="F9277" t="s">
        <v>21</v>
      </c>
      <c r="G9277" s="7">
        <v>0</v>
      </c>
      <c r="H9277" s="7">
        <v>7480.49</v>
      </c>
      <c r="I9277" s="7">
        <v>0</v>
      </c>
      <c r="J9277" s="7">
        <v>7480.49</v>
      </c>
      <c r="K9277" s="7">
        <v>0</v>
      </c>
      <c r="L9277" s="7">
        <v>0</v>
      </c>
      <c r="M9277" s="7">
        <v>0</v>
      </c>
      <c r="N9277" s="8">
        <f t="shared" si="164"/>
        <v>-7480.49</v>
      </c>
    </row>
    <row r="9278" spans="1:14">
      <c r="A9278" t="s">
        <v>48</v>
      </c>
      <c r="B9278" s="10">
        <v>42542</v>
      </c>
      <c r="C9278" s="6">
        <v>2016</v>
      </c>
      <c r="D9278" s="6">
        <v>6</v>
      </c>
      <c r="E9278">
        <v>1</v>
      </c>
      <c r="F9278" t="s">
        <v>21</v>
      </c>
      <c r="G9278" s="7">
        <v>0</v>
      </c>
      <c r="H9278" s="7">
        <v>3400.22</v>
      </c>
      <c r="I9278" s="7">
        <v>0</v>
      </c>
      <c r="J9278" s="7">
        <v>3400.22</v>
      </c>
      <c r="K9278" s="7">
        <v>0</v>
      </c>
      <c r="L9278" s="7">
        <v>0</v>
      </c>
      <c r="M9278" s="7">
        <v>0</v>
      </c>
      <c r="N9278" s="8">
        <f t="shared" si="164"/>
        <v>-3400.22</v>
      </c>
    </row>
    <row r="9279" spans="1:14">
      <c r="A9279" t="s">
        <v>48</v>
      </c>
      <c r="B9279" s="10">
        <v>42543</v>
      </c>
      <c r="C9279" s="6">
        <v>2016</v>
      </c>
      <c r="D9279" s="6">
        <v>6</v>
      </c>
      <c r="E9279">
        <v>1</v>
      </c>
      <c r="F9279" t="s">
        <v>21</v>
      </c>
      <c r="G9279" s="7">
        <v>0</v>
      </c>
      <c r="H9279" s="7">
        <v>4080.26</v>
      </c>
      <c r="I9279" s="7">
        <v>0</v>
      </c>
      <c r="J9279" s="7">
        <v>4080.26</v>
      </c>
      <c r="K9279" s="7">
        <v>0</v>
      </c>
      <c r="L9279" s="7">
        <v>0</v>
      </c>
      <c r="M9279" s="7">
        <v>0</v>
      </c>
      <c r="N9279" s="8">
        <f t="shared" si="164"/>
        <v>-4080.26</v>
      </c>
    </row>
    <row r="9280" spans="1:14">
      <c r="A9280" t="s">
        <v>48</v>
      </c>
      <c r="B9280" s="10">
        <v>42544</v>
      </c>
      <c r="C9280" s="6">
        <v>2016</v>
      </c>
      <c r="D9280" s="6">
        <v>6</v>
      </c>
      <c r="E9280">
        <v>1</v>
      </c>
      <c r="F9280" t="s">
        <v>21</v>
      </c>
      <c r="G9280" s="7">
        <v>0</v>
      </c>
      <c r="H9280" s="7">
        <v>2040.13</v>
      </c>
      <c r="I9280" s="7">
        <v>0</v>
      </c>
      <c r="J9280" s="7">
        <v>2040.13</v>
      </c>
      <c r="K9280" s="7">
        <v>0</v>
      </c>
      <c r="L9280" s="7">
        <v>0</v>
      </c>
      <c r="M9280" s="7">
        <v>0</v>
      </c>
      <c r="N9280" s="8">
        <f t="shared" si="164"/>
        <v>-2040.13</v>
      </c>
    </row>
    <row r="9281" spans="1:14">
      <c r="A9281" t="s">
        <v>48</v>
      </c>
      <c r="B9281" s="10">
        <v>42546</v>
      </c>
      <c r="C9281" s="6">
        <v>2016</v>
      </c>
      <c r="D9281" s="6">
        <v>6</v>
      </c>
      <c r="E9281">
        <v>1</v>
      </c>
      <c r="F9281" t="s">
        <v>21</v>
      </c>
      <c r="G9281" s="7">
        <v>0</v>
      </c>
      <c r="H9281" s="7">
        <v>12920.85</v>
      </c>
      <c r="I9281" s="7">
        <v>0</v>
      </c>
      <c r="J9281" s="7">
        <v>12920.85</v>
      </c>
      <c r="K9281" s="7">
        <v>0</v>
      </c>
      <c r="L9281" s="7">
        <v>0</v>
      </c>
      <c r="M9281" s="7">
        <v>0</v>
      </c>
      <c r="N9281" s="8">
        <f t="shared" si="164"/>
        <v>-12920.85</v>
      </c>
    </row>
    <row r="9282" spans="1:14">
      <c r="A9282" t="s">
        <v>48</v>
      </c>
      <c r="B9282" s="10">
        <v>42547</v>
      </c>
      <c r="C9282" s="6">
        <v>2016</v>
      </c>
      <c r="D9282" s="6">
        <v>6</v>
      </c>
      <c r="E9282">
        <v>1</v>
      </c>
      <c r="F9282" t="s">
        <v>21</v>
      </c>
      <c r="G9282" s="7">
        <v>0</v>
      </c>
      <c r="H9282" s="7">
        <v>6800.45</v>
      </c>
      <c r="I9282" s="7">
        <v>0</v>
      </c>
      <c r="J9282" s="7">
        <v>6800.45</v>
      </c>
      <c r="K9282" s="7">
        <v>0</v>
      </c>
      <c r="L9282" s="7">
        <v>0</v>
      </c>
      <c r="M9282" s="7">
        <v>0</v>
      </c>
      <c r="N9282" s="8">
        <f t="shared" si="164"/>
        <v>-6800.45</v>
      </c>
    </row>
    <row r="9283" spans="1:14">
      <c r="A9283" t="s">
        <v>48</v>
      </c>
      <c r="B9283" s="10">
        <v>42548</v>
      </c>
      <c r="C9283" s="6">
        <v>2016</v>
      </c>
      <c r="D9283" s="6">
        <v>6</v>
      </c>
      <c r="E9283">
        <v>1</v>
      </c>
      <c r="F9283" t="s">
        <v>21</v>
      </c>
      <c r="G9283" s="7">
        <v>0</v>
      </c>
      <c r="H9283" s="7">
        <v>7480.48</v>
      </c>
      <c r="I9283" s="7">
        <v>0</v>
      </c>
      <c r="J9283" s="7">
        <v>7480.48</v>
      </c>
      <c r="K9283" s="7">
        <v>0</v>
      </c>
      <c r="L9283" s="7">
        <v>0</v>
      </c>
      <c r="M9283" s="7">
        <v>0</v>
      </c>
      <c r="N9283" s="8">
        <f t="shared" ref="N9283:N9346" si="165">G9283-H9283</f>
        <v>-7480.48</v>
      </c>
    </row>
    <row r="9284" spans="1:14">
      <c r="A9284" t="s">
        <v>48</v>
      </c>
      <c r="B9284" s="10">
        <v>42549</v>
      </c>
      <c r="C9284" s="6">
        <v>2016</v>
      </c>
      <c r="D9284" s="6">
        <v>6</v>
      </c>
      <c r="E9284">
        <v>1</v>
      </c>
      <c r="F9284" t="s">
        <v>21</v>
      </c>
      <c r="G9284" s="7">
        <v>0</v>
      </c>
      <c r="H9284" s="7">
        <v>29921.91</v>
      </c>
      <c r="I9284" s="7">
        <v>0</v>
      </c>
      <c r="J9284" s="7">
        <v>29921.91</v>
      </c>
      <c r="K9284" s="7">
        <v>0</v>
      </c>
      <c r="L9284" s="7">
        <v>0</v>
      </c>
      <c r="M9284" s="7">
        <v>0</v>
      </c>
      <c r="N9284" s="8">
        <f t="shared" si="165"/>
        <v>-29921.91</v>
      </c>
    </row>
    <row r="9285" spans="1:14">
      <c r="A9285" t="s">
        <v>48</v>
      </c>
      <c r="B9285" s="10">
        <v>42550</v>
      </c>
      <c r="C9285" s="6">
        <v>2016</v>
      </c>
      <c r="D9285" s="6">
        <v>6</v>
      </c>
      <c r="E9285">
        <v>1</v>
      </c>
      <c r="F9285" t="s">
        <v>21</v>
      </c>
      <c r="G9285" s="7">
        <v>0</v>
      </c>
      <c r="H9285" s="7">
        <v>6800.43</v>
      </c>
      <c r="I9285" s="7">
        <v>0</v>
      </c>
      <c r="J9285" s="7">
        <v>6800.43</v>
      </c>
      <c r="K9285" s="7">
        <v>0</v>
      </c>
      <c r="L9285" s="7">
        <v>0</v>
      </c>
      <c r="M9285" s="7">
        <v>0</v>
      </c>
      <c r="N9285" s="8">
        <f t="shared" si="165"/>
        <v>-6800.43</v>
      </c>
    </row>
    <row r="9286" spans="1:14">
      <c r="A9286" t="s">
        <v>48</v>
      </c>
      <c r="B9286" s="10">
        <v>42551</v>
      </c>
      <c r="C9286" s="6">
        <v>2016</v>
      </c>
      <c r="D9286" s="6">
        <v>6</v>
      </c>
      <c r="E9286">
        <v>1</v>
      </c>
      <c r="F9286" t="s">
        <v>21</v>
      </c>
      <c r="G9286" s="7">
        <v>0</v>
      </c>
      <c r="H9286" s="7">
        <v>6800.45</v>
      </c>
      <c r="I9286" s="7">
        <v>0</v>
      </c>
      <c r="J9286" s="7">
        <v>6800.45</v>
      </c>
      <c r="K9286" s="7">
        <v>0</v>
      </c>
      <c r="L9286" s="7">
        <v>0</v>
      </c>
      <c r="M9286" s="7">
        <v>0</v>
      </c>
      <c r="N9286" s="8">
        <f t="shared" si="165"/>
        <v>-6800.45</v>
      </c>
    </row>
    <row r="9287" spans="1:14">
      <c r="A9287" t="s">
        <v>48</v>
      </c>
      <c r="B9287" s="10">
        <v>42554</v>
      </c>
      <c r="C9287" s="6">
        <v>2016</v>
      </c>
      <c r="D9287" s="6">
        <v>7</v>
      </c>
      <c r="E9287">
        <v>13</v>
      </c>
      <c r="F9287" t="s">
        <v>16</v>
      </c>
      <c r="G9287" s="7">
        <v>0</v>
      </c>
      <c r="H9287" s="7">
        <v>3400.22</v>
      </c>
      <c r="I9287" s="7">
        <v>0</v>
      </c>
      <c r="J9287" s="7">
        <v>3400.22</v>
      </c>
      <c r="K9287" s="7">
        <v>0</v>
      </c>
      <c r="L9287" s="7">
        <v>1190</v>
      </c>
      <c r="M9287" s="7">
        <v>36.58</v>
      </c>
      <c r="N9287" s="8">
        <f t="shared" si="165"/>
        <v>-3400.22</v>
      </c>
    </row>
    <row r="9288" spans="1:14">
      <c r="A9288" t="s">
        <v>48</v>
      </c>
      <c r="B9288" s="10">
        <v>42565</v>
      </c>
      <c r="C9288" s="6">
        <v>2016</v>
      </c>
      <c r="D9288" s="6">
        <v>7</v>
      </c>
      <c r="E9288">
        <v>1</v>
      </c>
      <c r="F9288" t="s">
        <v>21</v>
      </c>
      <c r="G9288" s="7">
        <v>0</v>
      </c>
      <c r="H9288" s="7">
        <v>680.04</v>
      </c>
      <c r="I9288" s="7">
        <v>0</v>
      </c>
      <c r="J9288" s="7">
        <v>680.04</v>
      </c>
      <c r="K9288" s="7">
        <v>0</v>
      </c>
      <c r="L9288" s="7">
        <v>0</v>
      </c>
      <c r="M9288" s="7">
        <v>0</v>
      </c>
      <c r="N9288" s="8">
        <f t="shared" si="165"/>
        <v>-680.04</v>
      </c>
    </row>
    <row r="9289" spans="1:14">
      <c r="A9289" t="s">
        <v>48</v>
      </c>
      <c r="B9289" s="10">
        <v>42572</v>
      </c>
      <c r="C9289" s="6">
        <v>2016</v>
      </c>
      <c r="D9289" s="6">
        <v>7</v>
      </c>
      <c r="E9289">
        <v>1</v>
      </c>
      <c r="F9289" t="s">
        <v>21</v>
      </c>
      <c r="G9289" s="7">
        <v>0</v>
      </c>
      <c r="H9289" s="7">
        <v>3400.22</v>
      </c>
      <c r="I9289" s="7">
        <v>0</v>
      </c>
      <c r="J9289" s="7">
        <v>3400.22</v>
      </c>
      <c r="K9289" s="7">
        <v>0</v>
      </c>
      <c r="L9289" s="7">
        <v>0</v>
      </c>
      <c r="M9289" s="7">
        <v>0</v>
      </c>
      <c r="N9289" s="8">
        <f t="shared" si="165"/>
        <v>-3400.22</v>
      </c>
    </row>
    <row r="9290" spans="1:14">
      <c r="A9290" t="s">
        <v>48</v>
      </c>
      <c r="B9290" s="10">
        <v>42573</v>
      </c>
      <c r="C9290" s="6">
        <v>2016</v>
      </c>
      <c r="D9290" s="6">
        <v>7</v>
      </c>
      <c r="E9290">
        <v>1</v>
      </c>
      <c r="F9290" t="s">
        <v>21</v>
      </c>
      <c r="G9290" s="7">
        <v>0</v>
      </c>
      <c r="H9290" s="7">
        <v>2720.17</v>
      </c>
      <c r="I9290" s="7">
        <v>0</v>
      </c>
      <c r="J9290" s="7">
        <v>2720.17</v>
      </c>
      <c r="K9290" s="7">
        <v>0</v>
      </c>
      <c r="L9290" s="7">
        <v>0</v>
      </c>
      <c r="M9290" s="7">
        <v>0</v>
      </c>
      <c r="N9290" s="8">
        <f t="shared" si="165"/>
        <v>-2720.17</v>
      </c>
    </row>
    <row r="9291" spans="1:14">
      <c r="A9291" t="s">
        <v>48</v>
      </c>
      <c r="B9291" s="10">
        <v>42574</v>
      </c>
      <c r="C9291" s="6">
        <v>2016</v>
      </c>
      <c r="D9291" s="6">
        <v>7</v>
      </c>
      <c r="E9291">
        <v>1</v>
      </c>
      <c r="F9291" t="s">
        <v>21</v>
      </c>
      <c r="G9291" s="7">
        <v>0</v>
      </c>
      <c r="H9291" s="7">
        <v>680.04</v>
      </c>
      <c r="I9291" s="7">
        <v>0</v>
      </c>
      <c r="J9291" s="7">
        <v>680.04</v>
      </c>
      <c r="K9291" s="7">
        <v>0</v>
      </c>
      <c r="L9291" s="7">
        <v>0</v>
      </c>
      <c r="M9291" s="7">
        <v>0</v>
      </c>
      <c r="N9291" s="8">
        <f t="shared" si="165"/>
        <v>-680.04</v>
      </c>
    </row>
    <row r="9292" spans="1:14">
      <c r="A9292" t="s">
        <v>48</v>
      </c>
      <c r="B9292" s="10">
        <v>42576</v>
      </c>
      <c r="C9292" s="6">
        <v>2016</v>
      </c>
      <c r="D9292" s="6">
        <v>7</v>
      </c>
      <c r="E9292">
        <v>1</v>
      </c>
      <c r="F9292" t="s">
        <v>21</v>
      </c>
      <c r="G9292" s="7">
        <v>0</v>
      </c>
      <c r="H9292" s="7">
        <v>12920.85</v>
      </c>
      <c r="I9292" s="7">
        <v>0</v>
      </c>
      <c r="J9292" s="7">
        <v>12920.85</v>
      </c>
      <c r="K9292" s="7">
        <v>0</v>
      </c>
      <c r="L9292" s="7">
        <v>0</v>
      </c>
      <c r="M9292" s="7">
        <v>0</v>
      </c>
      <c r="N9292" s="8">
        <f t="shared" si="165"/>
        <v>-12920.85</v>
      </c>
    </row>
    <row r="9293" spans="1:14">
      <c r="A9293" t="s">
        <v>48</v>
      </c>
      <c r="B9293" s="10">
        <v>42577</v>
      </c>
      <c r="C9293" s="6">
        <v>2016</v>
      </c>
      <c r="D9293" s="6">
        <v>7</v>
      </c>
      <c r="E9293">
        <v>1</v>
      </c>
      <c r="F9293" t="s">
        <v>21</v>
      </c>
      <c r="G9293" s="7">
        <v>0</v>
      </c>
      <c r="H9293" s="7">
        <v>4080.27</v>
      </c>
      <c r="I9293" s="7">
        <v>0</v>
      </c>
      <c r="J9293" s="7">
        <v>4080.27</v>
      </c>
      <c r="K9293" s="7">
        <v>0</v>
      </c>
      <c r="L9293" s="7">
        <v>0</v>
      </c>
      <c r="M9293" s="7">
        <v>0</v>
      </c>
      <c r="N9293" s="8">
        <f t="shared" si="165"/>
        <v>-4080.27</v>
      </c>
    </row>
    <row r="9294" spans="1:14">
      <c r="A9294" t="s">
        <v>48</v>
      </c>
      <c r="B9294" s="10">
        <v>42578</v>
      </c>
      <c r="C9294" s="6">
        <v>2016</v>
      </c>
      <c r="D9294" s="6">
        <v>7</v>
      </c>
      <c r="E9294">
        <v>1</v>
      </c>
      <c r="F9294" t="s">
        <v>21</v>
      </c>
      <c r="G9294" s="7">
        <v>0</v>
      </c>
      <c r="H9294" s="7">
        <v>4760.3100000000004</v>
      </c>
      <c r="I9294" s="7">
        <v>0</v>
      </c>
      <c r="J9294" s="7">
        <v>4760.3100000000004</v>
      </c>
      <c r="K9294" s="7">
        <v>0</v>
      </c>
      <c r="L9294" s="7">
        <v>0</v>
      </c>
      <c r="M9294" s="7">
        <v>0</v>
      </c>
      <c r="N9294" s="8">
        <f t="shared" si="165"/>
        <v>-4760.3100000000004</v>
      </c>
    </row>
    <row r="9295" spans="1:14">
      <c r="A9295" t="s">
        <v>48</v>
      </c>
      <c r="B9295" s="10">
        <v>42579</v>
      </c>
      <c r="C9295" s="6">
        <v>2016</v>
      </c>
      <c r="D9295" s="6">
        <v>7</v>
      </c>
      <c r="E9295">
        <v>1</v>
      </c>
      <c r="F9295" t="s">
        <v>21</v>
      </c>
      <c r="G9295" s="7">
        <v>0</v>
      </c>
      <c r="H9295" s="7">
        <v>22441.42</v>
      </c>
      <c r="I9295" s="7">
        <v>0</v>
      </c>
      <c r="J9295" s="7">
        <v>22441.42</v>
      </c>
      <c r="K9295" s="7">
        <v>0</v>
      </c>
      <c r="L9295" s="7">
        <v>0</v>
      </c>
      <c r="M9295" s="7">
        <v>0</v>
      </c>
      <c r="N9295" s="8">
        <f t="shared" si="165"/>
        <v>-22441.42</v>
      </c>
    </row>
    <row r="9296" spans="1:14">
      <c r="A9296" t="s">
        <v>48</v>
      </c>
      <c r="B9296" s="10">
        <v>42580</v>
      </c>
      <c r="C9296" s="6">
        <v>2016</v>
      </c>
      <c r="D9296" s="6">
        <v>7</v>
      </c>
      <c r="E9296">
        <v>1</v>
      </c>
      <c r="F9296" t="s">
        <v>21</v>
      </c>
      <c r="G9296" s="7">
        <v>0</v>
      </c>
      <c r="H9296" s="7">
        <v>4080.26</v>
      </c>
      <c r="I9296" s="7">
        <v>0</v>
      </c>
      <c r="J9296" s="7">
        <v>4080.26</v>
      </c>
      <c r="K9296" s="7">
        <v>0</v>
      </c>
      <c r="L9296" s="7">
        <v>0</v>
      </c>
      <c r="M9296" s="7">
        <v>0</v>
      </c>
      <c r="N9296" s="8">
        <f t="shared" si="165"/>
        <v>-4080.26</v>
      </c>
    </row>
    <row r="9297" spans="1:14">
      <c r="A9297" t="s">
        <v>48</v>
      </c>
      <c r="B9297" s="10">
        <v>42586</v>
      </c>
      <c r="C9297" s="6">
        <v>2016</v>
      </c>
      <c r="D9297" s="6">
        <v>8</v>
      </c>
      <c r="E9297">
        <v>1</v>
      </c>
      <c r="F9297" t="s">
        <v>21</v>
      </c>
      <c r="G9297" s="7">
        <v>0</v>
      </c>
      <c r="H9297" s="7">
        <v>1360.09</v>
      </c>
      <c r="I9297" s="7">
        <v>0</v>
      </c>
      <c r="J9297" s="7">
        <v>1360.09</v>
      </c>
      <c r="K9297" s="7">
        <v>0</v>
      </c>
      <c r="L9297" s="7">
        <v>0</v>
      </c>
      <c r="M9297" s="7">
        <v>0</v>
      </c>
      <c r="N9297" s="8">
        <f t="shared" si="165"/>
        <v>-1360.09</v>
      </c>
    </row>
    <row r="9298" spans="1:14">
      <c r="A9298" t="s">
        <v>48</v>
      </c>
      <c r="B9298" s="10">
        <v>42587</v>
      </c>
      <c r="C9298" s="6">
        <v>2016</v>
      </c>
      <c r="D9298" s="6">
        <v>8</v>
      </c>
      <c r="E9298">
        <v>1</v>
      </c>
      <c r="F9298" t="s">
        <v>21</v>
      </c>
      <c r="G9298" s="7">
        <v>0</v>
      </c>
      <c r="H9298" s="7">
        <v>1360.09</v>
      </c>
      <c r="I9298" s="7">
        <v>0</v>
      </c>
      <c r="J9298" s="7">
        <v>1360.09</v>
      </c>
      <c r="K9298" s="7">
        <v>0</v>
      </c>
      <c r="L9298" s="7">
        <v>0</v>
      </c>
      <c r="M9298" s="7">
        <v>0</v>
      </c>
      <c r="N9298" s="8">
        <f t="shared" si="165"/>
        <v>-1360.09</v>
      </c>
    </row>
    <row r="9299" spans="1:14">
      <c r="A9299" t="s">
        <v>48</v>
      </c>
      <c r="B9299" s="10">
        <v>42609</v>
      </c>
      <c r="C9299" s="6">
        <v>2016</v>
      </c>
      <c r="D9299" s="6">
        <v>8</v>
      </c>
      <c r="E9299">
        <v>4</v>
      </c>
      <c r="F9299" t="s">
        <v>17</v>
      </c>
      <c r="G9299" s="7">
        <v>0</v>
      </c>
      <c r="H9299" s="7">
        <v>6800.42</v>
      </c>
      <c r="I9299" s="7">
        <v>0</v>
      </c>
      <c r="J9299" s="7">
        <v>6800.42</v>
      </c>
      <c r="K9299" s="7">
        <v>0</v>
      </c>
      <c r="L9299" s="7">
        <v>0</v>
      </c>
      <c r="M9299" s="7">
        <v>0</v>
      </c>
      <c r="N9299" s="8">
        <f t="shared" si="165"/>
        <v>-6800.42</v>
      </c>
    </row>
    <row r="9300" spans="1:14">
      <c r="A9300" t="s">
        <v>48</v>
      </c>
      <c r="B9300" s="10">
        <v>42610</v>
      </c>
      <c r="C9300" s="6">
        <v>2016</v>
      </c>
      <c r="D9300" s="6">
        <v>8</v>
      </c>
      <c r="E9300">
        <v>4</v>
      </c>
      <c r="F9300" t="s">
        <v>17</v>
      </c>
      <c r="G9300" s="7">
        <v>0</v>
      </c>
      <c r="H9300" s="7">
        <v>6120.4</v>
      </c>
      <c r="I9300" s="7">
        <v>0</v>
      </c>
      <c r="J9300" s="7">
        <v>6120.4</v>
      </c>
      <c r="K9300" s="7">
        <v>0</v>
      </c>
      <c r="L9300" s="7">
        <v>0</v>
      </c>
      <c r="M9300" s="7">
        <v>0</v>
      </c>
      <c r="N9300" s="8">
        <f t="shared" si="165"/>
        <v>-6120.4</v>
      </c>
    </row>
    <row r="9301" spans="1:14">
      <c r="A9301" t="s">
        <v>48</v>
      </c>
      <c r="B9301" s="10">
        <v>42611</v>
      </c>
      <c r="C9301" s="6">
        <v>2016</v>
      </c>
      <c r="D9301" s="6">
        <v>8</v>
      </c>
      <c r="E9301">
        <v>4</v>
      </c>
      <c r="F9301" t="s">
        <v>17</v>
      </c>
      <c r="G9301" s="7">
        <v>0</v>
      </c>
      <c r="H9301" s="7">
        <v>680.04</v>
      </c>
      <c r="I9301" s="7">
        <v>0</v>
      </c>
      <c r="J9301" s="7">
        <v>680.04</v>
      </c>
      <c r="K9301" s="7">
        <v>0</v>
      </c>
      <c r="L9301" s="7">
        <v>0</v>
      </c>
      <c r="M9301" s="7">
        <v>0</v>
      </c>
      <c r="N9301" s="8">
        <f t="shared" si="165"/>
        <v>-680.04</v>
      </c>
    </row>
    <row r="9302" spans="1:14">
      <c r="A9302" t="s">
        <v>48</v>
      </c>
      <c r="B9302" s="10">
        <v>42612</v>
      </c>
      <c r="C9302" s="6">
        <v>2016</v>
      </c>
      <c r="D9302" s="6">
        <v>8</v>
      </c>
      <c r="E9302">
        <v>4</v>
      </c>
      <c r="F9302" t="s">
        <v>17</v>
      </c>
      <c r="G9302" s="7">
        <v>0</v>
      </c>
      <c r="H9302" s="7">
        <v>6800.44</v>
      </c>
      <c r="I9302" s="7">
        <v>0</v>
      </c>
      <c r="J9302" s="7">
        <v>6800.44</v>
      </c>
      <c r="K9302" s="7">
        <v>0</v>
      </c>
      <c r="L9302" s="7">
        <v>0</v>
      </c>
      <c r="M9302" s="7">
        <v>0</v>
      </c>
      <c r="N9302" s="8">
        <f t="shared" si="165"/>
        <v>-6800.44</v>
      </c>
    </row>
    <row r="9303" spans="1:14">
      <c r="A9303" t="s">
        <v>48</v>
      </c>
      <c r="B9303" s="10">
        <v>42613</v>
      </c>
      <c r="C9303" s="6">
        <v>2016</v>
      </c>
      <c r="D9303" s="6">
        <v>8</v>
      </c>
      <c r="E9303">
        <v>4</v>
      </c>
      <c r="F9303" t="s">
        <v>17</v>
      </c>
      <c r="G9303" s="7">
        <v>0</v>
      </c>
      <c r="H9303" s="7">
        <v>680.04</v>
      </c>
      <c r="I9303" s="7">
        <v>0</v>
      </c>
      <c r="J9303" s="7">
        <v>680.04</v>
      </c>
      <c r="K9303" s="7">
        <v>0</v>
      </c>
      <c r="L9303" s="7">
        <v>0</v>
      </c>
      <c r="M9303" s="7">
        <v>0</v>
      </c>
      <c r="N9303" s="8">
        <f t="shared" si="165"/>
        <v>-680.04</v>
      </c>
    </row>
    <row r="9304" spans="1:14">
      <c r="A9304" t="s">
        <v>48</v>
      </c>
      <c r="B9304" s="10">
        <v>42614</v>
      </c>
      <c r="C9304" s="6">
        <v>2016</v>
      </c>
      <c r="D9304" s="6">
        <v>9</v>
      </c>
      <c r="E9304">
        <v>4</v>
      </c>
      <c r="F9304" t="s">
        <v>17</v>
      </c>
      <c r="G9304" s="7">
        <v>0</v>
      </c>
      <c r="H9304" s="7">
        <v>2040.13</v>
      </c>
      <c r="I9304" s="7">
        <v>0</v>
      </c>
      <c r="J9304" s="7">
        <v>2040.13</v>
      </c>
      <c r="K9304" s="7">
        <v>0</v>
      </c>
      <c r="L9304" s="7">
        <v>0</v>
      </c>
      <c r="M9304" s="7">
        <v>0</v>
      </c>
      <c r="N9304" s="8">
        <f t="shared" si="165"/>
        <v>-2040.13</v>
      </c>
    </row>
    <row r="9305" spans="1:14">
      <c r="A9305" t="s">
        <v>48</v>
      </c>
      <c r="B9305" s="10">
        <v>42617</v>
      </c>
      <c r="C9305" s="6">
        <v>2016</v>
      </c>
      <c r="D9305" s="6">
        <v>9</v>
      </c>
      <c r="E9305">
        <v>4</v>
      </c>
      <c r="F9305" t="s">
        <v>17</v>
      </c>
      <c r="G9305" s="7">
        <v>0</v>
      </c>
      <c r="H9305" s="7">
        <v>680.04</v>
      </c>
      <c r="I9305" s="7">
        <v>0</v>
      </c>
      <c r="J9305" s="7">
        <v>680.04</v>
      </c>
      <c r="K9305" s="7">
        <v>0</v>
      </c>
      <c r="L9305" s="7">
        <v>0</v>
      </c>
      <c r="M9305" s="7">
        <v>0</v>
      </c>
      <c r="N9305" s="8">
        <f t="shared" si="165"/>
        <v>-680.04</v>
      </c>
    </row>
    <row r="9306" spans="1:14">
      <c r="A9306" t="s">
        <v>48</v>
      </c>
      <c r="B9306" s="10">
        <v>42618</v>
      </c>
      <c r="C9306" s="6">
        <v>2016</v>
      </c>
      <c r="D9306" s="6">
        <v>9</v>
      </c>
      <c r="E9306">
        <v>4</v>
      </c>
      <c r="F9306" t="s">
        <v>17</v>
      </c>
      <c r="G9306" s="7">
        <v>0</v>
      </c>
      <c r="H9306" s="7">
        <v>2720.17</v>
      </c>
      <c r="I9306" s="7">
        <v>0</v>
      </c>
      <c r="J9306" s="7">
        <v>2720.17</v>
      </c>
      <c r="K9306" s="7">
        <v>0</v>
      </c>
      <c r="L9306" s="7">
        <v>0</v>
      </c>
      <c r="M9306" s="7">
        <v>0</v>
      </c>
      <c r="N9306" s="8">
        <f t="shared" si="165"/>
        <v>-2720.17</v>
      </c>
    </row>
    <row r="9307" spans="1:14">
      <c r="A9307" t="s">
        <v>48</v>
      </c>
      <c r="B9307" s="10">
        <v>42619</v>
      </c>
      <c r="C9307" s="6">
        <v>2016</v>
      </c>
      <c r="D9307" s="6">
        <v>9</v>
      </c>
      <c r="E9307">
        <v>4</v>
      </c>
      <c r="F9307" t="s">
        <v>17</v>
      </c>
      <c r="G9307" s="7">
        <v>0</v>
      </c>
      <c r="H9307" s="7">
        <v>2720.17</v>
      </c>
      <c r="I9307" s="7">
        <v>0</v>
      </c>
      <c r="J9307" s="7">
        <v>2720.17</v>
      </c>
      <c r="K9307" s="7">
        <v>0</v>
      </c>
      <c r="L9307" s="7">
        <v>0</v>
      </c>
      <c r="M9307" s="7">
        <v>0</v>
      </c>
      <c r="N9307" s="8">
        <f t="shared" si="165"/>
        <v>-2720.17</v>
      </c>
    </row>
    <row r="9308" spans="1:14">
      <c r="A9308" t="s">
        <v>48</v>
      </c>
      <c r="B9308" s="10">
        <v>42621</v>
      </c>
      <c r="C9308" s="6">
        <v>2016</v>
      </c>
      <c r="D9308" s="6">
        <v>9</v>
      </c>
      <c r="E9308">
        <v>4</v>
      </c>
      <c r="F9308" t="s">
        <v>17</v>
      </c>
      <c r="G9308" s="7">
        <v>0</v>
      </c>
      <c r="H9308" s="7">
        <v>2040.13</v>
      </c>
      <c r="I9308" s="7">
        <v>0</v>
      </c>
      <c r="J9308" s="7">
        <v>2040.13</v>
      </c>
      <c r="K9308" s="7">
        <v>0</v>
      </c>
      <c r="L9308" s="7">
        <v>0</v>
      </c>
      <c r="M9308" s="7">
        <v>0</v>
      </c>
      <c r="N9308" s="8">
        <f t="shared" si="165"/>
        <v>-2040.13</v>
      </c>
    </row>
    <row r="9309" spans="1:14">
      <c r="A9309" t="s">
        <v>48</v>
      </c>
      <c r="B9309" s="10">
        <v>42624</v>
      </c>
      <c r="C9309" s="6">
        <v>2016</v>
      </c>
      <c r="D9309" s="6">
        <v>9</v>
      </c>
      <c r="E9309">
        <v>4</v>
      </c>
      <c r="F9309" t="s">
        <v>17</v>
      </c>
      <c r="G9309" s="7">
        <v>0</v>
      </c>
      <c r="H9309" s="7">
        <v>680.04</v>
      </c>
      <c r="I9309" s="7">
        <v>0</v>
      </c>
      <c r="J9309" s="7">
        <v>680.04</v>
      </c>
      <c r="K9309" s="7">
        <v>0</v>
      </c>
      <c r="L9309" s="7">
        <v>0</v>
      </c>
      <c r="M9309" s="7">
        <v>0</v>
      </c>
      <c r="N9309" s="8">
        <f t="shared" si="165"/>
        <v>-680.04</v>
      </c>
    </row>
    <row r="9310" spans="1:14">
      <c r="A9310" t="s">
        <v>48</v>
      </c>
      <c r="B9310" s="10">
        <v>42625</v>
      </c>
      <c r="C9310" s="6">
        <v>2016</v>
      </c>
      <c r="D9310" s="6">
        <v>9</v>
      </c>
      <c r="E9310">
        <v>4</v>
      </c>
      <c r="F9310" t="s">
        <v>17</v>
      </c>
      <c r="G9310" s="7">
        <v>0</v>
      </c>
      <c r="H9310" s="7">
        <v>680.04</v>
      </c>
      <c r="I9310" s="7">
        <v>0</v>
      </c>
      <c r="J9310" s="7">
        <v>680.04</v>
      </c>
      <c r="K9310" s="7">
        <v>0</v>
      </c>
      <c r="L9310" s="7">
        <v>0</v>
      </c>
      <c r="M9310" s="7">
        <v>0</v>
      </c>
      <c r="N9310" s="8">
        <f t="shared" si="165"/>
        <v>-680.04</v>
      </c>
    </row>
    <row r="9311" spans="1:14">
      <c r="A9311" t="s">
        <v>48</v>
      </c>
      <c r="B9311" s="10">
        <v>42628</v>
      </c>
      <c r="C9311" s="6">
        <v>2016</v>
      </c>
      <c r="D9311" s="6">
        <v>9</v>
      </c>
      <c r="E9311">
        <v>4</v>
      </c>
      <c r="F9311" t="s">
        <v>17</v>
      </c>
      <c r="G9311" s="7">
        <v>0</v>
      </c>
      <c r="H9311" s="7">
        <v>3400.21</v>
      </c>
      <c r="I9311" s="7">
        <v>0</v>
      </c>
      <c r="J9311" s="7">
        <v>3400.21</v>
      </c>
      <c r="K9311" s="7">
        <v>0</v>
      </c>
      <c r="L9311" s="7">
        <v>0</v>
      </c>
      <c r="M9311" s="7">
        <v>0</v>
      </c>
      <c r="N9311" s="8">
        <f t="shared" si="165"/>
        <v>-3400.21</v>
      </c>
    </row>
    <row r="9312" spans="1:14">
      <c r="A9312" t="s">
        <v>48</v>
      </c>
      <c r="B9312" s="10">
        <v>42629</v>
      </c>
      <c r="C9312" s="6">
        <v>2016</v>
      </c>
      <c r="D9312" s="6">
        <v>9</v>
      </c>
      <c r="E9312">
        <v>4</v>
      </c>
      <c r="F9312" t="s">
        <v>17</v>
      </c>
      <c r="G9312" s="7">
        <v>0</v>
      </c>
      <c r="H9312" s="7">
        <v>3400.21</v>
      </c>
      <c r="I9312" s="7">
        <v>0</v>
      </c>
      <c r="J9312" s="7">
        <v>3400.21</v>
      </c>
      <c r="K9312" s="7">
        <v>0</v>
      </c>
      <c r="L9312" s="7">
        <v>0</v>
      </c>
      <c r="M9312" s="7">
        <v>0</v>
      </c>
      <c r="N9312" s="8">
        <f t="shared" si="165"/>
        <v>-3400.21</v>
      </c>
    </row>
    <row r="9313" spans="1:14">
      <c r="A9313" t="s">
        <v>48</v>
      </c>
      <c r="B9313" s="10">
        <v>42630</v>
      </c>
      <c r="C9313" s="6">
        <v>2016</v>
      </c>
      <c r="D9313" s="6">
        <v>9</v>
      </c>
      <c r="E9313">
        <v>4</v>
      </c>
      <c r="F9313" t="s">
        <v>17</v>
      </c>
      <c r="G9313" s="7">
        <v>0</v>
      </c>
      <c r="H9313" s="7">
        <v>3400.21</v>
      </c>
      <c r="I9313" s="7">
        <v>0</v>
      </c>
      <c r="J9313" s="7">
        <v>3400.21</v>
      </c>
      <c r="K9313" s="7">
        <v>0</v>
      </c>
      <c r="L9313" s="7">
        <v>0</v>
      </c>
      <c r="M9313" s="7">
        <v>0</v>
      </c>
      <c r="N9313" s="8">
        <f t="shared" si="165"/>
        <v>-3400.21</v>
      </c>
    </row>
    <row r="9314" spans="1:14">
      <c r="A9314" t="s">
        <v>48</v>
      </c>
      <c r="B9314" s="10">
        <v>42633</v>
      </c>
      <c r="C9314" s="6">
        <v>2016</v>
      </c>
      <c r="D9314" s="6">
        <v>9</v>
      </c>
      <c r="E9314">
        <v>4</v>
      </c>
      <c r="F9314" t="s">
        <v>17</v>
      </c>
      <c r="G9314" s="7">
        <v>0</v>
      </c>
      <c r="H9314" s="7">
        <v>3400.21</v>
      </c>
      <c r="I9314" s="7">
        <v>0</v>
      </c>
      <c r="J9314" s="7">
        <v>3400.21</v>
      </c>
      <c r="K9314" s="7">
        <v>0</v>
      </c>
      <c r="L9314" s="7">
        <v>0</v>
      </c>
      <c r="M9314" s="7">
        <v>0</v>
      </c>
      <c r="N9314" s="8">
        <f t="shared" si="165"/>
        <v>-3400.21</v>
      </c>
    </row>
    <row r="9315" spans="1:14">
      <c r="A9315" t="s">
        <v>48</v>
      </c>
      <c r="B9315" s="10">
        <v>42635</v>
      </c>
      <c r="C9315" s="6">
        <v>2016</v>
      </c>
      <c r="D9315" s="6">
        <v>9</v>
      </c>
      <c r="E9315">
        <v>4</v>
      </c>
      <c r="F9315" t="s">
        <v>17</v>
      </c>
      <c r="G9315" s="7">
        <v>0</v>
      </c>
      <c r="H9315" s="7">
        <v>8160.52</v>
      </c>
      <c r="I9315" s="7">
        <v>0</v>
      </c>
      <c r="J9315" s="7">
        <v>8160.52</v>
      </c>
      <c r="K9315" s="7">
        <v>0</v>
      </c>
      <c r="L9315" s="7">
        <v>0</v>
      </c>
      <c r="M9315" s="7">
        <v>0</v>
      </c>
      <c r="N9315" s="8">
        <f t="shared" si="165"/>
        <v>-8160.52</v>
      </c>
    </row>
    <row r="9316" spans="1:14">
      <c r="A9316" t="s">
        <v>48</v>
      </c>
      <c r="B9316" s="10">
        <v>42637</v>
      </c>
      <c r="C9316" s="6">
        <v>2016</v>
      </c>
      <c r="D9316" s="6">
        <v>9</v>
      </c>
      <c r="E9316">
        <v>4</v>
      </c>
      <c r="F9316" t="s">
        <v>17</v>
      </c>
      <c r="G9316" s="7">
        <v>0</v>
      </c>
      <c r="H9316" s="7">
        <v>680.04</v>
      </c>
      <c r="I9316" s="7">
        <v>0</v>
      </c>
      <c r="J9316" s="7">
        <v>680.04</v>
      </c>
      <c r="K9316" s="7">
        <v>0</v>
      </c>
      <c r="L9316" s="7">
        <v>0</v>
      </c>
      <c r="M9316" s="7">
        <v>0</v>
      </c>
      <c r="N9316" s="8">
        <f t="shared" si="165"/>
        <v>-680.04</v>
      </c>
    </row>
    <row r="9317" spans="1:14">
      <c r="A9317" t="s">
        <v>48</v>
      </c>
      <c r="B9317" s="10">
        <v>42638</v>
      </c>
      <c r="C9317" s="6">
        <v>2016</v>
      </c>
      <c r="D9317" s="6">
        <v>9</v>
      </c>
      <c r="E9317">
        <v>4</v>
      </c>
      <c r="F9317" t="s">
        <v>17</v>
      </c>
      <c r="G9317" s="7">
        <v>0</v>
      </c>
      <c r="H9317" s="7">
        <v>5440.35</v>
      </c>
      <c r="I9317" s="7">
        <v>0</v>
      </c>
      <c r="J9317" s="7">
        <v>5440.35</v>
      </c>
      <c r="K9317" s="7">
        <v>0</v>
      </c>
      <c r="L9317" s="7">
        <v>0</v>
      </c>
      <c r="M9317" s="7">
        <v>0</v>
      </c>
      <c r="N9317" s="8">
        <f t="shared" si="165"/>
        <v>-5440.35</v>
      </c>
    </row>
    <row r="9318" spans="1:14">
      <c r="A9318" t="s">
        <v>48</v>
      </c>
      <c r="B9318" s="10">
        <v>42639</v>
      </c>
      <c r="C9318" s="6">
        <v>2016</v>
      </c>
      <c r="D9318" s="6">
        <v>9</v>
      </c>
      <c r="E9318">
        <v>4</v>
      </c>
      <c r="F9318" t="s">
        <v>17</v>
      </c>
      <c r="G9318" s="7">
        <v>0</v>
      </c>
      <c r="H9318" s="7">
        <v>680.04</v>
      </c>
      <c r="I9318" s="7">
        <v>0</v>
      </c>
      <c r="J9318" s="7">
        <v>680.04</v>
      </c>
      <c r="K9318" s="7">
        <v>0</v>
      </c>
      <c r="L9318" s="7">
        <v>0</v>
      </c>
      <c r="M9318" s="7">
        <v>0</v>
      </c>
      <c r="N9318" s="8">
        <f t="shared" si="165"/>
        <v>-680.04</v>
      </c>
    </row>
    <row r="9319" spans="1:14">
      <c r="A9319" t="s">
        <v>48</v>
      </c>
      <c r="B9319" s="10">
        <v>42641</v>
      </c>
      <c r="C9319" s="6">
        <v>2016</v>
      </c>
      <c r="D9319" s="6">
        <v>9</v>
      </c>
      <c r="E9319">
        <v>4</v>
      </c>
      <c r="F9319" t="s">
        <v>17</v>
      </c>
      <c r="G9319" s="7">
        <v>0</v>
      </c>
      <c r="H9319" s="7">
        <v>2040.13</v>
      </c>
      <c r="I9319" s="7">
        <v>0</v>
      </c>
      <c r="J9319" s="7">
        <v>2040.13</v>
      </c>
      <c r="K9319" s="7">
        <v>0</v>
      </c>
      <c r="L9319" s="7">
        <v>0</v>
      </c>
      <c r="M9319" s="7">
        <v>0</v>
      </c>
      <c r="N9319" s="8">
        <f t="shared" si="165"/>
        <v>-2040.13</v>
      </c>
    </row>
    <row r="9320" spans="1:14">
      <c r="A9320" t="s">
        <v>48</v>
      </c>
      <c r="B9320" s="10">
        <v>42643</v>
      </c>
      <c r="C9320" s="6">
        <v>2016</v>
      </c>
      <c r="D9320" s="6">
        <v>9</v>
      </c>
      <c r="E9320">
        <v>4</v>
      </c>
      <c r="F9320" t="s">
        <v>17</v>
      </c>
      <c r="G9320" s="7">
        <v>0</v>
      </c>
      <c r="H9320" s="7">
        <v>4080.26</v>
      </c>
      <c r="I9320" s="7">
        <v>0</v>
      </c>
      <c r="J9320" s="7">
        <v>4080.26</v>
      </c>
      <c r="K9320" s="7">
        <v>0</v>
      </c>
      <c r="L9320" s="7">
        <v>0</v>
      </c>
      <c r="M9320" s="7">
        <v>0</v>
      </c>
      <c r="N9320" s="8">
        <f t="shared" si="165"/>
        <v>-4080.26</v>
      </c>
    </row>
    <row r="9321" spans="1:14">
      <c r="A9321" t="s">
        <v>48</v>
      </c>
      <c r="B9321" s="10">
        <v>42661</v>
      </c>
      <c r="C9321" s="6">
        <v>2016</v>
      </c>
      <c r="D9321" s="6">
        <v>10</v>
      </c>
      <c r="E9321">
        <v>4</v>
      </c>
      <c r="F9321" t="s">
        <v>17</v>
      </c>
      <c r="G9321" s="7">
        <v>0</v>
      </c>
      <c r="H9321" s="7">
        <v>680.04</v>
      </c>
      <c r="I9321" s="7">
        <v>0</v>
      </c>
      <c r="J9321" s="7">
        <v>680.04</v>
      </c>
      <c r="K9321" s="7">
        <v>0</v>
      </c>
      <c r="L9321" s="7">
        <v>0</v>
      </c>
      <c r="M9321" s="7">
        <v>0</v>
      </c>
      <c r="N9321" s="8">
        <f t="shared" si="165"/>
        <v>-680.04</v>
      </c>
    </row>
    <row r="9322" spans="1:14">
      <c r="A9322" t="s">
        <v>48</v>
      </c>
      <c r="B9322" s="10">
        <v>42665</v>
      </c>
      <c r="C9322" s="6">
        <v>2016</v>
      </c>
      <c r="D9322" s="6">
        <v>10</v>
      </c>
      <c r="E9322">
        <v>4</v>
      </c>
      <c r="F9322" t="s">
        <v>17</v>
      </c>
      <c r="G9322" s="7">
        <v>0</v>
      </c>
      <c r="H9322" s="7">
        <v>5440.35</v>
      </c>
      <c r="I9322" s="7">
        <v>0</v>
      </c>
      <c r="J9322" s="7">
        <v>5440.35</v>
      </c>
      <c r="K9322" s="7">
        <v>0</v>
      </c>
      <c r="L9322" s="7">
        <v>0</v>
      </c>
      <c r="M9322" s="7">
        <v>0</v>
      </c>
      <c r="N9322" s="8">
        <f t="shared" si="165"/>
        <v>-5440.35</v>
      </c>
    </row>
    <row r="9323" spans="1:14">
      <c r="A9323" t="s">
        <v>48</v>
      </c>
      <c r="B9323" s="10">
        <v>42669</v>
      </c>
      <c r="C9323" s="6">
        <v>2016</v>
      </c>
      <c r="D9323" s="6">
        <v>10</v>
      </c>
      <c r="E9323">
        <v>4</v>
      </c>
      <c r="F9323" t="s">
        <v>17</v>
      </c>
      <c r="G9323" s="7">
        <v>0</v>
      </c>
      <c r="H9323" s="7">
        <v>680.04</v>
      </c>
      <c r="I9323" s="7">
        <v>0</v>
      </c>
      <c r="J9323" s="7">
        <v>680.04</v>
      </c>
      <c r="K9323" s="7">
        <v>0</v>
      </c>
      <c r="L9323" s="7">
        <v>0</v>
      </c>
      <c r="M9323" s="7">
        <v>0</v>
      </c>
      <c r="N9323" s="8">
        <f t="shared" si="165"/>
        <v>-680.04</v>
      </c>
    </row>
    <row r="9324" spans="1:14">
      <c r="A9324" t="s">
        <v>48</v>
      </c>
      <c r="B9324" s="10">
        <v>42696</v>
      </c>
      <c r="C9324" s="6">
        <v>2016</v>
      </c>
      <c r="D9324" s="6">
        <v>11</v>
      </c>
      <c r="E9324">
        <v>4</v>
      </c>
      <c r="F9324" t="s">
        <v>17</v>
      </c>
      <c r="G9324" s="7">
        <v>0</v>
      </c>
      <c r="H9324" s="7">
        <v>3400.22</v>
      </c>
      <c r="I9324" s="7">
        <v>0</v>
      </c>
      <c r="J9324" s="7">
        <v>3400.22</v>
      </c>
      <c r="K9324" s="7">
        <v>0</v>
      </c>
      <c r="L9324" s="7">
        <v>0</v>
      </c>
      <c r="M9324" s="7">
        <v>0</v>
      </c>
      <c r="N9324" s="8">
        <f t="shared" si="165"/>
        <v>-3400.22</v>
      </c>
    </row>
    <row r="9325" spans="1:14">
      <c r="A9325" t="s">
        <v>48</v>
      </c>
      <c r="B9325" s="10">
        <v>42349</v>
      </c>
      <c r="C9325" s="6">
        <v>2015</v>
      </c>
      <c r="D9325" s="6">
        <v>12</v>
      </c>
      <c r="E9325">
        <v>2</v>
      </c>
      <c r="F9325" t="s">
        <v>15</v>
      </c>
      <c r="G9325" s="7">
        <v>0</v>
      </c>
      <c r="H9325" s="7">
        <v>0</v>
      </c>
      <c r="I9325" s="7">
        <v>0</v>
      </c>
      <c r="J9325" s="7">
        <v>0</v>
      </c>
      <c r="K9325" s="7">
        <v>0</v>
      </c>
      <c r="L9325" s="7">
        <v>120</v>
      </c>
      <c r="M9325" s="7">
        <v>110</v>
      </c>
      <c r="N9325" s="8">
        <f t="shared" si="165"/>
        <v>0</v>
      </c>
    </row>
    <row r="9326" spans="1:14">
      <c r="A9326" t="s">
        <v>48</v>
      </c>
      <c r="B9326" s="10">
        <v>42368</v>
      </c>
      <c r="C9326" s="6">
        <v>2015</v>
      </c>
      <c r="D9326" s="6">
        <v>12</v>
      </c>
      <c r="E9326">
        <v>2</v>
      </c>
      <c r="F9326" t="s">
        <v>15</v>
      </c>
      <c r="G9326" s="7">
        <v>0</v>
      </c>
      <c r="H9326" s="7">
        <v>0</v>
      </c>
      <c r="I9326" s="7">
        <v>0</v>
      </c>
      <c r="J9326" s="7">
        <v>0</v>
      </c>
      <c r="K9326" s="7">
        <v>0</v>
      </c>
      <c r="L9326" s="7">
        <v>106.62</v>
      </c>
      <c r="M9326" s="7">
        <v>0</v>
      </c>
      <c r="N9326" s="8">
        <f t="shared" si="165"/>
        <v>0</v>
      </c>
    </row>
    <row r="9327" spans="1:14">
      <c r="A9327" t="s">
        <v>48</v>
      </c>
      <c r="B9327" s="10">
        <v>42481</v>
      </c>
      <c r="C9327" s="6">
        <v>2016</v>
      </c>
      <c r="D9327" s="6">
        <v>4</v>
      </c>
      <c r="E9327">
        <v>1</v>
      </c>
      <c r="F9327" t="s">
        <v>21</v>
      </c>
      <c r="G9327" s="7">
        <v>0</v>
      </c>
      <c r="H9327" s="7">
        <v>0</v>
      </c>
      <c r="I9327" s="7">
        <v>0</v>
      </c>
      <c r="J9327" s="7">
        <v>0</v>
      </c>
      <c r="K9327" s="7">
        <v>0</v>
      </c>
      <c r="L9327" s="7">
        <v>240</v>
      </c>
      <c r="M9327" s="7">
        <v>0</v>
      </c>
      <c r="N9327" s="8">
        <f t="shared" si="165"/>
        <v>0</v>
      </c>
    </row>
    <row r="9328" spans="1:14">
      <c r="A9328" t="s">
        <v>48</v>
      </c>
      <c r="B9328" s="10">
        <v>42482</v>
      </c>
      <c r="C9328" s="6">
        <v>2016</v>
      </c>
      <c r="D9328" s="6">
        <v>4</v>
      </c>
      <c r="E9328">
        <v>1</v>
      </c>
      <c r="F9328" t="s">
        <v>21</v>
      </c>
      <c r="G9328" s="7">
        <v>0</v>
      </c>
      <c r="H9328" s="7">
        <v>0</v>
      </c>
      <c r="I9328" s="7">
        <v>0</v>
      </c>
      <c r="J9328" s="7">
        <v>0</v>
      </c>
      <c r="K9328" s="7">
        <v>0</v>
      </c>
      <c r="L9328" s="7">
        <v>1036.67</v>
      </c>
      <c r="M9328" s="7">
        <v>0</v>
      </c>
      <c r="N9328" s="8">
        <f t="shared" si="165"/>
        <v>0</v>
      </c>
    </row>
    <row r="9329" spans="1:14">
      <c r="A9329" t="s">
        <v>48</v>
      </c>
      <c r="B9329" s="10">
        <v>42482</v>
      </c>
      <c r="C9329" s="6">
        <v>2016</v>
      </c>
      <c r="D9329" s="6">
        <v>4</v>
      </c>
      <c r="E9329">
        <v>13</v>
      </c>
      <c r="F9329" t="s">
        <v>16</v>
      </c>
      <c r="G9329" s="7">
        <v>0</v>
      </c>
      <c r="H9329" s="7">
        <v>0</v>
      </c>
      <c r="I9329" s="7">
        <v>0</v>
      </c>
      <c r="J9329" s="7">
        <v>0</v>
      </c>
      <c r="K9329" s="7">
        <v>0</v>
      </c>
      <c r="L9329" s="7">
        <v>240</v>
      </c>
      <c r="M9329" s="7">
        <v>0</v>
      </c>
      <c r="N9329" s="8">
        <f t="shared" si="165"/>
        <v>0</v>
      </c>
    </row>
    <row r="9330" spans="1:14">
      <c r="A9330" t="s">
        <v>48</v>
      </c>
      <c r="B9330" s="10">
        <v>42483</v>
      </c>
      <c r="C9330" s="6">
        <v>2016</v>
      </c>
      <c r="D9330" s="6">
        <v>4</v>
      </c>
      <c r="E9330">
        <v>1</v>
      </c>
      <c r="F9330" t="s">
        <v>21</v>
      </c>
      <c r="G9330" s="7">
        <v>0</v>
      </c>
      <c r="H9330" s="7">
        <v>0</v>
      </c>
      <c r="I9330" s="7">
        <v>0</v>
      </c>
      <c r="J9330" s="7">
        <v>0</v>
      </c>
      <c r="K9330" s="7">
        <v>0</v>
      </c>
      <c r="L9330" s="7">
        <v>80</v>
      </c>
      <c r="M9330" s="7">
        <v>0</v>
      </c>
      <c r="N9330" s="8">
        <f t="shared" si="165"/>
        <v>0</v>
      </c>
    </row>
    <row r="9331" spans="1:14">
      <c r="A9331" t="s">
        <v>48</v>
      </c>
      <c r="B9331" s="10">
        <v>42484</v>
      </c>
      <c r="C9331" s="6">
        <v>2016</v>
      </c>
      <c r="D9331" s="6">
        <v>4</v>
      </c>
      <c r="E9331">
        <v>1</v>
      </c>
      <c r="F9331" t="s">
        <v>21</v>
      </c>
      <c r="G9331" s="7">
        <v>0</v>
      </c>
      <c r="H9331" s="7">
        <v>0</v>
      </c>
      <c r="I9331" s="7">
        <v>0</v>
      </c>
      <c r="J9331" s="7">
        <v>0</v>
      </c>
      <c r="K9331" s="7">
        <v>0</v>
      </c>
      <c r="L9331" s="7">
        <v>240</v>
      </c>
      <c r="M9331" s="7">
        <v>0</v>
      </c>
      <c r="N9331" s="8">
        <f t="shared" si="165"/>
        <v>0</v>
      </c>
    </row>
    <row r="9332" spans="1:14">
      <c r="A9332" t="s">
        <v>48</v>
      </c>
      <c r="B9332" s="10">
        <v>42485</v>
      </c>
      <c r="C9332" s="6">
        <v>2016</v>
      </c>
      <c r="D9332" s="6">
        <v>4</v>
      </c>
      <c r="E9332">
        <v>1</v>
      </c>
      <c r="F9332" t="s">
        <v>21</v>
      </c>
      <c r="G9332" s="7">
        <v>0</v>
      </c>
      <c r="H9332" s="7">
        <v>0</v>
      </c>
      <c r="I9332" s="7">
        <v>0</v>
      </c>
      <c r="J9332" s="7">
        <v>0</v>
      </c>
      <c r="K9332" s="7">
        <v>0</v>
      </c>
      <c r="L9332" s="7">
        <v>840</v>
      </c>
      <c r="M9332" s="7">
        <v>0</v>
      </c>
      <c r="N9332" s="8">
        <f t="shared" si="165"/>
        <v>0</v>
      </c>
    </row>
    <row r="9333" spans="1:14">
      <c r="A9333" t="s">
        <v>48</v>
      </c>
      <c r="B9333" s="10">
        <v>42486</v>
      </c>
      <c r="C9333" s="6">
        <v>2016</v>
      </c>
      <c r="D9333" s="6">
        <v>4</v>
      </c>
      <c r="E9333">
        <v>1</v>
      </c>
      <c r="F9333" t="s">
        <v>21</v>
      </c>
      <c r="G9333" s="7">
        <v>0</v>
      </c>
      <c r="H9333" s="7">
        <v>0</v>
      </c>
      <c r="I9333" s="7">
        <v>0</v>
      </c>
      <c r="J9333" s="7">
        <v>0</v>
      </c>
      <c r="K9333" s="7">
        <v>0</v>
      </c>
      <c r="L9333" s="7">
        <v>3190</v>
      </c>
      <c r="M9333" s="7">
        <v>0</v>
      </c>
      <c r="N9333" s="8">
        <f t="shared" si="165"/>
        <v>0</v>
      </c>
    </row>
    <row r="9334" spans="1:14">
      <c r="A9334" t="s">
        <v>48</v>
      </c>
      <c r="B9334" s="10">
        <v>42486</v>
      </c>
      <c r="C9334" s="6">
        <v>2016</v>
      </c>
      <c r="D9334" s="6">
        <v>4</v>
      </c>
      <c r="E9334">
        <v>13</v>
      </c>
      <c r="F9334" t="s">
        <v>16</v>
      </c>
      <c r="G9334" s="7">
        <v>0</v>
      </c>
      <c r="H9334" s="7">
        <v>0</v>
      </c>
      <c r="I9334" s="7">
        <v>0</v>
      </c>
      <c r="J9334" s="7">
        <v>0</v>
      </c>
      <c r="K9334" s="7">
        <v>0</v>
      </c>
      <c r="L9334" s="7">
        <v>720</v>
      </c>
      <c r="M9334" s="7">
        <v>0</v>
      </c>
      <c r="N9334" s="8">
        <f t="shared" si="165"/>
        <v>0</v>
      </c>
    </row>
    <row r="9335" spans="1:14">
      <c r="A9335" t="s">
        <v>48</v>
      </c>
      <c r="B9335" s="10">
        <v>42487</v>
      </c>
      <c r="C9335" s="6">
        <v>2016</v>
      </c>
      <c r="D9335" s="6">
        <v>4</v>
      </c>
      <c r="E9335">
        <v>1</v>
      </c>
      <c r="F9335" t="s">
        <v>21</v>
      </c>
      <c r="G9335" s="7">
        <v>0</v>
      </c>
      <c r="H9335" s="7">
        <v>0</v>
      </c>
      <c r="I9335" s="7">
        <v>0</v>
      </c>
      <c r="J9335" s="7">
        <v>0</v>
      </c>
      <c r="K9335" s="7">
        <v>0</v>
      </c>
      <c r="L9335" s="7">
        <v>2800</v>
      </c>
      <c r="M9335" s="7">
        <v>0</v>
      </c>
      <c r="N9335" s="8">
        <f t="shared" si="165"/>
        <v>0</v>
      </c>
    </row>
    <row r="9336" spans="1:14">
      <c r="A9336" t="s">
        <v>48</v>
      </c>
      <c r="B9336" s="10">
        <v>42488</v>
      </c>
      <c r="C9336" s="6">
        <v>2016</v>
      </c>
      <c r="D9336" s="6">
        <v>4</v>
      </c>
      <c r="E9336">
        <v>1</v>
      </c>
      <c r="F9336" t="s">
        <v>21</v>
      </c>
      <c r="G9336" s="7">
        <v>0</v>
      </c>
      <c r="H9336" s="7">
        <v>0</v>
      </c>
      <c r="I9336" s="7">
        <v>0</v>
      </c>
      <c r="J9336" s="7">
        <v>0</v>
      </c>
      <c r="K9336" s="7">
        <v>0</v>
      </c>
      <c r="L9336" s="7">
        <v>7709.99</v>
      </c>
      <c r="M9336" s="7">
        <v>0</v>
      </c>
      <c r="N9336" s="8">
        <f t="shared" si="165"/>
        <v>0</v>
      </c>
    </row>
    <row r="9337" spans="1:14">
      <c r="A9337" t="s">
        <v>48</v>
      </c>
      <c r="B9337" s="10">
        <v>42488</v>
      </c>
      <c r="C9337" s="6">
        <v>2016</v>
      </c>
      <c r="D9337" s="6">
        <v>4</v>
      </c>
      <c r="E9337">
        <v>13</v>
      </c>
      <c r="F9337" t="s">
        <v>16</v>
      </c>
      <c r="G9337" s="7">
        <v>0</v>
      </c>
      <c r="H9337" s="7">
        <v>0</v>
      </c>
      <c r="I9337" s="7">
        <v>0</v>
      </c>
      <c r="J9337" s="7">
        <v>0</v>
      </c>
      <c r="K9337" s="7">
        <v>0</v>
      </c>
      <c r="L9337" s="7">
        <v>240</v>
      </c>
      <c r="M9337" s="7">
        <v>0</v>
      </c>
      <c r="N9337" s="8">
        <f t="shared" si="165"/>
        <v>0</v>
      </c>
    </row>
    <row r="9338" spans="1:14">
      <c r="A9338" t="s">
        <v>48</v>
      </c>
      <c r="B9338" s="10">
        <v>42489</v>
      </c>
      <c r="C9338" s="6">
        <v>2016</v>
      </c>
      <c r="D9338" s="6">
        <v>4</v>
      </c>
      <c r="E9338">
        <v>1</v>
      </c>
      <c r="F9338" t="s">
        <v>21</v>
      </c>
      <c r="G9338" s="7">
        <v>0</v>
      </c>
      <c r="H9338" s="7">
        <v>0</v>
      </c>
      <c r="I9338" s="7">
        <v>0</v>
      </c>
      <c r="J9338" s="7">
        <v>0</v>
      </c>
      <c r="K9338" s="7">
        <v>0</v>
      </c>
      <c r="L9338" s="7">
        <v>7423.34</v>
      </c>
      <c r="M9338" s="7">
        <v>0</v>
      </c>
      <c r="N9338" s="8">
        <f t="shared" si="165"/>
        <v>0</v>
      </c>
    </row>
    <row r="9339" spans="1:14">
      <c r="A9339" t="s">
        <v>48</v>
      </c>
      <c r="B9339" s="10">
        <v>42490</v>
      </c>
      <c r="C9339" s="6">
        <v>2016</v>
      </c>
      <c r="D9339" s="6">
        <v>4</v>
      </c>
      <c r="E9339">
        <v>1</v>
      </c>
      <c r="F9339" t="s">
        <v>21</v>
      </c>
      <c r="G9339" s="7">
        <v>0</v>
      </c>
      <c r="H9339" s="7">
        <v>0</v>
      </c>
      <c r="I9339" s="7">
        <v>0</v>
      </c>
      <c r="J9339" s="7">
        <v>0</v>
      </c>
      <c r="K9339" s="7">
        <v>0</v>
      </c>
      <c r="L9339" s="7">
        <v>8793.34</v>
      </c>
      <c r="M9339" s="7">
        <v>0</v>
      </c>
      <c r="N9339" s="8">
        <f t="shared" si="165"/>
        <v>0</v>
      </c>
    </row>
    <row r="9340" spans="1:14">
      <c r="A9340" t="s">
        <v>48</v>
      </c>
      <c r="B9340" s="10">
        <v>42491</v>
      </c>
      <c r="C9340" s="6">
        <v>2016</v>
      </c>
      <c r="D9340" s="6">
        <v>5</v>
      </c>
      <c r="E9340">
        <v>1</v>
      </c>
      <c r="F9340" t="s">
        <v>21</v>
      </c>
      <c r="G9340" s="7">
        <v>0</v>
      </c>
      <c r="H9340" s="7">
        <v>0</v>
      </c>
      <c r="I9340" s="7">
        <v>0</v>
      </c>
      <c r="J9340" s="7">
        <v>0</v>
      </c>
      <c r="K9340" s="7">
        <v>0</v>
      </c>
      <c r="L9340" s="7">
        <v>8603.34</v>
      </c>
      <c r="M9340" s="7">
        <v>0</v>
      </c>
      <c r="N9340" s="8">
        <f t="shared" si="165"/>
        <v>0</v>
      </c>
    </row>
    <row r="9341" spans="1:14">
      <c r="A9341" t="s">
        <v>48</v>
      </c>
      <c r="B9341" s="10">
        <v>42492</v>
      </c>
      <c r="C9341" s="6">
        <v>2016</v>
      </c>
      <c r="D9341" s="6">
        <v>5</v>
      </c>
      <c r="E9341">
        <v>1</v>
      </c>
      <c r="F9341" t="s">
        <v>21</v>
      </c>
      <c r="G9341" s="7">
        <v>0</v>
      </c>
      <c r="H9341" s="7">
        <v>0</v>
      </c>
      <c r="I9341" s="7">
        <v>0</v>
      </c>
      <c r="J9341" s="7">
        <v>0</v>
      </c>
      <c r="K9341" s="7">
        <v>0</v>
      </c>
      <c r="L9341" s="7">
        <v>6233.34</v>
      </c>
      <c r="M9341" s="7">
        <v>0</v>
      </c>
      <c r="N9341" s="8">
        <f t="shared" si="165"/>
        <v>0</v>
      </c>
    </row>
    <row r="9342" spans="1:14">
      <c r="A9342" t="s">
        <v>48</v>
      </c>
      <c r="B9342" s="10">
        <v>42493</v>
      </c>
      <c r="C9342" s="6">
        <v>2016</v>
      </c>
      <c r="D9342" s="6">
        <v>5</v>
      </c>
      <c r="E9342">
        <v>1</v>
      </c>
      <c r="F9342" t="s">
        <v>21</v>
      </c>
      <c r="G9342" s="7">
        <v>0</v>
      </c>
      <c r="H9342" s="7">
        <v>0</v>
      </c>
      <c r="I9342" s="7">
        <v>0</v>
      </c>
      <c r="J9342" s="7">
        <v>0</v>
      </c>
      <c r="K9342" s="7">
        <v>0</v>
      </c>
      <c r="L9342" s="7">
        <v>6826.67</v>
      </c>
      <c r="M9342" s="7">
        <v>0</v>
      </c>
      <c r="N9342" s="8">
        <f t="shared" si="165"/>
        <v>0</v>
      </c>
    </row>
    <row r="9343" spans="1:14">
      <c r="A9343" t="s">
        <v>48</v>
      </c>
      <c r="B9343" s="10">
        <v>42493</v>
      </c>
      <c r="C9343" s="6">
        <v>2016</v>
      </c>
      <c r="D9343" s="6">
        <v>5</v>
      </c>
      <c r="E9343">
        <v>13</v>
      </c>
      <c r="F9343" t="s">
        <v>16</v>
      </c>
      <c r="G9343" s="7">
        <v>0</v>
      </c>
      <c r="H9343" s="7">
        <v>0</v>
      </c>
      <c r="I9343" s="7">
        <v>0</v>
      </c>
      <c r="J9343" s="7">
        <v>0</v>
      </c>
      <c r="K9343" s="7">
        <v>0</v>
      </c>
      <c r="L9343" s="7">
        <v>480</v>
      </c>
      <c r="M9343" s="7">
        <v>0</v>
      </c>
      <c r="N9343" s="8">
        <f t="shared" si="165"/>
        <v>0</v>
      </c>
    </row>
    <row r="9344" spans="1:14">
      <c r="A9344" t="s">
        <v>48</v>
      </c>
      <c r="B9344" s="10">
        <v>42494</v>
      </c>
      <c r="C9344" s="6">
        <v>2016</v>
      </c>
      <c r="D9344" s="6">
        <v>5</v>
      </c>
      <c r="E9344">
        <v>1</v>
      </c>
      <c r="F9344" t="s">
        <v>21</v>
      </c>
      <c r="G9344" s="7">
        <v>0</v>
      </c>
      <c r="H9344" s="7">
        <v>0</v>
      </c>
      <c r="I9344" s="7">
        <v>0</v>
      </c>
      <c r="J9344" s="7">
        <v>0</v>
      </c>
      <c r="K9344" s="7">
        <v>0</v>
      </c>
      <c r="L9344" s="7">
        <v>7663.34</v>
      </c>
      <c r="M9344" s="7">
        <v>0</v>
      </c>
      <c r="N9344" s="8">
        <f t="shared" si="165"/>
        <v>0</v>
      </c>
    </row>
    <row r="9345" spans="1:14">
      <c r="A9345" t="s">
        <v>48</v>
      </c>
      <c r="B9345" s="10">
        <v>42494</v>
      </c>
      <c r="C9345" s="6">
        <v>2016</v>
      </c>
      <c r="D9345" s="6">
        <v>5</v>
      </c>
      <c r="E9345">
        <v>13</v>
      </c>
      <c r="F9345" t="s">
        <v>16</v>
      </c>
      <c r="G9345" s="7">
        <v>0</v>
      </c>
      <c r="H9345" s="7">
        <v>0</v>
      </c>
      <c r="I9345" s="7">
        <v>0</v>
      </c>
      <c r="J9345" s="7">
        <v>0</v>
      </c>
      <c r="K9345" s="7">
        <v>0</v>
      </c>
      <c r="L9345" s="7">
        <v>240</v>
      </c>
      <c r="M9345" s="7">
        <v>0</v>
      </c>
      <c r="N9345" s="8">
        <f t="shared" si="165"/>
        <v>0</v>
      </c>
    </row>
    <row r="9346" spans="1:14">
      <c r="A9346" t="s">
        <v>48</v>
      </c>
      <c r="B9346" s="10">
        <v>42495</v>
      </c>
      <c r="C9346" s="6">
        <v>2016</v>
      </c>
      <c r="D9346" s="6">
        <v>5</v>
      </c>
      <c r="E9346">
        <v>1</v>
      </c>
      <c r="F9346" t="s">
        <v>21</v>
      </c>
      <c r="G9346" s="7">
        <v>0</v>
      </c>
      <c r="H9346" s="7">
        <v>0</v>
      </c>
      <c r="I9346" s="7">
        <v>0</v>
      </c>
      <c r="J9346" s="7">
        <v>0</v>
      </c>
      <c r="K9346" s="7">
        <v>0</v>
      </c>
      <c r="L9346" s="7">
        <v>8806.68</v>
      </c>
      <c r="M9346" s="7">
        <v>0</v>
      </c>
      <c r="N9346" s="8">
        <f t="shared" si="165"/>
        <v>0</v>
      </c>
    </row>
    <row r="9347" spans="1:14">
      <c r="A9347" t="s">
        <v>48</v>
      </c>
      <c r="B9347" s="10">
        <v>42496</v>
      </c>
      <c r="C9347" s="6">
        <v>2016</v>
      </c>
      <c r="D9347" s="6">
        <v>5</v>
      </c>
      <c r="E9347">
        <v>1</v>
      </c>
      <c r="F9347" t="s">
        <v>21</v>
      </c>
      <c r="G9347" s="7">
        <v>0</v>
      </c>
      <c r="H9347" s="7">
        <v>0</v>
      </c>
      <c r="I9347" s="7">
        <v>0</v>
      </c>
      <c r="J9347" s="7">
        <v>0</v>
      </c>
      <c r="K9347" s="7">
        <v>0</v>
      </c>
      <c r="L9347" s="7">
        <v>9683.35</v>
      </c>
      <c r="M9347" s="7">
        <v>0</v>
      </c>
      <c r="N9347" s="8">
        <f t="shared" ref="N9347:N9410" si="166">G9347-H9347</f>
        <v>0</v>
      </c>
    </row>
    <row r="9348" spans="1:14">
      <c r="A9348" t="s">
        <v>48</v>
      </c>
      <c r="B9348" s="10">
        <v>42496</v>
      </c>
      <c r="C9348" s="6">
        <v>2016</v>
      </c>
      <c r="D9348" s="6">
        <v>5</v>
      </c>
      <c r="E9348">
        <v>2</v>
      </c>
      <c r="F9348" t="s">
        <v>15</v>
      </c>
      <c r="G9348" s="7">
        <v>0</v>
      </c>
      <c r="H9348" s="7">
        <v>0</v>
      </c>
      <c r="I9348" s="7">
        <v>0</v>
      </c>
      <c r="J9348" s="7">
        <v>0</v>
      </c>
      <c r="K9348" s="7">
        <v>0</v>
      </c>
      <c r="L9348" s="7">
        <v>1509.25</v>
      </c>
      <c r="M9348" s="7">
        <v>0</v>
      </c>
      <c r="N9348" s="8">
        <f t="shared" si="166"/>
        <v>0</v>
      </c>
    </row>
    <row r="9349" spans="1:14">
      <c r="A9349" t="s">
        <v>48</v>
      </c>
      <c r="B9349" s="10">
        <v>42496</v>
      </c>
      <c r="C9349" s="6">
        <v>2016</v>
      </c>
      <c r="D9349" s="6">
        <v>5</v>
      </c>
      <c r="E9349">
        <v>13</v>
      </c>
      <c r="F9349" t="s">
        <v>16</v>
      </c>
      <c r="G9349" s="7">
        <v>0</v>
      </c>
      <c r="H9349" s="7">
        <v>0</v>
      </c>
      <c r="I9349" s="7">
        <v>0</v>
      </c>
      <c r="J9349" s="7">
        <v>0</v>
      </c>
      <c r="K9349" s="7">
        <v>0</v>
      </c>
      <c r="L9349" s="7">
        <v>0</v>
      </c>
      <c r="M9349" s="7">
        <v>0</v>
      </c>
      <c r="N9349" s="8">
        <f t="shared" si="166"/>
        <v>0</v>
      </c>
    </row>
    <row r="9350" spans="1:14">
      <c r="A9350" t="s">
        <v>48</v>
      </c>
      <c r="B9350" s="10">
        <v>42497</v>
      </c>
      <c r="C9350" s="6">
        <v>2016</v>
      </c>
      <c r="D9350" s="6">
        <v>5</v>
      </c>
      <c r="E9350">
        <v>1</v>
      </c>
      <c r="F9350" t="s">
        <v>21</v>
      </c>
      <c r="G9350" s="7">
        <v>0</v>
      </c>
      <c r="H9350" s="7">
        <v>0</v>
      </c>
      <c r="I9350" s="7">
        <v>0</v>
      </c>
      <c r="J9350" s="7">
        <v>0</v>
      </c>
      <c r="K9350" s="7">
        <v>0</v>
      </c>
      <c r="L9350" s="7">
        <v>80</v>
      </c>
      <c r="M9350" s="7">
        <v>0</v>
      </c>
      <c r="N9350" s="8">
        <f t="shared" si="166"/>
        <v>0</v>
      </c>
    </row>
    <row r="9351" spans="1:14">
      <c r="A9351" t="s">
        <v>48</v>
      </c>
      <c r="B9351" s="10">
        <v>42497</v>
      </c>
      <c r="C9351" s="6">
        <v>2016</v>
      </c>
      <c r="D9351" s="6">
        <v>5</v>
      </c>
      <c r="E9351">
        <v>2</v>
      </c>
      <c r="F9351" t="s">
        <v>15</v>
      </c>
      <c r="G9351" s="7">
        <v>0</v>
      </c>
      <c r="H9351" s="7">
        <v>0</v>
      </c>
      <c r="I9351" s="7">
        <v>0</v>
      </c>
      <c r="J9351" s="7">
        <v>0</v>
      </c>
      <c r="K9351" s="7">
        <v>0</v>
      </c>
      <c r="L9351" s="7">
        <v>10656.24</v>
      </c>
      <c r="M9351" s="7">
        <v>0</v>
      </c>
      <c r="N9351" s="8">
        <f t="shared" si="166"/>
        <v>0</v>
      </c>
    </row>
    <row r="9352" spans="1:14">
      <c r="A9352" t="s">
        <v>48</v>
      </c>
      <c r="B9352" s="10">
        <v>42498</v>
      </c>
      <c r="C9352" s="6">
        <v>2016</v>
      </c>
      <c r="D9352" s="6">
        <v>5</v>
      </c>
      <c r="E9352">
        <v>2</v>
      </c>
      <c r="F9352" t="s">
        <v>15</v>
      </c>
      <c r="G9352" s="7">
        <v>0</v>
      </c>
      <c r="H9352" s="7">
        <v>0</v>
      </c>
      <c r="I9352" s="7">
        <v>0</v>
      </c>
      <c r="J9352" s="7">
        <v>0</v>
      </c>
      <c r="K9352" s="7">
        <v>0</v>
      </c>
      <c r="L9352" s="7">
        <v>8893.34</v>
      </c>
      <c r="M9352" s="7">
        <v>0</v>
      </c>
      <c r="N9352" s="8">
        <f t="shared" si="166"/>
        <v>0</v>
      </c>
    </row>
    <row r="9353" spans="1:14">
      <c r="A9353" t="s">
        <v>48</v>
      </c>
      <c r="B9353" s="10">
        <v>42499</v>
      </c>
      <c r="C9353" s="6">
        <v>2016</v>
      </c>
      <c r="D9353" s="6">
        <v>5</v>
      </c>
      <c r="E9353">
        <v>1</v>
      </c>
      <c r="F9353" t="s">
        <v>21</v>
      </c>
      <c r="G9353" s="7">
        <v>0</v>
      </c>
      <c r="H9353" s="7">
        <v>0</v>
      </c>
      <c r="I9353" s="7">
        <v>0</v>
      </c>
      <c r="J9353" s="7">
        <v>0</v>
      </c>
      <c r="K9353" s="7">
        <v>0</v>
      </c>
      <c r="L9353" s="7">
        <v>240</v>
      </c>
      <c r="M9353" s="7">
        <v>0</v>
      </c>
      <c r="N9353" s="8">
        <f t="shared" si="166"/>
        <v>0</v>
      </c>
    </row>
    <row r="9354" spans="1:14">
      <c r="A9354" t="s">
        <v>48</v>
      </c>
      <c r="B9354" s="10">
        <v>42499</v>
      </c>
      <c r="C9354" s="6">
        <v>2016</v>
      </c>
      <c r="D9354" s="6">
        <v>5</v>
      </c>
      <c r="E9354">
        <v>2</v>
      </c>
      <c r="F9354" t="s">
        <v>15</v>
      </c>
      <c r="G9354" s="7">
        <v>0</v>
      </c>
      <c r="H9354" s="7">
        <v>0</v>
      </c>
      <c r="I9354" s="7">
        <v>0</v>
      </c>
      <c r="J9354" s="7">
        <v>0</v>
      </c>
      <c r="K9354" s="7">
        <v>0</v>
      </c>
      <c r="L9354" s="7">
        <v>12180.01</v>
      </c>
      <c r="M9354" s="7">
        <v>0</v>
      </c>
      <c r="N9354" s="8">
        <f t="shared" si="166"/>
        <v>0</v>
      </c>
    </row>
    <row r="9355" spans="1:14">
      <c r="A9355" t="s">
        <v>48</v>
      </c>
      <c r="B9355" s="10">
        <v>42499</v>
      </c>
      <c r="C9355" s="6">
        <v>2016</v>
      </c>
      <c r="D9355" s="6">
        <v>5</v>
      </c>
      <c r="E9355">
        <v>13</v>
      </c>
      <c r="F9355" t="s">
        <v>16</v>
      </c>
      <c r="G9355" s="7">
        <v>0</v>
      </c>
      <c r="H9355" s="7">
        <v>0</v>
      </c>
      <c r="I9355" s="7">
        <v>0</v>
      </c>
      <c r="J9355" s="7">
        <v>0</v>
      </c>
      <c r="K9355" s="7">
        <v>0</v>
      </c>
      <c r="L9355" s="7">
        <v>240</v>
      </c>
      <c r="M9355" s="7">
        <v>0</v>
      </c>
      <c r="N9355" s="8">
        <f t="shared" si="166"/>
        <v>0</v>
      </c>
    </row>
    <row r="9356" spans="1:14">
      <c r="A9356" t="s">
        <v>48</v>
      </c>
      <c r="B9356" s="10">
        <v>42500</v>
      </c>
      <c r="C9356" s="6">
        <v>2016</v>
      </c>
      <c r="D9356" s="6">
        <v>5</v>
      </c>
      <c r="E9356">
        <v>2</v>
      </c>
      <c r="F9356" t="s">
        <v>15</v>
      </c>
      <c r="G9356" s="7">
        <v>0</v>
      </c>
      <c r="H9356" s="7">
        <v>0</v>
      </c>
      <c r="I9356" s="7">
        <v>0</v>
      </c>
      <c r="J9356" s="7">
        <v>0</v>
      </c>
      <c r="K9356" s="7">
        <v>0</v>
      </c>
      <c r="L9356" s="7">
        <v>13110.01</v>
      </c>
      <c r="M9356" s="7">
        <v>0</v>
      </c>
      <c r="N9356" s="8">
        <f t="shared" si="166"/>
        <v>0</v>
      </c>
    </row>
    <row r="9357" spans="1:14">
      <c r="A9357" t="s">
        <v>48</v>
      </c>
      <c r="B9357" s="10">
        <v>42500</v>
      </c>
      <c r="C9357" s="6">
        <v>2016</v>
      </c>
      <c r="D9357" s="6">
        <v>5</v>
      </c>
      <c r="E9357">
        <v>13</v>
      </c>
      <c r="F9357" t="s">
        <v>16</v>
      </c>
      <c r="G9357" s="7">
        <v>0</v>
      </c>
      <c r="H9357" s="7">
        <v>0</v>
      </c>
      <c r="I9357" s="7">
        <v>0</v>
      </c>
      <c r="J9357" s="7">
        <v>0</v>
      </c>
      <c r="K9357" s="7">
        <v>0</v>
      </c>
      <c r="L9357" s="7">
        <v>240</v>
      </c>
      <c r="M9357" s="7">
        <v>0</v>
      </c>
      <c r="N9357" s="8">
        <f t="shared" si="166"/>
        <v>0</v>
      </c>
    </row>
    <row r="9358" spans="1:14">
      <c r="A9358" t="s">
        <v>48</v>
      </c>
      <c r="B9358" s="10">
        <v>42501</v>
      </c>
      <c r="C9358" s="6">
        <v>2016</v>
      </c>
      <c r="D9358" s="6">
        <v>5</v>
      </c>
      <c r="E9358">
        <v>2</v>
      </c>
      <c r="F9358" t="s">
        <v>15</v>
      </c>
      <c r="G9358" s="7">
        <v>0</v>
      </c>
      <c r="H9358" s="7">
        <v>0</v>
      </c>
      <c r="I9358" s="7">
        <v>0</v>
      </c>
      <c r="J9358" s="7">
        <v>0</v>
      </c>
      <c r="K9358" s="7">
        <v>0</v>
      </c>
      <c r="L9358" s="7">
        <v>17883.34</v>
      </c>
      <c r="M9358" s="7">
        <v>0</v>
      </c>
      <c r="N9358" s="8">
        <f t="shared" si="166"/>
        <v>0</v>
      </c>
    </row>
    <row r="9359" spans="1:14">
      <c r="A9359" t="s">
        <v>48</v>
      </c>
      <c r="B9359" s="10">
        <v>42501</v>
      </c>
      <c r="C9359" s="6">
        <v>2016</v>
      </c>
      <c r="D9359" s="6">
        <v>5</v>
      </c>
      <c r="E9359">
        <v>13</v>
      </c>
      <c r="F9359" t="s">
        <v>16</v>
      </c>
      <c r="G9359" s="7">
        <v>0</v>
      </c>
      <c r="H9359" s="7">
        <v>0</v>
      </c>
      <c r="I9359" s="7">
        <v>0</v>
      </c>
      <c r="J9359" s="7">
        <v>0</v>
      </c>
      <c r="K9359" s="7">
        <v>0</v>
      </c>
      <c r="L9359" s="7">
        <v>720</v>
      </c>
      <c r="M9359" s="7">
        <v>0</v>
      </c>
      <c r="N9359" s="8">
        <f t="shared" si="166"/>
        <v>0</v>
      </c>
    </row>
    <row r="9360" spans="1:14">
      <c r="A9360" t="s">
        <v>48</v>
      </c>
      <c r="B9360" s="10">
        <v>42502</v>
      </c>
      <c r="C9360" s="6">
        <v>2016</v>
      </c>
      <c r="D9360" s="6">
        <v>5</v>
      </c>
      <c r="E9360">
        <v>2</v>
      </c>
      <c r="F9360" t="s">
        <v>15</v>
      </c>
      <c r="G9360" s="7">
        <v>0</v>
      </c>
      <c r="H9360" s="7">
        <v>0</v>
      </c>
      <c r="I9360" s="7">
        <v>0</v>
      </c>
      <c r="J9360" s="7">
        <v>0</v>
      </c>
      <c r="K9360" s="7">
        <v>0</v>
      </c>
      <c r="L9360" s="7">
        <v>18710</v>
      </c>
      <c r="M9360" s="7">
        <v>0</v>
      </c>
      <c r="N9360" s="8">
        <f t="shared" si="166"/>
        <v>0</v>
      </c>
    </row>
    <row r="9361" spans="1:14">
      <c r="A9361" t="s">
        <v>48</v>
      </c>
      <c r="B9361" s="10">
        <v>42502</v>
      </c>
      <c r="C9361" s="6">
        <v>2016</v>
      </c>
      <c r="D9361" s="6">
        <v>5</v>
      </c>
      <c r="E9361">
        <v>13</v>
      </c>
      <c r="F9361" t="s">
        <v>16</v>
      </c>
      <c r="G9361" s="7">
        <v>0</v>
      </c>
      <c r="H9361" s="7">
        <v>0</v>
      </c>
      <c r="I9361" s="7">
        <v>0</v>
      </c>
      <c r="J9361" s="7">
        <v>0</v>
      </c>
      <c r="K9361" s="7">
        <v>0</v>
      </c>
      <c r="L9361" s="7">
        <v>39.96</v>
      </c>
      <c r="M9361" s="7">
        <v>0</v>
      </c>
      <c r="N9361" s="8">
        <f t="shared" si="166"/>
        <v>0</v>
      </c>
    </row>
    <row r="9362" spans="1:14">
      <c r="A9362" t="s">
        <v>48</v>
      </c>
      <c r="B9362" s="10">
        <v>42503</v>
      </c>
      <c r="C9362" s="6">
        <v>2016</v>
      </c>
      <c r="D9362" s="6">
        <v>5</v>
      </c>
      <c r="E9362">
        <v>2</v>
      </c>
      <c r="F9362" t="s">
        <v>15</v>
      </c>
      <c r="G9362" s="7">
        <v>0</v>
      </c>
      <c r="H9362" s="7">
        <v>0</v>
      </c>
      <c r="I9362" s="7">
        <v>0</v>
      </c>
      <c r="J9362" s="7">
        <v>0</v>
      </c>
      <c r="K9362" s="7">
        <v>0</v>
      </c>
      <c r="L9362" s="7">
        <v>22693.33</v>
      </c>
      <c r="M9362" s="7">
        <v>0</v>
      </c>
      <c r="N9362" s="8">
        <f t="shared" si="166"/>
        <v>0</v>
      </c>
    </row>
    <row r="9363" spans="1:14">
      <c r="A9363" t="s">
        <v>48</v>
      </c>
      <c r="B9363" s="10">
        <v>42503</v>
      </c>
      <c r="C9363" s="6">
        <v>2016</v>
      </c>
      <c r="D9363" s="6">
        <v>5</v>
      </c>
      <c r="E9363">
        <v>13</v>
      </c>
      <c r="F9363" t="s">
        <v>16</v>
      </c>
      <c r="G9363" s="7">
        <v>0</v>
      </c>
      <c r="H9363" s="7">
        <v>0</v>
      </c>
      <c r="I9363" s="7">
        <v>0</v>
      </c>
      <c r="J9363" s="7">
        <v>0</v>
      </c>
      <c r="K9363" s="7">
        <v>0</v>
      </c>
      <c r="L9363" s="7">
        <v>200</v>
      </c>
      <c r="M9363" s="7">
        <v>0</v>
      </c>
      <c r="N9363" s="8">
        <f t="shared" si="166"/>
        <v>0</v>
      </c>
    </row>
    <row r="9364" spans="1:14">
      <c r="A9364" t="s">
        <v>48</v>
      </c>
      <c r="B9364" s="10">
        <v>42504</v>
      </c>
      <c r="C9364" s="6">
        <v>2016</v>
      </c>
      <c r="D9364" s="6">
        <v>5</v>
      </c>
      <c r="E9364">
        <v>2</v>
      </c>
      <c r="F9364" t="s">
        <v>15</v>
      </c>
      <c r="G9364" s="7">
        <v>0</v>
      </c>
      <c r="H9364" s="7">
        <v>0</v>
      </c>
      <c r="I9364" s="7">
        <v>0</v>
      </c>
      <c r="J9364" s="7">
        <v>0</v>
      </c>
      <c r="K9364" s="7">
        <v>0</v>
      </c>
      <c r="L9364" s="7">
        <v>19163.34</v>
      </c>
      <c r="M9364" s="7">
        <v>0</v>
      </c>
      <c r="N9364" s="8">
        <f t="shared" si="166"/>
        <v>0</v>
      </c>
    </row>
    <row r="9365" spans="1:14">
      <c r="A9365" t="s">
        <v>48</v>
      </c>
      <c r="B9365" s="10">
        <v>42505</v>
      </c>
      <c r="C9365" s="6">
        <v>2016</v>
      </c>
      <c r="D9365" s="6">
        <v>5</v>
      </c>
      <c r="E9365">
        <v>2</v>
      </c>
      <c r="F9365" t="s">
        <v>15</v>
      </c>
      <c r="G9365" s="7">
        <v>0</v>
      </c>
      <c r="H9365" s="7">
        <v>0</v>
      </c>
      <c r="I9365" s="7">
        <v>0</v>
      </c>
      <c r="J9365" s="7">
        <v>0</v>
      </c>
      <c r="K9365" s="7">
        <v>0</v>
      </c>
      <c r="L9365" s="7">
        <v>21016.67</v>
      </c>
      <c r="M9365" s="7">
        <v>0</v>
      </c>
      <c r="N9365" s="8">
        <f t="shared" si="166"/>
        <v>0</v>
      </c>
    </row>
    <row r="9366" spans="1:14">
      <c r="A9366" t="s">
        <v>48</v>
      </c>
      <c r="B9366" s="10">
        <v>42506</v>
      </c>
      <c r="C9366" s="6">
        <v>2016</v>
      </c>
      <c r="D9366" s="6">
        <v>5</v>
      </c>
      <c r="E9366">
        <v>2</v>
      </c>
      <c r="F9366" t="s">
        <v>15</v>
      </c>
      <c r="G9366" s="7">
        <v>0</v>
      </c>
      <c r="H9366" s="7">
        <v>0</v>
      </c>
      <c r="I9366" s="7">
        <v>0</v>
      </c>
      <c r="J9366" s="7">
        <v>0</v>
      </c>
      <c r="K9366" s="7">
        <v>0</v>
      </c>
      <c r="L9366" s="7">
        <v>36513.339999999997</v>
      </c>
      <c r="M9366" s="7">
        <v>0</v>
      </c>
      <c r="N9366" s="8">
        <f t="shared" si="166"/>
        <v>0</v>
      </c>
    </row>
    <row r="9367" spans="1:14">
      <c r="A9367" t="s">
        <v>48</v>
      </c>
      <c r="B9367" s="10">
        <v>42506</v>
      </c>
      <c r="C9367" s="6">
        <v>2016</v>
      </c>
      <c r="D9367" s="6">
        <v>5</v>
      </c>
      <c r="E9367">
        <v>13</v>
      </c>
      <c r="F9367" t="s">
        <v>16</v>
      </c>
      <c r="G9367" s="7">
        <v>0</v>
      </c>
      <c r="H9367" s="7">
        <v>0</v>
      </c>
      <c r="I9367" s="7">
        <v>0</v>
      </c>
      <c r="J9367" s="7">
        <v>0</v>
      </c>
      <c r="K9367" s="7">
        <v>0</v>
      </c>
      <c r="L9367" s="7">
        <v>480</v>
      </c>
      <c r="M9367" s="7">
        <v>0</v>
      </c>
      <c r="N9367" s="8">
        <f t="shared" si="166"/>
        <v>0</v>
      </c>
    </row>
    <row r="9368" spans="1:14">
      <c r="A9368" t="s">
        <v>48</v>
      </c>
      <c r="B9368" s="10">
        <v>42507</v>
      </c>
      <c r="C9368" s="6">
        <v>2016</v>
      </c>
      <c r="D9368" s="6">
        <v>5</v>
      </c>
      <c r="E9368">
        <v>2</v>
      </c>
      <c r="F9368" t="s">
        <v>15</v>
      </c>
      <c r="G9368" s="7">
        <v>0</v>
      </c>
      <c r="H9368" s="7">
        <v>0</v>
      </c>
      <c r="I9368" s="7">
        <v>0</v>
      </c>
      <c r="J9368" s="7">
        <v>0</v>
      </c>
      <c r="K9368" s="7">
        <v>0</v>
      </c>
      <c r="L9368" s="7">
        <v>49880.01</v>
      </c>
      <c r="M9368" s="7">
        <v>0</v>
      </c>
      <c r="N9368" s="8">
        <f t="shared" si="166"/>
        <v>0</v>
      </c>
    </row>
    <row r="9369" spans="1:14">
      <c r="A9369" t="s">
        <v>48</v>
      </c>
      <c r="B9369" s="10">
        <v>42507</v>
      </c>
      <c r="C9369" s="6">
        <v>2016</v>
      </c>
      <c r="D9369" s="6">
        <v>5</v>
      </c>
      <c r="E9369">
        <v>13</v>
      </c>
      <c r="F9369" t="s">
        <v>16</v>
      </c>
      <c r="G9369" s="7">
        <v>0</v>
      </c>
      <c r="H9369" s="7">
        <v>0</v>
      </c>
      <c r="I9369" s="7">
        <v>0</v>
      </c>
      <c r="J9369" s="7">
        <v>0</v>
      </c>
      <c r="K9369" s="7">
        <v>0</v>
      </c>
      <c r="L9369" s="7">
        <v>80</v>
      </c>
      <c r="M9369" s="7">
        <v>0</v>
      </c>
      <c r="N9369" s="8">
        <f t="shared" si="166"/>
        <v>0</v>
      </c>
    </row>
    <row r="9370" spans="1:14">
      <c r="A9370" t="s">
        <v>48</v>
      </c>
      <c r="B9370" s="10">
        <v>42508</v>
      </c>
      <c r="C9370" s="6">
        <v>2016</v>
      </c>
      <c r="D9370" s="6">
        <v>5</v>
      </c>
      <c r="E9370">
        <v>2</v>
      </c>
      <c r="F9370" t="s">
        <v>15</v>
      </c>
      <c r="G9370" s="7">
        <v>0</v>
      </c>
      <c r="H9370" s="7">
        <v>0</v>
      </c>
      <c r="I9370" s="7">
        <v>0</v>
      </c>
      <c r="J9370" s="7">
        <v>0</v>
      </c>
      <c r="K9370" s="7">
        <v>0</v>
      </c>
      <c r="L9370" s="7">
        <v>114060.03</v>
      </c>
      <c r="M9370" s="7">
        <v>0</v>
      </c>
      <c r="N9370" s="8">
        <f t="shared" si="166"/>
        <v>0</v>
      </c>
    </row>
    <row r="9371" spans="1:14">
      <c r="A9371" t="s">
        <v>48</v>
      </c>
      <c r="B9371" s="10">
        <v>42508</v>
      </c>
      <c r="C9371" s="6">
        <v>2016</v>
      </c>
      <c r="D9371" s="6">
        <v>5</v>
      </c>
      <c r="E9371">
        <v>13</v>
      </c>
      <c r="F9371" t="s">
        <v>16</v>
      </c>
      <c r="G9371" s="7">
        <v>0</v>
      </c>
      <c r="H9371" s="7">
        <v>0</v>
      </c>
      <c r="I9371" s="7">
        <v>0</v>
      </c>
      <c r="J9371" s="7">
        <v>0</v>
      </c>
      <c r="K9371" s="7">
        <v>0</v>
      </c>
      <c r="L9371" s="7">
        <v>1160</v>
      </c>
      <c r="M9371" s="7">
        <v>0</v>
      </c>
      <c r="N9371" s="8">
        <f t="shared" si="166"/>
        <v>0</v>
      </c>
    </row>
    <row r="9372" spans="1:14">
      <c r="A9372" t="s">
        <v>48</v>
      </c>
      <c r="B9372" s="10">
        <v>42509</v>
      </c>
      <c r="C9372" s="6">
        <v>2016</v>
      </c>
      <c r="D9372" s="6">
        <v>5</v>
      </c>
      <c r="E9372">
        <v>2</v>
      </c>
      <c r="F9372" t="s">
        <v>15</v>
      </c>
      <c r="G9372" s="7">
        <v>0</v>
      </c>
      <c r="H9372" s="7">
        <v>0</v>
      </c>
      <c r="I9372" s="7">
        <v>0</v>
      </c>
      <c r="J9372" s="7">
        <v>0</v>
      </c>
      <c r="K9372" s="7">
        <v>0</v>
      </c>
      <c r="L9372" s="7">
        <v>181746.64</v>
      </c>
      <c r="M9372" s="7">
        <v>0</v>
      </c>
      <c r="N9372" s="8">
        <f t="shared" si="166"/>
        <v>0</v>
      </c>
    </row>
    <row r="9373" spans="1:14">
      <c r="A9373" t="s">
        <v>48</v>
      </c>
      <c r="B9373" s="10">
        <v>42509</v>
      </c>
      <c r="C9373" s="6">
        <v>2016</v>
      </c>
      <c r="D9373" s="6">
        <v>5</v>
      </c>
      <c r="E9373">
        <v>13</v>
      </c>
      <c r="F9373" t="s">
        <v>16</v>
      </c>
      <c r="G9373" s="7">
        <v>0</v>
      </c>
      <c r="H9373" s="7">
        <v>0</v>
      </c>
      <c r="I9373" s="7">
        <v>0</v>
      </c>
      <c r="J9373" s="7">
        <v>0</v>
      </c>
      <c r="K9373" s="7">
        <v>0</v>
      </c>
      <c r="L9373" s="7">
        <v>3370</v>
      </c>
      <c r="M9373" s="7">
        <v>0</v>
      </c>
      <c r="N9373" s="8">
        <f t="shared" si="166"/>
        <v>0</v>
      </c>
    </row>
    <row r="9374" spans="1:14">
      <c r="A9374" t="s">
        <v>48</v>
      </c>
      <c r="B9374" s="10">
        <v>42510</v>
      </c>
      <c r="C9374" s="6">
        <v>2016</v>
      </c>
      <c r="D9374" s="6">
        <v>5</v>
      </c>
      <c r="E9374">
        <v>13</v>
      </c>
      <c r="F9374" t="s">
        <v>16</v>
      </c>
      <c r="G9374" s="7">
        <v>0</v>
      </c>
      <c r="H9374" s="7">
        <v>0</v>
      </c>
      <c r="I9374" s="7">
        <v>0</v>
      </c>
      <c r="J9374" s="7">
        <v>0</v>
      </c>
      <c r="K9374" s="7">
        <v>0</v>
      </c>
      <c r="L9374" s="7">
        <v>4726.58</v>
      </c>
      <c r="M9374" s="7">
        <v>0.96000000000000096</v>
      </c>
      <c r="N9374" s="8">
        <f t="shared" si="166"/>
        <v>0</v>
      </c>
    </row>
    <row r="9375" spans="1:14">
      <c r="A9375" t="s">
        <v>48</v>
      </c>
      <c r="B9375" s="10">
        <v>42514</v>
      </c>
      <c r="C9375" s="6">
        <v>2016</v>
      </c>
      <c r="D9375" s="6">
        <v>5</v>
      </c>
      <c r="E9375">
        <v>1</v>
      </c>
      <c r="F9375" t="s">
        <v>21</v>
      </c>
      <c r="G9375" s="7">
        <v>0</v>
      </c>
      <c r="H9375" s="7">
        <v>0</v>
      </c>
      <c r="I9375" s="7">
        <v>0</v>
      </c>
      <c r="J9375" s="7">
        <v>0</v>
      </c>
      <c r="K9375" s="7">
        <v>0</v>
      </c>
      <c r="L9375" s="7">
        <v>80</v>
      </c>
      <c r="M9375" s="7">
        <v>0</v>
      </c>
      <c r="N9375" s="8">
        <f t="shared" si="166"/>
        <v>0</v>
      </c>
    </row>
    <row r="9376" spans="1:14">
      <c r="A9376" t="s">
        <v>48</v>
      </c>
      <c r="B9376" s="10">
        <v>42558</v>
      </c>
      <c r="C9376" s="6">
        <v>2016</v>
      </c>
      <c r="D9376" s="6">
        <v>7</v>
      </c>
      <c r="E9376">
        <v>1</v>
      </c>
      <c r="F9376" t="s">
        <v>21</v>
      </c>
      <c r="G9376" s="7">
        <v>0</v>
      </c>
      <c r="H9376" s="7">
        <v>0</v>
      </c>
      <c r="I9376" s="7">
        <v>0</v>
      </c>
      <c r="J9376" s="7">
        <v>0</v>
      </c>
      <c r="K9376" s="7">
        <v>0</v>
      </c>
      <c r="L9376" s="7">
        <v>40</v>
      </c>
      <c r="M9376" s="7">
        <v>0</v>
      </c>
      <c r="N9376" s="8">
        <f t="shared" si="166"/>
        <v>0</v>
      </c>
    </row>
    <row r="9377" spans="1:14">
      <c r="A9377" t="s">
        <v>48</v>
      </c>
      <c r="B9377" s="10">
        <v>42570</v>
      </c>
      <c r="C9377" s="6">
        <v>2016</v>
      </c>
      <c r="D9377" s="6">
        <v>7</v>
      </c>
      <c r="E9377">
        <v>1</v>
      </c>
      <c r="F9377" t="s">
        <v>21</v>
      </c>
      <c r="G9377" s="7">
        <v>0</v>
      </c>
      <c r="H9377" s="7">
        <v>0</v>
      </c>
      <c r="I9377" s="7">
        <v>0</v>
      </c>
      <c r="J9377" s="7">
        <v>0</v>
      </c>
      <c r="K9377" s="7">
        <v>0</v>
      </c>
      <c r="L9377" s="7">
        <v>0</v>
      </c>
      <c r="M9377" s="7">
        <v>0</v>
      </c>
      <c r="N9377" s="8">
        <f t="shared" si="166"/>
        <v>0</v>
      </c>
    </row>
    <row r="9378" spans="1:14">
      <c r="A9378" t="s">
        <v>49</v>
      </c>
      <c r="B9378" s="10">
        <v>42245</v>
      </c>
      <c r="C9378" s="6">
        <v>2015</v>
      </c>
      <c r="D9378" s="6">
        <v>8</v>
      </c>
      <c r="E9378">
        <v>2</v>
      </c>
      <c r="F9378" t="s">
        <v>15</v>
      </c>
      <c r="G9378" s="7">
        <v>3023.76</v>
      </c>
      <c r="H9378" s="7">
        <v>0</v>
      </c>
      <c r="I9378" s="7">
        <v>0</v>
      </c>
      <c r="J9378" s="7">
        <v>0</v>
      </c>
      <c r="K9378" s="7">
        <v>0</v>
      </c>
      <c r="L9378" s="7">
        <v>0</v>
      </c>
      <c r="M9378" s="7">
        <v>0</v>
      </c>
      <c r="N9378" s="8">
        <f t="shared" si="166"/>
        <v>3023.76</v>
      </c>
    </row>
    <row r="9379" spans="1:14">
      <c r="A9379" t="s">
        <v>49</v>
      </c>
      <c r="B9379" s="10">
        <v>42246</v>
      </c>
      <c r="C9379" s="6">
        <v>2015</v>
      </c>
      <c r="D9379" s="6">
        <v>8</v>
      </c>
      <c r="E9379">
        <v>2</v>
      </c>
      <c r="F9379" t="s">
        <v>15</v>
      </c>
      <c r="G9379" s="7">
        <v>3023.76</v>
      </c>
      <c r="H9379" s="7">
        <v>0</v>
      </c>
      <c r="I9379" s="7">
        <v>0</v>
      </c>
      <c r="J9379" s="7">
        <v>0</v>
      </c>
      <c r="K9379" s="7">
        <v>0</v>
      </c>
      <c r="L9379" s="7">
        <v>0</v>
      </c>
      <c r="M9379" s="7">
        <v>0</v>
      </c>
      <c r="N9379" s="8">
        <f t="shared" si="166"/>
        <v>3023.76</v>
      </c>
    </row>
    <row r="9380" spans="1:14">
      <c r="A9380" t="s">
        <v>49</v>
      </c>
      <c r="B9380" s="10">
        <v>42254</v>
      </c>
      <c r="C9380" s="6">
        <v>2015</v>
      </c>
      <c r="D9380" s="6">
        <v>9</v>
      </c>
      <c r="E9380">
        <v>2</v>
      </c>
      <c r="F9380" t="s">
        <v>15</v>
      </c>
      <c r="G9380" s="7">
        <v>2267.8200000000002</v>
      </c>
      <c r="H9380" s="7">
        <v>0</v>
      </c>
      <c r="I9380" s="7">
        <v>0</v>
      </c>
      <c r="J9380" s="7">
        <v>0</v>
      </c>
      <c r="K9380" s="7">
        <v>0</v>
      </c>
      <c r="L9380" s="7">
        <v>0</v>
      </c>
      <c r="M9380" s="7">
        <v>0</v>
      </c>
      <c r="N9380" s="8">
        <f t="shared" si="166"/>
        <v>2267.8200000000002</v>
      </c>
    </row>
    <row r="9381" spans="1:14">
      <c r="A9381" t="s">
        <v>49</v>
      </c>
      <c r="B9381" s="10">
        <v>42258</v>
      </c>
      <c r="C9381" s="6">
        <v>2015</v>
      </c>
      <c r="D9381" s="6">
        <v>9</v>
      </c>
      <c r="E9381">
        <v>2</v>
      </c>
      <c r="F9381" t="s">
        <v>15</v>
      </c>
      <c r="G9381" s="7">
        <v>3779.7</v>
      </c>
      <c r="H9381" s="7">
        <v>0</v>
      </c>
      <c r="I9381" s="7">
        <v>0</v>
      </c>
      <c r="J9381" s="7">
        <v>0</v>
      </c>
      <c r="K9381" s="7">
        <v>0</v>
      </c>
      <c r="L9381" s="7">
        <v>0</v>
      </c>
      <c r="M9381" s="7">
        <v>0</v>
      </c>
      <c r="N9381" s="8">
        <f t="shared" si="166"/>
        <v>3779.7</v>
      </c>
    </row>
    <row r="9382" spans="1:14">
      <c r="A9382" t="s">
        <v>49</v>
      </c>
      <c r="B9382" s="10">
        <v>42260</v>
      </c>
      <c r="C9382" s="6">
        <v>2015</v>
      </c>
      <c r="D9382" s="6">
        <v>9</v>
      </c>
      <c r="E9382">
        <v>2</v>
      </c>
      <c r="F9382" t="s">
        <v>15</v>
      </c>
      <c r="G9382" s="7">
        <v>4913.6099999999997</v>
      </c>
      <c r="H9382" s="7">
        <v>0</v>
      </c>
      <c r="I9382" s="7">
        <v>0</v>
      </c>
      <c r="J9382" s="7">
        <v>0</v>
      </c>
      <c r="K9382" s="7">
        <v>0</v>
      </c>
      <c r="L9382" s="7">
        <v>0</v>
      </c>
      <c r="M9382" s="7">
        <v>0</v>
      </c>
      <c r="N9382" s="8">
        <f t="shared" si="166"/>
        <v>4913.6099999999997</v>
      </c>
    </row>
    <row r="9383" spans="1:14">
      <c r="A9383" t="s">
        <v>49</v>
      </c>
      <c r="B9383" s="10">
        <v>42276</v>
      </c>
      <c r="C9383" s="6">
        <v>2015</v>
      </c>
      <c r="D9383" s="6">
        <v>9</v>
      </c>
      <c r="E9383">
        <v>2</v>
      </c>
      <c r="F9383" t="s">
        <v>15</v>
      </c>
      <c r="G9383" s="7">
        <v>12095.04</v>
      </c>
      <c r="H9383" s="7">
        <v>0</v>
      </c>
      <c r="I9383" s="7">
        <v>0</v>
      </c>
      <c r="J9383" s="7">
        <v>0</v>
      </c>
      <c r="K9383" s="7">
        <v>0</v>
      </c>
      <c r="L9383" s="7">
        <v>0</v>
      </c>
      <c r="M9383" s="7">
        <v>0</v>
      </c>
      <c r="N9383" s="8">
        <f t="shared" si="166"/>
        <v>12095.04</v>
      </c>
    </row>
    <row r="9384" spans="1:14">
      <c r="A9384" t="s">
        <v>49</v>
      </c>
      <c r="B9384" s="10">
        <v>42277</v>
      </c>
      <c r="C9384" s="6">
        <v>2015</v>
      </c>
      <c r="D9384" s="6">
        <v>9</v>
      </c>
      <c r="E9384">
        <v>2</v>
      </c>
      <c r="F9384" t="s">
        <v>15</v>
      </c>
      <c r="G9384" s="7">
        <v>3023.76</v>
      </c>
      <c r="H9384" s="7">
        <v>0</v>
      </c>
      <c r="I9384" s="7">
        <v>0</v>
      </c>
      <c r="J9384" s="7">
        <v>0</v>
      </c>
      <c r="K9384" s="7">
        <v>0</v>
      </c>
      <c r="L9384" s="7">
        <v>0</v>
      </c>
      <c r="M9384" s="7">
        <v>0</v>
      </c>
      <c r="N9384" s="8">
        <f t="shared" si="166"/>
        <v>3023.76</v>
      </c>
    </row>
    <row r="9385" spans="1:14">
      <c r="A9385" t="s">
        <v>49</v>
      </c>
      <c r="B9385" s="10">
        <v>42279</v>
      </c>
      <c r="C9385" s="6">
        <v>2015</v>
      </c>
      <c r="D9385" s="6">
        <v>10</v>
      </c>
      <c r="E9385">
        <v>2</v>
      </c>
      <c r="F9385" t="s">
        <v>15</v>
      </c>
      <c r="G9385" s="7">
        <v>9071.2800000000007</v>
      </c>
      <c r="H9385" s="7">
        <v>0</v>
      </c>
      <c r="I9385" s="7">
        <v>0</v>
      </c>
      <c r="J9385" s="7">
        <v>0</v>
      </c>
      <c r="K9385" s="7">
        <v>0</v>
      </c>
      <c r="L9385" s="7">
        <v>0</v>
      </c>
      <c r="M9385" s="7">
        <v>0</v>
      </c>
      <c r="N9385" s="8">
        <f t="shared" si="166"/>
        <v>9071.2800000000007</v>
      </c>
    </row>
    <row r="9386" spans="1:14">
      <c r="A9386" t="s">
        <v>49</v>
      </c>
      <c r="B9386" s="10">
        <v>42284</v>
      </c>
      <c r="C9386" s="6">
        <v>2015</v>
      </c>
      <c r="D9386" s="6">
        <v>10</v>
      </c>
      <c r="E9386">
        <v>2</v>
      </c>
      <c r="F9386" t="s">
        <v>15</v>
      </c>
      <c r="G9386" s="7">
        <v>2267.8200000000002</v>
      </c>
      <c r="H9386" s="7">
        <v>0</v>
      </c>
      <c r="I9386" s="7">
        <v>0</v>
      </c>
      <c r="J9386" s="7">
        <v>0</v>
      </c>
      <c r="K9386" s="7">
        <v>0</v>
      </c>
      <c r="L9386" s="7">
        <v>0</v>
      </c>
      <c r="M9386" s="7">
        <v>0</v>
      </c>
      <c r="N9386" s="8">
        <f t="shared" si="166"/>
        <v>2267.8200000000002</v>
      </c>
    </row>
    <row r="9387" spans="1:14">
      <c r="A9387" t="s">
        <v>49</v>
      </c>
      <c r="B9387" s="10">
        <v>42288</v>
      </c>
      <c r="C9387" s="6">
        <v>2015</v>
      </c>
      <c r="D9387" s="6">
        <v>10</v>
      </c>
      <c r="E9387">
        <v>2</v>
      </c>
      <c r="F9387" t="s">
        <v>15</v>
      </c>
      <c r="G9387" s="7">
        <v>3779.7</v>
      </c>
      <c r="H9387" s="7">
        <v>0</v>
      </c>
      <c r="I9387" s="7">
        <v>0</v>
      </c>
      <c r="J9387" s="7">
        <v>0</v>
      </c>
      <c r="K9387" s="7">
        <v>0</v>
      </c>
      <c r="L9387" s="7">
        <v>0</v>
      </c>
      <c r="M9387" s="7">
        <v>0</v>
      </c>
      <c r="N9387" s="8">
        <f t="shared" si="166"/>
        <v>3779.7</v>
      </c>
    </row>
    <row r="9388" spans="1:14">
      <c r="A9388" t="s">
        <v>49</v>
      </c>
      <c r="B9388" s="10">
        <v>42290</v>
      </c>
      <c r="C9388" s="6">
        <v>2015</v>
      </c>
      <c r="D9388" s="6">
        <v>10</v>
      </c>
      <c r="E9388">
        <v>2</v>
      </c>
      <c r="F9388" t="s">
        <v>15</v>
      </c>
      <c r="G9388" s="7">
        <v>4535.6400000000003</v>
      </c>
      <c r="H9388" s="7">
        <v>0</v>
      </c>
      <c r="I9388" s="7">
        <v>0</v>
      </c>
      <c r="J9388" s="7">
        <v>0</v>
      </c>
      <c r="K9388" s="7">
        <v>0</v>
      </c>
      <c r="L9388" s="7">
        <v>0</v>
      </c>
      <c r="M9388" s="7">
        <v>0</v>
      </c>
      <c r="N9388" s="8">
        <f t="shared" si="166"/>
        <v>4535.6400000000003</v>
      </c>
    </row>
    <row r="9389" spans="1:14">
      <c r="A9389" t="s">
        <v>49</v>
      </c>
      <c r="B9389" s="10">
        <v>42306</v>
      </c>
      <c r="C9389" s="6">
        <v>2015</v>
      </c>
      <c r="D9389" s="6">
        <v>10</v>
      </c>
      <c r="E9389">
        <v>2</v>
      </c>
      <c r="F9389" t="s">
        <v>15</v>
      </c>
      <c r="G9389" s="7">
        <v>11716.99</v>
      </c>
      <c r="H9389" s="7">
        <v>0</v>
      </c>
      <c r="I9389" s="7">
        <v>0</v>
      </c>
      <c r="J9389" s="7">
        <v>0</v>
      </c>
      <c r="K9389" s="7">
        <v>0</v>
      </c>
      <c r="L9389" s="7">
        <v>0</v>
      </c>
      <c r="M9389" s="7">
        <v>0</v>
      </c>
      <c r="N9389" s="8">
        <f t="shared" si="166"/>
        <v>11716.99</v>
      </c>
    </row>
    <row r="9390" spans="1:14">
      <c r="A9390" t="s">
        <v>49</v>
      </c>
      <c r="B9390" s="10">
        <v>42307</v>
      </c>
      <c r="C9390" s="6">
        <v>2015</v>
      </c>
      <c r="D9390" s="6">
        <v>10</v>
      </c>
      <c r="E9390">
        <v>2</v>
      </c>
      <c r="F9390" t="s">
        <v>15</v>
      </c>
      <c r="G9390" s="7">
        <v>2645.72</v>
      </c>
      <c r="H9390" s="7">
        <v>0</v>
      </c>
      <c r="I9390" s="7">
        <v>0</v>
      </c>
      <c r="J9390" s="7">
        <v>0</v>
      </c>
      <c r="K9390" s="7">
        <v>0</v>
      </c>
      <c r="L9390" s="7">
        <v>0</v>
      </c>
      <c r="M9390" s="7">
        <v>0</v>
      </c>
      <c r="N9390" s="8">
        <f t="shared" si="166"/>
        <v>2645.72</v>
      </c>
    </row>
    <row r="9391" spans="1:14">
      <c r="A9391" t="s">
        <v>49</v>
      </c>
      <c r="B9391" s="10">
        <v>42310</v>
      </c>
      <c r="C9391" s="6">
        <v>2015</v>
      </c>
      <c r="D9391" s="6">
        <v>11</v>
      </c>
      <c r="E9391">
        <v>2</v>
      </c>
      <c r="F9391" t="s">
        <v>15</v>
      </c>
      <c r="G9391" s="7">
        <v>8693.31</v>
      </c>
      <c r="H9391" s="7">
        <v>0</v>
      </c>
      <c r="I9391" s="7">
        <v>0</v>
      </c>
      <c r="J9391" s="7">
        <v>0</v>
      </c>
      <c r="K9391" s="7">
        <v>0</v>
      </c>
      <c r="L9391" s="7">
        <v>0</v>
      </c>
      <c r="M9391" s="7">
        <v>0</v>
      </c>
      <c r="N9391" s="8">
        <f t="shared" si="166"/>
        <v>8693.31</v>
      </c>
    </row>
    <row r="9392" spans="1:14">
      <c r="A9392" t="s">
        <v>49</v>
      </c>
      <c r="B9392" s="10">
        <v>42315</v>
      </c>
      <c r="C9392" s="6">
        <v>2015</v>
      </c>
      <c r="D9392" s="6">
        <v>11</v>
      </c>
      <c r="E9392">
        <v>2</v>
      </c>
      <c r="F9392" t="s">
        <v>15</v>
      </c>
      <c r="G9392" s="7">
        <v>1889.8</v>
      </c>
      <c r="H9392" s="7">
        <v>0</v>
      </c>
      <c r="I9392" s="7">
        <v>0</v>
      </c>
      <c r="J9392" s="7">
        <v>0</v>
      </c>
      <c r="K9392" s="7">
        <v>0</v>
      </c>
      <c r="L9392" s="7">
        <v>0</v>
      </c>
      <c r="M9392" s="7">
        <v>0</v>
      </c>
      <c r="N9392" s="8">
        <f t="shared" si="166"/>
        <v>1889.8</v>
      </c>
    </row>
    <row r="9393" spans="1:14">
      <c r="A9393" t="s">
        <v>49</v>
      </c>
      <c r="B9393" s="10">
        <v>42319</v>
      </c>
      <c r="C9393" s="6">
        <v>2015</v>
      </c>
      <c r="D9393" s="6">
        <v>11</v>
      </c>
      <c r="E9393">
        <v>2</v>
      </c>
      <c r="F9393" t="s">
        <v>15</v>
      </c>
      <c r="G9393" s="7">
        <v>3779.6</v>
      </c>
      <c r="H9393" s="7">
        <v>0</v>
      </c>
      <c r="I9393" s="7">
        <v>0</v>
      </c>
      <c r="J9393" s="7">
        <v>0</v>
      </c>
      <c r="K9393" s="7">
        <v>0</v>
      </c>
      <c r="L9393" s="7">
        <v>0</v>
      </c>
      <c r="M9393" s="7">
        <v>0</v>
      </c>
      <c r="N9393" s="8">
        <f t="shared" si="166"/>
        <v>3779.6</v>
      </c>
    </row>
    <row r="9394" spans="1:14">
      <c r="A9394" t="s">
        <v>49</v>
      </c>
      <c r="B9394" s="10">
        <v>42321</v>
      </c>
      <c r="C9394" s="6">
        <v>2015</v>
      </c>
      <c r="D9394" s="6">
        <v>11</v>
      </c>
      <c r="E9394">
        <v>2</v>
      </c>
      <c r="F9394" t="s">
        <v>15</v>
      </c>
      <c r="G9394" s="7">
        <v>3401.64</v>
      </c>
      <c r="H9394" s="7">
        <v>0</v>
      </c>
      <c r="I9394" s="7">
        <v>0</v>
      </c>
      <c r="J9394" s="7">
        <v>0</v>
      </c>
      <c r="K9394" s="7">
        <v>0</v>
      </c>
      <c r="L9394" s="7">
        <v>0</v>
      </c>
      <c r="M9394" s="7">
        <v>0</v>
      </c>
      <c r="N9394" s="8">
        <f t="shared" si="166"/>
        <v>3401.64</v>
      </c>
    </row>
    <row r="9395" spans="1:14">
      <c r="A9395" t="s">
        <v>49</v>
      </c>
      <c r="B9395" s="10">
        <v>42337</v>
      </c>
      <c r="C9395" s="6">
        <v>2015</v>
      </c>
      <c r="D9395" s="6">
        <v>11</v>
      </c>
      <c r="E9395">
        <v>2</v>
      </c>
      <c r="F9395" t="s">
        <v>15</v>
      </c>
      <c r="G9395" s="7">
        <v>8315.1200000000008</v>
      </c>
      <c r="H9395" s="7">
        <v>0</v>
      </c>
      <c r="I9395" s="7">
        <v>0</v>
      </c>
      <c r="J9395" s="7">
        <v>0</v>
      </c>
      <c r="K9395" s="7">
        <v>0</v>
      </c>
      <c r="L9395" s="7">
        <v>0</v>
      </c>
      <c r="M9395" s="7">
        <v>0</v>
      </c>
      <c r="N9395" s="8">
        <f t="shared" si="166"/>
        <v>8315.1200000000008</v>
      </c>
    </row>
    <row r="9396" spans="1:14">
      <c r="A9396" t="s">
        <v>49</v>
      </c>
      <c r="B9396" s="10">
        <v>42340</v>
      </c>
      <c r="C9396" s="6">
        <v>2015</v>
      </c>
      <c r="D9396" s="6">
        <v>12</v>
      </c>
      <c r="E9396">
        <v>2</v>
      </c>
      <c r="F9396" t="s">
        <v>15</v>
      </c>
      <c r="G9396" s="7">
        <v>8315.1200000000008</v>
      </c>
      <c r="H9396" s="7">
        <v>0</v>
      </c>
      <c r="I9396" s="7">
        <v>0</v>
      </c>
      <c r="J9396" s="7">
        <v>0</v>
      </c>
      <c r="K9396" s="7">
        <v>0</v>
      </c>
      <c r="L9396" s="7">
        <v>0</v>
      </c>
      <c r="M9396" s="7">
        <v>0</v>
      </c>
      <c r="N9396" s="8">
        <f t="shared" si="166"/>
        <v>8315.1200000000008</v>
      </c>
    </row>
    <row r="9397" spans="1:14">
      <c r="A9397" t="s">
        <v>49</v>
      </c>
      <c r="B9397" s="10">
        <v>42258</v>
      </c>
      <c r="C9397" s="6">
        <v>2015</v>
      </c>
      <c r="D9397" s="6">
        <v>9</v>
      </c>
      <c r="E9397">
        <v>1</v>
      </c>
      <c r="F9397" t="s">
        <v>21</v>
      </c>
      <c r="G9397" s="7">
        <v>0</v>
      </c>
      <c r="H9397" s="7">
        <v>3536.73</v>
      </c>
      <c r="I9397" s="7">
        <v>392.97</v>
      </c>
      <c r="J9397" s="7">
        <v>3143.76</v>
      </c>
      <c r="K9397" s="7">
        <v>0</v>
      </c>
      <c r="L9397" s="7">
        <v>15.03</v>
      </c>
      <c r="M9397" s="7">
        <v>55</v>
      </c>
      <c r="N9397" s="8">
        <f t="shared" si="166"/>
        <v>-3536.73</v>
      </c>
    </row>
    <row r="9398" spans="1:14">
      <c r="A9398" t="s">
        <v>49</v>
      </c>
      <c r="B9398" s="10">
        <v>42276</v>
      </c>
      <c r="C9398" s="6">
        <v>2015</v>
      </c>
      <c r="D9398" s="6">
        <v>9</v>
      </c>
      <c r="E9398">
        <v>1</v>
      </c>
      <c r="F9398" t="s">
        <v>21</v>
      </c>
      <c r="G9398" s="7">
        <v>0</v>
      </c>
      <c r="H9398" s="7">
        <v>10898.37</v>
      </c>
      <c r="I9398" s="7">
        <v>392.97</v>
      </c>
      <c r="J9398" s="7">
        <v>10505.4</v>
      </c>
      <c r="K9398" s="7">
        <v>0</v>
      </c>
      <c r="L9398" s="7">
        <v>90.18</v>
      </c>
      <c r="M9398" s="7">
        <v>60.5</v>
      </c>
      <c r="N9398" s="8">
        <f t="shared" si="166"/>
        <v>-10898.37</v>
      </c>
    </row>
    <row r="9399" spans="1:14">
      <c r="A9399" t="s">
        <v>49</v>
      </c>
      <c r="B9399" s="10">
        <v>42288</v>
      </c>
      <c r="C9399" s="6">
        <v>2015</v>
      </c>
      <c r="D9399" s="6">
        <v>10</v>
      </c>
      <c r="E9399">
        <v>1</v>
      </c>
      <c r="F9399" t="s">
        <v>21</v>
      </c>
      <c r="G9399" s="7">
        <v>0</v>
      </c>
      <c r="H9399" s="7">
        <v>3521.76</v>
      </c>
      <c r="I9399" s="7">
        <v>392.97</v>
      </c>
      <c r="J9399" s="7">
        <v>2750.79</v>
      </c>
      <c r="K9399" s="7">
        <v>378</v>
      </c>
      <c r="L9399" s="7">
        <v>45.03</v>
      </c>
      <c r="M9399" s="7">
        <v>132</v>
      </c>
      <c r="N9399" s="8">
        <f t="shared" si="166"/>
        <v>-3521.76</v>
      </c>
    </row>
    <row r="9400" spans="1:14">
      <c r="A9400" t="s">
        <v>49</v>
      </c>
      <c r="B9400" s="10">
        <v>42307</v>
      </c>
      <c r="C9400" s="6">
        <v>2015</v>
      </c>
      <c r="D9400" s="6">
        <v>10</v>
      </c>
      <c r="E9400">
        <v>15</v>
      </c>
      <c r="F9400" t="s">
        <v>24</v>
      </c>
      <c r="G9400" s="7">
        <v>0</v>
      </c>
      <c r="H9400" s="7">
        <v>785.93</v>
      </c>
      <c r="I9400" s="7">
        <v>392.96</v>
      </c>
      <c r="J9400" s="7">
        <v>0</v>
      </c>
      <c r="K9400" s="7">
        <v>392.97</v>
      </c>
      <c r="L9400" s="7">
        <v>30.07</v>
      </c>
      <c r="M9400" s="7">
        <v>30</v>
      </c>
      <c r="N9400" s="8">
        <f t="shared" si="166"/>
        <v>-785.93</v>
      </c>
    </row>
    <row r="9401" spans="1:14">
      <c r="A9401" t="s">
        <v>49</v>
      </c>
      <c r="B9401" s="10">
        <v>42255</v>
      </c>
      <c r="C9401" s="6">
        <v>2015</v>
      </c>
      <c r="D9401" s="6">
        <v>9</v>
      </c>
      <c r="E9401">
        <v>16</v>
      </c>
      <c r="F9401" t="s">
        <v>23</v>
      </c>
      <c r="G9401" s="7">
        <v>0</v>
      </c>
      <c r="H9401" s="7">
        <v>392.97</v>
      </c>
      <c r="I9401" s="7">
        <v>0</v>
      </c>
      <c r="J9401" s="7">
        <v>0</v>
      </c>
      <c r="K9401" s="7">
        <v>392.97</v>
      </c>
      <c r="L9401" s="7">
        <v>15.03</v>
      </c>
      <c r="M9401" s="7">
        <v>38.5</v>
      </c>
      <c r="N9401" s="8">
        <f t="shared" si="166"/>
        <v>-392.97</v>
      </c>
    </row>
    <row r="9402" spans="1:14">
      <c r="A9402" t="s">
        <v>49</v>
      </c>
      <c r="B9402" s="10">
        <v>42256</v>
      </c>
      <c r="C9402" s="6">
        <v>2015</v>
      </c>
      <c r="D9402" s="6">
        <v>9</v>
      </c>
      <c r="E9402">
        <v>1</v>
      </c>
      <c r="F9402" t="s">
        <v>21</v>
      </c>
      <c r="G9402" s="7">
        <v>0</v>
      </c>
      <c r="H9402" s="7">
        <v>392.97</v>
      </c>
      <c r="I9402" s="7">
        <v>0</v>
      </c>
      <c r="J9402" s="7">
        <v>0</v>
      </c>
      <c r="K9402" s="7">
        <v>392.97</v>
      </c>
      <c r="L9402" s="7">
        <v>60.13</v>
      </c>
      <c r="M9402" s="7">
        <v>60.5</v>
      </c>
      <c r="N9402" s="8">
        <f t="shared" si="166"/>
        <v>-392.97</v>
      </c>
    </row>
    <row r="9403" spans="1:14">
      <c r="A9403" t="s">
        <v>49</v>
      </c>
      <c r="B9403" s="10">
        <v>42279</v>
      </c>
      <c r="C9403" s="6">
        <v>2015</v>
      </c>
      <c r="D9403" s="6">
        <v>10</v>
      </c>
      <c r="E9403">
        <v>1</v>
      </c>
      <c r="F9403" t="s">
        <v>21</v>
      </c>
      <c r="G9403" s="7">
        <v>0</v>
      </c>
      <c r="H9403" s="7">
        <v>8525.58</v>
      </c>
      <c r="I9403" s="7">
        <v>0</v>
      </c>
      <c r="J9403" s="7">
        <v>8132.61</v>
      </c>
      <c r="K9403" s="7">
        <v>392.97</v>
      </c>
      <c r="L9403" s="7">
        <v>15.03</v>
      </c>
      <c r="M9403" s="7">
        <v>154</v>
      </c>
      <c r="N9403" s="8">
        <f t="shared" si="166"/>
        <v>-8525.58</v>
      </c>
    </row>
    <row r="9404" spans="1:14">
      <c r="A9404" t="s">
        <v>49</v>
      </c>
      <c r="B9404" s="10">
        <v>42287</v>
      </c>
      <c r="C9404" s="6">
        <v>2015</v>
      </c>
      <c r="D9404" s="6">
        <v>10</v>
      </c>
      <c r="E9404">
        <v>1</v>
      </c>
      <c r="F9404" t="s">
        <v>21</v>
      </c>
      <c r="G9404" s="7">
        <v>0</v>
      </c>
      <c r="H9404" s="7">
        <v>770.97</v>
      </c>
      <c r="I9404" s="7">
        <v>0</v>
      </c>
      <c r="J9404" s="7">
        <v>0</v>
      </c>
      <c r="K9404" s="7">
        <v>770.97</v>
      </c>
      <c r="L9404" s="7">
        <v>75.09</v>
      </c>
      <c r="M9404" s="7">
        <v>225.5</v>
      </c>
      <c r="N9404" s="8">
        <f t="shared" si="166"/>
        <v>-770.97</v>
      </c>
    </row>
    <row r="9405" spans="1:14">
      <c r="A9405" t="s">
        <v>49</v>
      </c>
      <c r="B9405" s="10">
        <v>42290</v>
      </c>
      <c r="C9405" s="6">
        <v>2015</v>
      </c>
      <c r="D9405" s="6">
        <v>10</v>
      </c>
      <c r="E9405">
        <v>1</v>
      </c>
      <c r="F9405" t="s">
        <v>21</v>
      </c>
      <c r="G9405" s="7">
        <v>0</v>
      </c>
      <c r="H9405" s="7">
        <v>4700.67</v>
      </c>
      <c r="I9405" s="7">
        <v>0</v>
      </c>
      <c r="J9405" s="7">
        <v>4307.7</v>
      </c>
      <c r="K9405" s="7">
        <v>392.97</v>
      </c>
      <c r="L9405" s="7">
        <v>15.03</v>
      </c>
      <c r="M9405" s="7">
        <v>49.5</v>
      </c>
      <c r="N9405" s="8">
        <f t="shared" si="166"/>
        <v>-4700.67</v>
      </c>
    </row>
    <row r="9406" spans="1:14">
      <c r="A9406" t="s">
        <v>49</v>
      </c>
      <c r="B9406" s="10">
        <v>42292</v>
      </c>
      <c r="C9406" s="6">
        <v>2015</v>
      </c>
      <c r="D9406" s="6">
        <v>10</v>
      </c>
      <c r="E9406">
        <v>1</v>
      </c>
      <c r="F9406" t="s">
        <v>21</v>
      </c>
      <c r="G9406" s="7">
        <v>0</v>
      </c>
      <c r="H9406" s="7">
        <v>378</v>
      </c>
      <c r="I9406" s="7">
        <v>0</v>
      </c>
      <c r="J9406" s="7">
        <v>0</v>
      </c>
      <c r="K9406" s="7">
        <v>378</v>
      </c>
      <c r="L9406" s="7">
        <v>60.07</v>
      </c>
      <c r="M9406" s="7">
        <v>137.5</v>
      </c>
      <c r="N9406" s="8">
        <f t="shared" si="166"/>
        <v>-378</v>
      </c>
    </row>
    <row r="9407" spans="1:14">
      <c r="A9407" t="s">
        <v>49</v>
      </c>
      <c r="B9407" s="10">
        <v>42293</v>
      </c>
      <c r="C9407" s="6">
        <v>2015</v>
      </c>
      <c r="D9407" s="6">
        <v>10</v>
      </c>
      <c r="E9407">
        <v>1</v>
      </c>
      <c r="F9407" t="s">
        <v>21</v>
      </c>
      <c r="G9407" s="7">
        <v>0</v>
      </c>
      <c r="H9407" s="7">
        <v>770.97</v>
      </c>
      <c r="I9407" s="7">
        <v>0</v>
      </c>
      <c r="J9407" s="7">
        <v>0</v>
      </c>
      <c r="K9407" s="7">
        <v>770.97</v>
      </c>
      <c r="L9407" s="7">
        <v>120.06</v>
      </c>
      <c r="M9407" s="7">
        <v>236.5</v>
      </c>
      <c r="N9407" s="8">
        <f t="shared" si="166"/>
        <v>-770.97</v>
      </c>
    </row>
    <row r="9408" spans="1:14">
      <c r="A9408" t="s">
        <v>49</v>
      </c>
      <c r="B9408" s="10">
        <v>42296</v>
      </c>
      <c r="C9408" s="6">
        <v>2015</v>
      </c>
      <c r="D9408" s="6">
        <v>10</v>
      </c>
      <c r="E9408">
        <v>1</v>
      </c>
      <c r="F9408" t="s">
        <v>21</v>
      </c>
      <c r="G9408" s="7">
        <v>0</v>
      </c>
      <c r="H9408" s="7">
        <v>392.97</v>
      </c>
      <c r="I9408" s="7">
        <v>0</v>
      </c>
      <c r="J9408" s="7">
        <v>0</v>
      </c>
      <c r="K9408" s="7">
        <v>392.97</v>
      </c>
      <c r="L9408" s="7">
        <v>75.09</v>
      </c>
      <c r="M9408" s="7">
        <v>154</v>
      </c>
      <c r="N9408" s="8">
        <f t="shared" si="166"/>
        <v>-392.97</v>
      </c>
    </row>
    <row r="9409" spans="1:14">
      <c r="A9409" t="s">
        <v>49</v>
      </c>
      <c r="B9409" s="10">
        <v>42297</v>
      </c>
      <c r="C9409" s="6">
        <v>2015</v>
      </c>
      <c r="D9409" s="6">
        <v>10</v>
      </c>
      <c r="E9409">
        <v>15</v>
      </c>
      <c r="F9409" t="s">
        <v>24</v>
      </c>
      <c r="G9409" s="7">
        <v>0</v>
      </c>
      <c r="H9409" s="7">
        <v>392.97</v>
      </c>
      <c r="I9409" s="7">
        <v>0</v>
      </c>
      <c r="J9409" s="7">
        <v>0</v>
      </c>
      <c r="K9409" s="7">
        <v>392.97</v>
      </c>
      <c r="L9409" s="7">
        <v>45.1</v>
      </c>
      <c r="M9409" s="7">
        <v>0</v>
      </c>
      <c r="N9409" s="8">
        <f t="shared" si="166"/>
        <v>-392.97</v>
      </c>
    </row>
    <row r="9410" spans="1:14">
      <c r="A9410" t="s">
        <v>49</v>
      </c>
      <c r="B9410" s="10">
        <v>42300</v>
      </c>
      <c r="C9410" s="6">
        <v>2015</v>
      </c>
      <c r="D9410" s="6">
        <v>10</v>
      </c>
      <c r="E9410">
        <v>1</v>
      </c>
      <c r="F9410" t="s">
        <v>21</v>
      </c>
      <c r="G9410" s="7">
        <v>0</v>
      </c>
      <c r="H9410" s="7">
        <v>392.97</v>
      </c>
      <c r="I9410" s="7">
        <v>0</v>
      </c>
      <c r="J9410" s="7">
        <v>0</v>
      </c>
      <c r="K9410" s="7">
        <v>392.97</v>
      </c>
      <c r="L9410" s="7">
        <v>30.07</v>
      </c>
      <c r="M9410" s="7">
        <v>121</v>
      </c>
      <c r="N9410" s="8">
        <f t="shared" si="166"/>
        <v>-392.97</v>
      </c>
    </row>
    <row r="9411" spans="1:14">
      <c r="A9411" t="s">
        <v>49</v>
      </c>
      <c r="B9411" s="10">
        <v>42305</v>
      </c>
      <c r="C9411" s="6">
        <v>2015</v>
      </c>
      <c r="D9411" s="6">
        <v>10</v>
      </c>
      <c r="E9411">
        <v>1</v>
      </c>
      <c r="F9411" t="s">
        <v>21</v>
      </c>
      <c r="G9411" s="7">
        <v>0</v>
      </c>
      <c r="H9411" s="7">
        <v>378</v>
      </c>
      <c r="I9411" s="7">
        <v>0</v>
      </c>
      <c r="J9411" s="7">
        <v>0</v>
      </c>
      <c r="K9411" s="7">
        <v>378</v>
      </c>
      <c r="L9411" s="7">
        <v>75.040000000000006</v>
      </c>
      <c r="M9411" s="7">
        <v>198</v>
      </c>
      <c r="N9411" s="8">
        <f t="shared" ref="N9411:N9474" si="167">G9411-H9411</f>
        <v>-378</v>
      </c>
    </row>
    <row r="9412" spans="1:14">
      <c r="A9412" t="s">
        <v>49</v>
      </c>
      <c r="B9412" s="10">
        <v>42307</v>
      </c>
      <c r="C9412" s="6">
        <v>2015</v>
      </c>
      <c r="D9412" s="6">
        <v>10</v>
      </c>
      <c r="E9412">
        <v>1</v>
      </c>
      <c r="F9412" t="s">
        <v>21</v>
      </c>
      <c r="G9412" s="7">
        <v>0</v>
      </c>
      <c r="H9412" s="7">
        <v>2282.9699999999998</v>
      </c>
      <c r="I9412" s="7">
        <v>0</v>
      </c>
      <c r="J9412" s="7">
        <v>1890</v>
      </c>
      <c r="K9412" s="7">
        <v>392.97</v>
      </c>
      <c r="L9412" s="7">
        <v>15.03</v>
      </c>
      <c r="M9412" s="7">
        <v>49.5</v>
      </c>
      <c r="N9412" s="8">
        <f t="shared" si="167"/>
        <v>-2282.9699999999998</v>
      </c>
    </row>
    <row r="9413" spans="1:14">
      <c r="A9413" t="s">
        <v>49</v>
      </c>
      <c r="B9413" s="10">
        <v>42312</v>
      </c>
      <c r="C9413" s="6">
        <v>2015</v>
      </c>
      <c r="D9413" s="6">
        <v>11</v>
      </c>
      <c r="E9413">
        <v>1</v>
      </c>
      <c r="F9413" t="s">
        <v>21</v>
      </c>
      <c r="G9413" s="7">
        <v>0</v>
      </c>
      <c r="H9413" s="7">
        <v>392.97</v>
      </c>
      <c r="I9413" s="7">
        <v>0</v>
      </c>
      <c r="J9413" s="7">
        <v>0</v>
      </c>
      <c r="K9413" s="7">
        <v>392.97</v>
      </c>
      <c r="L9413" s="7">
        <v>75.19</v>
      </c>
      <c r="M9413" s="7">
        <v>192.5</v>
      </c>
      <c r="N9413" s="8">
        <f t="shared" si="167"/>
        <v>-392.97</v>
      </c>
    </row>
    <row r="9414" spans="1:14">
      <c r="A9414" t="s">
        <v>49</v>
      </c>
      <c r="B9414" s="10">
        <v>42314</v>
      </c>
      <c r="C9414" s="6">
        <v>2015</v>
      </c>
      <c r="D9414" s="6">
        <v>11</v>
      </c>
      <c r="E9414">
        <v>15</v>
      </c>
      <c r="F9414" t="s">
        <v>24</v>
      </c>
      <c r="G9414" s="7">
        <v>0</v>
      </c>
      <c r="H9414" s="7">
        <v>392.97</v>
      </c>
      <c r="I9414" s="7">
        <v>0</v>
      </c>
      <c r="J9414" s="7">
        <v>0</v>
      </c>
      <c r="K9414" s="7">
        <v>392.97</v>
      </c>
      <c r="L9414" s="7">
        <v>15.03</v>
      </c>
      <c r="M9414" s="7">
        <v>60.5</v>
      </c>
      <c r="N9414" s="8">
        <f t="shared" si="167"/>
        <v>-392.97</v>
      </c>
    </row>
    <row r="9415" spans="1:14">
      <c r="A9415" t="s">
        <v>49</v>
      </c>
      <c r="B9415" s="10">
        <v>42316</v>
      </c>
      <c r="C9415" s="6">
        <v>2015</v>
      </c>
      <c r="D9415" s="6">
        <v>11</v>
      </c>
      <c r="E9415">
        <v>1</v>
      </c>
      <c r="F9415" t="s">
        <v>21</v>
      </c>
      <c r="G9415" s="7">
        <v>0</v>
      </c>
      <c r="H9415" s="7">
        <v>378</v>
      </c>
      <c r="I9415" s="7">
        <v>0</v>
      </c>
      <c r="J9415" s="7">
        <v>0</v>
      </c>
      <c r="K9415" s="7">
        <v>378</v>
      </c>
      <c r="L9415" s="7">
        <v>30</v>
      </c>
      <c r="M9415" s="7">
        <v>77</v>
      </c>
      <c r="N9415" s="8">
        <f t="shared" si="167"/>
        <v>-378</v>
      </c>
    </row>
    <row r="9416" spans="1:14">
      <c r="A9416" t="s">
        <v>49</v>
      </c>
      <c r="B9416" s="10">
        <v>42317</v>
      </c>
      <c r="C9416" s="6">
        <v>2015</v>
      </c>
      <c r="D9416" s="6">
        <v>11</v>
      </c>
      <c r="E9416">
        <v>15</v>
      </c>
      <c r="F9416" t="s">
        <v>24</v>
      </c>
      <c r="G9416" s="7">
        <v>0</v>
      </c>
      <c r="H9416" s="7">
        <v>392.97</v>
      </c>
      <c r="I9416" s="7">
        <v>0</v>
      </c>
      <c r="J9416" s="7">
        <v>0</v>
      </c>
      <c r="K9416" s="7">
        <v>392.97</v>
      </c>
      <c r="L9416" s="7">
        <v>15.03</v>
      </c>
      <c r="M9416" s="7">
        <v>198</v>
      </c>
      <c r="N9416" s="8">
        <f t="shared" si="167"/>
        <v>-392.97</v>
      </c>
    </row>
    <row r="9417" spans="1:14">
      <c r="A9417" t="s">
        <v>49</v>
      </c>
      <c r="B9417" s="10">
        <v>42318</v>
      </c>
      <c r="C9417" s="6">
        <v>2015</v>
      </c>
      <c r="D9417" s="6">
        <v>11</v>
      </c>
      <c r="E9417">
        <v>1</v>
      </c>
      <c r="F9417" t="s">
        <v>21</v>
      </c>
      <c r="G9417" s="7">
        <v>0</v>
      </c>
      <c r="H9417" s="7">
        <v>378</v>
      </c>
      <c r="I9417" s="7">
        <v>0</v>
      </c>
      <c r="J9417" s="7">
        <v>0</v>
      </c>
      <c r="K9417" s="7">
        <v>378</v>
      </c>
      <c r="L9417" s="7">
        <v>30</v>
      </c>
      <c r="M9417" s="7">
        <v>132</v>
      </c>
      <c r="N9417" s="8">
        <f t="shared" si="167"/>
        <v>-378</v>
      </c>
    </row>
    <row r="9418" spans="1:14">
      <c r="A9418" t="s">
        <v>49</v>
      </c>
      <c r="B9418" s="10">
        <v>42320</v>
      </c>
      <c r="C9418" s="6">
        <v>2015</v>
      </c>
      <c r="D9418" s="6">
        <v>11</v>
      </c>
      <c r="E9418">
        <v>1</v>
      </c>
      <c r="F9418" t="s">
        <v>21</v>
      </c>
      <c r="G9418" s="7">
        <v>0</v>
      </c>
      <c r="H9418" s="7">
        <v>785.93</v>
      </c>
      <c r="I9418" s="7">
        <v>0</v>
      </c>
      <c r="J9418" s="7">
        <v>0</v>
      </c>
      <c r="K9418" s="7">
        <v>785.93</v>
      </c>
      <c r="L9418" s="7">
        <v>30.07</v>
      </c>
      <c r="M9418" s="7">
        <v>137.5</v>
      </c>
      <c r="N9418" s="8">
        <f t="shared" si="167"/>
        <v>-785.93</v>
      </c>
    </row>
    <row r="9419" spans="1:14">
      <c r="A9419" t="s">
        <v>49</v>
      </c>
      <c r="B9419" s="10">
        <v>42334</v>
      </c>
      <c r="C9419" s="6">
        <v>2015</v>
      </c>
      <c r="D9419" s="6">
        <v>11</v>
      </c>
      <c r="E9419">
        <v>13</v>
      </c>
      <c r="F9419" t="s">
        <v>16</v>
      </c>
      <c r="G9419" s="7">
        <v>0</v>
      </c>
      <c r="H9419" s="7">
        <v>378</v>
      </c>
      <c r="I9419" s="7">
        <v>0</v>
      </c>
      <c r="J9419" s="7">
        <v>0</v>
      </c>
      <c r="K9419" s="7">
        <v>378</v>
      </c>
      <c r="L9419" s="7">
        <v>60</v>
      </c>
      <c r="M9419" s="7">
        <v>181.5</v>
      </c>
      <c r="N9419" s="8">
        <f t="shared" si="167"/>
        <v>-378</v>
      </c>
    </row>
    <row r="9420" spans="1:14">
      <c r="A9420" t="s">
        <v>49</v>
      </c>
      <c r="B9420" s="10">
        <v>42338</v>
      </c>
      <c r="C9420" s="6">
        <v>2015</v>
      </c>
      <c r="D9420" s="6">
        <v>11</v>
      </c>
      <c r="E9420">
        <v>1</v>
      </c>
      <c r="F9420" t="s">
        <v>21</v>
      </c>
      <c r="G9420" s="7">
        <v>0</v>
      </c>
      <c r="H9420" s="7">
        <v>392.96</v>
      </c>
      <c r="I9420" s="7">
        <v>0</v>
      </c>
      <c r="J9420" s="7">
        <v>0</v>
      </c>
      <c r="K9420" s="7">
        <v>392.96</v>
      </c>
      <c r="L9420" s="7">
        <v>15.04</v>
      </c>
      <c r="M9420" s="7">
        <v>154</v>
      </c>
      <c r="N9420" s="8">
        <f t="shared" si="167"/>
        <v>-392.96</v>
      </c>
    </row>
    <row r="9421" spans="1:14">
      <c r="A9421" t="s">
        <v>49</v>
      </c>
      <c r="B9421" s="10">
        <v>42339</v>
      </c>
      <c r="C9421" s="6">
        <v>2015</v>
      </c>
      <c r="D9421" s="6">
        <v>12</v>
      </c>
      <c r="E9421">
        <v>1</v>
      </c>
      <c r="F9421" t="s">
        <v>21</v>
      </c>
      <c r="G9421" s="7">
        <v>0</v>
      </c>
      <c r="H9421" s="7">
        <v>378</v>
      </c>
      <c r="I9421" s="7">
        <v>0</v>
      </c>
      <c r="J9421" s="7">
        <v>0</v>
      </c>
      <c r="K9421" s="7">
        <v>378</v>
      </c>
      <c r="L9421" s="7">
        <v>30</v>
      </c>
      <c r="M9421" s="7">
        <v>60.5</v>
      </c>
      <c r="N9421" s="8">
        <f t="shared" si="167"/>
        <v>-378</v>
      </c>
    </row>
    <row r="9422" spans="1:14">
      <c r="A9422" t="s">
        <v>49</v>
      </c>
      <c r="B9422" s="10">
        <v>42342</v>
      </c>
      <c r="C9422" s="6">
        <v>2015</v>
      </c>
      <c r="D9422" s="6">
        <v>12</v>
      </c>
      <c r="E9422">
        <v>1</v>
      </c>
      <c r="F9422" t="s">
        <v>21</v>
      </c>
      <c r="G9422" s="7">
        <v>0</v>
      </c>
      <c r="H9422" s="7">
        <v>392.96</v>
      </c>
      <c r="I9422" s="7">
        <v>0</v>
      </c>
      <c r="J9422" s="7">
        <v>0</v>
      </c>
      <c r="K9422" s="7">
        <v>392.96</v>
      </c>
      <c r="L9422" s="7">
        <v>15.04</v>
      </c>
      <c r="M9422" s="7">
        <v>165</v>
      </c>
      <c r="N9422" s="8">
        <f t="shared" si="167"/>
        <v>-392.96</v>
      </c>
    </row>
    <row r="9423" spans="1:14">
      <c r="A9423" t="s">
        <v>49</v>
      </c>
      <c r="B9423" s="10">
        <v>42343</v>
      </c>
      <c r="C9423" s="6">
        <v>2015</v>
      </c>
      <c r="D9423" s="6">
        <v>12</v>
      </c>
      <c r="E9423">
        <v>1</v>
      </c>
      <c r="F9423" t="s">
        <v>21</v>
      </c>
      <c r="G9423" s="7">
        <v>0</v>
      </c>
      <c r="H9423" s="7">
        <v>392.96</v>
      </c>
      <c r="I9423" s="7">
        <v>0</v>
      </c>
      <c r="J9423" s="7">
        <v>0</v>
      </c>
      <c r="K9423" s="7">
        <v>392.96</v>
      </c>
      <c r="L9423" s="7">
        <v>15.04</v>
      </c>
      <c r="M9423" s="7">
        <v>77</v>
      </c>
      <c r="N9423" s="8">
        <f t="shared" si="167"/>
        <v>-392.96</v>
      </c>
    </row>
    <row r="9424" spans="1:14">
      <c r="A9424" t="s">
        <v>49</v>
      </c>
      <c r="B9424" s="10">
        <v>42346</v>
      </c>
      <c r="C9424" s="6">
        <v>2015</v>
      </c>
      <c r="D9424" s="6">
        <v>12</v>
      </c>
      <c r="E9424">
        <v>1</v>
      </c>
      <c r="F9424" t="s">
        <v>21</v>
      </c>
      <c r="G9424" s="7">
        <v>0</v>
      </c>
      <c r="H9424" s="7">
        <v>770.96</v>
      </c>
      <c r="I9424" s="7">
        <v>0</v>
      </c>
      <c r="J9424" s="7">
        <v>0</v>
      </c>
      <c r="K9424" s="7">
        <v>770.96</v>
      </c>
      <c r="L9424" s="7">
        <v>45.04</v>
      </c>
      <c r="M9424" s="7">
        <v>137.5</v>
      </c>
      <c r="N9424" s="8">
        <f t="shared" si="167"/>
        <v>-770.96</v>
      </c>
    </row>
    <row r="9425" spans="1:14">
      <c r="A9425" t="s">
        <v>49</v>
      </c>
      <c r="B9425" s="10">
        <v>42356</v>
      </c>
      <c r="C9425" s="6">
        <v>2015</v>
      </c>
      <c r="D9425" s="6">
        <v>12</v>
      </c>
      <c r="E9425">
        <v>1</v>
      </c>
      <c r="F9425" t="s">
        <v>21</v>
      </c>
      <c r="G9425" s="7">
        <v>0</v>
      </c>
      <c r="H9425" s="7">
        <v>392.96</v>
      </c>
      <c r="I9425" s="7">
        <v>0</v>
      </c>
      <c r="J9425" s="7">
        <v>0</v>
      </c>
      <c r="K9425" s="7">
        <v>392.96</v>
      </c>
      <c r="L9425" s="7">
        <v>15.04</v>
      </c>
      <c r="M9425" s="7">
        <v>165</v>
      </c>
      <c r="N9425" s="8">
        <f t="shared" si="167"/>
        <v>-392.96</v>
      </c>
    </row>
    <row r="9426" spans="1:14">
      <c r="A9426" t="s">
        <v>49</v>
      </c>
      <c r="B9426" s="10">
        <v>42392</v>
      </c>
      <c r="C9426" s="6">
        <v>2016</v>
      </c>
      <c r="D9426" s="6">
        <v>1</v>
      </c>
      <c r="E9426">
        <v>1</v>
      </c>
      <c r="F9426" t="s">
        <v>21</v>
      </c>
      <c r="G9426" s="7">
        <v>0</v>
      </c>
      <c r="H9426" s="7">
        <v>1134</v>
      </c>
      <c r="I9426" s="7">
        <v>0</v>
      </c>
      <c r="J9426" s="7">
        <v>0</v>
      </c>
      <c r="K9426" s="7">
        <v>1134</v>
      </c>
      <c r="L9426" s="7">
        <v>90</v>
      </c>
      <c r="M9426" s="7">
        <v>2051.5</v>
      </c>
      <c r="N9426" s="8">
        <f t="shared" si="167"/>
        <v>-1134</v>
      </c>
    </row>
    <row r="9427" spans="1:14">
      <c r="A9427" t="s">
        <v>49</v>
      </c>
      <c r="B9427" s="10">
        <v>42245</v>
      </c>
      <c r="C9427" s="6">
        <v>2015</v>
      </c>
      <c r="D9427" s="6">
        <v>8</v>
      </c>
      <c r="E9427">
        <v>1</v>
      </c>
      <c r="F9427" t="s">
        <v>21</v>
      </c>
      <c r="G9427" s="7">
        <v>0</v>
      </c>
      <c r="H9427" s="7">
        <v>2720.85</v>
      </c>
      <c r="I9427" s="7">
        <v>0</v>
      </c>
      <c r="J9427" s="7">
        <v>2720.85</v>
      </c>
      <c r="K9427" s="7">
        <v>0</v>
      </c>
      <c r="L9427" s="7">
        <v>0</v>
      </c>
      <c r="M9427" s="7">
        <v>0</v>
      </c>
      <c r="N9427" s="8">
        <f t="shared" si="167"/>
        <v>-2720.85</v>
      </c>
    </row>
    <row r="9428" spans="1:14">
      <c r="A9428" t="s">
        <v>49</v>
      </c>
      <c r="B9428" s="10">
        <v>42246</v>
      </c>
      <c r="C9428" s="6">
        <v>2015</v>
      </c>
      <c r="D9428" s="6">
        <v>8</v>
      </c>
      <c r="E9428">
        <v>1</v>
      </c>
      <c r="F9428" t="s">
        <v>21</v>
      </c>
      <c r="G9428" s="7">
        <v>0</v>
      </c>
      <c r="H9428" s="7">
        <v>3038.97</v>
      </c>
      <c r="I9428" s="7">
        <v>0</v>
      </c>
      <c r="J9428" s="7">
        <v>3038.97</v>
      </c>
      <c r="K9428" s="7">
        <v>0</v>
      </c>
      <c r="L9428" s="7">
        <v>30.06</v>
      </c>
      <c r="M9428" s="7">
        <v>0</v>
      </c>
      <c r="N9428" s="8">
        <f t="shared" si="167"/>
        <v>-3038.97</v>
      </c>
    </row>
    <row r="9429" spans="1:14">
      <c r="A9429" t="s">
        <v>49</v>
      </c>
      <c r="B9429" s="10">
        <v>42254</v>
      </c>
      <c r="C9429" s="6">
        <v>2015</v>
      </c>
      <c r="D9429" s="6">
        <v>9</v>
      </c>
      <c r="E9429">
        <v>1</v>
      </c>
      <c r="F9429" t="s">
        <v>21</v>
      </c>
      <c r="G9429" s="7">
        <v>0</v>
      </c>
      <c r="H9429" s="7">
        <v>1571.88</v>
      </c>
      <c r="I9429" s="7">
        <v>0</v>
      </c>
      <c r="J9429" s="7">
        <v>1571.88</v>
      </c>
      <c r="K9429" s="7">
        <v>0</v>
      </c>
      <c r="L9429" s="7">
        <v>0</v>
      </c>
      <c r="M9429" s="7">
        <v>0</v>
      </c>
      <c r="N9429" s="8">
        <f t="shared" si="167"/>
        <v>-1571.88</v>
      </c>
    </row>
    <row r="9430" spans="1:14">
      <c r="A9430" t="s">
        <v>49</v>
      </c>
      <c r="B9430" s="10">
        <v>42260</v>
      </c>
      <c r="C9430" s="6">
        <v>2015</v>
      </c>
      <c r="D9430" s="6">
        <v>9</v>
      </c>
      <c r="E9430">
        <v>1</v>
      </c>
      <c r="F9430" t="s">
        <v>21</v>
      </c>
      <c r="G9430" s="7">
        <v>0</v>
      </c>
      <c r="H9430" s="7">
        <v>5093.6400000000003</v>
      </c>
      <c r="I9430" s="7">
        <v>0</v>
      </c>
      <c r="J9430" s="7">
        <v>5093.6400000000003</v>
      </c>
      <c r="K9430" s="7">
        <v>0</v>
      </c>
      <c r="L9430" s="7">
        <v>0</v>
      </c>
      <c r="M9430" s="7">
        <v>0</v>
      </c>
      <c r="N9430" s="8">
        <f t="shared" si="167"/>
        <v>-5093.6400000000003</v>
      </c>
    </row>
    <row r="9431" spans="1:14">
      <c r="A9431" t="s">
        <v>49</v>
      </c>
      <c r="B9431" s="10">
        <v>42277</v>
      </c>
      <c r="C9431" s="6">
        <v>2015</v>
      </c>
      <c r="D9431" s="6">
        <v>9</v>
      </c>
      <c r="E9431">
        <v>1</v>
      </c>
      <c r="F9431" t="s">
        <v>21</v>
      </c>
      <c r="G9431" s="7">
        <v>0</v>
      </c>
      <c r="H9431" s="7">
        <v>1890</v>
      </c>
      <c r="I9431" s="7">
        <v>0</v>
      </c>
      <c r="J9431" s="7">
        <v>1890</v>
      </c>
      <c r="K9431" s="7">
        <v>0</v>
      </c>
      <c r="L9431" s="7">
        <v>15.03</v>
      </c>
      <c r="M9431" s="7">
        <v>0</v>
      </c>
      <c r="N9431" s="8">
        <f t="shared" si="167"/>
        <v>-1890</v>
      </c>
    </row>
    <row r="9432" spans="1:14">
      <c r="A9432" t="s">
        <v>49</v>
      </c>
      <c r="B9432" s="10">
        <v>42284</v>
      </c>
      <c r="C9432" s="6">
        <v>2015</v>
      </c>
      <c r="D9432" s="6">
        <v>10</v>
      </c>
      <c r="E9432">
        <v>1</v>
      </c>
      <c r="F9432" t="s">
        <v>21</v>
      </c>
      <c r="G9432" s="7">
        <v>0</v>
      </c>
      <c r="H9432" s="7">
        <v>1571.88</v>
      </c>
      <c r="I9432" s="7">
        <v>0</v>
      </c>
      <c r="J9432" s="7">
        <v>1571.88</v>
      </c>
      <c r="K9432" s="7">
        <v>0</v>
      </c>
      <c r="L9432" s="7">
        <v>30</v>
      </c>
      <c r="M9432" s="7">
        <v>16.5</v>
      </c>
      <c r="N9432" s="8">
        <f t="shared" si="167"/>
        <v>-1571.88</v>
      </c>
    </row>
    <row r="9433" spans="1:14">
      <c r="A9433" t="s">
        <v>49</v>
      </c>
      <c r="B9433" s="10">
        <v>42306</v>
      </c>
      <c r="C9433" s="6">
        <v>2015</v>
      </c>
      <c r="D9433" s="6">
        <v>10</v>
      </c>
      <c r="E9433">
        <v>1</v>
      </c>
      <c r="F9433" t="s">
        <v>21</v>
      </c>
      <c r="G9433" s="7">
        <v>0</v>
      </c>
      <c r="H9433" s="7">
        <v>11291.29</v>
      </c>
      <c r="I9433" s="7">
        <v>0</v>
      </c>
      <c r="J9433" s="7">
        <v>11291.29</v>
      </c>
      <c r="K9433" s="7">
        <v>0</v>
      </c>
      <c r="L9433" s="7">
        <v>30.08</v>
      </c>
      <c r="M9433" s="7">
        <v>0</v>
      </c>
      <c r="N9433" s="8">
        <f t="shared" si="167"/>
        <v>-11291.29</v>
      </c>
    </row>
    <row r="9434" spans="1:14">
      <c r="A9434" t="s">
        <v>49</v>
      </c>
      <c r="B9434" s="10">
        <v>42310</v>
      </c>
      <c r="C9434" s="6">
        <v>2015</v>
      </c>
      <c r="D9434" s="6">
        <v>11</v>
      </c>
      <c r="E9434">
        <v>1</v>
      </c>
      <c r="F9434" t="s">
        <v>21</v>
      </c>
      <c r="G9434" s="7">
        <v>0</v>
      </c>
      <c r="H9434" s="7">
        <v>6968.67</v>
      </c>
      <c r="I9434" s="7">
        <v>0</v>
      </c>
      <c r="J9434" s="7">
        <v>6968.67</v>
      </c>
      <c r="K9434" s="7">
        <v>0</v>
      </c>
      <c r="L9434" s="7">
        <v>45.12</v>
      </c>
      <c r="M9434" s="7">
        <v>11</v>
      </c>
      <c r="N9434" s="8">
        <f t="shared" si="167"/>
        <v>-6968.67</v>
      </c>
    </row>
    <row r="9435" spans="1:14">
      <c r="A9435" t="s">
        <v>49</v>
      </c>
      <c r="B9435" s="10">
        <v>42310</v>
      </c>
      <c r="C9435" s="6">
        <v>2015</v>
      </c>
      <c r="D9435" s="6">
        <v>11</v>
      </c>
      <c r="E9435">
        <v>15</v>
      </c>
      <c r="F9435" t="s">
        <v>24</v>
      </c>
      <c r="G9435" s="7">
        <v>0</v>
      </c>
      <c r="H9435" s="7">
        <v>392.97</v>
      </c>
      <c r="I9435" s="7">
        <v>0</v>
      </c>
      <c r="J9435" s="7">
        <v>392.97</v>
      </c>
      <c r="K9435" s="7">
        <v>0</v>
      </c>
      <c r="L9435" s="7">
        <v>0</v>
      </c>
      <c r="M9435" s="7">
        <v>0</v>
      </c>
      <c r="N9435" s="8">
        <f t="shared" si="167"/>
        <v>-392.97</v>
      </c>
    </row>
    <row r="9436" spans="1:14">
      <c r="A9436" t="s">
        <v>49</v>
      </c>
      <c r="B9436" s="10">
        <v>42315</v>
      </c>
      <c r="C9436" s="6">
        <v>2015</v>
      </c>
      <c r="D9436" s="6">
        <v>11</v>
      </c>
      <c r="E9436">
        <v>1</v>
      </c>
      <c r="F9436" t="s">
        <v>21</v>
      </c>
      <c r="G9436" s="7">
        <v>0</v>
      </c>
      <c r="H9436" s="7">
        <v>785.92</v>
      </c>
      <c r="I9436" s="7">
        <v>0</v>
      </c>
      <c r="J9436" s="7">
        <v>785.92</v>
      </c>
      <c r="K9436" s="7">
        <v>0</v>
      </c>
      <c r="L9436" s="7">
        <v>30</v>
      </c>
      <c r="M9436" s="7">
        <v>22</v>
      </c>
      <c r="N9436" s="8">
        <f t="shared" si="167"/>
        <v>-785.92</v>
      </c>
    </row>
    <row r="9437" spans="1:14">
      <c r="A9437" t="s">
        <v>49</v>
      </c>
      <c r="B9437" s="10">
        <v>42319</v>
      </c>
      <c r="C9437" s="6">
        <v>2015</v>
      </c>
      <c r="D9437" s="6">
        <v>11</v>
      </c>
      <c r="E9437">
        <v>1</v>
      </c>
      <c r="F9437" t="s">
        <v>21</v>
      </c>
      <c r="G9437" s="7">
        <v>0</v>
      </c>
      <c r="H9437" s="7">
        <v>3143.68</v>
      </c>
      <c r="I9437" s="7">
        <v>0</v>
      </c>
      <c r="J9437" s="7">
        <v>3143.68</v>
      </c>
      <c r="K9437" s="7">
        <v>0</v>
      </c>
      <c r="L9437" s="7">
        <v>15.04</v>
      </c>
      <c r="M9437" s="7">
        <v>38.5</v>
      </c>
      <c r="N9437" s="8">
        <f t="shared" si="167"/>
        <v>-3143.68</v>
      </c>
    </row>
    <row r="9438" spans="1:14">
      <c r="A9438" t="s">
        <v>49</v>
      </c>
      <c r="B9438" s="10">
        <v>42321</v>
      </c>
      <c r="C9438" s="6">
        <v>2015</v>
      </c>
      <c r="D9438" s="6">
        <v>11</v>
      </c>
      <c r="E9438">
        <v>1</v>
      </c>
      <c r="F9438" t="s">
        <v>21</v>
      </c>
      <c r="G9438" s="7">
        <v>0</v>
      </c>
      <c r="H9438" s="7">
        <v>3521.68</v>
      </c>
      <c r="I9438" s="7">
        <v>0</v>
      </c>
      <c r="J9438" s="7">
        <v>3521.68</v>
      </c>
      <c r="K9438" s="7">
        <v>0</v>
      </c>
      <c r="L9438" s="7">
        <v>30</v>
      </c>
      <c r="M9438" s="7">
        <v>0</v>
      </c>
      <c r="N9438" s="8">
        <f t="shared" si="167"/>
        <v>-3521.68</v>
      </c>
    </row>
    <row r="9439" spans="1:14">
      <c r="A9439" t="s">
        <v>49</v>
      </c>
      <c r="B9439" s="10">
        <v>42337</v>
      </c>
      <c r="C9439" s="6">
        <v>2015</v>
      </c>
      <c r="D9439" s="6">
        <v>11</v>
      </c>
      <c r="E9439">
        <v>1</v>
      </c>
      <c r="F9439" t="s">
        <v>21</v>
      </c>
      <c r="G9439" s="7">
        <v>0</v>
      </c>
      <c r="H9439" s="7">
        <v>7421.36</v>
      </c>
      <c r="I9439" s="7">
        <v>0</v>
      </c>
      <c r="J9439" s="7">
        <v>7421.36</v>
      </c>
      <c r="K9439" s="7">
        <v>0</v>
      </c>
      <c r="L9439" s="7">
        <v>0</v>
      </c>
      <c r="M9439" s="7">
        <v>0</v>
      </c>
      <c r="N9439" s="8">
        <f t="shared" si="167"/>
        <v>-7421.36</v>
      </c>
    </row>
    <row r="9440" spans="1:14">
      <c r="A9440" t="s">
        <v>49</v>
      </c>
      <c r="B9440" s="10">
        <v>42337</v>
      </c>
      <c r="C9440" s="6">
        <v>2015</v>
      </c>
      <c r="D9440" s="6">
        <v>11</v>
      </c>
      <c r="E9440">
        <v>13</v>
      </c>
      <c r="F9440" t="s">
        <v>16</v>
      </c>
      <c r="G9440" s="7">
        <v>0</v>
      </c>
      <c r="H9440" s="7">
        <v>378</v>
      </c>
      <c r="I9440" s="7">
        <v>0</v>
      </c>
      <c r="J9440" s="7">
        <v>378</v>
      </c>
      <c r="K9440" s="7">
        <v>0</v>
      </c>
      <c r="L9440" s="7">
        <v>0</v>
      </c>
      <c r="M9440" s="7">
        <v>0</v>
      </c>
      <c r="N9440" s="8">
        <f t="shared" si="167"/>
        <v>-378</v>
      </c>
    </row>
    <row r="9441" spans="1:14">
      <c r="A9441" t="s">
        <v>49</v>
      </c>
      <c r="B9441" s="10">
        <v>42340</v>
      </c>
      <c r="C9441" s="6">
        <v>2015</v>
      </c>
      <c r="D9441" s="6">
        <v>12</v>
      </c>
      <c r="E9441">
        <v>1</v>
      </c>
      <c r="F9441" t="s">
        <v>21</v>
      </c>
      <c r="G9441" s="7">
        <v>0</v>
      </c>
      <c r="H9441" s="7">
        <v>6590.56</v>
      </c>
      <c r="I9441" s="7">
        <v>0</v>
      </c>
      <c r="J9441" s="7">
        <v>6590.56</v>
      </c>
      <c r="K9441" s="7">
        <v>0</v>
      </c>
      <c r="L9441" s="7">
        <v>0</v>
      </c>
      <c r="M9441" s="7">
        <v>0</v>
      </c>
      <c r="N9441" s="8">
        <f t="shared" si="167"/>
        <v>-6590.56</v>
      </c>
    </row>
    <row r="9442" spans="1:14">
      <c r="A9442" t="s">
        <v>49</v>
      </c>
      <c r="B9442" s="10">
        <v>42340</v>
      </c>
      <c r="C9442" s="6">
        <v>2015</v>
      </c>
      <c r="D9442" s="6">
        <v>12</v>
      </c>
      <c r="E9442">
        <v>13</v>
      </c>
      <c r="F9442" t="s">
        <v>16</v>
      </c>
      <c r="G9442" s="7">
        <v>0</v>
      </c>
      <c r="H9442" s="7">
        <v>756</v>
      </c>
      <c r="I9442" s="7">
        <v>0</v>
      </c>
      <c r="J9442" s="7">
        <v>756</v>
      </c>
      <c r="K9442" s="7">
        <v>0</v>
      </c>
      <c r="L9442" s="7">
        <v>0</v>
      </c>
      <c r="M9442" s="7">
        <v>0</v>
      </c>
      <c r="N9442" s="8">
        <f t="shared" si="167"/>
        <v>-756</v>
      </c>
    </row>
    <row r="9443" spans="1:14">
      <c r="A9443" t="s">
        <v>49</v>
      </c>
      <c r="B9443" s="10">
        <v>42340</v>
      </c>
      <c r="C9443" s="6">
        <v>2015</v>
      </c>
      <c r="D9443" s="6">
        <v>12</v>
      </c>
      <c r="E9443">
        <v>15</v>
      </c>
      <c r="F9443" t="s">
        <v>24</v>
      </c>
      <c r="G9443" s="7">
        <v>0</v>
      </c>
      <c r="H9443" s="7">
        <v>392.96</v>
      </c>
      <c r="I9443" s="7">
        <v>0</v>
      </c>
      <c r="J9443" s="7">
        <v>392.96</v>
      </c>
      <c r="K9443" s="7">
        <v>0</v>
      </c>
      <c r="L9443" s="7">
        <v>0</v>
      </c>
      <c r="M9443" s="7">
        <v>0</v>
      </c>
      <c r="N9443" s="8">
        <f t="shared" si="167"/>
        <v>-392.96</v>
      </c>
    </row>
    <row r="9444" spans="1:14">
      <c r="A9444" t="s">
        <v>49</v>
      </c>
      <c r="B9444" s="10">
        <v>42211</v>
      </c>
      <c r="C9444" s="6">
        <v>2015</v>
      </c>
      <c r="D9444" s="6">
        <v>7</v>
      </c>
      <c r="E9444">
        <v>1</v>
      </c>
      <c r="F9444" t="s">
        <v>21</v>
      </c>
      <c r="G9444" s="7">
        <v>0</v>
      </c>
      <c r="H9444" s="7">
        <v>0</v>
      </c>
      <c r="I9444" s="7">
        <v>0</v>
      </c>
      <c r="J9444" s="7">
        <v>0</v>
      </c>
      <c r="K9444" s="7">
        <v>0</v>
      </c>
      <c r="L9444" s="7">
        <v>30</v>
      </c>
      <c r="M9444" s="7">
        <v>0</v>
      </c>
      <c r="N9444" s="8">
        <f t="shared" si="167"/>
        <v>0</v>
      </c>
    </row>
    <row r="9445" spans="1:14">
      <c r="A9445" t="s">
        <v>49</v>
      </c>
      <c r="B9445" s="10">
        <v>42225</v>
      </c>
      <c r="C9445" s="6">
        <v>2015</v>
      </c>
      <c r="D9445" s="6">
        <v>8</v>
      </c>
      <c r="E9445">
        <v>1</v>
      </c>
      <c r="F9445" t="s">
        <v>21</v>
      </c>
      <c r="G9445" s="7">
        <v>0</v>
      </c>
      <c r="H9445" s="7">
        <v>0</v>
      </c>
      <c r="I9445" s="7">
        <v>0</v>
      </c>
      <c r="J9445" s="7">
        <v>0</v>
      </c>
      <c r="K9445" s="7">
        <v>0</v>
      </c>
      <c r="L9445" s="7">
        <v>15.03</v>
      </c>
      <c r="M9445" s="7">
        <v>0</v>
      </c>
      <c r="N9445" s="8">
        <f t="shared" si="167"/>
        <v>0</v>
      </c>
    </row>
    <row r="9446" spans="1:14">
      <c r="A9446" t="s">
        <v>49</v>
      </c>
      <c r="B9446" s="10">
        <v>42227</v>
      </c>
      <c r="C9446" s="6">
        <v>2015</v>
      </c>
      <c r="D9446" s="6">
        <v>8</v>
      </c>
      <c r="E9446">
        <v>1</v>
      </c>
      <c r="F9446" t="s">
        <v>21</v>
      </c>
      <c r="G9446" s="7">
        <v>0</v>
      </c>
      <c r="H9446" s="7">
        <v>0</v>
      </c>
      <c r="I9446" s="7">
        <v>0</v>
      </c>
      <c r="J9446" s="7">
        <v>0</v>
      </c>
      <c r="K9446" s="7">
        <v>0</v>
      </c>
      <c r="L9446" s="7">
        <v>15.03</v>
      </c>
      <c r="M9446" s="7">
        <v>0</v>
      </c>
      <c r="N9446" s="8">
        <f t="shared" si="167"/>
        <v>0</v>
      </c>
    </row>
    <row r="9447" spans="1:14">
      <c r="A9447" t="s">
        <v>49</v>
      </c>
      <c r="B9447" s="10">
        <v>42234</v>
      </c>
      <c r="C9447" s="6">
        <v>2015</v>
      </c>
      <c r="D9447" s="6">
        <v>8</v>
      </c>
      <c r="E9447">
        <v>1</v>
      </c>
      <c r="F9447" t="s">
        <v>21</v>
      </c>
      <c r="G9447" s="7">
        <v>0</v>
      </c>
      <c r="H9447" s="7">
        <v>0</v>
      </c>
      <c r="I9447" s="7">
        <v>0</v>
      </c>
      <c r="J9447" s="7">
        <v>0</v>
      </c>
      <c r="K9447" s="7">
        <v>0</v>
      </c>
      <c r="L9447" s="7">
        <v>15.03</v>
      </c>
      <c r="M9447" s="7">
        <v>0</v>
      </c>
      <c r="N9447" s="8">
        <f t="shared" si="167"/>
        <v>0</v>
      </c>
    </row>
    <row r="9448" spans="1:14">
      <c r="A9448" t="s">
        <v>49</v>
      </c>
      <c r="B9448" s="10">
        <v>42235</v>
      </c>
      <c r="C9448" s="6">
        <v>2015</v>
      </c>
      <c r="D9448" s="6">
        <v>8</v>
      </c>
      <c r="E9448">
        <v>1</v>
      </c>
      <c r="F9448" t="s">
        <v>21</v>
      </c>
      <c r="G9448" s="7">
        <v>0</v>
      </c>
      <c r="H9448" s="7">
        <v>0</v>
      </c>
      <c r="I9448" s="7">
        <v>0</v>
      </c>
      <c r="J9448" s="7">
        <v>0</v>
      </c>
      <c r="K9448" s="7">
        <v>0</v>
      </c>
      <c r="L9448" s="7">
        <v>45.03</v>
      </c>
      <c r="M9448" s="7">
        <v>5.5</v>
      </c>
      <c r="N9448" s="8">
        <f t="shared" si="167"/>
        <v>0</v>
      </c>
    </row>
    <row r="9449" spans="1:14">
      <c r="A9449" t="s">
        <v>49</v>
      </c>
      <c r="B9449" s="10">
        <v>42236</v>
      </c>
      <c r="C9449" s="6">
        <v>2015</v>
      </c>
      <c r="D9449" s="6">
        <v>8</v>
      </c>
      <c r="E9449">
        <v>1</v>
      </c>
      <c r="F9449" t="s">
        <v>21</v>
      </c>
      <c r="G9449" s="7">
        <v>0</v>
      </c>
      <c r="H9449" s="7">
        <v>0</v>
      </c>
      <c r="I9449" s="7">
        <v>0</v>
      </c>
      <c r="J9449" s="7">
        <v>0</v>
      </c>
      <c r="K9449" s="7">
        <v>0</v>
      </c>
      <c r="L9449" s="7">
        <v>60</v>
      </c>
      <c r="M9449" s="7">
        <v>0</v>
      </c>
      <c r="N9449" s="8">
        <f t="shared" si="167"/>
        <v>0</v>
      </c>
    </row>
    <row r="9450" spans="1:14">
      <c r="A9450" t="s">
        <v>49</v>
      </c>
      <c r="B9450" s="10">
        <v>42237</v>
      </c>
      <c r="C9450" s="6">
        <v>2015</v>
      </c>
      <c r="D9450" s="6">
        <v>8</v>
      </c>
      <c r="E9450">
        <v>1</v>
      </c>
      <c r="F9450" t="s">
        <v>21</v>
      </c>
      <c r="G9450" s="7">
        <v>0</v>
      </c>
      <c r="H9450" s="7">
        <v>0</v>
      </c>
      <c r="I9450" s="7">
        <v>0</v>
      </c>
      <c r="J9450" s="7">
        <v>0</v>
      </c>
      <c r="K9450" s="7">
        <v>0</v>
      </c>
      <c r="L9450" s="7">
        <v>45.03</v>
      </c>
      <c r="M9450" s="7">
        <v>5.5</v>
      </c>
      <c r="N9450" s="8">
        <f t="shared" si="167"/>
        <v>0</v>
      </c>
    </row>
    <row r="9451" spans="1:14">
      <c r="A9451" t="s">
        <v>49</v>
      </c>
      <c r="B9451" s="10">
        <v>42238</v>
      </c>
      <c r="C9451" s="6">
        <v>2015</v>
      </c>
      <c r="D9451" s="6">
        <v>8</v>
      </c>
      <c r="E9451">
        <v>1</v>
      </c>
      <c r="F9451" t="s">
        <v>21</v>
      </c>
      <c r="G9451" s="7">
        <v>0</v>
      </c>
      <c r="H9451" s="7">
        <v>0</v>
      </c>
      <c r="I9451" s="7">
        <v>0</v>
      </c>
      <c r="J9451" s="7">
        <v>0</v>
      </c>
      <c r="K9451" s="7">
        <v>0</v>
      </c>
      <c r="L9451" s="7">
        <v>75.09</v>
      </c>
      <c r="M9451" s="7">
        <v>16.5</v>
      </c>
      <c r="N9451" s="8">
        <f t="shared" si="167"/>
        <v>0</v>
      </c>
    </row>
    <row r="9452" spans="1:14">
      <c r="A9452" t="s">
        <v>49</v>
      </c>
      <c r="B9452" s="10">
        <v>42239</v>
      </c>
      <c r="C9452" s="6">
        <v>2015</v>
      </c>
      <c r="D9452" s="6">
        <v>8</v>
      </c>
      <c r="E9452">
        <v>1</v>
      </c>
      <c r="F9452" t="s">
        <v>21</v>
      </c>
      <c r="G9452" s="7">
        <v>0</v>
      </c>
      <c r="H9452" s="7">
        <v>0</v>
      </c>
      <c r="I9452" s="7">
        <v>0</v>
      </c>
      <c r="J9452" s="7">
        <v>0</v>
      </c>
      <c r="K9452" s="7">
        <v>0</v>
      </c>
      <c r="L9452" s="7">
        <v>30</v>
      </c>
      <c r="M9452" s="7">
        <v>5.5</v>
      </c>
      <c r="N9452" s="8">
        <f t="shared" si="167"/>
        <v>0</v>
      </c>
    </row>
    <row r="9453" spans="1:14">
      <c r="A9453" t="s">
        <v>49</v>
      </c>
      <c r="B9453" s="10">
        <v>42240</v>
      </c>
      <c r="C9453" s="6">
        <v>2015</v>
      </c>
      <c r="D9453" s="6">
        <v>8</v>
      </c>
      <c r="E9453">
        <v>1</v>
      </c>
      <c r="F9453" t="s">
        <v>21</v>
      </c>
      <c r="G9453" s="7">
        <v>0</v>
      </c>
      <c r="H9453" s="7">
        <v>0</v>
      </c>
      <c r="I9453" s="7">
        <v>0</v>
      </c>
      <c r="J9453" s="7">
        <v>0</v>
      </c>
      <c r="K9453" s="7">
        <v>0</v>
      </c>
      <c r="L9453" s="7">
        <v>30</v>
      </c>
      <c r="M9453" s="7">
        <v>22</v>
      </c>
      <c r="N9453" s="8">
        <f t="shared" si="167"/>
        <v>0</v>
      </c>
    </row>
    <row r="9454" spans="1:14">
      <c r="A9454" t="s">
        <v>49</v>
      </c>
      <c r="B9454" s="10">
        <v>42244</v>
      </c>
      <c r="C9454" s="6">
        <v>2015</v>
      </c>
      <c r="D9454" s="6">
        <v>8</v>
      </c>
      <c r="E9454">
        <v>1</v>
      </c>
      <c r="F9454" t="s">
        <v>21</v>
      </c>
      <c r="G9454" s="7">
        <v>0</v>
      </c>
      <c r="H9454" s="7">
        <v>0</v>
      </c>
      <c r="I9454" s="7">
        <v>0</v>
      </c>
      <c r="J9454" s="7">
        <v>0</v>
      </c>
      <c r="K9454" s="7">
        <v>0</v>
      </c>
      <c r="L9454" s="7">
        <v>30</v>
      </c>
      <c r="M9454" s="7">
        <v>33</v>
      </c>
      <c r="N9454" s="8">
        <f t="shared" si="167"/>
        <v>0</v>
      </c>
    </row>
    <row r="9455" spans="1:14">
      <c r="A9455" t="s">
        <v>49</v>
      </c>
      <c r="B9455" s="10">
        <v>42247</v>
      </c>
      <c r="C9455" s="6">
        <v>2015</v>
      </c>
      <c r="D9455" s="6">
        <v>8</v>
      </c>
      <c r="E9455">
        <v>1</v>
      </c>
      <c r="F9455" t="s">
        <v>21</v>
      </c>
      <c r="G9455" s="7">
        <v>0</v>
      </c>
      <c r="H9455" s="7">
        <v>0</v>
      </c>
      <c r="I9455" s="7">
        <v>0</v>
      </c>
      <c r="J9455" s="7">
        <v>0</v>
      </c>
      <c r="K9455" s="7">
        <v>0</v>
      </c>
      <c r="L9455" s="7">
        <v>75.09</v>
      </c>
      <c r="M9455" s="7">
        <v>0</v>
      </c>
      <c r="N9455" s="8">
        <f t="shared" si="167"/>
        <v>0</v>
      </c>
    </row>
    <row r="9456" spans="1:14">
      <c r="A9456" t="s">
        <v>49</v>
      </c>
      <c r="B9456" s="10">
        <v>42248</v>
      </c>
      <c r="C9456" s="6">
        <v>2015</v>
      </c>
      <c r="D9456" s="6">
        <v>9</v>
      </c>
      <c r="E9456">
        <v>1</v>
      </c>
      <c r="F9456" t="s">
        <v>21</v>
      </c>
      <c r="G9456" s="7">
        <v>0</v>
      </c>
      <c r="H9456" s="7">
        <v>0</v>
      </c>
      <c r="I9456" s="7">
        <v>0</v>
      </c>
      <c r="J9456" s="7">
        <v>0</v>
      </c>
      <c r="K9456" s="7">
        <v>0</v>
      </c>
      <c r="L9456" s="7">
        <v>90.18</v>
      </c>
      <c r="M9456" s="7">
        <v>0</v>
      </c>
      <c r="N9456" s="8">
        <f t="shared" si="167"/>
        <v>0</v>
      </c>
    </row>
    <row r="9457" spans="1:14">
      <c r="A9457" t="s">
        <v>49</v>
      </c>
      <c r="B9457" s="10">
        <v>42249</v>
      </c>
      <c r="C9457" s="6">
        <v>2015</v>
      </c>
      <c r="D9457" s="6">
        <v>9</v>
      </c>
      <c r="E9457">
        <v>1</v>
      </c>
      <c r="F9457" t="s">
        <v>21</v>
      </c>
      <c r="G9457" s="7">
        <v>0</v>
      </c>
      <c r="H9457" s="7">
        <v>0</v>
      </c>
      <c r="I9457" s="7">
        <v>0</v>
      </c>
      <c r="J9457" s="7">
        <v>0</v>
      </c>
      <c r="K9457" s="7">
        <v>0</v>
      </c>
      <c r="L9457" s="7">
        <v>60.12</v>
      </c>
      <c r="M9457" s="7">
        <v>5.5</v>
      </c>
      <c r="N9457" s="8">
        <f t="shared" si="167"/>
        <v>0</v>
      </c>
    </row>
    <row r="9458" spans="1:14">
      <c r="A9458" t="s">
        <v>49</v>
      </c>
      <c r="B9458" s="10">
        <v>42250</v>
      </c>
      <c r="C9458" s="6">
        <v>2015</v>
      </c>
      <c r="D9458" s="6">
        <v>9</v>
      </c>
      <c r="E9458">
        <v>1</v>
      </c>
      <c r="F9458" t="s">
        <v>21</v>
      </c>
      <c r="G9458" s="7">
        <v>0</v>
      </c>
      <c r="H9458" s="7">
        <v>0</v>
      </c>
      <c r="I9458" s="7">
        <v>0</v>
      </c>
      <c r="J9458" s="7">
        <v>0</v>
      </c>
      <c r="K9458" s="7">
        <v>0</v>
      </c>
      <c r="L9458" s="7">
        <v>75.09</v>
      </c>
      <c r="M9458" s="7">
        <v>0</v>
      </c>
      <c r="N9458" s="8">
        <f t="shared" si="167"/>
        <v>0</v>
      </c>
    </row>
    <row r="9459" spans="1:14">
      <c r="A9459" t="s">
        <v>49</v>
      </c>
      <c r="B9459" s="10">
        <v>42251</v>
      </c>
      <c r="C9459" s="6">
        <v>2015</v>
      </c>
      <c r="D9459" s="6">
        <v>9</v>
      </c>
      <c r="E9459">
        <v>1</v>
      </c>
      <c r="F9459" t="s">
        <v>21</v>
      </c>
      <c r="G9459" s="7">
        <v>0</v>
      </c>
      <c r="H9459" s="7">
        <v>0</v>
      </c>
      <c r="I9459" s="7">
        <v>0</v>
      </c>
      <c r="J9459" s="7">
        <v>0</v>
      </c>
      <c r="K9459" s="7">
        <v>0</v>
      </c>
      <c r="L9459" s="7">
        <v>45.09</v>
      </c>
      <c r="M9459" s="7">
        <v>11</v>
      </c>
      <c r="N9459" s="8">
        <f t="shared" si="167"/>
        <v>0</v>
      </c>
    </row>
    <row r="9460" spans="1:14">
      <c r="A9460" t="s">
        <v>49</v>
      </c>
      <c r="B9460" s="10">
        <v>42253</v>
      </c>
      <c r="C9460" s="6">
        <v>2015</v>
      </c>
      <c r="D9460" s="6">
        <v>9</v>
      </c>
      <c r="E9460">
        <v>1</v>
      </c>
      <c r="F9460" t="s">
        <v>21</v>
      </c>
      <c r="G9460" s="7">
        <v>0</v>
      </c>
      <c r="H9460" s="7">
        <v>0</v>
      </c>
      <c r="I9460" s="7">
        <v>0</v>
      </c>
      <c r="J9460" s="7">
        <v>0</v>
      </c>
      <c r="K9460" s="7">
        <v>0</v>
      </c>
      <c r="L9460" s="7">
        <v>15.03</v>
      </c>
      <c r="M9460" s="7">
        <v>11</v>
      </c>
      <c r="N9460" s="8">
        <f t="shared" si="167"/>
        <v>0</v>
      </c>
    </row>
    <row r="9461" spans="1:14">
      <c r="A9461" t="s">
        <v>49</v>
      </c>
      <c r="B9461" s="10">
        <v>42255</v>
      </c>
      <c r="C9461" s="6">
        <v>2015</v>
      </c>
      <c r="D9461" s="6">
        <v>9</v>
      </c>
      <c r="E9461">
        <v>1</v>
      </c>
      <c r="F9461" t="s">
        <v>21</v>
      </c>
      <c r="G9461" s="7">
        <v>0</v>
      </c>
      <c r="H9461" s="7">
        <v>0</v>
      </c>
      <c r="I9461" s="7">
        <v>0</v>
      </c>
      <c r="J9461" s="7">
        <v>0</v>
      </c>
      <c r="K9461" s="7">
        <v>0</v>
      </c>
      <c r="L9461" s="7">
        <v>15.03</v>
      </c>
      <c r="M9461" s="7">
        <v>16.5</v>
      </c>
      <c r="N9461" s="8">
        <f t="shared" si="167"/>
        <v>0</v>
      </c>
    </row>
    <row r="9462" spans="1:14">
      <c r="A9462" t="s">
        <v>49</v>
      </c>
      <c r="B9462" s="10">
        <v>42261</v>
      </c>
      <c r="C9462" s="6">
        <v>2015</v>
      </c>
      <c r="D9462" s="6">
        <v>9</v>
      </c>
      <c r="E9462">
        <v>1</v>
      </c>
      <c r="F9462" t="s">
        <v>21</v>
      </c>
      <c r="G9462" s="7">
        <v>0</v>
      </c>
      <c r="H9462" s="7">
        <v>0</v>
      </c>
      <c r="I9462" s="7">
        <v>0</v>
      </c>
      <c r="J9462" s="7">
        <v>0</v>
      </c>
      <c r="K9462" s="7">
        <v>0</v>
      </c>
      <c r="L9462" s="7">
        <v>15.03</v>
      </c>
      <c r="M9462" s="7">
        <v>0</v>
      </c>
      <c r="N9462" s="8">
        <f t="shared" si="167"/>
        <v>0</v>
      </c>
    </row>
    <row r="9463" spans="1:14">
      <c r="A9463" t="s">
        <v>49</v>
      </c>
      <c r="B9463" s="10">
        <v>42262</v>
      </c>
      <c r="C9463" s="6">
        <v>2015</v>
      </c>
      <c r="D9463" s="6">
        <v>9</v>
      </c>
      <c r="E9463">
        <v>1</v>
      </c>
      <c r="F9463" t="s">
        <v>21</v>
      </c>
      <c r="G9463" s="7">
        <v>0</v>
      </c>
      <c r="H9463" s="7">
        <v>0</v>
      </c>
      <c r="I9463" s="7">
        <v>0</v>
      </c>
      <c r="J9463" s="7">
        <v>0</v>
      </c>
      <c r="K9463" s="7">
        <v>0</v>
      </c>
      <c r="L9463" s="7">
        <v>90.12</v>
      </c>
      <c r="M9463" s="7">
        <v>0</v>
      </c>
      <c r="N9463" s="8">
        <f t="shared" si="167"/>
        <v>0</v>
      </c>
    </row>
    <row r="9464" spans="1:14">
      <c r="A9464" t="s">
        <v>49</v>
      </c>
      <c r="B9464" s="10">
        <v>42263</v>
      </c>
      <c r="C9464" s="6">
        <v>2015</v>
      </c>
      <c r="D9464" s="6">
        <v>9</v>
      </c>
      <c r="E9464">
        <v>1</v>
      </c>
      <c r="F9464" t="s">
        <v>21</v>
      </c>
      <c r="G9464" s="7">
        <v>0</v>
      </c>
      <c r="H9464" s="7">
        <v>0</v>
      </c>
      <c r="I9464" s="7">
        <v>0</v>
      </c>
      <c r="J9464" s="7">
        <v>0</v>
      </c>
      <c r="K9464" s="7">
        <v>0</v>
      </c>
      <c r="L9464" s="7">
        <v>45.09</v>
      </c>
      <c r="M9464" s="7">
        <v>0</v>
      </c>
      <c r="N9464" s="8">
        <f t="shared" si="167"/>
        <v>0</v>
      </c>
    </row>
    <row r="9465" spans="1:14">
      <c r="A9465" t="s">
        <v>49</v>
      </c>
      <c r="B9465" s="10">
        <v>42265</v>
      </c>
      <c r="C9465" s="6">
        <v>2015</v>
      </c>
      <c r="D9465" s="6">
        <v>9</v>
      </c>
      <c r="E9465">
        <v>1</v>
      </c>
      <c r="F9465" t="s">
        <v>21</v>
      </c>
      <c r="G9465" s="7">
        <v>0</v>
      </c>
      <c r="H9465" s="7">
        <v>0</v>
      </c>
      <c r="I9465" s="7">
        <v>0</v>
      </c>
      <c r="J9465" s="7">
        <v>0</v>
      </c>
      <c r="K9465" s="7">
        <v>0</v>
      </c>
      <c r="L9465" s="7">
        <v>120.13</v>
      </c>
      <c r="M9465" s="7">
        <v>0</v>
      </c>
      <c r="N9465" s="8">
        <f t="shared" si="167"/>
        <v>0</v>
      </c>
    </row>
    <row r="9466" spans="1:14">
      <c r="A9466" t="s">
        <v>49</v>
      </c>
      <c r="B9466" s="10">
        <v>42266</v>
      </c>
      <c r="C9466" s="6">
        <v>2015</v>
      </c>
      <c r="D9466" s="6">
        <v>9</v>
      </c>
      <c r="E9466">
        <v>1</v>
      </c>
      <c r="F9466" t="s">
        <v>21</v>
      </c>
      <c r="G9466" s="7">
        <v>0</v>
      </c>
      <c r="H9466" s="7">
        <v>0</v>
      </c>
      <c r="I9466" s="7">
        <v>0</v>
      </c>
      <c r="J9466" s="7">
        <v>0</v>
      </c>
      <c r="K9466" s="7">
        <v>0</v>
      </c>
      <c r="L9466" s="7">
        <v>45.03</v>
      </c>
      <c r="M9466" s="7">
        <v>0</v>
      </c>
      <c r="N9466" s="8">
        <f t="shared" si="167"/>
        <v>0</v>
      </c>
    </row>
    <row r="9467" spans="1:14">
      <c r="A9467" t="s">
        <v>49</v>
      </c>
      <c r="B9467" s="10">
        <v>42267</v>
      </c>
      <c r="C9467" s="6">
        <v>2015</v>
      </c>
      <c r="D9467" s="6">
        <v>9</v>
      </c>
      <c r="E9467">
        <v>1</v>
      </c>
      <c r="F9467" t="s">
        <v>21</v>
      </c>
      <c r="G9467" s="7">
        <v>0</v>
      </c>
      <c r="H9467" s="7">
        <v>0</v>
      </c>
      <c r="I9467" s="7">
        <v>0</v>
      </c>
      <c r="J9467" s="7">
        <v>0</v>
      </c>
      <c r="K9467" s="7">
        <v>0</v>
      </c>
      <c r="L9467" s="7">
        <v>135.09</v>
      </c>
      <c r="M9467" s="7">
        <v>0</v>
      </c>
      <c r="N9467" s="8">
        <f t="shared" si="167"/>
        <v>0</v>
      </c>
    </row>
    <row r="9468" spans="1:14">
      <c r="A9468" t="s">
        <v>49</v>
      </c>
      <c r="B9468" s="10">
        <v>42268</v>
      </c>
      <c r="C9468" s="6">
        <v>2015</v>
      </c>
      <c r="D9468" s="6">
        <v>9</v>
      </c>
      <c r="E9468">
        <v>1</v>
      </c>
      <c r="F9468" t="s">
        <v>21</v>
      </c>
      <c r="G9468" s="7">
        <v>0</v>
      </c>
      <c r="H9468" s="7">
        <v>0</v>
      </c>
      <c r="I9468" s="7">
        <v>0</v>
      </c>
      <c r="J9468" s="7">
        <v>0</v>
      </c>
      <c r="K9468" s="7">
        <v>0</v>
      </c>
      <c r="L9468" s="7">
        <v>255.15</v>
      </c>
      <c r="M9468" s="7">
        <v>16.5</v>
      </c>
      <c r="N9468" s="8">
        <f t="shared" si="167"/>
        <v>0</v>
      </c>
    </row>
    <row r="9469" spans="1:14">
      <c r="A9469" t="s">
        <v>49</v>
      </c>
      <c r="B9469" s="10">
        <v>42269</v>
      </c>
      <c r="C9469" s="6">
        <v>2015</v>
      </c>
      <c r="D9469" s="6">
        <v>9</v>
      </c>
      <c r="E9469">
        <v>1</v>
      </c>
      <c r="F9469" t="s">
        <v>21</v>
      </c>
      <c r="G9469" s="7">
        <v>0</v>
      </c>
      <c r="H9469" s="7">
        <v>0</v>
      </c>
      <c r="I9469" s="7">
        <v>0</v>
      </c>
      <c r="J9469" s="7">
        <v>0</v>
      </c>
      <c r="K9469" s="7">
        <v>0</v>
      </c>
      <c r="L9469" s="7">
        <v>105.03</v>
      </c>
      <c r="M9469" s="7">
        <v>0</v>
      </c>
      <c r="N9469" s="8">
        <f t="shared" si="167"/>
        <v>0</v>
      </c>
    </row>
    <row r="9470" spans="1:14">
      <c r="A9470" t="s">
        <v>49</v>
      </c>
      <c r="B9470" s="10">
        <v>42270</v>
      </c>
      <c r="C9470" s="6">
        <v>2015</v>
      </c>
      <c r="D9470" s="6">
        <v>9</v>
      </c>
      <c r="E9470">
        <v>1</v>
      </c>
      <c r="F9470" t="s">
        <v>21</v>
      </c>
      <c r="G9470" s="7">
        <v>0</v>
      </c>
      <c r="H9470" s="7">
        <v>0</v>
      </c>
      <c r="I9470" s="7">
        <v>0</v>
      </c>
      <c r="J9470" s="7">
        <v>0</v>
      </c>
      <c r="K9470" s="7">
        <v>0</v>
      </c>
      <c r="L9470" s="7">
        <v>60.07</v>
      </c>
      <c r="M9470" s="7">
        <v>0</v>
      </c>
      <c r="N9470" s="8">
        <f t="shared" si="167"/>
        <v>0</v>
      </c>
    </row>
    <row r="9471" spans="1:14">
      <c r="A9471" t="s">
        <v>49</v>
      </c>
      <c r="B9471" s="10">
        <v>42271</v>
      </c>
      <c r="C9471" s="6">
        <v>2015</v>
      </c>
      <c r="D9471" s="6">
        <v>9</v>
      </c>
      <c r="E9471">
        <v>1</v>
      </c>
      <c r="F9471" t="s">
        <v>21</v>
      </c>
      <c r="G9471" s="7">
        <v>0</v>
      </c>
      <c r="H9471" s="7">
        <v>0</v>
      </c>
      <c r="I9471" s="7">
        <v>0</v>
      </c>
      <c r="J9471" s="7">
        <v>0</v>
      </c>
      <c r="K9471" s="7">
        <v>0</v>
      </c>
      <c r="L9471" s="7">
        <v>60</v>
      </c>
      <c r="M9471" s="7">
        <v>11</v>
      </c>
      <c r="N9471" s="8">
        <f t="shared" si="167"/>
        <v>0</v>
      </c>
    </row>
    <row r="9472" spans="1:14">
      <c r="A9472" t="s">
        <v>49</v>
      </c>
      <c r="B9472" s="10">
        <v>42272</v>
      </c>
      <c r="C9472" s="6">
        <v>2015</v>
      </c>
      <c r="D9472" s="6">
        <v>9</v>
      </c>
      <c r="E9472">
        <v>1</v>
      </c>
      <c r="F9472" t="s">
        <v>21</v>
      </c>
      <c r="G9472" s="7">
        <v>0</v>
      </c>
      <c r="H9472" s="7">
        <v>0</v>
      </c>
      <c r="I9472" s="7">
        <v>0</v>
      </c>
      <c r="J9472" s="7">
        <v>0</v>
      </c>
      <c r="K9472" s="7">
        <v>0</v>
      </c>
      <c r="L9472" s="7">
        <v>90.12</v>
      </c>
      <c r="M9472" s="7">
        <v>0</v>
      </c>
      <c r="N9472" s="8">
        <f t="shared" si="167"/>
        <v>0</v>
      </c>
    </row>
    <row r="9473" spans="1:14">
      <c r="A9473" t="s">
        <v>49</v>
      </c>
      <c r="B9473" s="10">
        <v>42273</v>
      </c>
      <c r="C9473" s="6">
        <v>2015</v>
      </c>
      <c r="D9473" s="6">
        <v>9</v>
      </c>
      <c r="E9473">
        <v>1</v>
      </c>
      <c r="F9473" t="s">
        <v>21</v>
      </c>
      <c r="G9473" s="7">
        <v>0</v>
      </c>
      <c r="H9473" s="7">
        <v>0</v>
      </c>
      <c r="I9473" s="7">
        <v>0</v>
      </c>
      <c r="J9473" s="7">
        <v>0</v>
      </c>
      <c r="K9473" s="7">
        <v>0</v>
      </c>
      <c r="L9473" s="7">
        <v>60.13</v>
      </c>
      <c r="M9473" s="7">
        <v>0</v>
      </c>
      <c r="N9473" s="8">
        <f t="shared" si="167"/>
        <v>0</v>
      </c>
    </row>
    <row r="9474" spans="1:14">
      <c r="A9474" t="s">
        <v>49</v>
      </c>
      <c r="B9474" s="10">
        <v>42274</v>
      </c>
      <c r="C9474" s="6">
        <v>2015</v>
      </c>
      <c r="D9474" s="6">
        <v>9</v>
      </c>
      <c r="E9474">
        <v>1</v>
      </c>
      <c r="F9474" t="s">
        <v>21</v>
      </c>
      <c r="G9474" s="7">
        <v>0</v>
      </c>
      <c r="H9474" s="7">
        <v>0</v>
      </c>
      <c r="I9474" s="7">
        <v>0</v>
      </c>
      <c r="J9474" s="7">
        <v>0</v>
      </c>
      <c r="K9474" s="7">
        <v>0</v>
      </c>
      <c r="L9474" s="7">
        <v>45.09</v>
      </c>
      <c r="M9474" s="7">
        <v>16.5</v>
      </c>
      <c r="N9474" s="8">
        <f t="shared" si="167"/>
        <v>0</v>
      </c>
    </row>
    <row r="9475" spans="1:14">
      <c r="A9475" t="s">
        <v>49</v>
      </c>
      <c r="B9475" s="10">
        <v>42275</v>
      </c>
      <c r="C9475" s="6">
        <v>2015</v>
      </c>
      <c r="D9475" s="6">
        <v>9</v>
      </c>
      <c r="E9475">
        <v>1</v>
      </c>
      <c r="F9475" t="s">
        <v>21</v>
      </c>
      <c r="G9475" s="7">
        <v>0</v>
      </c>
      <c r="H9475" s="7">
        <v>0</v>
      </c>
      <c r="I9475" s="7">
        <v>0</v>
      </c>
      <c r="J9475" s="7">
        <v>0</v>
      </c>
      <c r="K9475" s="7">
        <v>0</v>
      </c>
      <c r="L9475" s="7">
        <v>90.14</v>
      </c>
      <c r="M9475" s="7">
        <v>11</v>
      </c>
      <c r="N9475" s="8">
        <f t="shared" ref="N9475:N9538" si="168">G9475-H9475</f>
        <v>0</v>
      </c>
    </row>
    <row r="9476" spans="1:14">
      <c r="A9476" t="s">
        <v>49</v>
      </c>
      <c r="B9476" s="10">
        <v>42278</v>
      </c>
      <c r="C9476" s="6">
        <v>2015</v>
      </c>
      <c r="D9476" s="6">
        <v>10</v>
      </c>
      <c r="E9476">
        <v>1</v>
      </c>
      <c r="F9476" t="s">
        <v>21</v>
      </c>
      <c r="G9476" s="7">
        <v>0</v>
      </c>
      <c r="H9476" s="7">
        <v>0</v>
      </c>
      <c r="I9476" s="7">
        <v>0</v>
      </c>
      <c r="J9476" s="7">
        <v>0</v>
      </c>
      <c r="K9476" s="7">
        <v>0</v>
      </c>
      <c r="L9476" s="7">
        <v>15.03</v>
      </c>
      <c r="M9476" s="7">
        <v>0</v>
      </c>
      <c r="N9476" s="8">
        <f t="shared" si="168"/>
        <v>0</v>
      </c>
    </row>
    <row r="9477" spans="1:14">
      <c r="A9477" t="s">
        <v>49</v>
      </c>
      <c r="B9477" s="10">
        <v>42280</v>
      </c>
      <c r="C9477" s="6">
        <v>2015</v>
      </c>
      <c r="D9477" s="6">
        <v>10</v>
      </c>
      <c r="E9477">
        <v>1</v>
      </c>
      <c r="F9477" t="s">
        <v>21</v>
      </c>
      <c r="G9477" s="7">
        <v>0</v>
      </c>
      <c r="H9477" s="7">
        <v>0</v>
      </c>
      <c r="I9477" s="7">
        <v>0</v>
      </c>
      <c r="J9477" s="7">
        <v>0</v>
      </c>
      <c r="K9477" s="7">
        <v>0</v>
      </c>
      <c r="L9477" s="7">
        <v>30.06</v>
      </c>
      <c r="M9477" s="7">
        <v>16.5</v>
      </c>
      <c r="N9477" s="8">
        <f t="shared" si="168"/>
        <v>0</v>
      </c>
    </row>
    <row r="9478" spans="1:14">
      <c r="A9478" t="s">
        <v>49</v>
      </c>
      <c r="B9478" s="10">
        <v>42281</v>
      </c>
      <c r="C9478" s="6">
        <v>2015</v>
      </c>
      <c r="D9478" s="6">
        <v>10</v>
      </c>
      <c r="E9478">
        <v>1</v>
      </c>
      <c r="F9478" t="s">
        <v>21</v>
      </c>
      <c r="G9478" s="7">
        <v>0</v>
      </c>
      <c r="H9478" s="7">
        <v>0</v>
      </c>
      <c r="I9478" s="7">
        <v>0</v>
      </c>
      <c r="J9478" s="7">
        <v>0</v>
      </c>
      <c r="K9478" s="7">
        <v>0</v>
      </c>
      <c r="L9478" s="7">
        <v>60.12</v>
      </c>
      <c r="M9478" s="7">
        <v>0</v>
      </c>
      <c r="N9478" s="8">
        <f t="shared" si="168"/>
        <v>0</v>
      </c>
    </row>
    <row r="9479" spans="1:14">
      <c r="A9479" t="s">
        <v>49</v>
      </c>
      <c r="B9479" s="10">
        <v>42283</v>
      </c>
      <c r="C9479" s="6">
        <v>2015</v>
      </c>
      <c r="D9479" s="6">
        <v>10</v>
      </c>
      <c r="E9479">
        <v>1</v>
      </c>
      <c r="F9479" t="s">
        <v>21</v>
      </c>
      <c r="G9479" s="7">
        <v>0</v>
      </c>
      <c r="H9479" s="7">
        <v>0</v>
      </c>
      <c r="I9479" s="7">
        <v>0</v>
      </c>
      <c r="J9479" s="7">
        <v>0</v>
      </c>
      <c r="K9479" s="7">
        <v>0</v>
      </c>
      <c r="L9479" s="7">
        <v>15.03</v>
      </c>
      <c r="M9479" s="7">
        <v>11</v>
      </c>
      <c r="N9479" s="8">
        <f t="shared" si="168"/>
        <v>0</v>
      </c>
    </row>
    <row r="9480" spans="1:14">
      <c r="A9480" t="s">
        <v>49</v>
      </c>
      <c r="B9480" s="10">
        <v>42285</v>
      </c>
      <c r="C9480" s="6">
        <v>2015</v>
      </c>
      <c r="D9480" s="6">
        <v>10</v>
      </c>
      <c r="E9480">
        <v>1</v>
      </c>
      <c r="F9480" t="s">
        <v>21</v>
      </c>
      <c r="G9480" s="7">
        <v>0</v>
      </c>
      <c r="H9480" s="7">
        <v>0</v>
      </c>
      <c r="I9480" s="7">
        <v>0</v>
      </c>
      <c r="J9480" s="7">
        <v>0</v>
      </c>
      <c r="K9480" s="7">
        <v>0</v>
      </c>
      <c r="L9480" s="7">
        <v>15.03</v>
      </c>
      <c r="M9480" s="7">
        <v>16.5</v>
      </c>
      <c r="N9480" s="8">
        <f t="shared" si="168"/>
        <v>0</v>
      </c>
    </row>
    <row r="9481" spans="1:14">
      <c r="A9481" t="s">
        <v>49</v>
      </c>
      <c r="B9481" s="10">
        <v>42286</v>
      </c>
      <c r="C9481" s="6">
        <v>2015</v>
      </c>
      <c r="D9481" s="6">
        <v>10</v>
      </c>
      <c r="E9481">
        <v>1</v>
      </c>
      <c r="F9481" t="s">
        <v>21</v>
      </c>
      <c r="G9481" s="7">
        <v>0</v>
      </c>
      <c r="H9481" s="7">
        <v>0</v>
      </c>
      <c r="I9481" s="7">
        <v>0</v>
      </c>
      <c r="J9481" s="7">
        <v>0</v>
      </c>
      <c r="K9481" s="7">
        <v>0</v>
      </c>
      <c r="L9481" s="7">
        <v>15.03</v>
      </c>
      <c r="M9481" s="7">
        <v>33</v>
      </c>
      <c r="N9481" s="8">
        <f t="shared" si="168"/>
        <v>0</v>
      </c>
    </row>
    <row r="9482" spans="1:14">
      <c r="A9482" t="s">
        <v>49</v>
      </c>
      <c r="B9482" s="10">
        <v>42295</v>
      </c>
      <c r="C9482" s="6">
        <v>2015</v>
      </c>
      <c r="D9482" s="6">
        <v>10</v>
      </c>
      <c r="E9482">
        <v>1</v>
      </c>
      <c r="F9482" t="s">
        <v>21</v>
      </c>
      <c r="G9482" s="7">
        <v>0</v>
      </c>
      <c r="H9482" s="7">
        <v>0</v>
      </c>
      <c r="I9482" s="7">
        <v>0</v>
      </c>
      <c r="J9482" s="7">
        <v>0</v>
      </c>
      <c r="K9482" s="7">
        <v>0</v>
      </c>
      <c r="L9482" s="7">
        <v>45.03</v>
      </c>
      <c r="M9482" s="7">
        <v>0</v>
      </c>
      <c r="N9482" s="8">
        <f t="shared" si="168"/>
        <v>0</v>
      </c>
    </row>
    <row r="9483" spans="1:14">
      <c r="A9483" t="s">
        <v>49</v>
      </c>
      <c r="B9483" s="10">
        <v>42297</v>
      </c>
      <c r="C9483" s="6">
        <v>2015</v>
      </c>
      <c r="D9483" s="6">
        <v>10</v>
      </c>
      <c r="E9483">
        <v>1</v>
      </c>
      <c r="F9483" t="s">
        <v>21</v>
      </c>
      <c r="G9483" s="7">
        <v>0</v>
      </c>
      <c r="H9483" s="7">
        <v>0</v>
      </c>
      <c r="I9483" s="7">
        <v>0</v>
      </c>
      <c r="J9483" s="7">
        <v>0</v>
      </c>
      <c r="K9483" s="7">
        <v>0</v>
      </c>
      <c r="L9483" s="7">
        <v>225.23</v>
      </c>
      <c r="M9483" s="7">
        <v>0</v>
      </c>
      <c r="N9483" s="8">
        <f t="shared" si="168"/>
        <v>0</v>
      </c>
    </row>
    <row r="9484" spans="1:14">
      <c r="A9484" t="s">
        <v>49</v>
      </c>
      <c r="B9484" s="10">
        <v>42298</v>
      </c>
      <c r="C9484" s="6">
        <v>2015</v>
      </c>
      <c r="D9484" s="6">
        <v>10</v>
      </c>
      <c r="E9484">
        <v>1</v>
      </c>
      <c r="F9484" t="s">
        <v>21</v>
      </c>
      <c r="G9484" s="7">
        <v>0</v>
      </c>
      <c r="H9484" s="7">
        <v>0</v>
      </c>
      <c r="I9484" s="7">
        <v>0</v>
      </c>
      <c r="J9484" s="7">
        <v>0</v>
      </c>
      <c r="K9484" s="7">
        <v>0</v>
      </c>
      <c r="L9484" s="7">
        <v>225.28</v>
      </c>
      <c r="M9484" s="7">
        <v>0</v>
      </c>
      <c r="N9484" s="8">
        <f t="shared" si="168"/>
        <v>0</v>
      </c>
    </row>
    <row r="9485" spans="1:14">
      <c r="A9485" t="s">
        <v>49</v>
      </c>
      <c r="B9485" s="10">
        <v>42299</v>
      </c>
      <c r="C9485" s="6">
        <v>2015</v>
      </c>
      <c r="D9485" s="6">
        <v>10</v>
      </c>
      <c r="E9485">
        <v>1</v>
      </c>
      <c r="F9485" t="s">
        <v>21</v>
      </c>
      <c r="G9485" s="7">
        <v>0</v>
      </c>
      <c r="H9485" s="7">
        <v>0</v>
      </c>
      <c r="I9485" s="7">
        <v>0</v>
      </c>
      <c r="J9485" s="7">
        <v>0</v>
      </c>
      <c r="K9485" s="7">
        <v>0</v>
      </c>
      <c r="L9485" s="7">
        <v>60.06</v>
      </c>
      <c r="M9485" s="7">
        <v>16.5</v>
      </c>
      <c r="N9485" s="8">
        <f t="shared" si="168"/>
        <v>0</v>
      </c>
    </row>
    <row r="9486" spans="1:14">
      <c r="A9486" t="s">
        <v>49</v>
      </c>
      <c r="B9486" s="10">
        <v>42301</v>
      </c>
      <c r="C9486" s="6">
        <v>2015</v>
      </c>
      <c r="D9486" s="6">
        <v>10</v>
      </c>
      <c r="E9486">
        <v>1</v>
      </c>
      <c r="F9486" t="s">
        <v>21</v>
      </c>
      <c r="G9486" s="7">
        <v>0</v>
      </c>
      <c r="H9486" s="7">
        <v>0</v>
      </c>
      <c r="I9486" s="7">
        <v>0</v>
      </c>
      <c r="J9486" s="7">
        <v>0</v>
      </c>
      <c r="K9486" s="7">
        <v>0</v>
      </c>
      <c r="L9486" s="7">
        <v>60.07</v>
      </c>
      <c r="M9486" s="7">
        <v>0</v>
      </c>
      <c r="N9486" s="8">
        <f t="shared" si="168"/>
        <v>0</v>
      </c>
    </row>
    <row r="9487" spans="1:14">
      <c r="A9487" t="s">
        <v>49</v>
      </c>
      <c r="B9487" s="10">
        <v>42302</v>
      </c>
      <c r="C9487" s="6">
        <v>2015</v>
      </c>
      <c r="D9487" s="6">
        <v>10</v>
      </c>
      <c r="E9487">
        <v>1</v>
      </c>
      <c r="F9487" t="s">
        <v>21</v>
      </c>
      <c r="G9487" s="7">
        <v>0</v>
      </c>
      <c r="H9487" s="7">
        <v>0</v>
      </c>
      <c r="I9487" s="7">
        <v>0</v>
      </c>
      <c r="J9487" s="7">
        <v>0</v>
      </c>
      <c r="K9487" s="7">
        <v>0</v>
      </c>
      <c r="L9487" s="7">
        <v>45.03</v>
      </c>
      <c r="M9487" s="7">
        <v>0</v>
      </c>
      <c r="N9487" s="8">
        <f t="shared" si="168"/>
        <v>0</v>
      </c>
    </row>
    <row r="9488" spans="1:14">
      <c r="A9488" t="s">
        <v>49</v>
      </c>
      <c r="B9488" s="10">
        <v>42303</v>
      </c>
      <c r="C9488" s="6">
        <v>2015</v>
      </c>
      <c r="D9488" s="6">
        <v>10</v>
      </c>
      <c r="E9488">
        <v>1</v>
      </c>
      <c r="F9488" t="s">
        <v>21</v>
      </c>
      <c r="G9488" s="7">
        <v>0</v>
      </c>
      <c r="H9488" s="7">
        <v>0</v>
      </c>
      <c r="I9488" s="7">
        <v>0</v>
      </c>
      <c r="J9488" s="7">
        <v>0</v>
      </c>
      <c r="K9488" s="7">
        <v>0</v>
      </c>
      <c r="L9488" s="7">
        <v>90.12</v>
      </c>
      <c r="M9488" s="7">
        <v>0</v>
      </c>
      <c r="N9488" s="8">
        <f t="shared" si="168"/>
        <v>0</v>
      </c>
    </row>
    <row r="9489" spans="1:14">
      <c r="A9489" t="s">
        <v>49</v>
      </c>
      <c r="B9489" s="10">
        <v>42304</v>
      </c>
      <c r="C9489" s="6">
        <v>2015</v>
      </c>
      <c r="D9489" s="6">
        <v>10</v>
      </c>
      <c r="E9489">
        <v>1</v>
      </c>
      <c r="F9489" t="s">
        <v>21</v>
      </c>
      <c r="G9489" s="7">
        <v>0</v>
      </c>
      <c r="H9489" s="7">
        <v>0</v>
      </c>
      <c r="I9489" s="7">
        <v>0</v>
      </c>
      <c r="J9489" s="7">
        <v>0</v>
      </c>
      <c r="K9489" s="7">
        <v>0</v>
      </c>
      <c r="L9489" s="7">
        <v>45.03</v>
      </c>
      <c r="M9489" s="7">
        <v>11</v>
      </c>
      <c r="N9489" s="8">
        <f t="shared" si="168"/>
        <v>0</v>
      </c>
    </row>
    <row r="9490" spans="1:14">
      <c r="A9490" t="s">
        <v>49</v>
      </c>
      <c r="B9490" s="10">
        <v>42308</v>
      </c>
      <c r="C9490" s="6">
        <v>2015</v>
      </c>
      <c r="D9490" s="6">
        <v>10</v>
      </c>
      <c r="E9490">
        <v>1</v>
      </c>
      <c r="F9490" t="s">
        <v>21</v>
      </c>
      <c r="G9490" s="7">
        <v>0</v>
      </c>
      <c r="H9490" s="7">
        <v>0</v>
      </c>
      <c r="I9490" s="7">
        <v>0</v>
      </c>
      <c r="J9490" s="7">
        <v>0</v>
      </c>
      <c r="K9490" s="7">
        <v>0</v>
      </c>
      <c r="L9490" s="7">
        <v>60.08</v>
      </c>
      <c r="M9490" s="7">
        <v>0</v>
      </c>
      <c r="N9490" s="8">
        <f t="shared" si="168"/>
        <v>0</v>
      </c>
    </row>
    <row r="9491" spans="1:14">
      <c r="A9491" t="s">
        <v>49</v>
      </c>
      <c r="B9491" s="10">
        <v>42309</v>
      </c>
      <c r="C9491" s="6">
        <v>2015</v>
      </c>
      <c r="D9491" s="6">
        <v>11</v>
      </c>
      <c r="E9491">
        <v>1</v>
      </c>
      <c r="F9491" t="s">
        <v>21</v>
      </c>
      <c r="G9491" s="7">
        <v>0</v>
      </c>
      <c r="H9491" s="7">
        <v>0</v>
      </c>
      <c r="I9491" s="7">
        <v>0</v>
      </c>
      <c r="J9491" s="7">
        <v>0</v>
      </c>
      <c r="K9491" s="7">
        <v>0</v>
      </c>
      <c r="L9491" s="7">
        <v>15.04</v>
      </c>
      <c r="M9491" s="7">
        <v>0</v>
      </c>
      <c r="N9491" s="8">
        <f t="shared" si="168"/>
        <v>0</v>
      </c>
    </row>
    <row r="9492" spans="1:14">
      <c r="A9492" t="s">
        <v>49</v>
      </c>
      <c r="B9492" s="10">
        <v>42311</v>
      </c>
      <c r="C9492" s="6">
        <v>2015</v>
      </c>
      <c r="D9492" s="6">
        <v>11</v>
      </c>
      <c r="E9492">
        <v>1</v>
      </c>
      <c r="F9492" t="s">
        <v>21</v>
      </c>
      <c r="G9492" s="7">
        <v>0</v>
      </c>
      <c r="H9492" s="7">
        <v>0</v>
      </c>
      <c r="I9492" s="7">
        <v>0</v>
      </c>
      <c r="J9492" s="7">
        <v>0</v>
      </c>
      <c r="K9492" s="7">
        <v>0</v>
      </c>
      <c r="L9492" s="7">
        <v>30.08</v>
      </c>
      <c r="M9492" s="7">
        <v>5.5</v>
      </c>
      <c r="N9492" s="8">
        <f t="shared" si="168"/>
        <v>0</v>
      </c>
    </row>
    <row r="9493" spans="1:14">
      <c r="A9493" t="s">
        <v>49</v>
      </c>
      <c r="B9493" s="10">
        <v>42317</v>
      </c>
      <c r="C9493" s="6">
        <v>2015</v>
      </c>
      <c r="D9493" s="6">
        <v>11</v>
      </c>
      <c r="E9493">
        <v>1</v>
      </c>
      <c r="F9493" t="s">
        <v>21</v>
      </c>
      <c r="G9493" s="7">
        <v>0</v>
      </c>
      <c r="H9493" s="7">
        <v>0</v>
      </c>
      <c r="I9493" s="7">
        <v>0</v>
      </c>
      <c r="J9493" s="7">
        <v>0</v>
      </c>
      <c r="K9493" s="7">
        <v>0</v>
      </c>
      <c r="L9493" s="7">
        <v>30.08</v>
      </c>
      <c r="M9493" s="7">
        <v>22</v>
      </c>
      <c r="N9493" s="8">
        <f t="shared" si="168"/>
        <v>0</v>
      </c>
    </row>
    <row r="9494" spans="1:14">
      <c r="A9494" t="s">
        <v>49</v>
      </c>
      <c r="B9494" s="10">
        <v>42323</v>
      </c>
      <c r="C9494" s="6">
        <v>2015</v>
      </c>
      <c r="D9494" s="6">
        <v>11</v>
      </c>
      <c r="E9494">
        <v>1</v>
      </c>
      <c r="F9494" t="s">
        <v>21</v>
      </c>
      <c r="G9494" s="7">
        <v>0</v>
      </c>
      <c r="H9494" s="7">
        <v>0</v>
      </c>
      <c r="I9494" s="7">
        <v>0</v>
      </c>
      <c r="J9494" s="7">
        <v>0</v>
      </c>
      <c r="K9494" s="7">
        <v>0</v>
      </c>
      <c r="L9494" s="7">
        <v>30.08</v>
      </c>
      <c r="M9494" s="7">
        <v>0</v>
      </c>
      <c r="N9494" s="8">
        <f t="shared" si="168"/>
        <v>0</v>
      </c>
    </row>
    <row r="9495" spans="1:14">
      <c r="A9495" t="s">
        <v>49</v>
      </c>
      <c r="B9495" s="10">
        <v>42324</v>
      </c>
      <c r="C9495" s="6">
        <v>2015</v>
      </c>
      <c r="D9495" s="6">
        <v>11</v>
      </c>
      <c r="E9495">
        <v>1</v>
      </c>
      <c r="F9495" t="s">
        <v>21</v>
      </c>
      <c r="G9495" s="7">
        <v>0</v>
      </c>
      <c r="H9495" s="7">
        <v>0</v>
      </c>
      <c r="I9495" s="7">
        <v>0</v>
      </c>
      <c r="J9495" s="7">
        <v>0</v>
      </c>
      <c r="K9495" s="7">
        <v>0</v>
      </c>
      <c r="L9495" s="7">
        <v>30</v>
      </c>
      <c r="M9495" s="7">
        <v>0</v>
      </c>
      <c r="N9495" s="8">
        <f t="shared" si="168"/>
        <v>0</v>
      </c>
    </row>
    <row r="9496" spans="1:14">
      <c r="A9496" t="s">
        <v>49</v>
      </c>
      <c r="B9496" s="10">
        <v>42327</v>
      </c>
      <c r="C9496" s="6">
        <v>2015</v>
      </c>
      <c r="D9496" s="6">
        <v>11</v>
      </c>
      <c r="E9496">
        <v>1</v>
      </c>
      <c r="F9496" t="s">
        <v>21</v>
      </c>
      <c r="G9496" s="7">
        <v>0</v>
      </c>
      <c r="H9496" s="7">
        <v>0</v>
      </c>
      <c r="I9496" s="7">
        <v>0</v>
      </c>
      <c r="J9496" s="7">
        <v>0</v>
      </c>
      <c r="K9496" s="7">
        <v>0</v>
      </c>
      <c r="L9496" s="7">
        <v>60.16</v>
      </c>
      <c r="M9496" s="7">
        <v>0</v>
      </c>
      <c r="N9496" s="8">
        <f t="shared" si="168"/>
        <v>0</v>
      </c>
    </row>
    <row r="9497" spans="1:14">
      <c r="A9497" t="s">
        <v>49</v>
      </c>
      <c r="B9497" s="10">
        <v>42328</v>
      </c>
      <c r="C9497" s="6">
        <v>2015</v>
      </c>
      <c r="D9497" s="6">
        <v>11</v>
      </c>
      <c r="E9497">
        <v>1</v>
      </c>
      <c r="F9497" t="s">
        <v>21</v>
      </c>
      <c r="G9497" s="7">
        <v>0</v>
      </c>
      <c r="H9497" s="7">
        <v>0</v>
      </c>
      <c r="I9497" s="7">
        <v>0</v>
      </c>
      <c r="J9497" s="7">
        <v>0</v>
      </c>
      <c r="K9497" s="7">
        <v>0</v>
      </c>
      <c r="L9497" s="7">
        <v>90.08</v>
      </c>
      <c r="M9497" s="7">
        <v>0</v>
      </c>
      <c r="N9497" s="8">
        <f t="shared" si="168"/>
        <v>0</v>
      </c>
    </row>
    <row r="9498" spans="1:14">
      <c r="A9498" t="s">
        <v>49</v>
      </c>
      <c r="B9498" s="10">
        <v>42328</v>
      </c>
      <c r="C9498" s="6">
        <v>2015</v>
      </c>
      <c r="D9498" s="6">
        <v>11</v>
      </c>
      <c r="E9498">
        <v>13</v>
      </c>
      <c r="F9498" t="s">
        <v>16</v>
      </c>
      <c r="G9498" s="7">
        <v>0</v>
      </c>
      <c r="H9498" s="7">
        <v>0</v>
      </c>
      <c r="I9498" s="7">
        <v>0</v>
      </c>
      <c r="J9498" s="7">
        <v>0</v>
      </c>
      <c r="K9498" s="7">
        <v>0</v>
      </c>
      <c r="L9498" s="7">
        <v>30</v>
      </c>
      <c r="M9498" s="7">
        <v>0</v>
      </c>
      <c r="N9498" s="8">
        <f t="shared" si="168"/>
        <v>0</v>
      </c>
    </row>
    <row r="9499" spans="1:14">
      <c r="A9499" t="s">
        <v>49</v>
      </c>
      <c r="B9499" s="10">
        <v>42329</v>
      </c>
      <c r="C9499" s="6">
        <v>2015</v>
      </c>
      <c r="D9499" s="6">
        <v>11</v>
      </c>
      <c r="E9499">
        <v>1</v>
      </c>
      <c r="F9499" t="s">
        <v>21</v>
      </c>
      <c r="G9499" s="7">
        <v>0</v>
      </c>
      <c r="H9499" s="7">
        <v>0</v>
      </c>
      <c r="I9499" s="7">
        <v>0</v>
      </c>
      <c r="J9499" s="7">
        <v>0</v>
      </c>
      <c r="K9499" s="7">
        <v>0</v>
      </c>
      <c r="L9499" s="7">
        <v>45.12</v>
      </c>
      <c r="M9499" s="7">
        <v>0</v>
      </c>
      <c r="N9499" s="8">
        <f t="shared" si="168"/>
        <v>0</v>
      </c>
    </row>
    <row r="9500" spans="1:14">
      <c r="A9500" t="s">
        <v>49</v>
      </c>
      <c r="B9500" s="10">
        <v>42330</v>
      </c>
      <c r="C9500" s="6">
        <v>2015</v>
      </c>
      <c r="D9500" s="6">
        <v>11</v>
      </c>
      <c r="E9500">
        <v>1</v>
      </c>
      <c r="F9500" t="s">
        <v>21</v>
      </c>
      <c r="G9500" s="7">
        <v>0</v>
      </c>
      <c r="H9500" s="7">
        <v>0</v>
      </c>
      <c r="I9500" s="7">
        <v>0</v>
      </c>
      <c r="J9500" s="7">
        <v>0</v>
      </c>
      <c r="K9500" s="7">
        <v>0</v>
      </c>
      <c r="L9500" s="7">
        <v>15.04</v>
      </c>
      <c r="M9500" s="7">
        <v>5.5</v>
      </c>
      <c r="N9500" s="8">
        <f t="shared" si="168"/>
        <v>0</v>
      </c>
    </row>
    <row r="9501" spans="1:14">
      <c r="A9501" t="s">
        <v>49</v>
      </c>
      <c r="B9501" s="10">
        <v>42332</v>
      </c>
      <c r="C9501" s="6">
        <v>2015</v>
      </c>
      <c r="D9501" s="6">
        <v>11</v>
      </c>
      <c r="E9501">
        <v>1</v>
      </c>
      <c r="F9501" t="s">
        <v>21</v>
      </c>
      <c r="G9501" s="7">
        <v>0</v>
      </c>
      <c r="H9501" s="7">
        <v>0</v>
      </c>
      <c r="I9501" s="7">
        <v>0</v>
      </c>
      <c r="J9501" s="7">
        <v>0</v>
      </c>
      <c r="K9501" s="7">
        <v>0</v>
      </c>
      <c r="L9501" s="7">
        <v>30</v>
      </c>
      <c r="M9501" s="7">
        <v>0</v>
      </c>
      <c r="N9501" s="8">
        <f t="shared" si="168"/>
        <v>0</v>
      </c>
    </row>
    <row r="9502" spans="1:14">
      <c r="A9502" t="s">
        <v>49</v>
      </c>
      <c r="B9502" s="10">
        <v>42333</v>
      </c>
      <c r="C9502" s="6">
        <v>2015</v>
      </c>
      <c r="D9502" s="6">
        <v>11</v>
      </c>
      <c r="E9502">
        <v>1</v>
      </c>
      <c r="F9502" t="s">
        <v>21</v>
      </c>
      <c r="G9502" s="7">
        <v>0</v>
      </c>
      <c r="H9502" s="7">
        <v>0</v>
      </c>
      <c r="I9502" s="7">
        <v>0</v>
      </c>
      <c r="J9502" s="7">
        <v>0</v>
      </c>
      <c r="K9502" s="7">
        <v>0</v>
      </c>
      <c r="L9502" s="7">
        <v>75.12</v>
      </c>
      <c r="M9502" s="7">
        <v>0</v>
      </c>
      <c r="N9502" s="8">
        <f t="shared" si="168"/>
        <v>0</v>
      </c>
    </row>
    <row r="9503" spans="1:14">
      <c r="A9503" t="s">
        <v>49</v>
      </c>
      <c r="B9503" s="10">
        <v>42334</v>
      </c>
      <c r="C9503" s="6">
        <v>2015</v>
      </c>
      <c r="D9503" s="6">
        <v>11</v>
      </c>
      <c r="E9503">
        <v>1</v>
      </c>
      <c r="F9503" t="s">
        <v>21</v>
      </c>
      <c r="G9503" s="7">
        <v>0</v>
      </c>
      <c r="H9503" s="7">
        <v>0</v>
      </c>
      <c r="I9503" s="7">
        <v>0</v>
      </c>
      <c r="J9503" s="7">
        <v>0</v>
      </c>
      <c r="K9503" s="7">
        <v>0</v>
      </c>
      <c r="L9503" s="7">
        <v>60.16</v>
      </c>
      <c r="M9503" s="7">
        <v>0</v>
      </c>
      <c r="N9503" s="8">
        <f t="shared" si="168"/>
        <v>0</v>
      </c>
    </row>
    <row r="9504" spans="1:14">
      <c r="A9504" t="s">
        <v>49</v>
      </c>
      <c r="B9504" s="10">
        <v>42335</v>
      </c>
      <c r="C9504" s="6">
        <v>2015</v>
      </c>
      <c r="D9504" s="6">
        <v>11</v>
      </c>
      <c r="E9504">
        <v>1</v>
      </c>
      <c r="F9504" t="s">
        <v>21</v>
      </c>
      <c r="G9504" s="7">
        <v>0</v>
      </c>
      <c r="H9504" s="7">
        <v>0</v>
      </c>
      <c r="I9504" s="7">
        <v>0</v>
      </c>
      <c r="J9504" s="7">
        <v>0</v>
      </c>
      <c r="K9504" s="7">
        <v>0</v>
      </c>
      <c r="L9504" s="7">
        <v>75.040000000000006</v>
      </c>
      <c r="M9504" s="7">
        <v>27.5</v>
      </c>
      <c r="N9504" s="8">
        <f t="shared" si="168"/>
        <v>0</v>
      </c>
    </row>
    <row r="9505" spans="1:14">
      <c r="A9505" t="s">
        <v>49</v>
      </c>
      <c r="B9505" s="10">
        <v>42335</v>
      </c>
      <c r="C9505" s="6">
        <v>2015</v>
      </c>
      <c r="D9505" s="6">
        <v>11</v>
      </c>
      <c r="E9505">
        <v>13</v>
      </c>
      <c r="F9505" t="s">
        <v>16</v>
      </c>
      <c r="G9505" s="7">
        <v>0</v>
      </c>
      <c r="H9505" s="7">
        <v>0</v>
      </c>
      <c r="I9505" s="7">
        <v>0</v>
      </c>
      <c r="J9505" s="7">
        <v>0</v>
      </c>
      <c r="K9505" s="7">
        <v>0</v>
      </c>
      <c r="L9505" s="7">
        <v>30</v>
      </c>
      <c r="M9505" s="7">
        <v>11</v>
      </c>
      <c r="N9505" s="8">
        <f t="shared" si="168"/>
        <v>0</v>
      </c>
    </row>
    <row r="9506" spans="1:14">
      <c r="A9506" t="s">
        <v>50</v>
      </c>
      <c r="B9506" s="10">
        <v>42226</v>
      </c>
      <c r="C9506" s="6">
        <v>2015</v>
      </c>
      <c r="D9506" s="6">
        <v>8</v>
      </c>
      <c r="E9506">
        <v>2</v>
      </c>
      <c r="F9506" t="s">
        <v>15</v>
      </c>
      <c r="G9506" s="7">
        <v>755.98</v>
      </c>
      <c r="H9506" s="7">
        <v>0</v>
      </c>
      <c r="I9506" s="7">
        <v>0</v>
      </c>
      <c r="J9506" s="7">
        <v>0</v>
      </c>
      <c r="K9506" s="7">
        <v>0</v>
      </c>
      <c r="L9506" s="7">
        <v>0</v>
      </c>
      <c r="M9506" s="7">
        <v>0</v>
      </c>
      <c r="N9506" s="8">
        <f t="shared" si="168"/>
        <v>755.98</v>
      </c>
    </row>
    <row r="9507" spans="1:14">
      <c r="A9507" t="s">
        <v>50</v>
      </c>
      <c r="B9507" s="10">
        <v>42230</v>
      </c>
      <c r="C9507" s="6">
        <v>2015</v>
      </c>
      <c r="D9507" s="6">
        <v>8</v>
      </c>
      <c r="E9507">
        <v>2</v>
      </c>
      <c r="F9507" t="s">
        <v>15</v>
      </c>
      <c r="G9507" s="7">
        <v>3779.9</v>
      </c>
      <c r="H9507" s="7">
        <v>0</v>
      </c>
      <c r="I9507" s="7">
        <v>0</v>
      </c>
      <c r="J9507" s="7">
        <v>0</v>
      </c>
      <c r="K9507" s="7">
        <v>0</v>
      </c>
      <c r="L9507" s="7">
        <v>0</v>
      </c>
      <c r="M9507" s="7">
        <v>0</v>
      </c>
      <c r="N9507" s="8">
        <f t="shared" si="168"/>
        <v>3779.9</v>
      </c>
    </row>
    <row r="9508" spans="1:14">
      <c r="A9508" t="s">
        <v>50</v>
      </c>
      <c r="B9508" s="10">
        <v>42231</v>
      </c>
      <c r="C9508" s="6">
        <v>2015</v>
      </c>
      <c r="D9508" s="6">
        <v>8</v>
      </c>
      <c r="E9508">
        <v>2</v>
      </c>
      <c r="F9508" t="s">
        <v>15</v>
      </c>
      <c r="G9508" s="7">
        <v>755.98</v>
      </c>
      <c r="H9508" s="7">
        <v>0</v>
      </c>
      <c r="I9508" s="7">
        <v>0</v>
      </c>
      <c r="J9508" s="7">
        <v>0</v>
      </c>
      <c r="K9508" s="7">
        <v>0</v>
      </c>
      <c r="L9508" s="7">
        <v>0</v>
      </c>
      <c r="M9508" s="7">
        <v>0</v>
      </c>
      <c r="N9508" s="8">
        <f t="shared" si="168"/>
        <v>755.98</v>
      </c>
    </row>
    <row r="9509" spans="1:14">
      <c r="A9509" t="s">
        <v>50</v>
      </c>
      <c r="B9509" s="10">
        <v>42232</v>
      </c>
      <c r="C9509" s="6">
        <v>2015</v>
      </c>
      <c r="D9509" s="6">
        <v>8</v>
      </c>
      <c r="E9509">
        <v>2</v>
      </c>
      <c r="F9509" t="s">
        <v>15</v>
      </c>
      <c r="G9509" s="7">
        <v>4535.88</v>
      </c>
      <c r="H9509" s="7">
        <v>0</v>
      </c>
      <c r="I9509" s="7">
        <v>0</v>
      </c>
      <c r="J9509" s="7">
        <v>0</v>
      </c>
      <c r="K9509" s="7">
        <v>0</v>
      </c>
      <c r="L9509" s="7">
        <v>0</v>
      </c>
      <c r="M9509" s="7">
        <v>0</v>
      </c>
      <c r="N9509" s="8">
        <f t="shared" si="168"/>
        <v>4535.88</v>
      </c>
    </row>
    <row r="9510" spans="1:14">
      <c r="A9510" t="s">
        <v>50</v>
      </c>
      <c r="B9510" s="10">
        <v>42233</v>
      </c>
      <c r="C9510" s="6">
        <v>2015</v>
      </c>
      <c r="D9510" s="6">
        <v>8</v>
      </c>
      <c r="E9510">
        <v>2</v>
      </c>
      <c r="F9510" t="s">
        <v>15</v>
      </c>
      <c r="G9510" s="7">
        <v>2645.93</v>
      </c>
      <c r="H9510" s="7">
        <v>0</v>
      </c>
      <c r="I9510" s="7">
        <v>0</v>
      </c>
      <c r="J9510" s="7">
        <v>0</v>
      </c>
      <c r="K9510" s="7">
        <v>0</v>
      </c>
      <c r="L9510" s="7">
        <v>0</v>
      </c>
      <c r="M9510" s="7">
        <v>0</v>
      </c>
      <c r="N9510" s="8">
        <f t="shared" si="168"/>
        <v>2645.93</v>
      </c>
    </row>
    <row r="9511" spans="1:14">
      <c r="A9511" t="s">
        <v>50</v>
      </c>
      <c r="B9511" s="10">
        <v>42234</v>
      </c>
      <c r="C9511" s="6">
        <v>2015</v>
      </c>
      <c r="D9511" s="6">
        <v>8</v>
      </c>
      <c r="E9511">
        <v>2</v>
      </c>
      <c r="F9511" t="s">
        <v>15</v>
      </c>
      <c r="G9511" s="7">
        <v>3023.92</v>
      </c>
      <c r="H9511" s="7">
        <v>0</v>
      </c>
      <c r="I9511" s="7">
        <v>0</v>
      </c>
      <c r="J9511" s="7">
        <v>0</v>
      </c>
      <c r="K9511" s="7">
        <v>0</v>
      </c>
      <c r="L9511" s="7">
        <v>0</v>
      </c>
      <c r="M9511" s="7">
        <v>0</v>
      </c>
      <c r="N9511" s="8">
        <f t="shared" si="168"/>
        <v>3023.92</v>
      </c>
    </row>
    <row r="9512" spans="1:14">
      <c r="A9512" t="s">
        <v>50</v>
      </c>
      <c r="B9512" s="10">
        <v>42236</v>
      </c>
      <c r="C9512" s="6">
        <v>2015</v>
      </c>
      <c r="D9512" s="6">
        <v>8</v>
      </c>
      <c r="E9512">
        <v>2</v>
      </c>
      <c r="F9512" t="s">
        <v>15</v>
      </c>
      <c r="G9512" s="7">
        <v>9071.76</v>
      </c>
      <c r="H9512" s="7">
        <v>0</v>
      </c>
      <c r="I9512" s="7">
        <v>0</v>
      </c>
      <c r="J9512" s="7">
        <v>0</v>
      </c>
      <c r="K9512" s="7">
        <v>0</v>
      </c>
      <c r="L9512" s="7">
        <v>0</v>
      </c>
      <c r="M9512" s="7">
        <v>0</v>
      </c>
      <c r="N9512" s="8">
        <f t="shared" si="168"/>
        <v>9071.76</v>
      </c>
    </row>
    <row r="9513" spans="1:14">
      <c r="A9513" t="s">
        <v>50</v>
      </c>
      <c r="B9513" s="10">
        <v>42240</v>
      </c>
      <c r="C9513" s="6">
        <v>2015</v>
      </c>
      <c r="D9513" s="6">
        <v>8</v>
      </c>
      <c r="E9513">
        <v>2</v>
      </c>
      <c r="F9513" t="s">
        <v>15</v>
      </c>
      <c r="G9513" s="7">
        <v>12473.67</v>
      </c>
      <c r="H9513" s="7">
        <v>0</v>
      </c>
      <c r="I9513" s="7">
        <v>0</v>
      </c>
      <c r="J9513" s="7">
        <v>0</v>
      </c>
      <c r="K9513" s="7">
        <v>0</v>
      </c>
      <c r="L9513" s="7">
        <v>0</v>
      </c>
      <c r="M9513" s="7">
        <v>0</v>
      </c>
      <c r="N9513" s="8">
        <f t="shared" si="168"/>
        <v>12473.67</v>
      </c>
    </row>
    <row r="9514" spans="1:14">
      <c r="A9514" t="s">
        <v>50</v>
      </c>
      <c r="B9514" s="10">
        <v>42241</v>
      </c>
      <c r="C9514" s="6">
        <v>2015</v>
      </c>
      <c r="D9514" s="6">
        <v>8</v>
      </c>
      <c r="E9514">
        <v>2</v>
      </c>
      <c r="F9514" t="s">
        <v>15</v>
      </c>
      <c r="G9514" s="7">
        <v>7937.79</v>
      </c>
      <c r="H9514" s="7">
        <v>0</v>
      </c>
      <c r="I9514" s="7">
        <v>0</v>
      </c>
      <c r="J9514" s="7">
        <v>0</v>
      </c>
      <c r="K9514" s="7">
        <v>0</v>
      </c>
      <c r="L9514" s="7">
        <v>0</v>
      </c>
      <c r="M9514" s="7">
        <v>0</v>
      </c>
      <c r="N9514" s="8">
        <f t="shared" si="168"/>
        <v>7937.79</v>
      </c>
    </row>
    <row r="9515" spans="1:14">
      <c r="A9515" t="s">
        <v>50</v>
      </c>
      <c r="B9515" s="10">
        <v>42245</v>
      </c>
      <c r="C9515" s="6">
        <v>2015</v>
      </c>
      <c r="D9515" s="6">
        <v>8</v>
      </c>
      <c r="E9515">
        <v>2</v>
      </c>
      <c r="F9515" t="s">
        <v>15</v>
      </c>
      <c r="G9515" s="7">
        <v>7559.8</v>
      </c>
      <c r="H9515" s="7">
        <v>0</v>
      </c>
      <c r="I9515" s="7">
        <v>0</v>
      </c>
      <c r="J9515" s="7">
        <v>0</v>
      </c>
      <c r="K9515" s="7">
        <v>0</v>
      </c>
      <c r="L9515" s="7">
        <v>0</v>
      </c>
      <c r="M9515" s="7">
        <v>0</v>
      </c>
      <c r="N9515" s="8">
        <f t="shared" si="168"/>
        <v>7559.8</v>
      </c>
    </row>
    <row r="9516" spans="1:14">
      <c r="A9516" t="s">
        <v>50</v>
      </c>
      <c r="B9516" s="10">
        <v>42246</v>
      </c>
      <c r="C9516" s="6">
        <v>2015</v>
      </c>
      <c r="D9516" s="6">
        <v>8</v>
      </c>
      <c r="E9516">
        <v>2</v>
      </c>
      <c r="F9516" t="s">
        <v>15</v>
      </c>
      <c r="G9516" s="7">
        <v>3779.9</v>
      </c>
      <c r="H9516" s="7">
        <v>0</v>
      </c>
      <c r="I9516" s="7">
        <v>0</v>
      </c>
      <c r="J9516" s="7">
        <v>0</v>
      </c>
      <c r="K9516" s="7">
        <v>0</v>
      </c>
      <c r="L9516" s="7">
        <v>0</v>
      </c>
      <c r="M9516" s="7">
        <v>0</v>
      </c>
      <c r="N9516" s="8">
        <f t="shared" si="168"/>
        <v>3779.9</v>
      </c>
    </row>
    <row r="9517" spans="1:14">
      <c r="A9517" t="s">
        <v>50</v>
      </c>
      <c r="B9517" s="10">
        <v>42247</v>
      </c>
      <c r="C9517" s="6">
        <v>2015</v>
      </c>
      <c r="D9517" s="6">
        <v>8</v>
      </c>
      <c r="E9517">
        <v>2</v>
      </c>
      <c r="F9517" t="s">
        <v>15</v>
      </c>
      <c r="G9517" s="7">
        <v>11717.69</v>
      </c>
      <c r="H9517" s="7">
        <v>0</v>
      </c>
      <c r="I9517" s="7">
        <v>0</v>
      </c>
      <c r="J9517" s="7">
        <v>0</v>
      </c>
      <c r="K9517" s="7">
        <v>0</v>
      </c>
      <c r="L9517" s="7">
        <v>0</v>
      </c>
      <c r="M9517" s="7">
        <v>0</v>
      </c>
      <c r="N9517" s="8">
        <f t="shared" si="168"/>
        <v>11717.69</v>
      </c>
    </row>
    <row r="9518" spans="1:14">
      <c r="A9518" t="s">
        <v>50</v>
      </c>
      <c r="B9518" s="10">
        <v>42248</v>
      </c>
      <c r="C9518" s="6">
        <v>2015</v>
      </c>
      <c r="D9518" s="6">
        <v>9</v>
      </c>
      <c r="E9518">
        <v>2</v>
      </c>
      <c r="F9518" t="s">
        <v>15</v>
      </c>
      <c r="G9518" s="7">
        <v>10205.73</v>
      </c>
      <c r="H9518" s="7">
        <v>0</v>
      </c>
      <c r="I9518" s="7">
        <v>0</v>
      </c>
      <c r="J9518" s="7">
        <v>0</v>
      </c>
      <c r="K9518" s="7">
        <v>0</v>
      </c>
      <c r="L9518" s="7">
        <v>0</v>
      </c>
      <c r="M9518" s="7">
        <v>0</v>
      </c>
      <c r="N9518" s="8">
        <f t="shared" si="168"/>
        <v>10205.73</v>
      </c>
    </row>
    <row r="9519" spans="1:14">
      <c r="A9519" t="s">
        <v>50</v>
      </c>
      <c r="B9519" s="10">
        <v>42251</v>
      </c>
      <c r="C9519" s="6">
        <v>2015</v>
      </c>
      <c r="D9519" s="6">
        <v>9</v>
      </c>
      <c r="E9519">
        <v>2</v>
      </c>
      <c r="F9519" t="s">
        <v>15</v>
      </c>
      <c r="G9519" s="7">
        <v>10583.72</v>
      </c>
      <c r="H9519" s="7">
        <v>0</v>
      </c>
      <c r="I9519" s="7">
        <v>0</v>
      </c>
      <c r="J9519" s="7">
        <v>0</v>
      </c>
      <c r="K9519" s="7">
        <v>0</v>
      </c>
      <c r="L9519" s="7">
        <v>0</v>
      </c>
      <c r="M9519" s="7">
        <v>0</v>
      </c>
      <c r="N9519" s="8">
        <f t="shared" si="168"/>
        <v>10583.72</v>
      </c>
    </row>
    <row r="9520" spans="1:14">
      <c r="A9520" t="s">
        <v>50</v>
      </c>
      <c r="B9520" s="10">
        <v>42252</v>
      </c>
      <c r="C9520" s="6">
        <v>2015</v>
      </c>
      <c r="D9520" s="6">
        <v>9</v>
      </c>
      <c r="E9520">
        <v>2</v>
      </c>
      <c r="F9520" t="s">
        <v>15</v>
      </c>
      <c r="G9520" s="7">
        <v>18143.52</v>
      </c>
      <c r="H9520" s="7">
        <v>0</v>
      </c>
      <c r="I9520" s="7">
        <v>0</v>
      </c>
      <c r="J9520" s="7">
        <v>0</v>
      </c>
      <c r="K9520" s="7">
        <v>0</v>
      </c>
      <c r="L9520" s="7">
        <v>0</v>
      </c>
      <c r="M9520" s="7">
        <v>0</v>
      </c>
      <c r="N9520" s="8">
        <f t="shared" si="168"/>
        <v>18143.52</v>
      </c>
    </row>
    <row r="9521" spans="1:14">
      <c r="A9521" t="s">
        <v>50</v>
      </c>
      <c r="B9521" s="10">
        <v>42253</v>
      </c>
      <c r="C9521" s="6">
        <v>2015</v>
      </c>
      <c r="D9521" s="6">
        <v>9</v>
      </c>
      <c r="E9521">
        <v>2</v>
      </c>
      <c r="F9521" t="s">
        <v>15</v>
      </c>
      <c r="G9521" s="7">
        <v>10583.72</v>
      </c>
      <c r="H9521" s="7">
        <v>0</v>
      </c>
      <c r="I9521" s="7">
        <v>0</v>
      </c>
      <c r="J9521" s="7">
        <v>0</v>
      </c>
      <c r="K9521" s="7">
        <v>0</v>
      </c>
      <c r="L9521" s="7">
        <v>0</v>
      </c>
      <c r="M9521" s="7">
        <v>0</v>
      </c>
      <c r="N9521" s="8">
        <f t="shared" si="168"/>
        <v>10583.72</v>
      </c>
    </row>
    <row r="9522" spans="1:14">
      <c r="A9522" t="s">
        <v>50</v>
      </c>
      <c r="B9522" s="10">
        <v>42254</v>
      </c>
      <c r="C9522" s="6">
        <v>2015</v>
      </c>
      <c r="D9522" s="6">
        <v>9</v>
      </c>
      <c r="E9522">
        <v>2</v>
      </c>
      <c r="F9522" t="s">
        <v>15</v>
      </c>
      <c r="G9522" s="7">
        <v>7181.81</v>
      </c>
      <c r="H9522" s="7">
        <v>0</v>
      </c>
      <c r="I9522" s="7">
        <v>0</v>
      </c>
      <c r="J9522" s="7">
        <v>0</v>
      </c>
      <c r="K9522" s="7">
        <v>0</v>
      </c>
      <c r="L9522" s="7">
        <v>0</v>
      </c>
      <c r="M9522" s="7">
        <v>0</v>
      </c>
      <c r="N9522" s="8">
        <f t="shared" si="168"/>
        <v>7181.81</v>
      </c>
    </row>
    <row r="9523" spans="1:14">
      <c r="A9523" t="s">
        <v>50</v>
      </c>
      <c r="B9523" s="10">
        <v>42255</v>
      </c>
      <c r="C9523" s="6">
        <v>2015</v>
      </c>
      <c r="D9523" s="6">
        <v>9</v>
      </c>
      <c r="E9523">
        <v>2</v>
      </c>
      <c r="F9523" t="s">
        <v>15</v>
      </c>
      <c r="G9523" s="7">
        <v>18521.509999999998</v>
      </c>
      <c r="H9523" s="7">
        <v>0</v>
      </c>
      <c r="I9523" s="7">
        <v>0</v>
      </c>
      <c r="J9523" s="7">
        <v>0</v>
      </c>
      <c r="K9523" s="7">
        <v>0</v>
      </c>
      <c r="L9523" s="7">
        <v>0</v>
      </c>
      <c r="M9523" s="7">
        <v>0</v>
      </c>
      <c r="N9523" s="8">
        <f t="shared" si="168"/>
        <v>18521.509999999998</v>
      </c>
    </row>
    <row r="9524" spans="1:14">
      <c r="A9524" t="s">
        <v>50</v>
      </c>
      <c r="B9524" s="10">
        <v>42257</v>
      </c>
      <c r="C9524" s="6">
        <v>2015</v>
      </c>
      <c r="D9524" s="6">
        <v>9</v>
      </c>
      <c r="E9524">
        <v>2</v>
      </c>
      <c r="F9524" t="s">
        <v>15</v>
      </c>
      <c r="G9524" s="7">
        <v>755.98</v>
      </c>
      <c r="H9524" s="7">
        <v>0</v>
      </c>
      <c r="I9524" s="7">
        <v>0</v>
      </c>
      <c r="J9524" s="7">
        <v>0</v>
      </c>
      <c r="K9524" s="7">
        <v>0</v>
      </c>
      <c r="L9524" s="7">
        <v>0</v>
      </c>
      <c r="M9524" s="7">
        <v>0</v>
      </c>
      <c r="N9524" s="8">
        <f t="shared" si="168"/>
        <v>755.98</v>
      </c>
    </row>
    <row r="9525" spans="1:14">
      <c r="A9525" t="s">
        <v>50</v>
      </c>
      <c r="B9525" s="10">
        <v>42258</v>
      </c>
      <c r="C9525" s="6">
        <v>2015</v>
      </c>
      <c r="D9525" s="6">
        <v>9</v>
      </c>
      <c r="E9525">
        <v>2</v>
      </c>
      <c r="F9525" t="s">
        <v>15</v>
      </c>
      <c r="G9525" s="7">
        <v>7181.81</v>
      </c>
      <c r="H9525" s="7">
        <v>0</v>
      </c>
      <c r="I9525" s="7">
        <v>0</v>
      </c>
      <c r="J9525" s="7">
        <v>0</v>
      </c>
      <c r="K9525" s="7">
        <v>0</v>
      </c>
      <c r="L9525" s="7">
        <v>0</v>
      </c>
      <c r="M9525" s="7">
        <v>0</v>
      </c>
      <c r="N9525" s="8">
        <f t="shared" si="168"/>
        <v>7181.81</v>
      </c>
    </row>
    <row r="9526" spans="1:14">
      <c r="A9526" t="s">
        <v>50</v>
      </c>
      <c r="B9526" s="10">
        <v>42261</v>
      </c>
      <c r="C9526" s="6">
        <v>2015</v>
      </c>
      <c r="D9526" s="6">
        <v>9</v>
      </c>
      <c r="E9526">
        <v>2</v>
      </c>
      <c r="F9526" t="s">
        <v>15</v>
      </c>
      <c r="G9526" s="7">
        <v>3779.9</v>
      </c>
      <c r="H9526" s="7">
        <v>0</v>
      </c>
      <c r="I9526" s="7">
        <v>0</v>
      </c>
      <c r="J9526" s="7">
        <v>0</v>
      </c>
      <c r="K9526" s="7">
        <v>0</v>
      </c>
      <c r="L9526" s="7">
        <v>0</v>
      </c>
      <c r="M9526" s="7">
        <v>0</v>
      </c>
      <c r="N9526" s="8">
        <f t="shared" si="168"/>
        <v>3779.9</v>
      </c>
    </row>
    <row r="9527" spans="1:14">
      <c r="A9527" t="s">
        <v>50</v>
      </c>
      <c r="B9527" s="10">
        <v>42262</v>
      </c>
      <c r="C9527" s="6">
        <v>2015</v>
      </c>
      <c r="D9527" s="6">
        <v>9</v>
      </c>
      <c r="E9527">
        <v>2</v>
      </c>
      <c r="F9527" t="s">
        <v>15</v>
      </c>
      <c r="G9527" s="7">
        <v>755.98</v>
      </c>
      <c r="H9527" s="7">
        <v>0</v>
      </c>
      <c r="I9527" s="7">
        <v>0</v>
      </c>
      <c r="J9527" s="7">
        <v>0</v>
      </c>
      <c r="K9527" s="7">
        <v>0</v>
      </c>
      <c r="L9527" s="7">
        <v>0</v>
      </c>
      <c r="M9527" s="7">
        <v>0</v>
      </c>
      <c r="N9527" s="8">
        <f t="shared" si="168"/>
        <v>755.98</v>
      </c>
    </row>
    <row r="9528" spans="1:14">
      <c r="A9528" t="s">
        <v>50</v>
      </c>
      <c r="B9528" s="10">
        <v>42263</v>
      </c>
      <c r="C9528" s="6">
        <v>2015</v>
      </c>
      <c r="D9528" s="6">
        <v>9</v>
      </c>
      <c r="E9528">
        <v>2</v>
      </c>
      <c r="F9528" t="s">
        <v>15</v>
      </c>
      <c r="G9528" s="7">
        <v>4157.8900000000003</v>
      </c>
      <c r="H9528" s="7">
        <v>0</v>
      </c>
      <c r="I9528" s="7">
        <v>0</v>
      </c>
      <c r="J9528" s="7">
        <v>0</v>
      </c>
      <c r="K9528" s="7">
        <v>0</v>
      </c>
      <c r="L9528" s="7">
        <v>0</v>
      </c>
      <c r="M9528" s="7">
        <v>0</v>
      </c>
      <c r="N9528" s="8">
        <f t="shared" si="168"/>
        <v>4157.8900000000003</v>
      </c>
    </row>
    <row r="9529" spans="1:14">
      <c r="A9529" t="s">
        <v>50</v>
      </c>
      <c r="B9529" s="10">
        <v>42264</v>
      </c>
      <c r="C9529" s="6">
        <v>2015</v>
      </c>
      <c r="D9529" s="6">
        <v>9</v>
      </c>
      <c r="E9529">
        <v>2</v>
      </c>
      <c r="F9529" t="s">
        <v>15</v>
      </c>
      <c r="G9529" s="7">
        <v>2645.93</v>
      </c>
      <c r="H9529" s="7">
        <v>0</v>
      </c>
      <c r="I9529" s="7">
        <v>0</v>
      </c>
      <c r="J9529" s="7">
        <v>0</v>
      </c>
      <c r="K9529" s="7">
        <v>0</v>
      </c>
      <c r="L9529" s="7">
        <v>0</v>
      </c>
      <c r="M9529" s="7">
        <v>0</v>
      </c>
      <c r="N9529" s="8">
        <f t="shared" si="168"/>
        <v>2645.93</v>
      </c>
    </row>
    <row r="9530" spans="1:14">
      <c r="A9530" t="s">
        <v>50</v>
      </c>
      <c r="B9530" s="10">
        <v>42265</v>
      </c>
      <c r="C9530" s="6">
        <v>2015</v>
      </c>
      <c r="D9530" s="6">
        <v>9</v>
      </c>
      <c r="E9530">
        <v>2</v>
      </c>
      <c r="F9530" t="s">
        <v>15</v>
      </c>
      <c r="G9530" s="7">
        <v>2645.93</v>
      </c>
      <c r="H9530" s="7">
        <v>0</v>
      </c>
      <c r="I9530" s="7">
        <v>0</v>
      </c>
      <c r="J9530" s="7">
        <v>0</v>
      </c>
      <c r="K9530" s="7">
        <v>0</v>
      </c>
      <c r="L9530" s="7">
        <v>0</v>
      </c>
      <c r="M9530" s="7">
        <v>0</v>
      </c>
      <c r="N9530" s="8">
        <f t="shared" si="168"/>
        <v>2645.93</v>
      </c>
    </row>
    <row r="9531" spans="1:14">
      <c r="A9531" t="s">
        <v>50</v>
      </c>
      <c r="B9531" s="10">
        <v>42266</v>
      </c>
      <c r="C9531" s="6">
        <v>2015</v>
      </c>
      <c r="D9531" s="6">
        <v>9</v>
      </c>
      <c r="E9531">
        <v>2</v>
      </c>
      <c r="F9531" t="s">
        <v>15</v>
      </c>
      <c r="G9531" s="7">
        <v>4913.87</v>
      </c>
      <c r="H9531" s="7">
        <v>0</v>
      </c>
      <c r="I9531" s="7">
        <v>0</v>
      </c>
      <c r="J9531" s="7">
        <v>0</v>
      </c>
      <c r="K9531" s="7">
        <v>0</v>
      </c>
      <c r="L9531" s="7">
        <v>0</v>
      </c>
      <c r="M9531" s="7">
        <v>0</v>
      </c>
      <c r="N9531" s="8">
        <f t="shared" si="168"/>
        <v>4913.87</v>
      </c>
    </row>
    <row r="9532" spans="1:14">
      <c r="A9532" t="s">
        <v>50</v>
      </c>
      <c r="B9532" s="10">
        <v>42267</v>
      </c>
      <c r="C9532" s="6">
        <v>2015</v>
      </c>
      <c r="D9532" s="6">
        <v>9</v>
      </c>
      <c r="E9532">
        <v>2</v>
      </c>
      <c r="F9532" t="s">
        <v>15</v>
      </c>
      <c r="G9532" s="7">
        <v>13241</v>
      </c>
      <c r="H9532" s="7">
        <v>0</v>
      </c>
      <c r="I9532" s="7">
        <v>0</v>
      </c>
      <c r="J9532" s="7">
        <v>0</v>
      </c>
      <c r="K9532" s="7">
        <v>0</v>
      </c>
      <c r="L9532" s="7">
        <v>0</v>
      </c>
      <c r="M9532" s="7">
        <v>0</v>
      </c>
      <c r="N9532" s="8">
        <f t="shared" si="168"/>
        <v>13241</v>
      </c>
    </row>
    <row r="9533" spans="1:14">
      <c r="A9533" t="s">
        <v>50</v>
      </c>
      <c r="B9533" s="10">
        <v>42268</v>
      </c>
      <c r="C9533" s="6">
        <v>2015</v>
      </c>
      <c r="D9533" s="6">
        <v>9</v>
      </c>
      <c r="E9533">
        <v>2</v>
      </c>
      <c r="F9533" t="s">
        <v>15</v>
      </c>
      <c r="G9533" s="7">
        <v>3401.91</v>
      </c>
      <c r="H9533" s="7">
        <v>0</v>
      </c>
      <c r="I9533" s="7">
        <v>0</v>
      </c>
      <c r="J9533" s="7">
        <v>0</v>
      </c>
      <c r="K9533" s="7">
        <v>0</v>
      </c>
      <c r="L9533" s="7">
        <v>0</v>
      </c>
      <c r="M9533" s="7">
        <v>0</v>
      </c>
      <c r="N9533" s="8">
        <f t="shared" si="168"/>
        <v>3401.91</v>
      </c>
    </row>
    <row r="9534" spans="1:14">
      <c r="A9534" t="s">
        <v>50</v>
      </c>
      <c r="B9534" s="10">
        <v>42269</v>
      </c>
      <c r="C9534" s="6">
        <v>2015</v>
      </c>
      <c r="D9534" s="6">
        <v>9</v>
      </c>
      <c r="E9534">
        <v>2</v>
      </c>
      <c r="F9534" t="s">
        <v>15</v>
      </c>
      <c r="G9534" s="7">
        <v>9449.75</v>
      </c>
      <c r="H9534" s="7">
        <v>0</v>
      </c>
      <c r="I9534" s="7">
        <v>0</v>
      </c>
      <c r="J9534" s="7">
        <v>0</v>
      </c>
      <c r="K9534" s="7">
        <v>0</v>
      </c>
      <c r="L9534" s="7">
        <v>0</v>
      </c>
      <c r="M9534" s="7">
        <v>0</v>
      </c>
      <c r="N9534" s="8">
        <f t="shared" si="168"/>
        <v>9449.75</v>
      </c>
    </row>
    <row r="9535" spans="1:14">
      <c r="A9535" t="s">
        <v>50</v>
      </c>
      <c r="B9535" s="10">
        <v>42271</v>
      </c>
      <c r="C9535" s="6">
        <v>2015</v>
      </c>
      <c r="D9535" s="6">
        <v>9</v>
      </c>
      <c r="E9535">
        <v>2</v>
      </c>
      <c r="F9535" t="s">
        <v>15</v>
      </c>
      <c r="G9535" s="7">
        <v>12473.67</v>
      </c>
      <c r="H9535" s="7">
        <v>0</v>
      </c>
      <c r="I9535" s="7">
        <v>0</v>
      </c>
      <c r="J9535" s="7">
        <v>0</v>
      </c>
      <c r="K9535" s="7">
        <v>0</v>
      </c>
      <c r="L9535" s="7">
        <v>0</v>
      </c>
      <c r="M9535" s="7">
        <v>0</v>
      </c>
      <c r="N9535" s="8">
        <f t="shared" si="168"/>
        <v>12473.67</v>
      </c>
    </row>
    <row r="9536" spans="1:14">
      <c r="A9536" t="s">
        <v>50</v>
      </c>
      <c r="B9536" s="10">
        <v>42272</v>
      </c>
      <c r="C9536" s="6">
        <v>2015</v>
      </c>
      <c r="D9536" s="6">
        <v>9</v>
      </c>
      <c r="E9536">
        <v>2</v>
      </c>
      <c r="F9536" t="s">
        <v>15</v>
      </c>
      <c r="G9536" s="7">
        <v>8693.77</v>
      </c>
      <c r="H9536" s="7">
        <v>0</v>
      </c>
      <c r="I9536" s="7">
        <v>0</v>
      </c>
      <c r="J9536" s="7">
        <v>0</v>
      </c>
      <c r="K9536" s="7">
        <v>0</v>
      </c>
      <c r="L9536" s="7">
        <v>0</v>
      </c>
      <c r="M9536" s="7">
        <v>0</v>
      </c>
      <c r="N9536" s="8">
        <f t="shared" si="168"/>
        <v>8693.77</v>
      </c>
    </row>
    <row r="9537" spans="1:14">
      <c r="A9537" t="s">
        <v>50</v>
      </c>
      <c r="B9537" s="10">
        <v>42274</v>
      </c>
      <c r="C9537" s="6">
        <v>2015</v>
      </c>
      <c r="D9537" s="6">
        <v>9</v>
      </c>
      <c r="E9537">
        <v>2</v>
      </c>
      <c r="F9537" t="s">
        <v>15</v>
      </c>
      <c r="G9537" s="7">
        <v>5669.85</v>
      </c>
      <c r="H9537" s="7">
        <v>0</v>
      </c>
      <c r="I9537" s="7">
        <v>0</v>
      </c>
      <c r="J9537" s="7">
        <v>0</v>
      </c>
      <c r="K9537" s="7">
        <v>0</v>
      </c>
      <c r="L9537" s="7">
        <v>0</v>
      </c>
      <c r="M9537" s="7">
        <v>0</v>
      </c>
      <c r="N9537" s="8">
        <f t="shared" si="168"/>
        <v>5669.85</v>
      </c>
    </row>
    <row r="9538" spans="1:14">
      <c r="A9538" t="s">
        <v>50</v>
      </c>
      <c r="B9538" s="10">
        <v>42275</v>
      </c>
      <c r="C9538" s="6">
        <v>2015</v>
      </c>
      <c r="D9538" s="6">
        <v>9</v>
      </c>
      <c r="E9538">
        <v>2</v>
      </c>
      <c r="F9538" t="s">
        <v>15</v>
      </c>
      <c r="G9538" s="7">
        <v>10205.73</v>
      </c>
      <c r="H9538" s="7">
        <v>0</v>
      </c>
      <c r="I9538" s="7">
        <v>0</v>
      </c>
      <c r="J9538" s="7">
        <v>0</v>
      </c>
      <c r="K9538" s="7">
        <v>0</v>
      </c>
      <c r="L9538" s="7">
        <v>0</v>
      </c>
      <c r="M9538" s="7">
        <v>0</v>
      </c>
      <c r="N9538" s="8">
        <f t="shared" si="168"/>
        <v>10205.73</v>
      </c>
    </row>
    <row r="9539" spans="1:14">
      <c r="A9539" t="s">
        <v>50</v>
      </c>
      <c r="B9539" s="10">
        <v>42276</v>
      </c>
      <c r="C9539" s="6">
        <v>2015</v>
      </c>
      <c r="D9539" s="6">
        <v>9</v>
      </c>
      <c r="E9539">
        <v>2</v>
      </c>
      <c r="F9539" t="s">
        <v>15</v>
      </c>
      <c r="G9539" s="7">
        <v>19277.490000000002</v>
      </c>
      <c r="H9539" s="7">
        <v>0</v>
      </c>
      <c r="I9539" s="7">
        <v>0</v>
      </c>
      <c r="J9539" s="7">
        <v>0</v>
      </c>
      <c r="K9539" s="7">
        <v>0</v>
      </c>
      <c r="L9539" s="7">
        <v>0</v>
      </c>
      <c r="M9539" s="7">
        <v>0</v>
      </c>
      <c r="N9539" s="8">
        <f t="shared" ref="N9539:N9602" si="169">G9539-H9539</f>
        <v>19277.490000000002</v>
      </c>
    </row>
    <row r="9540" spans="1:14">
      <c r="A9540" t="s">
        <v>50</v>
      </c>
      <c r="B9540" s="10">
        <v>42277</v>
      </c>
      <c r="C9540" s="6">
        <v>2015</v>
      </c>
      <c r="D9540" s="6">
        <v>9</v>
      </c>
      <c r="E9540">
        <v>2</v>
      </c>
      <c r="F9540" t="s">
        <v>15</v>
      </c>
      <c r="G9540" s="7">
        <v>22679.4</v>
      </c>
      <c r="H9540" s="7">
        <v>0</v>
      </c>
      <c r="I9540" s="7">
        <v>0</v>
      </c>
      <c r="J9540" s="7">
        <v>0</v>
      </c>
      <c r="K9540" s="7">
        <v>0</v>
      </c>
      <c r="L9540" s="7">
        <v>0</v>
      </c>
      <c r="M9540" s="7">
        <v>0</v>
      </c>
      <c r="N9540" s="8">
        <f t="shared" si="169"/>
        <v>22679.4</v>
      </c>
    </row>
    <row r="9541" spans="1:14">
      <c r="A9541" t="s">
        <v>50</v>
      </c>
      <c r="B9541" s="10">
        <v>42278</v>
      </c>
      <c r="C9541" s="6">
        <v>2015</v>
      </c>
      <c r="D9541" s="6">
        <v>10</v>
      </c>
      <c r="E9541">
        <v>2</v>
      </c>
      <c r="F9541" t="s">
        <v>15</v>
      </c>
      <c r="G9541" s="7">
        <v>9449.75</v>
      </c>
      <c r="H9541" s="7">
        <v>0</v>
      </c>
      <c r="I9541" s="7">
        <v>0</v>
      </c>
      <c r="J9541" s="7">
        <v>0</v>
      </c>
      <c r="K9541" s="7">
        <v>0</v>
      </c>
      <c r="L9541" s="7">
        <v>0</v>
      </c>
      <c r="M9541" s="7">
        <v>0</v>
      </c>
      <c r="N9541" s="8">
        <f t="shared" si="169"/>
        <v>9449.75</v>
      </c>
    </row>
    <row r="9542" spans="1:14">
      <c r="A9542" t="s">
        <v>50</v>
      </c>
      <c r="B9542" s="10">
        <v>42280</v>
      </c>
      <c r="C9542" s="6">
        <v>2015</v>
      </c>
      <c r="D9542" s="6">
        <v>10</v>
      </c>
      <c r="E9542">
        <v>2</v>
      </c>
      <c r="F9542" t="s">
        <v>15</v>
      </c>
      <c r="G9542" s="7">
        <v>4157.8900000000003</v>
      </c>
      <c r="H9542" s="7">
        <v>0</v>
      </c>
      <c r="I9542" s="7">
        <v>0</v>
      </c>
      <c r="J9542" s="7">
        <v>0</v>
      </c>
      <c r="K9542" s="7">
        <v>0</v>
      </c>
      <c r="L9542" s="7">
        <v>0</v>
      </c>
      <c r="M9542" s="7">
        <v>0</v>
      </c>
      <c r="N9542" s="8">
        <f t="shared" si="169"/>
        <v>4157.8900000000003</v>
      </c>
    </row>
    <row r="9543" spans="1:14">
      <c r="A9543" t="s">
        <v>50</v>
      </c>
      <c r="B9543" s="10">
        <v>42281</v>
      </c>
      <c r="C9543" s="6">
        <v>2015</v>
      </c>
      <c r="D9543" s="6">
        <v>10</v>
      </c>
      <c r="E9543">
        <v>2</v>
      </c>
      <c r="F9543" t="s">
        <v>15</v>
      </c>
      <c r="G9543" s="7">
        <v>9461.1</v>
      </c>
      <c r="H9543" s="7">
        <v>0</v>
      </c>
      <c r="I9543" s="7">
        <v>0</v>
      </c>
      <c r="J9543" s="7">
        <v>0</v>
      </c>
      <c r="K9543" s="7">
        <v>0</v>
      </c>
      <c r="L9543" s="7">
        <v>0</v>
      </c>
      <c r="M9543" s="7">
        <v>0</v>
      </c>
      <c r="N9543" s="8">
        <f t="shared" si="169"/>
        <v>9461.1</v>
      </c>
    </row>
    <row r="9544" spans="1:14">
      <c r="A9544" t="s">
        <v>50</v>
      </c>
      <c r="B9544" s="10">
        <v>42282</v>
      </c>
      <c r="C9544" s="6">
        <v>2015</v>
      </c>
      <c r="D9544" s="6">
        <v>10</v>
      </c>
      <c r="E9544">
        <v>2</v>
      </c>
      <c r="F9544" t="s">
        <v>15</v>
      </c>
      <c r="G9544" s="7">
        <v>17387.54</v>
      </c>
      <c r="H9544" s="7">
        <v>0</v>
      </c>
      <c r="I9544" s="7">
        <v>0</v>
      </c>
      <c r="J9544" s="7">
        <v>0</v>
      </c>
      <c r="K9544" s="7">
        <v>0</v>
      </c>
      <c r="L9544" s="7">
        <v>0</v>
      </c>
      <c r="M9544" s="7">
        <v>0</v>
      </c>
      <c r="N9544" s="8">
        <f t="shared" si="169"/>
        <v>17387.54</v>
      </c>
    </row>
    <row r="9545" spans="1:14">
      <c r="A9545" t="s">
        <v>50</v>
      </c>
      <c r="B9545" s="10">
        <v>42283</v>
      </c>
      <c r="C9545" s="6">
        <v>2015</v>
      </c>
      <c r="D9545" s="6">
        <v>10</v>
      </c>
      <c r="E9545">
        <v>2</v>
      </c>
      <c r="F9545" t="s">
        <v>15</v>
      </c>
      <c r="G9545" s="7">
        <v>9071.76</v>
      </c>
      <c r="H9545" s="7">
        <v>0</v>
      </c>
      <c r="I9545" s="7">
        <v>0</v>
      </c>
      <c r="J9545" s="7">
        <v>0</v>
      </c>
      <c r="K9545" s="7">
        <v>0</v>
      </c>
      <c r="L9545" s="7">
        <v>0</v>
      </c>
      <c r="M9545" s="7">
        <v>0</v>
      </c>
      <c r="N9545" s="8">
        <f t="shared" si="169"/>
        <v>9071.76</v>
      </c>
    </row>
    <row r="9546" spans="1:14">
      <c r="A9546" t="s">
        <v>50</v>
      </c>
      <c r="B9546" s="10">
        <v>42284</v>
      </c>
      <c r="C9546" s="6">
        <v>2015</v>
      </c>
      <c r="D9546" s="6">
        <v>10</v>
      </c>
      <c r="E9546">
        <v>2</v>
      </c>
      <c r="F9546" t="s">
        <v>15</v>
      </c>
      <c r="G9546" s="7">
        <v>20033.47</v>
      </c>
      <c r="H9546" s="7">
        <v>0</v>
      </c>
      <c r="I9546" s="7">
        <v>0</v>
      </c>
      <c r="J9546" s="7">
        <v>0</v>
      </c>
      <c r="K9546" s="7">
        <v>0</v>
      </c>
      <c r="L9546" s="7">
        <v>0</v>
      </c>
      <c r="M9546" s="7">
        <v>0</v>
      </c>
      <c r="N9546" s="8">
        <f t="shared" si="169"/>
        <v>20033.47</v>
      </c>
    </row>
    <row r="9547" spans="1:14">
      <c r="A9547" t="s">
        <v>50</v>
      </c>
      <c r="B9547" s="10">
        <v>42285</v>
      </c>
      <c r="C9547" s="6">
        <v>2015</v>
      </c>
      <c r="D9547" s="6">
        <v>10</v>
      </c>
      <c r="E9547">
        <v>2</v>
      </c>
      <c r="F9547" t="s">
        <v>15</v>
      </c>
      <c r="G9547" s="7">
        <v>21923.42</v>
      </c>
      <c r="H9547" s="7">
        <v>0</v>
      </c>
      <c r="I9547" s="7">
        <v>0</v>
      </c>
      <c r="J9547" s="7">
        <v>0</v>
      </c>
      <c r="K9547" s="7">
        <v>0</v>
      </c>
      <c r="L9547" s="7">
        <v>0</v>
      </c>
      <c r="M9547" s="7">
        <v>0</v>
      </c>
      <c r="N9547" s="8">
        <f t="shared" si="169"/>
        <v>21923.42</v>
      </c>
    </row>
    <row r="9548" spans="1:14">
      <c r="A9548" t="s">
        <v>50</v>
      </c>
      <c r="B9548" s="10">
        <v>42286</v>
      </c>
      <c r="C9548" s="6">
        <v>2015</v>
      </c>
      <c r="D9548" s="6">
        <v>10</v>
      </c>
      <c r="E9548">
        <v>2</v>
      </c>
      <c r="F9548" t="s">
        <v>15</v>
      </c>
      <c r="G9548" s="7">
        <v>4913.87</v>
      </c>
      <c r="H9548" s="7">
        <v>0</v>
      </c>
      <c r="I9548" s="7">
        <v>0</v>
      </c>
      <c r="J9548" s="7">
        <v>0</v>
      </c>
      <c r="K9548" s="7">
        <v>0</v>
      </c>
      <c r="L9548" s="7">
        <v>0</v>
      </c>
      <c r="M9548" s="7">
        <v>0</v>
      </c>
      <c r="N9548" s="8">
        <f t="shared" si="169"/>
        <v>4913.87</v>
      </c>
    </row>
    <row r="9549" spans="1:14">
      <c r="A9549" t="s">
        <v>50</v>
      </c>
      <c r="B9549" s="10">
        <v>42287</v>
      </c>
      <c r="C9549" s="6">
        <v>2015</v>
      </c>
      <c r="D9549" s="6">
        <v>10</v>
      </c>
      <c r="E9549">
        <v>2</v>
      </c>
      <c r="F9549" t="s">
        <v>15</v>
      </c>
      <c r="G9549" s="7">
        <v>2267.94</v>
      </c>
      <c r="H9549" s="7">
        <v>0</v>
      </c>
      <c r="I9549" s="7">
        <v>0</v>
      </c>
      <c r="J9549" s="7">
        <v>0</v>
      </c>
      <c r="K9549" s="7">
        <v>0</v>
      </c>
      <c r="L9549" s="7">
        <v>0</v>
      </c>
      <c r="M9549" s="7">
        <v>0</v>
      </c>
      <c r="N9549" s="8">
        <f t="shared" si="169"/>
        <v>2267.94</v>
      </c>
    </row>
    <row r="9550" spans="1:14">
      <c r="A9550" t="s">
        <v>50</v>
      </c>
      <c r="B9550" s="10">
        <v>42288</v>
      </c>
      <c r="C9550" s="6">
        <v>2015</v>
      </c>
      <c r="D9550" s="6">
        <v>10</v>
      </c>
      <c r="E9550">
        <v>2</v>
      </c>
      <c r="F9550" t="s">
        <v>15</v>
      </c>
      <c r="G9550" s="7">
        <v>6425.83</v>
      </c>
      <c r="H9550" s="7">
        <v>0</v>
      </c>
      <c r="I9550" s="7">
        <v>0</v>
      </c>
      <c r="J9550" s="7">
        <v>0</v>
      </c>
      <c r="K9550" s="7">
        <v>0</v>
      </c>
      <c r="L9550" s="7">
        <v>0</v>
      </c>
      <c r="M9550" s="7">
        <v>0</v>
      </c>
      <c r="N9550" s="8">
        <f t="shared" si="169"/>
        <v>6425.83</v>
      </c>
    </row>
    <row r="9551" spans="1:14">
      <c r="A9551" t="s">
        <v>50</v>
      </c>
      <c r="B9551" s="10">
        <v>42291</v>
      </c>
      <c r="C9551" s="6">
        <v>2015</v>
      </c>
      <c r="D9551" s="6">
        <v>10</v>
      </c>
      <c r="E9551">
        <v>2</v>
      </c>
      <c r="F9551" t="s">
        <v>15</v>
      </c>
      <c r="G9551" s="7">
        <v>3779.9</v>
      </c>
      <c r="H9551" s="7">
        <v>0</v>
      </c>
      <c r="I9551" s="7">
        <v>0</v>
      </c>
      <c r="J9551" s="7">
        <v>0</v>
      </c>
      <c r="K9551" s="7">
        <v>0</v>
      </c>
      <c r="L9551" s="7">
        <v>0</v>
      </c>
      <c r="M9551" s="7">
        <v>0</v>
      </c>
      <c r="N9551" s="8">
        <f t="shared" si="169"/>
        <v>3779.9</v>
      </c>
    </row>
    <row r="9552" spans="1:14">
      <c r="A9552" t="s">
        <v>50</v>
      </c>
      <c r="B9552" s="10">
        <v>42292</v>
      </c>
      <c r="C9552" s="6">
        <v>2015</v>
      </c>
      <c r="D9552" s="6">
        <v>10</v>
      </c>
      <c r="E9552">
        <v>2</v>
      </c>
      <c r="F9552" t="s">
        <v>15</v>
      </c>
      <c r="G9552" s="7">
        <v>755.98</v>
      </c>
      <c r="H9552" s="7">
        <v>0</v>
      </c>
      <c r="I9552" s="7">
        <v>0</v>
      </c>
      <c r="J9552" s="7">
        <v>0</v>
      </c>
      <c r="K9552" s="7">
        <v>0</v>
      </c>
      <c r="L9552" s="7">
        <v>0</v>
      </c>
      <c r="M9552" s="7">
        <v>0</v>
      </c>
      <c r="N9552" s="8">
        <f t="shared" si="169"/>
        <v>755.98</v>
      </c>
    </row>
    <row r="9553" spans="1:14">
      <c r="A9553" t="s">
        <v>50</v>
      </c>
      <c r="B9553" s="10">
        <v>42293</v>
      </c>
      <c r="C9553" s="6">
        <v>2015</v>
      </c>
      <c r="D9553" s="6">
        <v>10</v>
      </c>
      <c r="E9553">
        <v>2</v>
      </c>
      <c r="F9553" t="s">
        <v>15</v>
      </c>
      <c r="G9553" s="7">
        <v>4157.8900000000003</v>
      </c>
      <c r="H9553" s="7">
        <v>0</v>
      </c>
      <c r="I9553" s="7">
        <v>0</v>
      </c>
      <c r="J9553" s="7">
        <v>0</v>
      </c>
      <c r="K9553" s="7">
        <v>0</v>
      </c>
      <c r="L9553" s="7">
        <v>0</v>
      </c>
      <c r="M9553" s="7">
        <v>0</v>
      </c>
      <c r="N9553" s="8">
        <f t="shared" si="169"/>
        <v>4157.8900000000003</v>
      </c>
    </row>
    <row r="9554" spans="1:14">
      <c r="A9554" t="s">
        <v>50</v>
      </c>
      <c r="B9554" s="10">
        <v>42294</v>
      </c>
      <c r="C9554" s="6">
        <v>2015</v>
      </c>
      <c r="D9554" s="6">
        <v>10</v>
      </c>
      <c r="E9554">
        <v>2</v>
      </c>
      <c r="F9554" t="s">
        <v>15</v>
      </c>
      <c r="G9554" s="7">
        <v>2645.93</v>
      </c>
      <c r="H9554" s="7">
        <v>0</v>
      </c>
      <c r="I9554" s="7">
        <v>0</v>
      </c>
      <c r="J9554" s="7">
        <v>0</v>
      </c>
      <c r="K9554" s="7">
        <v>0</v>
      </c>
      <c r="L9554" s="7">
        <v>0</v>
      </c>
      <c r="M9554" s="7">
        <v>0</v>
      </c>
      <c r="N9554" s="8">
        <f t="shared" si="169"/>
        <v>2645.93</v>
      </c>
    </row>
    <row r="9555" spans="1:14">
      <c r="A9555" t="s">
        <v>50</v>
      </c>
      <c r="B9555" s="10">
        <v>42295</v>
      </c>
      <c r="C9555" s="6">
        <v>2015</v>
      </c>
      <c r="D9555" s="6">
        <v>10</v>
      </c>
      <c r="E9555">
        <v>2</v>
      </c>
      <c r="F9555" t="s">
        <v>15</v>
      </c>
      <c r="G9555" s="7">
        <v>2267.94</v>
      </c>
      <c r="H9555" s="7">
        <v>0</v>
      </c>
      <c r="I9555" s="7">
        <v>0</v>
      </c>
      <c r="J9555" s="7">
        <v>0</v>
      </c>
      <c r="K9555" s="7">
        <v>0</v>
      </c>
      <c r="L9555" s="7">
        <v>0</v>
      </c>
      <c r="M9555" s="7">
        <v>0</v>
      </c>
      <c r="N9555" s="8">
        <f t="shared" si="169"/>
        <v>2267.94</v>
      </c>
    </row>
    <row r="9556" spans="1:14">
      <c r="A9556" t="s">
        <v>50</v>
      </c>
      <c r="B9556" s="10">
        <v>42296</v>
      </c>
      <c r="C9556" s="6">
        <v>2015</v>
      </c>
      <c r="D9556" s="6">
        <v>10</v>
      </c>
      <c r="E9556">
        <v>2</v>
      </c>
      <c r="F9556" t="s">
        <v>15</v>
      </c>
      <c r="G9556" s="7">
        <v>4913.87</v>
      </c>
      <c r="H9556" s="7">
        <v>0</v>
      </c>
      <c r="I9556" s="7">
        <v>0</v>
      </c>
      <c r="J9556" s="7">
        <v>0</v>
      </c>
      <c r="K9556" s="7">
        <v>0</v>
      </c>
      <c r="L9556" s="7">
        <v>0</v>
      </c>
      <c r="M9556" s="7">
        <v>0</v>
      </c>
      <c r="N9556" s="8">
        <f t="shared" si="169"/>
        <v>4913.87</v>
      </c>
    </row>
    <row r="9557" spans="1:14">
      <c r="A9557" t="s">
        <v>50</v>
      </c>
      <c r="B9557" s="10">
        <v>42297</v>
      </c>
      <c r="C9557" s="6">
        <v>2015</v>
      </c>
      <c r="D9557" s="6">
        <v>10</v>
      </c>
      <c r="E9557">
        <v>2</v>
      </c>
      <c r="F9557" t="s">
        <v>15</v>
      </c>
      <c r="G9557" s="7">
        <v>12095.68</v>
      </c>
      <c r="H9557" s="7">
        <v>0</v>
      </c>
      <c r="I9557" s="7">
        <v>0</v>
      </c>
      <c r="J9557" s="7">
        <v>0</v>
      </c>
      <c r="K9557" s="7">
        <v>0</v>
      </c>
      <c r="L9557" s="7">
        <v>0</v>
      </c>
      <c r="M9557" s="7">
        <v>0</v>
      </c>
      <c r="N9557" s="8">
        <f t="shared" si="169"/>
        <v>12095.68</v>
      </c>
    </row>
    <row r="9558" spans="1:14">
      <c r="A9558" t="s">
        <v>50</v>
      </c>
      <c r="B9558" s="10">
        <v>42298</v>
      </c>
      <c r="C9558" s="6">
        <v>2015</v>
      </c>
      <c r="D9558" s="6">
        <v>10</v>
      </c>
      <c r="E9558">
        <v>2</v>
      </c>
      <c r="F9558" t="s">
        <v>15</v>
      </c>
      <c r="G9558" s="7">
        <v>3401.91</v>
      </c>
      <c r="H9558" s="7">
        <v>0</v>
      </c>
      <c r="I9558" s="7">
        <v>0</v>
      </c>
      <c r="J9558" s="7">
        <v>0</v>
      </c>
      <c r="K9558" s="7">
        <v>0</v>
      </c>
      <c r="L9558" s="7">
        <v>0</v>
      </c>
      <c r="M9558" s="7">
        <v>0</v>
      </c>
      <c r="N9558" s="8">
        <f t="shared" si="169"/>
        <v>3401.91</v>
      </c>
    </row>
    <row r="9559" spans="1:14">
      <c r="A9559" t="s">
        <v>50</v>
      </c>
      <c r="B9559" s="10">
        <v>42299</v>
      </c>
      <c r="C9559" s="6">
        <v>2015</v>
      </c>
      <c r="D9559" s="6">
        <v>10</v>
      </c>
      <c r="E9559">
        <v>2</v>
      </c>
      <c r="F9559" t="s">
        <v>15</v>
      </c>
      <c r="G9559" s="7">
        <v>8693.77</v>
      </c>
      <c r="H9559" s="7">
        <v>0</v>
      </c>
      <c r="I9559" s="7">
        <v>0</v>
      </c>
      <c r="J9559" s="7">
        <v>0</v>
      </c>
      <c r="K9559" s="7">
        <v>0</v>
      </c>
      <c r="L9559" s="7">
        <v>0</v>
      </c>
      <c r="M9559" s="7">
        <v>0</v>
      </c>
      <c r="N9559" s="8">
        <f t="shared" si="169"/>
        <v>8693.77</v>
      </c>
    </row>
    <row r="9560" spans="1:14">
      <c r="A9560" t="s">
        <v>50</v>
      </c>
      <c r="B9560" s="10">
        <v>42301</v>
      </c>
      <c r="C9560" s="6">
        <v>2015</v>
      </c>
      <c r="D9560" s="6">
        <v>10</v>
      </c>
      <c r="E9560">
        <v>2</v>
      </c>
      <c r="F9560" t="s">
        <v>15</v>
      </c>
      <c r="G9560" s="7">
        <v>11717.69</v>
      </c>
      <c r="H9560" s="7">
        <v>0</v>
      </c>
      <c r="I9560" s="7">
        <v>0</v>
      </c>
      <c r="J9560" s="7">
        <v>0</v>
      </c>
      <c r="K9560" s="7">
        <v>0</v>
      </c>
      <c r="L9560" s="7">
        <v>0</v>
      </c>
      <c r="M9560" s="7">
        <v>0</v>
      </c>
      <c r="N9560" s="8">
        <f t="shared" si="169"/>
        <v>11717.69</v>
      </c>
    </row>
    <row r="9561" spans="1:14">
      <c r="A9561" t="s">
        <v>50</v>
      </c>
      <c r="B9561" s="10">
        <v>42302</v>
      </c>
      <c r="C9561" s="6">
        <v>2015</v>
      </c>
      <c r="D9561" s="6">
        <v>10</v>
      </c>
      <c r="E9561">
        <v>2</v>
      </c>
      <c r="F9561" t="s">
        <v>15</v>
      </c>
      <c r="G9561" s="7">
        <v>8315.7800000000007</v>
      </c>
      <c r="H9561" s="7">
        <v>0</v>
      </c>
      <c r="I9561" s="7">
        <v>0</v>
      </c>
      <c r="J9561" s="7">
        <v>0</v>
      </c>
      <c r="K9561" s="7">
        <v>0</v>
      </c>
      <c r="L9561" s="7">
        <v>0</v>
      </c>
      <c r="M9561" s="7">
        <v>0</v>
      </c>
      <c r="N9561" s="8">
        <f t="shared" si="169"/>
        <v>8315.7800000000007</v>
      </c>
    </row>
    <row r="9562" spans="1:14">
      <c r="A9562" t="s">
        <v>50</v>
      </c>
      <c r="B9562" s="10">
        <v>42304</v>
      </c>
      <c r="C9562" s="6">
        <v>2015</v>
      </c>
      <c r="D9562" s="6">
        <v>10</v>
      </c>
      <c r="E9562">
        <v>2</v>
      </c>
      <c r="F9562" t="s">
        <v>15</v>
      </c>
      <c r="G9562" s="7">
        <v>4913.87</v>
      </c>
      <c r="H9562" s="7">
        <v>0</v>
      </c>
      <c r="I9562" s="7">
        <v>0</v>
      </c>
      <c r="J9562" s="7">
        <v>0</v>
      </c>
      <c r="K9562" s="7">
        <v>0</v>
      </c>
      <c r="L9562" s="7">
        <v>0</v>
      </c>
      <c r="M9562" s="7">
        <v>0</v>
      </c>
      <c r="N9562" s="8">
        <f t="shared" si="169"/>
        <v>4913.87</v>
      </c>
    </row>
    <row r="9563" spans="1:14">
      <c r="A9563" t="s">
        <v>50</v>
      </c>
      <c r="B9563" s="10">
        <v>42305</v>
      </c>
      <c r="C9563" s="6">
        <v>2015</v>
      </c>
      <c r="D9563" s="6">
        <v>10</v>
      </c>
      <c r="E9563">
        <v>2</v>
      </c>
      <c r="F9563" t="s">
        <v>15</v>
      </c>
      <c r="G9563" s="7">
        <v>9827.74</v>
      </c>
      <c r="H9563" s="7">
        <v>0</v>
      </c>
      <c r="I9563" s="7">
        <v>0</v>
      </c>
      <c r="J9563" s="7">
        <v>0</v>
      </c>
      <c r="K9563" s="7">
        <v>0</v>
      </c>
      <c r="L9563" s="7">
        <v>0</v>
      </c>
      <c r="M9563" s="7">
        <v>0</v>
      </c>
      <c r="N9563" s="8">
        <f t="shared" si="169"/>
        <v>9827.74</v>
      </c>
    </row>
    <row r="9564" spans="1:14">
      <c r="A9564" t="s">
        <v>50</v>
      </c>
      <c r="B9564" s="10">
        <v>42306</v>
      </c>
      <c r="C9564" s="6">
        <v>2015</v>
      </c>
      <c r="D9564" s="6">
        <v>10</v>
      </c>
      <c r="E9564">
        <v>2</v>
      </c>
      <c r="F9564" t="s">
        <v>15</v>
      </c>
      <c r="G9564" s="7">
        <v>18521.509999999998</v>
      </c>
      <c r="H9564" s="7">
        <v>0</v>
      </c>
      <c r="I9564" s="7">
        <v>0</v>
      </c>
      <c r="J9564" s="7">
        <v>0</v>
      </c>
      <c r="K9564" s="7">
        <v>0</v>
      </c>
      <c r="L9564" s="7">
        <v>0</v>
      </c>
      <c r="M9564" s="7">
        <v>0</v>
      </c>
      <c r="N9564" s="8">
        <f t="shared" si="169"/>
        <v>18521.509999999998</v>
      </c>
    </row>
    <row r="9565" spans="1:14">
      <c r="A9565" t="s">
        <v>50</v>
      </c>
      <c r="B9565" s="10">
        <v>42307</v>
      </c>
      <c r="C9565" s="6">
        <v>2015</v>
      </c>
      <c r="D9565" s="6">
        <v>10</v>
      </c>
      <c r="E9565">
        <v>2</v>
      </c>
      <c r="F9565" t="s">
        <v>15</v>
      </c>
      <c r="G9565" s="7">
        <v>11339.7</v>
      </c>
      <c r="H9565" s="7">
        <v>0</v>
      </c>
      <c r="I9565" s="7">
        <v>0</v>
      </c>
      <c r="J9565" s="7">
        <v>0</v>
      </c>
      <c r="K9565" s="7">
        <v>0</v>
      </c>
      <c r="L9565" s="7">
        <v>0</v>
      </c>
      <c r="M9565" s="7">
        <v>0</v>
      </c>
      <c r="N9565" s="8">
        <f t="shared" si="169"/>
        <v>11339.7</v>
      </c>
    </row>
    <row r="9566" spans="1:14">
      <c r="A9566" t="s">
        <v>50</v>
      </c>
      <c r="B9566" s="10">
        <v>42308</v>
      </c>
      <c r="C9566" s="6">
        <v>2015</v>
      </c>
      <c r="D9566" s="6">
        <v>10</v>
      </c>
      <c r="E9566">
        <v>2</v>
      </c>
      <c r="F9566" t="s">
        <v>15</v>
      </c>
      <c r="G9566" s="7">
        <v>11339.7</v>
      </c>
      <c r="H9566" s="7">
        <v>0</v>
      </c>
      <c r="I9566" s="7">
        <v>0</v>
      </c>
      <c r="J9566" s="7">
        <v>0</v>
      </c>
      <c r="K9566" s="7">
        <v>0</v>
      </c>
      <c r="L9566" s="7">
        <v>0</v>
      </c>
      <c r="M9566" s="7">
        <v>0</v>
      </c>
      <c r="N9566" s="8">
        <f t="shared" si="169"/>
        <v>11339.7</v>
      </c>
    </row>
    <row r="9567" spans="1:14">
      <c r="A9567" t="s">
        <v>50</v>
      </c>
      <c r="B9567" s="10">
        <v>42309</v>
      </c>
      <c r="C9567" s="6">
        <v>2015</v>
      </c>
      <c r="D9567" s="6">
        <v>11</v>
      </c>
      <c r="E9567">
        <v>2</v>
      </c>
      <c r="F9567" t="s">
        <v>15</v>
      </c>
      <c r="G9567" s="7">
        <v>9071.76</v>
      </c>
      <c r="H9567" s="7">
        <v>0</v>
      </c>
      <c r="I9567" s="7">
        <v>0</v>
      </c>
      <c r="J9567" s="7">
        <v>0</v>
      </c>
      <c r="K9567" s="7">
        <v>0</v>
      </c>
      <c r="L9567" s="7">
        <v>0</v>
      </c>
      <c r="M9567" s="7">
        <v>0</v>
      </c>
      <c r="N9567" s="8">
        <f t="shared" si="169"/>
        <v>9071.76</v>
      </c>
    </row>
    <row r="9568" spans="1:14">
      <c r="A9568" t="s">
        <v>50</v>
      </c>
      <c r="B9568" s="10">
        <v>42311</v>
      </c>
      <c r="C9568" s="6">
        <v>2015</v>
      </c>
      <c r="D9568" s="6">
        <v>11</v>
      </c>
      <c r="E9568">
        <v>2</v>
      </c>
      <c r="F9568" t="s">
        <v>15</v>
      </c>
      <c r="G9568" s="7">
        <v>4157.8900000000003</v>
      </c>
      <c r="H9568" s="7">
        <v>0</v>
      </c>
      <c r="I9568" s="7">
        <v>0</v>
      </c>
      <c r="J9568" s="7">
        <v>0</v>
      </c>
      <c r="K9568" s="7">
        <v>0</v>
      </c>
      <c r="L9568" s="7">
        <v>0</v>
      </c>
      <c r="M9568" s="7">
        <v>0</v>
      </c>
      <c r="N9568" s="8">
        <f t="shared" si="169"/>
        <v>4157.8900000000003</v>
      </c>
    </row>
    <row r="9569" spans="1:14">
      <c r="A9569" t="s">
        <v>50</v>
      </c>
      <c r="B9569" s="10">
        <v>42312</v>
      </c>
      <c r="C9569" s="6">
        <v>2015</v>
      </c>
      <c r="D9569" s="6">
        <v>11</v>
      </c>
      <c r="E9569">
        <v>2</v>
      </c>
      <c r="F9569" t="s">
        <v>15</v>
      </c>
      <c r="G9569" s="7">
        <v>9455.4699999999993</v>
      </c>
      <c r="H9569" s="7">
        <v>0</v>
      </c>
      <c r="I9569" s="7">
        <v>0</v>
      </c>
      <c r="J9569" s="7">
        <v>0</v>
      </c>
      <c r="K9569" s="7">
        <v>0</v>
      </c>
      <c r="L9569" s="7">
        <v>0</v>
      </c>
      <c r="M9569" s="7">
        <v>0</v>
      </c>
      <c r="N9569" s="8">
        <f t="shared" si="169"/>
        <v>9455.4699999999993</v>
      </c>
    </row>
    <row r="9570" spans="1:14">
      <c r="A9570" t="s">
        <v>50</v>
      </c>
      <c r="B9570" s="10">
        <v>42313</v>
      </c>
      <c r="C9570" s="6">
        <v>2015</v>
      </c>
      <c r="D9570" s="6">
        <v>11</v>
      </c>
      <c r="E9570">
        <v>2</v>
      </c>
      <c r="F9570" t="s">
        <v>15</v>
      </c>
      <c r="G9570" s="7">
        <v>17009.55</v>
      </c>
      <c r="H9570" s="7">
        <v>0</v>
      </c>
      <c r="I9570" s="7">
        <v>0</v>
      </c>
      <c r="J9570" s="7">
        <v>0</v>
      </c>
      <c r="K9570" s="7">
        <v>0</v>
      </c>
      <c r="L9570" s="7">
        <v>0</v>
      </c>
      <c r="M9570" s="7">
        <v>0</v>
      </c>
      <c r="N9570" s="8">
        <f t="shared" si="169"/>
        <v>17009.55</v>
      </c>
    </row>
    <row r="9571" spans="1:14">
      <c r="A9571" t="s">
        <v>50</v>
      </c>
      <c r="B9571" s="10">
        <v>42314</v>
      </c>
      <c r="C9571" s="6">
        <v>2015</v>
      </c>
      <c r="D9571" s="6">
        <v>11</v>
      </c>
      <c r="E9571">
        <v>2</v>
      </c>
      <c r="F9571" t="s">
        <v>15</v>
      </c>
      <c r="G9571" s="7">
        <v>9071.76</v>
      </c>
      <c r="H9571" s="7">
        <v>0</v>
      </c>
      <c r="I9571" s="7">
        <v>0</v>
      </c>
      <c r="J9571" s="7">
        <v>0</v>
      </c>
      <c r="K9571" s="7">
        <v>0</v>
      </c>
      <c r="L9571" s="7">
        <v>0</v>
      </c>
      <c r="M9571" s="7">
        <v>0</v>
      </c>
      <c r="N9571" s="8">
        <f t="shared" si="169"/>
        <v>9071.76</v>
      </c>
    </row>
    <row r="9572" spans="1:14">
      <c r="A9572" t="s">
        <v>50</v>
      </c>
      <c r="B9572" s="10">
        <v>42315</v>
      </c>
      <c r="C9572" s="6">
        <v>2015</v>
      </c>
      <c r="D9572" s="6">
        <v>11</v>
      </c>
      <c r="E9572">
        <v>2</v>
      </c>
      <c r="F9572" t="s">
        <v>15</v>
      </c>
      <c r="G9572" s="7">
        <v>18899.5</v>
      </c>
      <c r="H9572" s="7">
        <v>0</v>
      </c>
      <c r="I9572" s="7">
        <v>0</v>
      </c>
      <c r="J9572" s="7">
        <v>0</v>
      </c>
      <c r="K9572" s="7">
        <v>0</v>
      </c>
      <c r="L9572" s="7">
        <v>0</v>
      </c>
      <c r="M9572" s="7">
        <v>0</v>
      </c>
      <c r="N9572" s="8">
        <f t="shared" si="169"/>
        <v>18899.5</v>
      </c>
    </row>
    <row r="9573" spans="1:14">
      <c r="A9573" t="s">
        <v>50</v>
      </c>
      <c r="B9573" s="10">
        <v>42316</v>
      </c>
      <c r="C9573" s="6">
        <v>2015</v>
      </c>
      <c r="D9573" s="6">
        <v>11</v>
      </c>
      <c r="E9573">
        <v>2</v>
      </c>
      <c r="F9573" t="s">
        <v>15</v>
      </c>
      <c r="G9573" s="7">
        <v>21545.43</v>
      </c>
      <c r="H9573" s="7">
        <v>0</v>
      </c>
      <c r="I9573" s="7">
        <v>0</v>
      </c>
      <c r="J9573" s="7">
        <v>0</v>
      </c>
      <c r="K9573" s="7">
        <v>0</v>
      </c>
      <c r="L9573" s="7">
        <v>0</v>
      </c>
      <c r="M9573" s="7">
        <v>0</v>
      </c>
      <c r="N9573" s="8">
        <f t="shared" si="169"/>
        <v>21545.43</v>
      </c>
    </row>
    <row r="9574" spans="1:14">
      <c r="A9574" t="s">
        <v>50</v>
      </c>
      <c r="B9574" s="10">
        <v>42317</v>
      </c>
      <c r="C9574" s="6">
        <v>2015</v>
      </c>
      <c r="D9574" s="6">
        <v>11</v>
      </c>
      <c r="E9574">
        <v>2</v>
      </c>
      <c r="F9574" t="s">
        <v>15</v>
      </c>
      <c r="G9574" s="7">
        <v>4913.87</v>
      </c>
      <c r="H9574" s="7">
        <v>0</v>
      </c>
      <c r="I9574" s="7">
        <v>0</v>
      </c>
      <c r="J9574" s="7">
        <v>0</v>
      </c>
      <c r="K9574" s="7">
        <v>0</v>
      </c>
      <c r="L9574" s="7">
        <v>0</v>
      </c>
      <c r="M9574" s="7">
        <v>0</v>
      </c>
      <c r="N9574" s="8">
        <f t="shared" si="169"/>
        <v>4913.87</v>
      </c>
    </row>
    <row r="9575" spans="1:14">
      <c r="A9575" t="s">
        <v>50</v>
      </c>
      <c r="B9575" s="10">
        <v>42318</v>
      </c>
      <c r="C9575" s="6">
        <v>2015</v>
      </c>
      <c r="D9575" s="6">
        <v>11</v>
      </c>
      <c r="E9575">
        <v>2</v>
      </c>
      <c r="F9575" t="s">
        <v>15</v>
      </c>
      <c r="G9575" s="7">
        <v>1511.96</v>
      </c>
      <c r="H9575" s="7">
        <v>0</v>
      </c>
      <c r="I9575" s="7">
        <v>0</v>
      </c>
      <c r="J9575" s="7">
        <v>0</v>
      </c>
      <c r="K9575" s="7">
        <v>0</v>
      </c>
      <c r="L9575" s="7">
        <v>0</v>
      </c>
      <c r="M9575" s="7">
        <v>0</v>
      </c>
      <c r="N9575" s="8">
        <f t="shared" si="169"/>
        <v>1511.96</v>
      </c>
    </row>
    <row r="9576" spans="1:14">
      <c r="A9576" t="s">
        <v>50</v>
      </c>
      <c r="B9576" s="10">
        <v>42319</v>
      </c>
      <c r="C9576" s="6">
        <v>2015</v>
      </c>
      <c r="D9576" s="6">
        <v>11</v>
      </c>
      <c r="E9576">
        <v>2</v>
      </c>
      <c r="F9576" t="s">
        <v>15</v>
      </c>
      <c r="G9576" s="7">
        <v>6425.83</v>
      </c>
      <c r="H9576" s="7">
        <v>0</v>
      </c>
      <c r="I9576" s="7">
        <v>0</v>
      </c>
      <c r="J9576" s="7">
        <v>0</v>
      </c>
      <c r="K9576" s="7">
        <v>0</v>
      </c>
      <c r="L9576" s="7">
        <v>0</v>
      </c>
      <c r="M9576" s="7">
        <v>0</v>
      </c>
      <c r="N9576" s="8">
        <f t="shared" si="169"/>
        <v>6425.83</v>
      </c>
    </row>
    <row r="9577" spans="1:14">
      <c r="A9577" t="s">
        <v>50</v>
      </c>
      <c r="B9577" s="10">
        <v>42327</v>
      </c>
      <c r="C9577" s="6">
        <v>2015</v>
      </c>
      <c r="D9577" s="6">
        <v>11</v>
      </c>
      <c r="E9577">
        <v>2</v>
      </c>
      <c r="F9577" t="s">
        <v>15</v>
      </c>
      <c r="G9577" s="7">
        <v>4913.87</v>
      </c>
      <c r="H9577" s="7">
        <v>0</v>
      </c>
      <c r="I9577" s="7">
        <v>0</v>
      </c>
      <c r="J9577" s="7">
        <v>0</v>
      </c>
      <c r="K9577" s="7">
        <v>0</v>
      </c>
      <c r="L9577" s="7">
        <v>0</v>
      </c>
      <c r="M9577" s="7">
        <v>0</v>
      </c>
      <c r="N9577" s="8">
        <f t="shared" si="169"/>
        <v>4913.87</v>
      </c>
    </row>
    <row r="9578" spans="1:14">
      <c r="A9578" t="s">
        <v>50</v>
      </c>
      <c r="B9578" s="10">
        <v>42328</v>
      </c>
      <c r="C9578" s="6">
        <v>2015</v>
      </c>
      <c r="D9578" s="6">
        <v>11</v>
      </c>
      <c r="E9578">
        <v>2</v>
      </c>
      <c r="F9578" t="s">
        <v>15</v>
      </c>
      <c r="G9578" s="7">
        <v>6047.84</v>
      </c>
      <c r="H9578" s="7">
        <v>0</v>
      </c>
      <c r="I9578" s="7">
        <v>0</v>
      </c>
      <c r="J9578" s="7">
        <v>0</v>
      </c>
      <c r="K9578" s="7">
        <v>0</v>
      </c>
      <c r="L9578" s="7">
        <v>0</v>
      </c>
      <c r="M9578" s="7">
        <v>0</v>
      </c>
      <c r="N9578" s="8">
        <f t="shared" si="169"/>
        <v>6047.84</v>
      </c>
    </row>
    <row r="9579" spans="1:14">
      <c r="A9579" t="s">
        <v>50</v>
      </c>
      <c r="B9579" s="10">
        <v>42329</v>
      </c>
      <c r="C9579" s="6">
        <v>2015</v>
      </c>
      <c r="D9579" s="6">
        <v>11</v>
      </c>
      <c r="E9579">
        <v>2</v>
      </c>
      <c r="F9579" t="s">
        <v>15</v>
      </c>
      <c r="G9579" s="7">
        <v>3401.91</v>
      </c>
      <c r="H9579" s="7">
        <v>0</v>
      </c>
      <c r="I9579" s="7">
        <v>0</v>
      </c>
      <c r="J9579" s="7">
        <v>0</v>
      </c>
      <c r="K9579" s="7">
        <v>0</v>
      </c>
      <c r="L9579" s="7">
        <v>0</v>
      </c>
      <c r="M9579" s="7">
        <v>0</v>
      </c>
      <c r="N9579" s="8">
        <f t="shared" si="169"/>
        <v>3401.91</v>
      </c>
    </row>
    <row r="9580" spans="1:14">
      <c r="A9580" t="s">
        <v>50</v>
      </c>
      <c r="B9580" s="10">
        <v>42330</v>
      </c>
      <c r="C9580" s="6">
        <v>2015</v>
      </c>
      <c r="D9580" s="6">
        <v>11</v>
      </c>
      <c r="E9580">
        <v>2</v>
      </c>
      <c r="F9580" t="s">
        <v>15</v>
      </c>
      <c r="G9580" s="7">
        <v>8693.77</v>
      </c>
      <c r="H9580" s="7">
        <v>0</v>
      </c>
      <c r="I9580" s="7">
        <v>0</v>
      </c>
      <c r="J9580" s="7">
        <v>0</v>
      </c>
      <c r="K9580" s="7">
        <v>0</v>
      </c>
      <c r="L9580" s="7">
        <v>0</v>
      </c>
      <c r="M9580" s="7">
        <v>0</v>
      </c>
      <c r="N9580" s="8">
        <f t="shared" si="169"/>
        <v>8693.77</v>
      </c>
    </row>
    <row r="9581" spans="1:14">
      <c r="A9581" t="s">
        <v>50</v>
      </c>
      <c r="B9581" s="10">
        <v>42333</v>
      </c>
      <c r="C9581" s="6">
        <v>2015</v>
      </c>
      <c r="D9581" s="6">
        <v>11</v>
      </c>
      <c r="E9581">
        <v>2</v>
      </c>
      <c r="F9581" t="s">
        <v>15</v>
      </c>
      <c r="G9581" s="7">
        <v>1133.97</v>
      </c>
      <c r="H9581" s="7">
        <v>0</v>
      </c>
      <c r="I9581" s="7">
        <v>0</v>
      </c>
      <c r="J9581" s="7">
        <v>0</v>
      </c>
      <c r="K9581" s="7">
        <v>0</v>
      </c>
      <c r="L9581" s="7">
        <v>0</v>
      </c>
      <c r="M9581" s="7">
        <v>0</v>
      </c>
      <c r="N9581" s="8">
        <f t="shared" si="169"/>
        <v>1133.97</v>
      </c>
    </row>
    <row r="9582" spans="1:14">
      <c r="A9582" t="s">
        <v>50</v>
      </c>
      <c r="B9582" s="10">
        <v>42335</v>
      </c>
      <c r="C9582" s="6">
        <v>2015</v>
      </c>
      <c r="D9582" s="6">
        <v>11</v>
      </c>
      <c r="E9582">
        <v>2</v>
      </c>
      <c r="F9582" t="s">
        <v>15</v>
      </c>
      <c r="G9582" s="7">
        <v>4535.88</v>
      </c>
      <c r="H9582" s="7">
        <v>0</v>
      </c>
      <c r="I9582" s="7">
        <v>0</v>
      </c>
      <c r="J9582" s="7">
        <v>0</v>
      </c>
      <c r="K9582" s="7">
        <v>0</v>
      </c>
      <c r="L9582" s="7">
        <v>0</v>
      </c>
      <c r="M9582" s="7">
        <v>0</v>
      </c>
      <c r="N9582" s="8">
        <f t="shared" si="169"/>
        <v>4535.88</v>
      </c>
    </row>
    <row r="9583" spans="1:14">
      <c r="A9583" t="s">
        <v>50</v>
      </c>
      <c r="B9583" s="10">
        <v>42336</v>
      </c>
      <c r="C9583" s="6">
        <v>2015</v>
      </c>
      <c r="D9583" s="6">
        <v>11</v>
      </c>
      <c r="E9583">
        <v>2</v>
      </c>
      <c r="F9583" t="s">
        <v>15</v>
      </c>
      <c r="G9583" s="7">
        <v>9827.74</v>
      </c>
      <c r="H9583" s="7">
        <v>0</v>
      </c>
      <c r="I9583" s="7">
        <v>0</v>
      </c>
      <c r="J9583" s="7">
        <v>0</v>
      </c>
      <c r="K9583" s="7">
        <v>0</v>
      </c>
      <c r="L9583" s="7">
        <v>0</v>
      </c>
      <c r="M9583" s="7">
        <v>0</v>
      </c>
      <c r="N9583" s="8">
        <f t="shared" si="169"/>
        <v>9827.74</v>
      </c>
    </row>
    <row r="9584" spans="1:14">
      <c r="A9584" t="s">
        <v>50</v>
      </c>
      <c r="B9584" s="10">
        <v>42337</v>
      </c>
      <c r="C9584" s="6">
        <v>2015</v>
      </c>
      <c r="D9584" s="6">
        <v>11</v>
      </c>
      <c r="E9584">
        <v>2</v>
      </c>
      <c r="F9584" t="s">
        <v>15</v>
      </c>
      <c r="G9584" s="7">
        <v>10583.72</v>
      </c>
      <c r="H9584" s="7">
        <v>0</v>
      </c>
      <c r="I9584" s="7">
        <v>0</v>
      </c>
      <c r="J9584" s="7">
        <v>0</v>
      </c>
      <c r="K9584" s="7">
        <v>0</v>
      </c>
      <c r="L9584" s="7">
        <v>0</v>
      </c>
      <c r="M9584" s="7">
        <v>0</v>
      </c>
      <c r="N9584" s="8">
        <f t="shared" si="169"/>
        <v>10583.72</v>
      </c>
    </row>
    <row r="9585" spans="1:14">
      <c r="A9585" t="s">
        <v>50</v>
      </c>
      <c r="B9585" s="10">
        <v>42338</v>
      </c>
      <c r="C9585" s="6">
        <v>2015</v>
      </c>
      <c r="D9585" s="6">
        <v>11</v>
      </c>
      <c r="E9585">
        <v>2</v>
      </c>
      <c r="F9585" t="s">
        <v>15</v>
      </c>
      <c r="G9585" s="7">
        <v>7937.79</v>
      </c>
      <c r="H9585" s="7">
        <v>0</v>
      </c>
      <c r="I9585" s="7">
        <v>0</v>
      </c>
      <c r="J9585" s="7">
        <v>0</v>
      </c>
      <c r="K9585" s="7">
        <v>0</v>
      </c>
      <c r="L9585" s="7">
        <v>0</v>
      </c>
      <c r="M9585" s="7">
        <v>0</v>
      </c>
      <c r="N9585" s="8">
        <f t="shared" si="169"/>
        <v>7937.79</v>
      </c>
    </row>
    <row r="9586" spans="1:14">
      <c r="A9586" t="s">
        <v>50</v>
      </c>
      <c r="B9586" s="10">
        <v>42341</v>
      </c>
      <c r="C9586" s="6">
        <v>2015</v>
      </c>
      <c r="D9586" s="6">
        <v>12</v>
      </c>
      <c r="E9586">
        <v>2</v>
      </c>
      <c r="F9586" t="s">
        <v>15</v>
      </c>
      <c r="G9586" s="7">
        <v>4157.8900000000003</v>
      </c>
      <c r="H9586" s="7">
        <v>0</v>
      </c>
      <c r="I9586" s="7">
        <v>0</v>
      </c>
      <c r="J9586" s="7">
        <v>0</v>
      </c>
      <c r="K9586" s="7">
        <v>0</v>
      </c>
      <c r="L9586" s="7">
        <v>0</v>
      </c>
      <c r="M9586" s="7">
        <v>0</v>
      </c>
      <c r="N9586" s="8">
        <f t="shared" si="169"/>
        <v>4157.8900000000003</v>
      </c>
    </row>
    <row r="9587" spans="1:14">
      <c r="A9587" t="s">
        <v>50</v>
      </c>
      <c r="B9587" s="10">
        <v>42345</v>
      </c>
      <c r="C9587" s="6">
        <v>2015</v>
      </c>
      <c r="D9587" s="6">
        <v>12</v>
      </c>
      <c r="E9587">
        <v>2</v>
      </c>
      <c r="F9587" t="s">
        <v>15</v>
      </c>
      <c r="G9587" s="7">
        <v>12473.67</v>
      </c>
      <c r="H9587" s="7">
        <v>0</v>
      </c>
      <c r="I9587" s="7">
        <v>0</v>
      </c>
      <c r="J9587" s="7">
        <v>0</v>
      </c>
      <c r="K9587" s="7">
        <v>0</v>
      </c>
      <c r="L9587" s="7">
        <v>0</v>
      </c>
      <c r="M9587" s="7">
        <v>0</v>
      </c>
      <c r="N9587" s="8">
        <f t="shared" si="169"/>
        <v>12473.67</v>
      </c>
    </row>
    <row r="9588" spans="1:14">
      <c r="A9588" t="s">
        <v>50</v>
      </c>
      <c r="B9588" s="10">
        <v>42346</v>
      </c>
      <c r="C9588" s="6">
        <v>2015</v>
      </c>
      <c r="D9588" s="6">
        <v>12</v>
      </c>
      <c r="E9588">
        <v>2</v>
      </c>
      <c r="F9588" t="s">
        <v>15</v>
      </c>
      <c r="G9588" s="7">
        <v>3401.91</v>
      </c>
      <c r="H9588" s="7">
        <v>0</v>
      </c>
      <c r="I9588" s="7">
        <v>0</v>
      </c>
      <c r="J9588" s="7">
        <v>0</v>
      </c>
      <c r="K9588" s="7">
        <v>0</v>
      </c>
      <c r="L9588" s="7">
        <v>0</v>
      </c>
      <c r="M9588" s="7">
        <v>0</v>
      </c>
      <c r="N9588" s="8">
        <f t="shared" si="169"/>
        <v>3401.91</v>
      </c>
    </row>
    <row r="9589" spans="1:14">
      <c r="A9589" t="s">
        <v>50</v>
      </c>
      <c r="B9589" s="10">
        <v>42347</v>
      </c>
      <c r="C9589" s="6">
        <v>2015</v>
      </c>
      <c r="D9589" s="6">
        <v>12</v>
      </c>
      <c r="E9589">
        <v>2</v>
      </c>
      <c r="F9589" t="s">
        <v>15</v>
      </c>
      <c r="G9589" s="7">
        <v>4535.88</v>
      </c>
      <c r="H9589" s="7">
        <v>0</v>
      </c>
      <c r="I9589" s="7">
        <v>0</v>
      </c>
      <c r="J9589" s="7">
        <v>0</v>
      </c>
      <c r="K9589" s="7">
        <v>0</v>
      </c>
      <c r="L9589" s="7">
        <v>0</v>
      </c>
      <c r="M9589" s="7">
        <v>0</v>
      </c>
      <c r="N9589" s="8">
        <f t="shared" si="169"/>
        <v>4535.88</v>
      </c>
    </row>
    <row r="9590" spans="1:14">
      <c r="A9590" t="s">
        <v>50</v>
      </c>
      <c r="B9590" s="10">
        <v>42348</v>
      </c>
      <c r="C9590" s="6">
        <v>2015</v>
      </c>
      <c r="D9590" s="6">
        <v>12</v>
      </c>
      <c r="E9590">
        <v>2</v>
      </c>
      <c r="F9590" t="s">
        <v>15</v>
      </c>
      <c r="G9590" s="7">
        <v>1511.96</v>
      </c>
      <c r="H9590" s="7">
        <v>0</v>
      </c>
      <c r="I9590" s="7">
        <v>0</v>
      </c>
      <c r="J9590" s="7">
        <v>0</v>
      </c>
      <c r="K9590" s="7">
        <v>0</v>
      </c>
      <c r="L9590" s="7">
        <v>0</v>
      </c>
      <c r="M9590" s="7">
        <v>0</v>
      </c>
      <c r="N9590" s="8">
        <f t="shared" si="169"/>
        <v>1511.96</v>
      </c>
    </row>
    <row r="9591" spans="1:14">
      <c r="A9591" t="s">
        <v>50</v>
      </c>
      <c r="B9591" s="10">
        <v>42230</v>
      </c>
      <c r="C9591" s="6">
        <v>2015</v>
      </c>
      <c r="D9591" s="6">
        <v>8</v>
      </c>
      <c r="E9591">
        <v>16</v>
      </c>
      <c r="F9591" t="s">
        <v>23</v>
      </c>
      <c r="G9591" s="7">
        <v>0</v>
      </c>
      <c r="H9591" s="7">
        <v>756</v>
      </c>
      <c r="I9591" s="7">
        <v>378</v>
      </c>
      <c r="J9591" s="7">
        <v>378</v>
      </c>
      <c r="K9591" s="7">
        <v>0</v>
      </c>
      <c r="L9591" s="7">
        <v>90</v>
      </c>
      <c r="M9591" s="7">
        <v>0</v>
      </c>
      <c r="N9591" s="8">
        <f t="shared" si="169"/>
        <v>-756</v>
      </c>
    </row>
    <row r="9592" spans="1:14">
      <c r="A9592" t="s">
        <v>50</v>
      </c>
      <c r="B9592" s="10">
        <v>42241</v>
      </c>
      <c r="C9592" s="6">
        <v>2015</v>
      </c>
      <c r="D9592" s="6">
        <v>8</v>
      </c>
      <c r="E9592">
        <v>1</v>
      </c>
      <c r="F9592" t="s">
        <v>21</v>
      </c>
      <c r="G9592" s="7">
        <v>0</v>
      </c>
      <c r="H9592" s="7">
        <v>8147.86</v>
      </c>
      <c r="I9592" s="7">
        <v>392.99</v>
      </c>
      <c r="J9592" s="7">
        <v>7754.87</v>
      </c>
      <c r="K9592" s="7">
        <v>0</v>
      </c>
      <c r="L9592" s="7">
        <v>255.13</v>
      </c>
      <c r="M9592" s="7">
        <v>55</v>
      </c>
      <c r="N9592" s="8">
        <f t="shared" si="169"/>
        <v>-8147.86</v>
      </c>
    </row>
    <row r="9593" spans="1:14">
      <c r="A9593" t="s">
        <v>50</v>
      </c>
      <c r="B9593" s="10">
        <v>42248</v>
      </c>
      <c r="C9593" s="6">
        <v>2015</v>
      </c>
      <c r="D9593" s="6">
        <v>9</v>
      </c>
      <c r="E9593">
        <v>1</v>
      </c>
      <c r="F9593" t="s">
        <v>21</v>
      </c>
      <c r="G9593" s="7">
        <v>0</v>
      </c>
      <c r="H9593" s="7">
        <v>10097.82</v>
      </c>
      <c r="I9593" s="7">
        <v>378</v>
      </c>
      <c r="J9593" s="7">
        <v>9719.82</v>
      </c>
      <c r="K9593" s="7">
        <v>0</v>
      </c>
      <c r="L9593" s="7">
        <v>420.2</v>
      </c>
      <c r="M9593" s="7">
        <v>93.5</v>
      </c>
      <c r="N9593" s="8">
        <f t="shared" si="169"/>
        <v>-10097.82</v>
      </c>
    </row>
    <row r="9594" spans="1:14">
      <c r="A9594" t="s">
        <v>50</v>
      </c>
      <c r="B9594" s="10">
        <v>42253</v>
      </c>
      <c r="C9594" s="6">
        <v>2015</v>
      </c>
      <c r="D9594" s="6">
        <v>9</v>
      </c>
      <c r="E9594">
        <v>1</v>
      </c>
      <c r="F9594" t="s">
        <v>21</v>
      </c>
      <c r="G9594" s="7">
        <v>0</v>
      </c>
      <c r="H9594" s="7">
        <v>9749.7999999999993</v>
      </c>
      <c r="I9594" s="7">
        <v>392.99</v>
      </c>
      <c r="J9594" s="7">
        <v>8963.82</v>
      </c>
      <c r="K9594" s="7">
        <v>392.99</v>
      </c>
      <c r="L9594" s="7">
        <v>150.04</v>
      </c>
      <c r="M9594" s="7">
        <v>110</v>
      </c>
      <c r="N9594" s="8">
        <f t="shared" si="169"/>
        <v>-9749.7999999999993</v>
      </c>
    </row>
    <row r="9595" spans="1:14">
      <c r="A9595" t="s">
        <v>50</v>
      </c>
      <c r="B9595" s="10">
        <v>42274</v>
      </c>
      <c r="C9595" s="6">
        <v>2015</v>
      </c>
      <c r="D9595" s="6">
        <v>9</v>
      </c>
      <c r="E9595">
        <v>1</v>
      </c>
      <c r="F9595" t="s">
        <v>21</v>
      </c>
      <c r="G9595" s="7">
        <v>0</v>
      </c>
      <c r="H9595" s="7">
        <v>4580.97</v>
      </c>
      <c r="I9595" s="7">
        <v>756</v>
      </c>
      <c r="J9595" s="7">
        <v>3824.97</v>
      </c>
      <c r="K9595" s="7">
        <v>0</v>
      </c>
      <c r="L9595" s="7">
        <v>465.21</v>
      </c>
      <c r="M9595" s="7">
        <v>88</v>
      </c>
      <c r="N9595" s="8">
        <f t="shared" si="169"/>
        <v>-4580.97</v>
      </c>
    </row>
    <row r="9596" spans="1:14">
      <c r="A9596" t="s">
        <v>50</v>
      </c>
      <c r="B9596" s="10">
        <v>42275</v>
      </c>
      <c r="C9596" s="6">
        <v>2015</v>
      </c>
      <c r="D9596" s="6">
        <v>9</v>
      </c>
      <c r="E9596">
        <v>1</v>
      </c>
      <c r="F9596" t="s">
        <v>21</v>
      </c>
      <c r="G9596" s="7">
        <v>0</v>
      </c>
      <c r="H9596" s="7">
        <v>10097.82</v>
      </c>
      <c r="I9596" s="7">
        <v>392.99</v>
      </c>
      <c r="J9596" s="7">
        <v>8918.85</v>
      </c>
      <c r="K9596" s="7">
        <v>785.98</v>
      </c>
      <c r="L9596" s="7">
        <v>780.26</v>
      </c>
      <c r="M9596" s="7">
        <v>302.5</v>
      </c>
      <c r="N9596" s="8">
        <f t="shared" si="169"/>
        <v>-10097.82</v>
      </c>
    </row>
    <row r="9597" spans="1:14">
      <c r="A9597" t="s">
        <v>50</v>
      </c>
      <c r="B9597" s="10">
        <v>42276</v>
      </c>
      <c r="C9597" s="6">
        <v>2015</v>
      </c>
      <c r="D9597" s="6">
        <v>9</v>
      </c>
      <c r="E9597">
        <v>1</v>
      </c>
      <c r="F9597" t="s">
        <v>21</v>
      </c>
      <c r="G9597" s="7">
        <v>0</v>
      </c>
      <c r="H9597" s="7">
        <v>17186.63</v>
      </c>
      <c r="I9597" s="7">
        <v>785.98</v>
      </c>
      <c r="J9597" s="7">
        <v>15614.67</v>
      </c>
      <c r="K9597" s="7">
        <v>785.98</v>
      </c>
      <c r="L9597" s="7">
        <v>795.33</v>
      </c>
      <c r="M9597" s="7">
        <v>280.5</v>
      </c>
      <c r="N9597" s="8">
        <f t="shared" si="169"/>
        <v>-17186.63</v>
      </c>
    </row>
    <row r="9598" spans="1:14">
      <c r="A9598" t="s">
        <v>50</v>
      </c>
      <c r="B9598" s="10">
        <v>42277</v>
      </c>
      <c r="C9598" s="6">
        <v>2015</v>
      </c>
      <c r="D9598" s="6">
        <v>9</v>
      </c>
      <c r="E9598">
        <v>1</v>
      </c>
      <c r="F9598" t="s">
        <v>21</v>
      </c>
      <c r="G9598" s="7">
        <v>0</v>
      </c>
      <c r="H9598" s="7">
        <v>20423.740000000002</v>
      </c>
      <c r="I9598" s="7">
        <v>770.99</v>
      </c>
      <c r="J9598" s="7">
        <v>19652.75</v>
      </c>
      <c r="K9598" s="7">
        <v>0</v>
      </c>
      <c r="L9598" s="7">
        <v>660.26</v>
      </c>
      <c r="M9598" s="7">
        <v>115.5</v>
      </c>
      <c r="N9598" s="8">
        <f t="shared" si="169"/>
        <v>-20423.740000000002</v>
      </c>
    </row>
    <row r="9599" spans="1:14">
      <c r="A9599" t="s">
        <v>50</v>
      </c>
      <c r="B9599" s="10">
        <v>42278</v>
      </c>
      <c r="C9599" s="6">
        <v>2015</v>
      </c>
      <c r="D9599" s="6">
        <v>10</v>
      </c>
      <c r="E9599">
        <v>1</v>
      </c>
      <c r="F9599" t="s">
        <v>21</v>
      </c>
      <c r="G9599" s="7">
        <v>0</v>
      </c>
      <c r="H9599" s="7">
        <v>9326.83</v>
      </c>
      <c r="I9599" s="7">
        <v>378</v>
      </c>
      <c r="J9599" s="7">
        <v>8555.84</v>
      </c>
      <c r="K9599" s="7">
        <v>392.99</v>
      </c>
      <c r="L9599" s="7">
        <v>375.13</v>
      </c>
      <c r="M9599" s="7">
        <v>93.5</v>
      </c>
      <c r="N9599" s="8">
        <f t="shared" si="169"/>
        <v>-9326.83</v>
      </c>
    </row>
    <row r="9600" spans="1:14">
      <c r="A9600" t="s">
        <v>50</v>
      </c>
      <c r="B9600" s="10">
        <v>42282</v>
      </c>
      <c r="C9600" s="6">
        <v>2015</v>
      </c>
      <c r="D9600" s="6">
        <v>10</v>
      </c>
      <c r="E9600">
        <v>1</v>
      </c>
      <c r="F9600" t="s">
        <v>21</v>
      </c>
      <c r="G9600" s="7">
        <v>0</v>
      </c>
      <c r="H9600" s="7">
        <v>11714.75</v>
      </c>
      <c r="I9600" s="7">
        <v>785.98</v>
      </c>
      <c r="J9600" s="7">
        <v>10928.77</v>
      </c>
      <c r="K9600" s="7">
        <v>0</v>
      </c>
      <c r="L9600" s="7">
        <v>90.04</v>
      </c>
      <c r="M9600" s="7">
        <v>66</v>
      </c>
      <c r="N9600" s="8">
        <f t="shared" si="169"/>
        <v>-11714.75</v>
      </c>
    </row>
    <row r="9601" spans="1:14">
      <c r="A9601" t="s">
        <v>50</v>
      </c>
      <c r="B9601" s="10">
        <v>42284</v>
      </c>
      <c r="C9601" s="6">
        <v>2015</v>
      </c>
      <c r="D9601" s="6">
        <v>10</v>
      </c>
      <c r="E9601">
        <v>1</v>
      </c>
      <c r="F9601" t="s">
        <v>21</v>
      </c>
      <c r="G9601" s="7">
        <v>0</v>
      </c>
      <c r="H9601" s="7">
        <v>14708.77</v>
      </c>
      <c r="I9601" s="7">
        <v>378</v>
      </c>
      <c r="J9601" s="7">
        <v>14330.77</v>
      </c>
      <c r="K9601" s="7">
        <v>0</v>
      </c>
      <c r="L9601" s="7">
        <v>240.04</v>
      </c>
      <c r="M9601" s="7">
        <v>137.5</v>
      </c>
      <c r="N9601" s="8">
        <f t="shared" si="169"/>
        <v>-14708.77</v>
      </c>
    </row>
    <row r="9602" spans="1:14">
      <c r="A9602" t="s">
        <v>50</v>
      </c>
      <c r="B9602" s="10">
        <v>42285</v>
      </c>
      <c r="C9602" s="6">
        <v>2015</v>
      </c>
      <c r="D9602" s="6">
        <v>10</v>
      </c>
      <c r="E9602">
        <v>1</v>
      </c>
      <c r="F9602" t="s">
        <v>21</v>
      </c>
      <c r="G9602" s="7">
        <v>0</v>
      </c>
      <c r="H9602" s="7">
        <v>19892.59</v>
      </c>
      <c r="I9602" s="7">
        <v>785.98</v>
      </c>
      <c r="J9602" s="7">
        <v>15221.68</v>
      </c>
      <c r="K9602" s="7">
        <v>3884.93</v>
      </c>
      <c r="L9602" s="7">
        <v>585.19000000000005</v>
      </c>
      <c r="M9602" s="7">
        <v>759</v>
      </c>
      <c r="N9602" s="8">
        <f t="shared" si="169"/>
        <v>-19892.59</v>
      </c>
    </row>
    <row r="9603" spans="1:14">
      <c r="A9603" t="s">
        <v>50</v>
      </c>
      <c r="B9603" s="10">
        <v>42304</v>
      </c>
      <c r="C9603" s="6">
        <v>2015</v>
      </c>
      <c r="D9603" s="6">
        <v>10</v>
      </c>
      <c r="E9603">
        <v>1</v>
      </c>
      <c r="F9603" t="s">
        <v>21</v>
      </c>
      <c r="G9603" s="7">
        <v>0</v>
      </c>
      <c r="H9603" s="7">
        <v>4202.97</v>
      </c>
      <c r="I9603" s="7">
        <v>378</v>
      </c>
      <c r="J9603" s="7">
        <v>3431.98</v>
      </c>
      <c r="K9603" s="7">
        <v>392.99</v>
      </c>
      <c r="L9603" s="7">
        <v>435.17</v>
      </c>
      <c r="M9603" s="7">
        <v>165</v>
      </c>
      <c r="N9603" s="8">
        <f t="shared" ref="N9603:N9666" si="170">G9603-H9603</f>
        <v>-4202.97</v>
      </c>
    </row>
    <row r="9604" spans="1:14">
      <c r="A9604" t="s">
        <v>50</v>
      </c>
      <c r="B9604" s="10">
        <v>42312</v>
      </c>
      <c r="C9604" s="6">
        <v>2015</v>
      </c>
      <c r="D9604" s="6">
        <v>11</v>
      </c>
      <c r="E9604">
        <v>1</v>
      </c>
      <c r="F9604" t="s">
        <v>21</v>
      </c>
      <c r="G9604" s="7">
        <v>0</v>
      </c>
      <c r="H9604" s="7">
        <v>9734.81</v>
      </c>
      <c r="I9604" s="7">
        <v>785.98</v>
      </c>
      <c r="J9604" s="7">
        <v>7769.86</v>
      </c>
      <c r="K9604" s="7">
        <v>1178.97</v>
      </c>
      <c r="L9604" s="7">
        <v>180.08</v>
      </c>
      <c r="M9604" s="7">
        <v>445.5</v>
      </c>
      <c r="N9604" s="8">
        <f t="shared" si="170"/>
        <v>-9734.81</v>
      </c>
    </row>
    <row r="9605" spans="1:14">
      <c r="A9605" t="s">
        <v>50</v>
      </c>
      <c r="B9605" s="10">
        <v>42313</v>
      </c>
      <c r="C9605" s="6">
        <v>2015</v>
      </c>
      <c r="D9605" s="6">
        <v>11</v>
      </c>
      <c r="E9605">
        <v>1</v>
      </c>
      <c r="F9605" t="s">
        <v>21</v>
      </c>
      <c r="G9605" s="7">
        <v>0</v>
      </c>
      <c r="H9605" s="7">
        <v>13649.72</v>
      </c>
      <c r="I9605" s="7">
        <v>785.98</v>
      </c>
      <c r="J9605" s="7">
        <v>12485.74</v>
      </c>
      <c r="K9605" s="7">
        <v>378</v>
      </c>
      <c r="L9605" s="7">
        <v>255.09</v>
      </c>
      <c r="M9605" s="7">
        <v>357.5</v>
      </c>
      <c r="N9605" s="8">
        <f t="shared" si="170"/>
        <v>-13649.72</v>
      </c>
    </row>
    <row r="9606" spans="1:14">
      <c r="A9606" t="s">
        <v>50</v>
      </c>
      <c r="B9606" s="10">
        <v>42315</v>
      </c>
      <c r="C9606" s="6">
        <v>2015</v>
      </c>
      <c r="D9606" s="6">
        <v>11</v>
      </c>
      <c r="E9606">
        <v>1</v>
      </c>
      <c r="F9606" t="s">
        <v>21</v>
      </c>
      <c r="G9606" s="7">
        <v>0</v>
      </c>
      <c r="H9606" s="7">
        <v>15479.76</v>
      </c>
      <c r="I9606" s="7">
        <v>378</v>
      </c>
      <c r="J9606" s="7">
        <v>14723.76</v>
      </c>
      <c r="K9606" s="7">
        <v>378</v>
      </c>
      <c r="L9606" s="7">
        <v>90</v>
      </c>
      <c r="M9606" s="7">
        <v>99</v>
      </c>
      <c r="N9606" s="8">
        <f t="shared" si="170"/>
        <v>-15479.76</v>
      </c>
    </row>
    <row r="9607" spans="1:14">
      <c r="A9607" t="s">
        <v>50</v>
      </c>
      <c r="B9607" s="10">
        <v>42330</v>
      </c>
      <c r="C9607" s="6">
        <v>2015</v>
      </c>
      <c r="D9607" s="6">
        <v>11</v>
      </c>
      <c r="E9607">
        <v>1</v>
      </c>
      <c r="F9607" t="s">
        <v>21</v>
      </c>
      <c r="G9607" s="7">
        <v>0</v>
      </c>
      <c r="H9607" s="7">
        <v>7286.93</v>
      </c>
      <c r="I9607" s="7">
        <v>378</v>
      </c>
      <c r="J9607" s="7">
        <v>6908.93</v>
      </c>
      <c r="K9607" s="7">
        <v>0</v>
      </c>
      <c r="L9607" s="7">
        <v>120.02</v>
      </c>
      <c r="M9607" s="7">
        <v>44</v>
      </c>
      <c r="N9607" s="8">
        <f t="shared" si="170"/>
        <v>-7286.93</v>
      </c>
    </row>
    <row r="9608" spans="1:14">
      <c r="A9608" t="s">
        <v>50</v>
      </c>
      <c r="B9608" s="10">
        <v>42336</v>
      </c>
      <c r="C9608" s="6">
        <v>2015</v>
      </c>
      <c r="D9608" s="6">
        <v>11</v>
      </c>
      <c r="E9608">
        <v>1</v>
      </c>
      <c r="F9608" t="s">
        <v>21</v>
      </c>
      <c r="G9608" s="7">
        <v>0</v>
      </c>
      <c r="H9608" s="7">
        <v>9689.84</v>
      </c>
      <c r="I9608" s="7">
        <v>392.99</v>
      </c>
      <c r="J9608" s="7">
        <v>9296.85</v>
      </c>
      <c r="K9608" s="7">
        <v>0</v>
      </c>
      <c r="L9608" s="7">
        <v>105.03</v>
      </c>
      <c r="M9608" s="7">
        <v>44</v>
      </c>
      <c r="N9608" s="8">
        <f t="shared" si="170"/>
        <v>-9689.84</v>
      </c>
    </row>
    <row r="9609" spans="1:14">
      <c r="A9609" t="s">
        <v>50</v>
      </c>
      <c r="B9609" s="10">
        <v>42345</v>
      </c>
      <c r="C9609" s="6">
        <v>2015</v>
      </c>
      <c r="D9609" s="6">
        <v>12</v>
      </c>
      <c r="E9609">
        <v>1</v>
      </c>
      <c r="F9609" t="s">
        <v>21</v>
      </c>
      <c r="G9609" s="7">
        <v>0</v>
      </c>
      <c r="H9609" s="7">
        <v>10808.85</v>
      </c>
      <c r="I9609" s="7">
        <v>392.99</v>
      </c>
      <c r="J9609" s="7">
        <v>10037.86</v>
      </c>
      <c r="K9609" s="7">
        <v>378</v>
      </c>
      <c r="L9609" s="7">
        <v>45.01</v>
      </c>
      <c r="M9609" s="7">
        <v>176</v>
      </c>
      <c r="N9609" s="8">
        <f t="shared" si="170"/>
        <v>-10808.85</v>
      </c>
    </row>
    <row r="9610" spans="1:14">
      <c r="A9610" t="s">
        <v>50</v>
      </c>
      <c r="B9610" s="10">
        <v>42346</v>
      </c>
      <c r="C9610" s="6">
        <v>2015</v>
      </c>
      <c r="D9610" s="6">
        <v>12</v>
      </c>
      <c r="E9610">
        <v>1</v>
      </c>
      <c r="F9610" t="s">
        <v>21</v>
      </c>
      <c r="G9610" s="7">
        <v>0</v>
      </c>
      <c r="H9610" s="7">
        <v>2705.96</v>
      </c>
      <c r="I9610" s="7">
        <v>378</v>
      </c>
      <c r="J9610" s="7">
        <v>2327.96</v>
      </c>
      <c r="K9610" s="7">
        <v>0</v>
      </c>
      <c r="L9610" s="7">
        <v>30</v>
      </c>
      <c r="M9610" s="7">
        <v>44</v>
      </c>
      <c r="N9610" s="8">
        <f t="shared" si="170"/>
        <v>-2705.96</v>
      </c>
    </row>
    <row r="9611" spans="1:14">
      <c r="A9611" t="s">
        <v>50</v>
      </c>
      <c r="B9611" s="10">
        <v>42243</v>
      </c>
      <c r="C9611" s="6">
        <v>2015</v>
      </c>
      <c r="D9611" s="6">
        <v>8</v>
      </c>
      <c r="E9611">
        <v>1</v>
      </c>
      <c r="F9611" t="s">
        <v>21</v>
      </c>
      <c r="G9611" s="7">
        <v>0</v>
      </c>
      <c r="H9611" s="7">
        <v>756</v>
      </c>
      <c r="I9611" s="7">
        <v>0</v>
      </c>
      <c r="J9611" s="7">
        <v>0</v>
      </c>
      <c r="K9611" s="7">
        <v>756</v>
      </c>
      <c r="L9611" s="7">
        <v>555.16999999999996</v>
      </c>
      <c r="M9611" s="7">
        <v>247.5</v>
      </c>
      <c r="N9611" s="8">
        <f t="shared" si="170"/>
        <v>-756</v>
      </c>
    </row>
    <row r="9612" spans="1:14">
      <c r="A9612" t="s">
        <v>50</v>
      </c>
      <c r="B9612" s="10">
        <v>42247</v>
      </c>
      <c r="C9612" s="6">
        <v>2015</v>
      </c>
      <c r="D9612" s="6">
        <v>8</v>
      </c>
      <c r="E9612">
        <v>1</v>
      </c>
      <c r="F9612" t="s">
        <v>21</v>
      </c>
      <c r="G9612" s="7">
        <v>0</v>
      </c>
      <c r="H9612" s="7">
        <v>10838.83</v>
      </c>
      <c r="I9612" s="7">
        <v>0</v>
      </c>
      <c r="J9612" s="7">
        <v>10445.84</v>
      </c>
      <c r="K9612" s="7">
        <v>392.99</v>
      </c>
      <c r="L9612" s="7">
        <v>450.2</v>
      </c>
      <c r="M9612" s="7">
        <v>242</v>
      </c>
      <c r="N9612" s="8">
        <f t="shared" si="170"/>
        <v>-10838.83</v>
      </c>
    </row>
    <row r="9613" spans="1:14">
      <c r="A9613" t="s">
        <v>50</v>
      </c>
      <c r="B9613" s="10">
        <v>42249</v>
      </c>
      <c r="C9613" s="6">
        <v>2015</v>
      </c>
      <c r="D9613" s="6">
        <v>9</v>
      </c>
      <c r="E9613">
        <v>1</v>
      </c>
      <c r="F9613" t="s">
        <v>21</v>
      </c>
      <c r="G9613" s="7">
        <v>0</v>
      </c>
      <c r="H9613" s="7">
        <v>392.99</v>
      </c>
      <c r="I9613" s="7">
        <v>0</v>
      </c>
      <c r="J9613" s="7">
        <v>0</v>
      </c>
      <c r="K9613" s="7">
        <v>392.99</v>
      </c>
      <c r="L9613" s="7">
        <v>315.14999999999998</v>
      </c>
      <c r="M9613" s="7">
        <v>126.5</v>
      </c>
      <c r="N9613" s="8">
        <f t="shared" si="170"/>
        <v>-392.99</v>
      </c>
    </row>
    <row r="9614" spans="1:14">
      <c r="A9614" t="s">
        <v>50</v>
      </c>
      <c r="B9614" s="10">
        <v>42252</v>
      </c>
      <c r="C9614" s="6">
        <v>2015</v>
      </c>
      <c r="D9614" s="6">
        <v>9</v>
      </c>
      <c r="E9614">
        <v>1</v>
      </c>
      <c r="F9614" t="s">
        <v>21</v>
      </c>
      <c r="G9614" s="7">
        <v>0</v>
      </c>
      <c r="H9614" s="7">
        <v>16007.66</v>
      </c>
      <c r="I9614" s="7">
        <v>0</v>
      </c>
      <c r="J9614" s="7">
        <v>15614.67</v>
      </c>
      <c r="K9614" s="7">
        <v>392.99</v>
      </c>
      <c r="L9614" s="7">
        <v>195.03</v>
      </c>
      <c r="M9614" s="7">
        <v>71.5</v>
      </c>
      <c r="N9614" s="8">
        <f t="shared" si="170"/>
        <v>-16007.66</v>
      </c>
    </row>
    <row r="9615" spans="1:14">
      <c r="A9615" t="s">
        <v>50</v>
      </c>
      <c r="B9615" s="10">
        <v>42254</v>
      </c>
      <c r="C9615" s="6">
        <v>2015</v>
      </c>
      <c r="D9615" s="6">
        <v>9</v>
      </c>
      <c r="E9615">
        <v>1</v>
      </c>
      <c r="F9615" t="s">
        <v>21</v>
      </c>
      <c r="G9615" s="7">
        <v>0</v>
      </c>
      <c r="H9615" s="7">
        <v>7043.84</v>
      </c>
      <c r="I9615" s="7">
        <v>0</v>
      </c>
      <c r="J9615" s="7">
        <v>6650.85</v>
      </c>
      <c r="K9615" s="7">
        <v>392.99</v>
      </c>
      <c r="L9615" s="7">
        <v>195.03</v>
      </c>
      <c r="M9615" s="7">
        <v>110</v>
      </c>
      <c r="N9615" s="8">
        <f t="shared" si="170"/>
        <v>-7043.84</v>
      </c>
    </row>
    <row r="9616" spans="1:14">
      <c r="A9616" t="s">
        <v>50</v>
      </c>
      <c r="B9616" s="10">
        <v>42255</v>
      </c>
      <c r="C9616" s="6">
        <v>2015</v>
      </c>
      <c r="D9616" s="6">
        <v>9</v>
      </c>
      <c r="E9616">
        <v>1</v>
      </c>
      <c r="F9616" t="s">
        <v>21</v>
      </c>
      <c r="G9616" s="7">
        <v>0</v>
      </c>
      <c r="H9616" s="7">
        <v>16838.61</v>
      </c>
      <c r="I9616" s="7">
        <v>0</v>
      </c>
      <c r="J9616" s="7">
        <v>16445.62</v>
      </c>
      <c r="K9616" s="7">
        <v>392.99</v>
      </c>
      <c r="L9616" s="7">
        <v>180.04</v>
      </c>
      <c r="M9616" s="7">
        <v>104.5</v>
      </c>
      <c r="N9616" s="8">
        <f t="shared" si="170"/>
        <v>-16838.61</v>
      </c>
    </row>
    <row r="9617" spans="1:14">
      <c r="A9617" t="s">
        <v>50</v>
      </c>
      <c r="B9617" s="10">
        <v>42256</v>
      </c>
      <c r="C9617" s="6">
        <v>2015</v>
      </c>
      <c r="D9617" s="6">
        <v>9</v>
      </c>
      <c r="E9617">
        <v>16</v>
      </c>
      <c r="F9617" t="s">
        <v>23</v>
      </c>
      <c r="G9617" s="7">
        <v>0</v>
      </c>
      <c r="H9617" s="7">
        <v>378</v>
      </c>
      <c r="I9617" s="7">
        <v>0</v>
      </c>
      <c r="J9617" s="7">
        <v>0</v>
      </c>
      <c r="K9617" s="7">
        <v>378</v>
      </c>
      <c r="L9617" s="7">
        <v>30</v>
      </c>
      <c r="M9617" s="7">
        <v>55</v>
      </c>
      <c r="N9617" s="8">
        <f t="shared" si="170"/>
        <v>-378</v>
      </c>
    </row>
    <row r="9618" spans="1:14">
      <c r="A9618" t="s">
        <v>50</v>
      </c>
      <c r="B9618" s="10">
        <v>42257</v>
      </c>
      <c r="C9618" s="6">
        <v>2015</v>
      </c>
      <c r="D9618" s="6">
        <v>9</v>
      </c>
      <c r="E9618">
        <v>1</v>
      </c>
      <c r="F9618" t="s">
        <v>21</v>
      </c>
      <c r="G9618" s="7">
        <v>0</v>
      </c>
      <c r="H9618" s="7">
        <v>1134</v>
      </c>
      <c r="I9618" s="7">
        <v>0</v>
      </c>
      <c r="J9618" s="7">
        <v>756</v>
      </c>
      <c r="K9618" s="7">
        <v>378</v>
      </c>
      <c r="L9618" s="7">
        <v>345.01</v>
      </c>
      <c r="M9618" s="7">
        <v>16.5</v>
      </c>
      <c r="N9618" s="8">
        <f t="shared" si="170"/>
        <v>-1134</v>
      </c>
    </row>
    <row r="9619" spans="1:14">
      <c r="A9619" t="s">
        <v>50</v>
      </c>
      <c r="B9619" s="10">
        <v>42257</v>
      </c>
      <c r="C9619" s="6">
        <v>2015</v>
      </c>
      <c r="D9619" s="6">
        <v>9</v>
      </c>
      <c r="E9619">
        <v>16</v>
      </c>
      <c r="F9619" t="s">
        <v>23</v>
      </c>
      <c r="G9619" s="7">
        <v>0</v>
      </c>
      <c r="H9619" s="7">
        <v>392.99</v>
      </c>
      <c r="I9619" s="7">
        <v>0</v>
      </c>
      <c r="J9619" s="7">
        <v>0</v>
      </c>
      <c r="K9619" s="7">
        <v>392.99</v>
      </c>
      <c r="L9619" s="7">
        <v>15.01</v>
      </c>
      <c r="M9619" s="7">
        <v>71.5</v>
      </c>
      <c r="N9619" s="8">
        <f t="shared" si="170"/>
        <v>-392.99</v>
      </c>
    </row>
    <row r="9620" spans="1:14">
      <c r="A9620" t="s">
        <v>50</v>
      </c>
      <c r="B9620" s="10">
        <v>42258</v>
      </c>
      <c r="C9620" s="6">
        <v>2015</v>
      </c>
      <c r="D9620" s="6">
        <v>9</v>
      </c>
      <c r="E9620">
        <v>1</v>
      </c>
      <c r="F9620" t="s">
        <v>21</v>
      </c>
      <c r="G9620" s="7">
        <v>0</v>
      </c>
      <c r="H9620" s="7">
        <v>6680.83</v>
      </c>
      <c r="I9620" s="7">
        <v>0</v>
      </c>
      <c r="J9620" s="7">
        <v>6287.84</v>
      </c>
      <c r="K9620" s="7">
        <v>392.99</v>
      </c>
      <c r="L9620" s="7">
        <v>345.09</v>
      </c>
      <c r="M9620" s="7">
        <v>66</v>
      </c>
      <c r="N9620" s="8">
        <f t="shared" si="170"/>
        <v>-6680.83</v>
      </c>
    </row>
    <row r="9621" spans="1:14">
      <c r="A9621" t="s">
        <v>50</v>
      </c>
      <c r="B9621" s="10">
        <v>42260</v>
      </c>
      <c r="C9621" s="6">
        <v>2015</v>
      </c>
      <c r="D9621" s="6">
        <v>9</v>
      </c>
      <c r="E9621">
        <v>1</v>
      </c>
      <c r="F9621" t="s">
        <v>21</v>
      </c>
      <c r="G9621" s="7">
        <v>0</v>
      </c>
      <c r="H9621" s="7">
        <v>378</v>
      </c>
      <c r="I9621" s="7">
        <v>0</v>
      </c>
      <c r="J9621" s="7">
        <v>0</v>
      </c>
      <c r="K9621" s="7">
        <v>378</v>
      </c>
      <c r="L9621" s="7">
        <v>360.1</v>
      </c>
      <c r="M9621" s="7">
        <v>159.5</v>
      </c>
      <c r="N9621" s="8">
        <f t="shared" si="170"/>
        <v>-378</v>
      </c>
    </row>
    <row r="9622" spans="1:14">
      <c r="A9622" t="s">
        <v>50</v>
      </c>
      <c r="B9622" s="10">
        <v>42261</v>
      </c>
      <c r="C9622" s="6">
        <v>2015</v>
      </c>
      <c r="D9622" s="6">
        <v>9</v>
      </c>
      <c r="E9622">
        <v>1</v>
      </c>
      <c r="F9622" t="s">
        <v>21</v>
      </c>
      <c r="G9622" s="7">
        <v>0</v>
      </c>
      <c r="H9622" s="7">
        <v>4202.97</v>
      </c>
      <c r="I9622" s="7">
        <v>0</v>
      </c>
      <c r="J9622" s="7">
        <v>2646</v>
      </c>
      <c r="K9622" s="7">
        <v>1556.97</v>
      </c>
      <c r="L9622" s="7">
        <v>345.09</v>
      </c>
      <c r="M9622" s="7">
        <v>385</v>
      </c>
      <c r="N9622" s="8">
        <f t="shared" si="170"/>
        <v>-4202.97</v>
      </c>
    </row>
    <row r="9623" spans="1:14">
      <c r="A9623" t="s">
        <v>50</v>
      </c>
      <c r="B9623" s="10">
        <v>42262</v>
      </c>
      <c r="C9623" s="6">
        <v>2015</v>
      </c>
      <c r="D9623" s="6">
        <v>9</v>
      </c>
      <c r="E9623">
        <v>1</v>
      </c>
      <c r="F9623" t="s">
        <v>21</v>
      </c>
      <c r="G9623" s="7">
        <v>0</v>
      </c>
      <c r="H9623" s="7">
        <v>2312.9699999999998</v>
      </c>
      <c r="I9623" s="7">
        <v>0</v>
      </c>
      <c r="J9623" s="7">
        <v>756</v>
      </c>
      <c r="K9623" s="7">
        <v>1556.97</v>
      </c>
      <c r="L9623" s="7">
        <v>720.16</v>
      </c>
      <c r="M9623" s="7">
        <v>418</v>
      </c>
      <c r="N9623" s="8">
        <f t="shared" si="170"/>
        <v>-2312.9699999999998</v>
      </c>
    </row>
    <row r="9624" spans="1:14">
      <c r="A9624" t="s">
        <v>50</v>
      </c>
      <c r="B9624" s="10">
        <v>42262</v>
      </c>
      <c r="C9624" s="6">
        <v>2015</v>
      </c>
      <c r="D9624" s="6">
        <v>9</v>
      </c>
      <c r="E9624">
        <v>16</v>
      </c>
      <c r="F9624" t="s">
        <v>23</v>
      </c>
      <c r="G9624" s="7">
        <v>0</v>
      </c>
      <c r="H9624" s="7">
        <v>785.98</v>
      </c>
      <c r="I9624" s="7">
        <v>0</v>
      </c>
      <c r="J9624" s="7">
        <v>0</v>
      </c>
      <c r="K9624" s="7">
        <v>785.98</v>
      </c>
      <c r="L9624" s="7">
        <v>60.02</v>
      </c>
      <c r="M9624" s="7">
        <v>185.5</v>
      </c>
      <c r="N9624" s="8">
        <f t="shared" si="170"/>
        <v>-785.98</v>
      </c>
    </row>
    <row r="9625" spans="1:14">
      <c r="A9625" t="s">
        <v>50</v>
      </c>
      <c r="B9625" s="10">
        <v>42265</v>
      </c>
      <c r="C9625" s="6">
        <v>2015</v>
      </c>
      <c r="D9625" s="6">
        <v>9</v>
      </c>
      <c r="E9625">
        <v>1</v>
      </c>
      <c r="F9625" t="s">
        <v>21</v>
      </c>
      <c r="G9625" s="7">
        <v>0</v>
      </c>
      <c r="H9625" s="7">
        <v>2646</v>
      </c>
      <c r="I9625" s="7">
        <v>0</v>
      </c>
      <c r="J9625" s="7">
        <v>1512</v>
      </c>
      <c r="K9625" s="7">
        <v>1134</v>
      </c>
      <c r="L9625" s="7">
        <v>435.11</v>
      </c>
      <c r="M9625" s="7">
        <v>275</v>
      </c>
      <c r="N9625" s="8">
        <f t="shared" si="170"/>
        <v>-2646</v>
      </c>
    </row>
    <row r="9626" spans="1:14">
      <c r="A9626" t="s">
        <v>50</v>
      </c>
      <c r="B9626" s="10">
        <v>42266</v>
      </c>
      <c r="C9626" s="6">
        <v>2015</v>
      </c>
      <c r="D9626" s="6">
        <v>9</v>
      </c>
      <c r="E9626">
        <v>1</v>
      </c>
      <c r="F9626" t="s">
        <v>21</v>
      </c>
      <c r="G9626" s="7">
        <v>0</v>
      </c>
      <c r="H9626" s="7">
        <v>4232.95</v>
      </c>
      <c r="I9626" s="7">
        <v>0</v>
      </c>
      <c r="J9626" s="7">
        <v>3854.95</v>
      </c>
      <c r="K9626" s="7">
        <v>378</v>
      </c>
      <c r="L9626" s="7">
        <v>405.09</v>
      </c>
      <c r="M9626" s="7">
        <v>132</v>
      </c>
      <c r="N9626" s="8">
        <f t="shared" si="170"/>
        <v>-4232.95</v>
      </c>
    </row>
    <row r="9627" spans="1:14">
      <c r="A9627" t="s">
        <v>50</v>
      </c>
      <c r="B9627" s="10">
        <v>42267</v>
      </c>
      <c r="C9627" s="6">
        <v>2015</v>
      </c>
      <c r="D9627" s="6">
        <v>9</v>
      </c>
      <c r="E9627">
        <v>1</v>
      </c>
      <c r="F9627" t="s">
        <v>21</v>
      </c>
      <c r="G9627" s="7">
        <v>0</v>
      </c>
      <c r="H9627" s="7">
        <v>11066.93</v>
      </c>
      <c r="I9627" s="7">
        <v>0</v>
      </c>
      <c r="J9627" s="7">
        <v>10673.94</v>
      </c>
      <c r="K9627" s="7">
        <v>392.99</v>
      </c>
      <c r="L9627" s="7">
        <v>510.1</v>
      </c>
      <c r="M9627" s="7">
        <v>154</v>
      </c>
      <c r="N9627" s="8">
        <f t="shared" si="170"/>
        <v>-11066.93</v>
      </c>
    </row>
    <row r="9628" spans="1:14">
      <c r="A9628" t="s">
        <v>50</v>
      </c>
      <c r="B9628" s="10">
        <v>42268</v>
      </c>
      <c r="C9628" s="6">
        <v>2015</v>
      </c>
      <c r="D9628" s="6">
        <v>9</v>
      </c>
      <c r="E9628">
        <v>1</v>
      </c>
      <c r="F9628" t="s">
        <v>21</v>
      </c>
      <c r="G9628" s="7">
        <v>0</v>
      </c>
      <c r="H9628" s="7">
        <v>3491.94</v>
      </c>
      <c r="I9628" s="7">
        <v>0</v>
      </c>
      <c r="J9628" s="7">
        <v>3113.94</v>
      </c>
      <c r="K9628" s="7">
        <v>378</v>
      </c>
      <c r="L9628" s="7">
        <v>495.13</v>
      </c>
      <c r="M9628" s="7">
        <v>104.5</v>
      </c>
      <c r="N9628" s="8">
        <f t="shared" si="170"/>
        <v>-3491.94</v>
      </c>
    </row>
    <row r="9629" spans="1:14">
      <c r="A9629" t="s">
        <v>50</v>
      </c>
      <c r="B9629" s="10">
        <v>42268</v>
      </c>
      <c r="C9629" s="6">
        <v>2015</v>
      </c>
      <c r="D9629" s="6">
        <v>9</v>
      </c>
      <c r="E9629">
        <v>15</v>
      </c>
      <c r="F9629" t="s">
        <v>24</v>
      </c>
      <c r="G9629" s="7">
        <v>0</v>
      </c>
      <c r="H9629" s="7">
        <v>392.99</v>
      </c>
      <c r="I9629" s="7">
        <v>0</v>
      </c>
      <c r="J9629" s="7">
        <v>0</v>
      </c>
      <c r="K9629" s="7">
        <v>392.99</v>
      </c>
      <c r="L9629" s="7">
        <v>15.01</v>
      </c>
      <c r="M9629" s="7">
        <v>92</v>
      </c>
      <c r="N9629" s="8">
        <f t="shared" si="170"/>
        <v>-392.99</v>
      </c>
    </row>
    <row r="9630" spans="1:14">
      <c r="A9630" t="s">
        <v>50</v>
      </c>
      <c r="B9630" s="10">
        <v>42268</v>
      </c>
      <c r="C9630" s="6">
        <v>2015</v>
      </c>
      <c r="D9630" s="6">
        <v>9</v>
      </c>
      <c r="E9630">
        <v>16</v>
      </c>
      <c r="F9630" t="s">
        <v>23</v>
      </c>
      <c r="G9630" s="7">
        <v>0</v>
      </c>
      <c r="H9630" s="7">
        <v>392.99</v>
      </c>
      <c r="I9630" s="7">
        <v>0</v>
      </c>
      <c r="J9630" s="7">
        <v>0</v>
      </c>
      <c r="K9630" s="7">
        <v>392.99</v>
      </c>
      <c r="L9630" s="7">
        <v>15.01</v>
      </c>
      <c r="M9630" s="7">
        <v>92</v>
      </c>
      <c r="N9630" s="8">
        <f t="shared" si="170"/>
        <v>-392.99</v>
      </c>
    </row>
    <row r="9631" spans="1:14">
      <c r="A9631" t="s">
        <v>50</v>
      </c>
      <c r="B9631" s="10">
        <v>42269</v>
      </c>
      <c r="C9631" s="6">
        <v>2015</v>
      </c>
      <c r="D9631" s="6">
        <v>9</v>
      </c>
      <c r="E9631">
        <v>1</v>
      </c>
      <c r="F9631" t="s">
        <v>21</v>
      </c>
      <c r="G9631" s="7">
        <v>0</v>
      </c>
      <c r="H9631" s="7">
        <v>9962.91</v>
      </c>
      <c r="I9631" s="7">
        <v>0</v>
      </c>
      <c r="J9631" s="7">
        <v>9191.92</v>
      </c>
      <c r="K9631" s="7">
        <v>770.99</v>
      </c>
      <c r="L9631" s="7">
        <v>405.17</v>
      </c>
      <c r="M9631" s="7">
        <v>176</v>
      </c>
      <c r="N9631" s="8">
        <f t="shared" si="170"/>
        <v>-9962.91</v>
      </c>
    </row>
    <row r="9632" spans="1:14">
      <c r="A9632" t="s">
        <v>50</v>
      </c>
      <c r="B9632" s="10">
        <v>42269</v>
      </c>
      <c r="C9632" s="6">
        <v>2015</v>
      </c>
      <c r="D9632" s="6">
        <v>9</v>
      </c>
      <c r="E9632">
        <v>16</v>
      </c>
      <c r="F9632" t="s">
        <v>23</v>
      </c>
      <c r="G9632" s="7">
        <v>0</v>
      </c>
      <c r="H9632" s="7">
        <v>378</v>
      </c>
      <c r="I9632" s="7">
        <v>0</v>
      </c>
      <c r="J9632" s="7">
        <v>0</v>
      </c>
      <c r="K9632" s="7">
        <v>378</v>
      </c>
      <c r="L9632" s="7">
        <v>30</v>
      </c>
      <c r="M9632" s="7">
        <v>0</v>
      </c>
      <c r="N9632" s="8">
        <f t="shared" si="170"/>
        <v>-378</v>
      </c>
    </row>
    <row r="9633" spans="1:14">
      <c r="A9633" t="s">
        <v>50</v>
      </c>
      <c r="B9633" s="10">
        <v>42271</v>
      </c>
      <c r="C9633" s="6">
        <v>2015</v>
      </c>
      <c r="D9633" s="6">
        <v>9</v>
      </c>
      <c r="E9633">
        <v>1</v>
      </c>
      <c r="F9633" t="s">
        <v>21</v>
      </c>
      <c r="G9633" s="7">
        <v>0</v>
      </c>
      <c r="H9633" s="7">
        <v>11216.83</v>
      </c>
      <c r="I9633" s="7">
        <v>0</v>
      </c>
      <c r="J9633" s="7">
        <v>10052.85</v>
      </c>
      <c r="K9633" s="7">
        <v>1163.98</v>
      </c>
      <c r="L9633" s="7">
        <v>465.15</v>
      </c>
      <c r="M9633" s="7">
        <v>258.5</v>
      </c>
      <c r="N9633" s="8">
        <f t="shared" si="170"/>
        <v>-11216.83</v>
      </c>
    </row>
    <row r="9634" spans="1:14">
      <c r="A9634" t="s">
        <v>50</v>
      </c>
      <c r="B9634" s="10">
        <v>42272</v>
      </c>
      <c r="C9634" s="6">
        <v>2015</v>
      </c>
      <c r="D9634" s="6">
        <v>9</v>
      </c>
      <c r="E9634">
        <v>1</v>
      </c>
      <c r="F9634" t="s">
        <v>21</v>
      </c>
      <c r="G9634" s="7">
        <v>0</v>
      </c>
      <c r="H9634" s="7">
        <v>10838.83</v>
      </c>
      <c r="I9634" s="7">
        <v>0</v>
      </c>
      <c r="J9634" s="7">
        <v>8147.86</v>
      </c>
      <c r="K9634" s="7">
        <v>2690.97</v>
      </c>
      <c r="L9634" s="7">
        <v>600.20000000000005</v>
      </c>
      <c r="M9634" s="7">
        <v>599.5</v>
      </c>
      <c r="N9634" s="8">
        <f t="shared" si="170"/>
        <v>-10838.83</v>
      </c>
    </row>
    <row r="9635" spans="1:14">
      <c r="A9635" t="s">
        <v>50</v>
      </c>
      <c r="B9635" s="10">
        <v>42272</v>
      </c>
      <c r="C9635" s="6">
        <v>2015</v>
      </c>
      <c r="D9635" s="6">
        <v>9</v>
      </c>
      <c r="E9635">
        <v>15</v>
      </c>
      <c r="F9635" t="s">
        <v>24</v>
      </c>
      <c r="G9635" s="7">
        <v>0</v>
      </c>
      <c r="H9635" s="7">
        <v>378</v>
      </c>
      <c r="I9635" s="7">
        <v>0</v>
      </c>
      <c r="J9635" s="7">
        <v>0</v>
      </c>
      <c r="K9635" s="7">
        <v>378</v>
      </c>
      <c r="L9635" s="7">
        <v>60</v>
      </c>
      <c r="M9635" s="7">
        <v>82.5</v>
      </c>
      <c r="N9635" s="8">
        <f t="shared" si="170"/>
        <v>-378</v>
      </c>
    </row>
    <row r="9636" spans="1:14">
      <c r="A9636" t="s">
        <v>50</v>
      </c>
      <c r="B9636" s="10">
        <v>42272</v>
      </c>
      <c r="C9636" s="6">
        <v>2015</v>
      </c>
      <c r="D9636" s="6">
        <v>9</v>
      </c>
      <c r="E9636">
        <v>16</v>
      </c>
      <c r="F9636" t="s">
        <v>23</v>
      </c>
      <c r="G9636" s="7">
        <v>0</v>
      </c>
      <c r="H9636" s="7">
        <v>378</v>
      </c>
      <c r="I9636" s="7">
        <v>0</v>
      </c>
      <c r="J9636" s="7">
        <v>0</v>
      </c>
      <c r="K9636" s="7">
        <v>378</v>
      </c>
      <c r="L9636" s="7">
        <v>30</v>
      </c>
      <c r="M9636" s="7">
        <v>55</v>
      </c>
      <c r="N9636" s="8">
        <f t="shared" si="170"/>
        <v>-378</v>
      </c>
    </row>
    <row r="9637" spans="1:14">
      <c r="A9637" t="s">
        <v>50</v>
      </c>
      <c r="B9637" s="10">
        <v>42273</v>
      </c>
      <c r="C9637" s="6">
        <v>2015</v>
      </c>
      <c r="D9637" s="6">
        <v>9</v>
      </c>
      <c r="E9637">
        <v>1</v>
      </c>
      <c r="F9637" t="s">
        <v>21</v>
      </c>
      <c r="G9637" s="7">
        <v>0</v>
      </c>
      <c r="H9637" s="7">
        <v>785.98</v>
      </c>
      <c r="I9637" s="7">
        <v>0</v>
      </c>
      <c r="J9637" s="7">
        <v>0</v>
      </c>
      <c r="K9637" s="7">
        <v>785.98</v>
      </c>
      <c r="L9637" s="7">
        <v>210.08</v>
      </c>
      <c r="M9637" s="7">
        <v>170.5</v>
      </c>
      <c r="N9637" s="8">
        <f t="shared" si="170"/>
        <v>-785.98</v>
      </c>
    </row>
    <row r="9638" spans="1:14">
      <c r="A9638" t="s">
        <v>50</v>
      </c>
      <c r="B9638" s="10">
        <v>42277</v>
      </c>
      <c r="C9638" s="6">
        <v>2015</v>
      </c>
      <c r="D9638" s="6">
        <v>9</v>
      </c>
      <c r="E9638">
        <v>15</v>
      </c>
      <c r="F9638" t="s">
        <v>24</v>
      </c>
      <c r="G9638" s="7">
        <v>0</v>
      </c>
      <c r="H9638" s="7">
        <v>378</v>
      </c>
      <c r="I9638" s="7">
        <v>0</v>
      </c>
      <c r="J9638" s="7">
        <v>0</v>
      </c>
      <c r="K9638" s="7">
        <v>378</v>
      </c>
      <c r="L9638" s="7">
        <v>30</v>
      </c>
      <c r="M9638" s="7">
        <v>50</v>
      </c>
      <c r="N9638" s="8">
        <f t="shared" si="170"/>
        <v>-378</v>
      </c>
    </row>
    <row r="9639" spans="1:14">
      <c r="A9639" t="s">
        <v>50</v>
      </c>
      <c r="B9639" s="10">
        <v>42281</v>
      </c>
      <c r="C9639" s="6">
        <v>2015</v>
      </c>
      <c r="D9639" s="6">
        <v>10</v>
      </c>
      <c r="E9639">
        <v>1</v>
      </c>
      <c r="F9639" t="s">
        <v>21</v>
      </c>
      <c r="G9639" s="7">
        <v>0</v>
      </c>
      <c r="H9639" s="7">
        <v>7784.85</v>
      </c>
      <c r="I9639" s="7">
        <v>0</v>
      </c>
      <c r="J9639" s="7">
        <v>7406.85</v>
      </c>
      <c r="K9639" s="7">
        <v>378</v>
      </c>
      <c r="L9639" s="7">
        <v>90.04</v>
      </c>
      <c r="M9639" s="7">
        <v>77</v>
      </c>
      <c r="N9639" s="8">
        <f t="shared" si="170"/>
        <v>-7784.85</v>
      </c>
    </row>
    <row r="9640" spans="1:14">
      <c r="A9640" t="s">
        <v>50</v>
      </c>
      <c r="B9640" s="10">
        <v>42283</v>
      </c>
      <c r="C9640" s="6">
        <v>2015</v>
      </c>
      <c r="D9640" s="6">
        <v>10</v>
      </c>
      <c r="E9640">
        <v>1</v>
      </c>
      <c r="F9640" t="s">
        <v>21</v>
      </c>
      <c r="G9640" s="7">
        <v>0</v>
      </c>
      <c r="H9640" s="7">
        <v>7421.84</v>
      </c>
      <c r="I9640" s="7">
        <v>0</v>
      </c>
      <c r="J9640" s="7">
        <v>7028.85</v>
      </c>
      <c r="K9640" s="7">
        <v>392.99</v>
      </c>
      <c r="L9640" s="7">
        <v>120.02</v>
      </c>
      <c r="M9640" s="7">
        <v>60.5</v>
      </c>
      <c r="N9640" s="8">
        <f t="shared" si="170"/>
        <v>-7421.84</v>
      </c>
    </row>
    <row r="9641" spans="1:14">
      <c r="A9641" t="s">
        <v>50</v>
      </c>
      <c r="B9641" s="10">
        <v>42286</v>
      </c>
      <c r="C9641" s="6">
        <v>2015</v>
      </c>
      <c r="D9641" s="6">
        <v>10</v>
      </c>
      <c r="E9641">
        <v>1</v>
      </c>
      <c r="F9641" t="s">
        <v>21</v>
      </c>
      <c r="G9641" s="7">
        <v>0</v>
      </c>
      <c r="H9641" s="7">
        <v>5456.89</v>
      </c>
      <c r="I9641" s="7">
        <v>0</v>
      </c>
      <c r="J9641" s="7">
        <v>4277.92</v>
      </c>
      <c r="K9641" s="7">
        <v>1178.97</v>
      </c>
      <c r="L9641" s="7">
        <v>390.1</v>
      </c>
      <c r="M9641" s="7">
        <v>214.5</v>
      </c>
      <c r="N9641" s="8">
        <f t="shared" si="170"/>
        <v>-5456.89</v>
      </c>
    </row>
    <row r="9642" spans="1:14">
      <c r="A9642" t="s">
        <v>50</v>
      </c>
      <c r="B9642" s="10">
        <v>42287</v>
      </c>
      <c r="C9642" s="6">
        <v>2015</v>
      </c>
      <c r="D9642" s="6">
        <v>10</v>
      </c>
      <c r="E9642">
        <v>1</v>
      </c>
      <c r="F9642" t="s">
        <v>21</v>
      </c>
      <c r="G9642" s="7">
        <v>0</v>
      </c>
      <c r="H9642" s="7">
        <v>4232.95</v>
      </c>
      <c r="I9642" s="7">
        <v>0</v>
      </c>
      <c r="J9642" s="7">
        <v>1526.99</v>
      </c>
      <c r="K9642" s="7">
        <v>2705.96</v>
      </c>
      <c r="L9642" s="7">
        <v>345.05</v>
      </c>
      <c r="M9642" s="7">
        <v>489.5</v>
      </c>
      <c r="N9642" s="8">
        <f t="shared" si="170"/>
        <v>-4232.95</v>
      </c>
    </row>
    <row r="9643" spans="1:14">
      <c r="A9643" t="s">
        <v>50</v>
      </c>
      <c r="B9643" s="10">
        <v>42288</v>
      </c>
      <c r="C9643" s="6">
        <v>2015</v>
      </c>
      <c r="D9643" s="6">
        <v>10</v>
      </c>
      <c r="E9643">
        <v>1</v>
      </c>
      <c r="F9643" t="s">
        <v>21</v>
      </c>
      <c r="G9643" s="7">
        <v>0</v>
      </c>
      <c r="H9643" s="7">
        <v>8600.81</v>
      </c>
      <c r="I9643" s="7">
        <v>0</v>
      </c>
      <c r="J9643" s="7">
        <v>5501.86</v>
      </c>
      <c r="K9643" s="7">
        <v>3098.95</v>
      </c>
      <c r="L9643" s="7">
        <v>390.08</v>
      </c>
      <c r="M9643" s="7">
        <v>544.5</v>
      </c>
      <c r="N9643" s="8">
        <f t="shared" si="170"/>
        <v>-8600.81</v>
      </c>
    </row>
    <row r="9644" spans="1:14">
      <c r="A9644" t="s">
        <v>50</v>
      </c>
      <c r="B9644" s="10">
        <v>42289</v>
      </c>
      <c r="C9644" s="6">
        <v>2015</v>
      </c>
      <c r="D9644" s="6">
        <v>10</v>
      </c>
      <c r="E9644">
        <v>1</v>
      </c>
      <c r="F9644" t="s">
        <v>21</v>
      </c>
      <c r="G9644" s="7">
        <v>0</v>
      </c>
      <c r="H9644" s="7">
        <v>3128.93</v>
      </c>
      <c r="I9644" s="7">
        <v>0</v>
      </c>
      <c r="J9644" s="7">
        <v>0</v>
      </c>
      <c r="K9644" s="7">
        <v>3128.93</v>
      </c>
      <c r="L9644" s="7">
        <v>495.13</v>
      </c>
      <c r="M9644" s="7">
        <v>599.5</v>
      </c>
      <c r="N9644" s="8">
        <f t="shared" si="170"/>
        <v>-3128.93</v>
      </c>
    </row>
    <row r="9645" spans="1:14">
      <c r="A9645" t="s">
        <v>50</v>
      </c>
      <c r="B9645" s="10">
        <v>42290</v>
      </c>
      <c r="C9645" s="6">
        <v>2015</v>
      </c>
      <c r="D9645" s="6">
        <v>10</v>
      </c>
      <c r="E9645">
        <v>1</v>
      </c>
      <c r="F9645" t="s">
        <v>21</v>
      </c>
      <c r="G9645" s="7">
        <v>0</v>
      </c>
      <c r="H9645" s="7">
        <v>1571.96</v>
      </c>
      <c r="I9645" s="7">
        <v>0</v>
      </c>
      <c r="J9645" s="7">
        <v>0</v>
      </c>
      <c r="K9645" s="7">
        <v>1571.96</v>
      </c>
      <c r="L9645" s="7">
        <v>375.13</v>
      </c>
      <c r="M9645" s="7">
        <v>269.5</v>
      </c>
      <c r="N9645" s="8">
        <f t="shared" si="170"/>
        <v>-1571.96</v>
      </c>
    </row>
    <row r="9646" spans="1:14">
      <c r="A9646" t="s">
        <v>50</v>
      </c>
      <c r="B9646" s="10">
        <v>42290</v>
      </c>
      <c r="C9646" s="6">
        <v>2015</v>
      </c>
      <c r="D9646" s="6">
        <v>10</v>
      </c>
      <c r="E9646">
        <v>15</v>
      </c>
      <c r="F9646" t="s">
        <v>24</v>
      </c>
      <c r="G9646" s="7">
        <v>0</v>
      </c>
      <c r="H9646" s="7">
        <v>1148.99</v>
      </c>
      <c r="I9646" s="7">
        <v>0</v>
      </c>
      <c r="J9646" s="7">
        <v>0</v>
      </c>
      <c r="K9646" s="7">
        <v>1148.99</v>
      </c>
      <c r="L9646" s="7">
        <v>120.02</v>
      </c>
      <c r="M9646" s="7">
        <v>148.5</v>
      </c>
      <c r="N9646" s="8">
        <f t="shared" si="170"/>
        <v>-1148.99</v>
      </c>
    </row>
    <row r="9647" spans="1:14">
      <c r="A9647" t="s">
        <v>50</v>
      </c>
      <c r="B9647" s="10">
        <v>42291</v>
      </c>
      <c r="C9647" s="6">
        <v>2015</v>
      </c>
      <c r="D9647" s="6">
        <v>10</v>
      </c>
      <c r="E9647">
        <v>1</v>
      </c>
      <c r="F9647" t="s">
        <v>21</v>
      </c>
      <c r="G9647" s="7">
        <v>0</v>
      </c>
      <c r="H9647" s="7">
        <v>3431.98</v>
      </c>
      <c r="I9647" s="7">
        <v>0</v>
      </c>
      <c r="J9647" s="7">
        <v>1890</v>
      </c>
      <c r="K9647" s="7">
        <v>1541.98</v>
      </c>
      <c r="L9647" s="7">
        <v>360.08</v>
      </c>
      <c r="M9647" s="7">
        <v>407</v>
      </c>
      <c r="N9647" s="8">
        <f t="shared" si="170"/>
        <v>-3431.98</v>
      </c>
    </row>
    <row r="9648" spans="1:14">
      <c r="A9648" t="s">
        <v>50</v>
      </c>
      <c r="B9648" s="10">
        <v>42292</v>
      </c>
      <c r="C9648" s="6">
        <v>2015</v>
      </c>
      <c r="D9648" s="6">
        <v>10</v>
      </c>
      <c r="E9648">
        <v>1</v>
      </c>
      <c r="F9648" t="s">
        <v>21</v>
      </c>
      <c r="G9648" s="7">
        <v>0</v>
      </c>
      <c r="H9648" s="7">
        <v>2690.97</v>
      </c>
      <c r="I9648" s="7">
        <v>0</v>
      </c>
      <c r="J9648" s="7">
        <v>756</v>
      </c>
      <c r="K9648" s="7">
        <v>1934.97</v>
      </c>
      <c r="L9648" s="7">
        <v>540.12</v>
      </c>
      <c r="M9648" s="7">
        <v>522.5</v>
      </c>
      <c r="N9648" s="8">
        <f t="shared" si="170"/>
        <v>-2690.97</v>
      </c>
    </row>
    <row r="9649" spans="1:14">
      <c r="A9649" t="s">
        <v>50</v>
      </c>
      <c r="B9649" s="10">
        <v>42292</v>
      </c>
      <c r="C9649" s="6">
        <v>2015</v>
      </c>
      <c r="D9649" s="6">
        <v>10</v>
      </c>
      <c r="E9649">
        <v>15</v>
      </c>
      <c r="F9649" t="s">
        <v>24</v>
      </c>
      <c r="G9649" s="7">
        <v>0</v>
      </c>
      <c r="H9649" s="7">
        <v>785.98</v>
      </c>
      <c r="I9649" s="7">
        <v>0</v>
      </c>
      <c r="J9649" s="7">
        <v>0</v>
      </c>
      <c r="K9649" s="7">
        <v>785.98</v>
      </c>
      <c r="L9649" s="7">
        <v>45.03</v>
      </c>
      <c r="M9649" s="7">
        <v>154</v>
      </c>
      <c r="N9649" s="8">
        <f t="shared" si="170"/>
        <v>-785.98</v>
      </c>
    </row>
    <row r="9650" spans="1:14">
      <c r="A9650" t="s">
        <v>50</v>
      </c>
      <c r="B9650" s="10">
        <v>42293</v>
      </c>
      <c r="C9650" s="6">
        <v>2015</v>
      </c>
      <c r="D9650" s="6">
        <v>10</v>
      </c>
      <c r="E9650">
        <v>1</v>
      </c>
      <c r="F9650" t="s">
        <v>21</v>
      </c>
      <c r="G9650" s="7">
        <v>0</v>
      </c>
      <c r="H9650" s="7">
        <v>4580.97</v>
      </c>
      <c r="I9650" s="7">
        <v>0</v>
      </c>
      <c r="J9650" s="7">
        <v>3024</v>
      </c>
      <c r="K9650" s="7">
        <v>1556.97</v>
      </c>
      <c r="L9650" s="7">
        <v>615.16999999999996</v>
      </c>
      <c r="M9650" s="7">
        <v>440</v>
      </c>
      <c r="N9650" s="8">
        <f t="shared" si="170"/>
        <v>-4580.97</v>
      </c>
    </row>
    <row r="9651" spans="1:14">
      <c r="A9651" t="s">
        <v>50</v>
      </c>
      <c r="B9651" s="10">
        <v>42294</v>
      </c>
      <c r="C9651" s="6">
        <v>2015</v>
      </c>
      <c r="D9651" s="6">
        <v>10</v>
      </c>
      <c r="E9651">
        <v>1</v>
      </c>
      <c r="F9651" t="s">
        <v>21</v>
      </c>
      <c r="G9651" s="7">
        <v>0</v>
      </c>
      <c r="H9651" s="7">
        <v>3794.99</v>
      </c>
      <c r="I9651" s="7">
        <v>0</v>
      </c>
      <c r="J9651" s="7">
        <v>2268</v>
      </c>
      <c r="K9651" s="7">
        <v>1526.99</v>
      </c>
      <c r="L9651" s="7">
        <v>510.14</v>
      </c>
      <c r="M9651" s="7">
        <v>489.5</v>
      </c>
      <c r="N9651" s="8">
        <f t="shared" si="170"/>
        <v>-3794.99</v>
      </c>
    </row>
    <row r="9652" spans="1:14">
      <c r="A9652" t="s">
        <v>50</v>
      </c>
      <c r="B9652" s="10">
        <v>42296</v>
      </c>
      <c r="C9652" s="6">
        <v>2015</v>
      </c>
      <c r="D9652" s="6">
        <v>10</v>
      </c>
      <c r="E9652">
        <v>15</v>
      </c>
      <c r="F9652" t="s">
        <v>24</v>
      </c>
      <c r="G9652" s="7">
        <v>0</v>
      </c>
      <c r="H9652" s="7">
        <v>392.99</v>
      </c>
      <c r="I9652" s="7">
        <v>0</v>
      </c>
      <c r="J9652" s="7">
        <v>0</v>
      </c>
      <c r="K9652" s="7">
        <v>392.99</v>
      </c>
      <c r="L9652" s="7">
        <v>15.01</v>
      </c>
      <c r="M9652" s="7">
        <v>99</v>
      </c>
      <c r="N9652" s="8">
        <f t="shared" si="170"/>
        <v>-392.99</v>
      </c>
    </row>
    <row r="9653" spans="1:14">
      <c r="A9653" t="s">
        <v>50</v>
      </c>
      <c r="B9653" s="10">
        <v>42297</v>
      </c>
      <c r="C9653" s="6">
        <v>2015</v>
      </c>
      <c r="D9653" s="6">
        <v>10</v>
      </c>
      <c r="E9653">
        <v>1</v>
      </c>
      <c r="F9653" t="s">
        <v>21</v>
      </c>
      <c r="G9653" s="7">
        <v>0</v>
      </c>
      <c r="H9653" s="7">
        <v>11444.93</v>
      </c>
      <c r="I9653" s="7">
        <v>0</v>
      </c>
      <c r="J9653" s="7">
        <v>10673.94</v>
      </c>
      <c r="K9653" s="7">
        <v>770.99</v>
      </c>
      <c r="L9653" s="7">
        <v>252.08</v>
      </c>
      <c r="M9653" s="7">
        <v>159.5</v>
      </c>
      <c r="N9653" s="8">
        <f t="shared" si="170"/>
        <v>-11444.93</v>
      </c>
    </row>
    <row r="9654" spans="1:14">
      <c r="A9654" t="s">
        <v>50</v>
      </c>
      <c r="B9654" s="10">
        <v>42297</v>
      </c>
      <c r="C9654" s="6">
        <v>2015</v>
      </c>
      <c r="D9654" s="6">
        <v>10</v>
      </c>
      <c r="E9654">
        <v>15</v>
      </c>
      <c r="F9654" t="s">
        <v>24</v>
      </c>
      <c r="G9654" s="7">
        <v>0</v>
      </c>
      <c r="H9654" s="7">
        <v>392.99</v>
      </c>
      <c r="I9654" s="7">
        <v>0</v>
      </c>
      <c r="J9654" s="7">
        <v>0</v>
      </c>
      <c r="K9654" s="7">
        <v>392.99</v>
      </c>
      <c r="L9654" s="7">
        <v>75.010000000000005</v>
      </c>
      <c r="M9654" s="7">
        <v>202</v>
      </c>
      <c r="N9654" s="8">
        <f t="shared" si="170"/>
        <v>-392.99</v>
      </c>
    </row>
    <row r="9655" spans="1:14">
      <c r="A9655" t="s">
        <v>50</v>
      </c>
      <c r="B9655" s="10">
        <v>42298</v>
      </c>
      <c r="C9655" s="6">
        <v>2015</v>
      </c>
      <c r="D9655" s="6">
        <v>10</v>
      </c>
      <c r="E9655">
        <v>1</v>
      </c>
      <c r="F9655" t="s">
        <v>21</v>
      </c>
      <c r="G9655" s="7">
        <v>0</v>
      </c>
      <c r="H9655" s="7">
        <v>2342.9499999999998</v>
      </c>
      <c r="I9655" s="7">
        <v>0</v>
      </c>
      <c r="J9655" s="7">
        <v>1949.96</v>
      </c>
      <c r="K9655" s="7">
        <v>392.99</v>
      </c>
      <c r="L9655" s="7">
        <v>315.07</v>
      </c>
      <c r="M9655" s="7">
        <v>82.5</v>
      </c>
      <c r="N9655" s="8">
        <f t="shared" si="170"/>
        <v>-2342.9499999999998</v>
      </c>
    </row>
    <row r="9656" spans="1:14">
      <c r="A9656" t="s">
        <v>50</v>
      </c>
      <c r="B9656" s="10">
        <v>42299</v>
      </c>
      <c r="C9656" s="6">
        <v>2015</v>
      </c>
      <c r="D9656" s="6">
        <v>10</v>
      </c>
      <c r="E9656">
        <v>1</v>
      </c>
      <c r="F9656" t="s">
        <v>21</v>
      </c>
      <c r="G9656" s="7">
        <v>0</v>
      </c>
      <c r="H9656" s="7">
        <v>8042.93</v>
      </c>
      <c r="I9656" s="7">
        <v>0</v>
      </c>
      <c r="J9656" s="7">
        <v>7664.93</v>
      </c>
      <c r="K9656" s="7">
        <v>378</v>
      </c>
      <c r="L9656" s="7">
        <v>540.17999999999995</v>
      </c>
      <c r="M9656" s="7">
        <v>192.5</v>
      </c>
      <c r="N9656" s="8">
        <f t="shared" si="170"/>
        <v>-8042.93</v>
      </c>
    </row>
    <row r="9657" spans="1:14">
      <c r="A9657" t="s">
        <v>50</v>
      </c>
      <c r="B9657" s="10">
        <v>42299</v>
      </c>
      <c r="C9657" s="6">
        <v>2015</v>
      </c>
      <c r="D9657" s="6">
        <v>10</v>
      </c>
      <c r="E9657">
        <v>15</v>
      </c>
      <c r="F9657" t="s">
        <v>24</v>
      </c>
      <c r="G9657" s="7">
        <v>0</v>
      </c>
      <c r="H9657" s="7">
        <v>392.99</v>
      </c>
      <c r="I9657" s="7">
        <v>0</v>
      </c>
      <c r="J9657" s="7">
        <v>0</v>
      </c>
      <c r="K9657" s="7">
        <v>392.99</v>
      </c>
      <c r="L9657" s="7">
        <v>60.04</v>
      </c>
      <c r="M9657" s="7">
        <v>165</v>
      </c>
      <c r="N9657" s="8">
        <f t="shared" si="170"/>
        <v>-392.99</v>
      </c>
    </row>
    <row r="9658" spans="1:14">
      <c r="A9658" t="s">
        <v>50</v>
      </c>
      <c r="B9658" s="10">
        <v>42300</v>
      </c>
      <c r="C9658" s="6">
        <v>2015</v>
      </c>
      <c r="D9658" s="6">
        <v>10</v>
      </c>
      <c r="E9658">
        <v>1</v>
      </c>
      <c r="F9658" t="s">
        <v>21</v>
      </c>
      <c r="G9658" s="7">
        <v>0</v>
      </c>
      <c r="H9658" s="7">
        <v>770.99</v>
      </c>
      <c r="I9658" s="7">
        <v>0</v>
      </c>
      <c r="J9658" s="7">
        <v>0</v>
      </c>
      <c r="K9658" s="7">
        <v>770.99</v>
      </c>
      <c r="L9658" s="7">
        <v>345.13</v>
      </c>
      <c r="M9658" s="7">
        <v>192.5</v>
      </c>
      <c r="N9658" s="8">
        <f t="shared" si="170"/>
        <v>-770.99</v>
      </c>
    </row>
    <row r="9659" spans="1:14">
      <c r="A9659" t="s">
        <v>50</v>
      </c>
      <c r="B9659" s="10">
        <v>42300</v>
      </c>
      <c r="C9659" s="6">
        <v>2015</v>
      </c>
      <c r="D9659" s="6">
        <v>10</v>
      </c>
      <c r="E9659">
        <v>15</v>
      </c>
      <c r="F9659" t="s">
        <v>24</v>
      </c>
      <c r="G9659" s="7">
        <v>0</v>
      </c>
      <c r="H9659" s="7">
        <v>756</v>
      </c>
      <c r="I9659" s="7">
        <v>0</v>
      </c>
      <c r="J9659" s="7">
        <v>0</v>
      </c>
      <c r="K9659" s="7">
        <v>756</v>
      </c>
      <c r="L9659" s="7">
        <v>60</v>
      </c>
      <c r="M9659" s="7">
        <v>106.5</v>
      </c>
      <c r="N9659" s="8">
        <f t="shared" si="170"/>
        <v>-756</v>
      </c>
    </row>
    <row r="9660" spans="1:14">
      <c r="A9660" t="s">
        <v>50</v>
      </c>
      <c r="B9660" s="10">
        <v>42301</v>
      </c>
      <c r="C9660" s="6">
        <v>2015</v>
      </c>
      <c r="D9660" s="6">
        <v>10</v>
      </c>
      <c r="E9660">
        <v>1</v>
      </c>
      <c r="F9660" t="s">
        <v>21</v>
      </c>
      <c r="G9660" s="7">
        <v>0</v>
      </c>
      <c r="H9660" s="7">
        <v>12395.8</v>
      </c>
      <c r="I9660" s="7">
        <v>0</v>
      </c>
      <c r="J9660" s="7">
        <v>9704.83</v>
      </c>
      <c r="K9660" s="7">
        <v>2690.97</v>
      </c>
      <c r="L9660" s="7">
        <v>510.18</v>
      </c>
      <c r="M9660" s="7">
        <v>852.5</v>
      </c>
      <c r="N9660" s="8">
        <f t="shared" si="170"/>
        <v>-12395.8</v>
      </c>
    </row>
    <row r="9661" spans="1:14">
      <c r="A9661" t="s">
        <v>50</v>
      </c>
      <c r="B9661" s="10">
        <v>42302</v>
      </c>
      <c r="C9661" s="6">
        <v>2015</v>
      </c>
      <c r="D9661" s="6">
        <v>10</v>
      </c>
      <c r="E9661">
        <v>1</v>
      </c>
      <c r="F9661" t="s">
        <v>21</v>
      </c>
      <c r="G9661" s="7">
        <v>0</v>
      </c>
      <c r="H9661" s="7">
        <v>7739.88</v>
      </c>
      <c r="I9661" s="7">
        <v>0</v>
      </c>
      <c r="J9661" s="7">
        <v>6968.89</v>
      </c>
      <c r="K9661" s="7">
        <v>770.99</v>
      </c>
      <c r="L9661" s="7">
        <v>375.13</v>
      </c>
      <c r="M9661" s="7">
        <v>313.5</v>
      </c>
      <c r="N9661" s="8">
        <f t="shared" si="170"/>
        <v>-7739.88</v>
      </c>
    </row>
    <row r="9662" spans="1:14">
      <c r="A9662" t="s">
        <v>50</v>
      </c>
      <c r="B9662" s="10">
        <v>42303</v>
      </c>
      <c r="C9662" s="6">
        <v>2015</v>
      </c>
      <c r="D9662" s="6">
        <v>10</v>
      </c>
      <c r="E9662">
        <v>1</v>
      </c>
      <c r="F9662" t="s">
        <v>21</v>
      </c>
      <c r="G9662" s="7">
        <v>0</v>
      </c>
      <c r="H9662" s="7">
        <v>1556.97</v>
      </c>
      <c r="I9662" s="7">
        <v>0</v>
      </c>
      <c r="J9662" s="7">
        <v>0</v>
      </c>
      <c r="K9662" s="7">
        <v>1556.97</v>
      </c>
      <c r="L9662" s="7">
        <v>330.16</v>
      </c>
      <c r="M9662" s="7">
        <v>258.5</v>
      </c>
      <c r="N9662" s="8">
        <f t="shared" si="170"/>
        <v>-1556.97</v>
      </c>
    </row>
    <row r="9663" spans="1:14">
      <c r="A9663" t="s">
        <v>50</v>
      </c>
      <c r="B9663" s="10">
        <v>42303</v>
      </c>
      <c r="C9663" s="6">
        <v>2015</v>
      </c>
      <c r="D9663" s="6">
        <v>10</v>
      </c>
      <c r="E9663">
        <v>15</v>
      </c>
      <c r="F9663" t="s">
        <v>24</v>
      </c>
      <c r="G9663" s="7">
        <v>0</v>
      </c>
      <c r="H9663" s="7">
        <v>392.99</v>
      </c>
      <c r="I9663" s="7">
        <v>0</v>
      </c>
      <c r="J9663" s="7">
        <v>0</v>
      </c>
      <c r="K9663" s="7">
        <v>392.99</v>
      </c>
      <c r="L9663" s="7">
        <v>15.01</v>
      </c>
      <c r="M9663" s="7">
        <v>177</v>
      </c>
      <c r="N9663" s="8">
        <f t="shared" si="170"/>
        <v>-392.99</v>
      </c>
    </row>
    <row r="9664" spans="1:14">
      <c r="A9664" t="s">
        <v>50</v>
      </c>
      <c r="B9664" s="10">
        <v>42304</v>
      </c>
      <c r="C9664" s="6">
        <v>2015</v>
      </c>
      <c r="D9664" s="6">
        <v>10</v>
      </c>
      <c r="E9664">
        <v>15</v>
      </c>
      <c r="F9664" t="s">
        <v>24</v>
      </c>
      <c r="G9664" s="7">
        <v>0</v>
      </c>
      <c r="H9664" s="7">
        <v>392.99</v>
      </c>
      <c r="I9664" s="7">
        <v>0</v>
      </c>
      <c r="J9664" s="7">
        <v>0</v>
      </c>
      <c r="K9664" s="7">
        <v>392.99</v>
      </c>
      <c r="L9664" s="7">
        <v>15.01</v>
      </c>
      <c r="M9664" s="7">
        <v>92</v>
      </c>
      <c r="N9664" s="8">
        <f t="shared" si="170"/>
        <v>-392.99</v>
      </c>
    </row>
    <row r="9665" spans="1:14">
      <c r="A9665" t="s">
        <v>50</v>
      </c>
      <c r="B9665" s="10">
        <v>42305</v>
      </c>
      <c r="C9665" s="6">
        <v>2015</v>
      </c>
      <c r="D9665" s="6">
        <v>10</v>
      </c>
      <c r="E9665">
        <v>1</v>
      </c>
      <c r="F9665" t="s">
        <v>21</v>
      </c>
      <c r="G9665" s="7">
        <v>0</v>
      </c>
      <c r="H9665" s="7">
        <v>10067.84</v>
      </c>
      <c r="I9665" s="7">
        <v>0</v>
      </c>
      <c r="J9665" s="7">
        <v>9296.85</v>
      </c>
      <c r="K9665" s="7">
        <v>770.99</v>
      </c>
      <c r="L9665" s="7">
        <v>540.24</v>
      </c>
      <c r="M9665" s="7">
        <v>214.5</v>
      </c>
      <c r="N9665" s="8">
        <f t="shared" si="170"/>
        <v>-10067.84</v>
      </c>
    </row>
    <row r="9666" spans="1:14">
      <c r="A9666" t="s">
        <v>50</v>
      </c>
      <c r="B9666" s="10">
        <v>42306</v>
      </c>
      <c r="C9666" s="6">
        <v>2015</v>
      </c>
      <c r="D9666" s="6">
        <v>10</v>
      </c>
      <c r="E9666">
        <v>15</v>
      </c>
      <c r="F9666" t="s">
        <v>24</v>
      </c>
      <c r="G9666" s="7">
        <v>0</v>
      </c>
      <c r="H9666" s="7">
        <v>1163.98</v>
      </c>
      <c r="I9666" s="7">
        <v>0</v>
      </c>
      <c r="J9666" s="7">
        <v>392.99</v>
      </c>
      <c r="K9666" s="7">
        <v>770.99</v>
      </c>
      <c r="L9666" s="7">
        <v>45.01</v>
      </c>
      <c r="M9666" s="7">
        <v>0</v>
      </c>
      <c r="N9666" s="8">
        <f t="shared" si="170"/>
        <v>-1163.98</v>
      </c>
    </row>
    <row r="9667" spans="1:14">
      <c r="A9667" t="s">
        <v>50</v>
      </c>
      <c r="B9667" s="10">
        <v>42307</v>
      </c>
      <c r="C9667" s="6">
        <v>2015</v>
      </c>
      <c r="D9667" s="6">
        <v>10</v>
      </c>
      <c r="E9667">
        <v>1</v>
      </c>
      <c r="F9667" t="s">
        <v>21</v>
      </c>
      <c r="G9667" s="7">
        <v>0</v>
      </c>
      <c r="H9667" s="7">
        <v>10400.870000000001</v>
      </c>
      <c r="I9667" s="7">
        <v>0</v>
      </c>
      <c r="J9667" s="7">
        <v>9629.8799999999992</v>
      </c>
      <c r="K9667" s="7">
        <v>770.99</v>
      </c>
      <c r="L9667" s="7">
        <v>420.1</v>
      </c>
      <c r="M9667" s="7">
        <v>239.2</v>
      </c>
      <c r="N9667" s="8">
        <f t="shared" ref="N9667:N9730" si="171">G9667-H9667</f>
        <v>-10400.870000000001</v>
      </c>
    </row>
    <row r="9668" spans="1:14">
      <c r="A9668" t="s">
        <v>50</v>
      </c>
      <c r="B9668" s="10">
        <v>42307</v>
      </c>
      <c r="C9668" s="6">
        <v>2015</v>
      </c>
      <c r="D9668" s="6">
        <v>10</v>
      </c>
      <c r="E9668">
        <v>15</v>
      </c>
      <c r="F9668" t="s">
        <v>24</v>
      </c>
      <c r="G9668" s="7">
        <v>0</v>
      </c>
      <c r="H9668" s="7">
        <v>1571.96</v>
      </c>
      <c r="I9668" s="7">
        <v>0</v>
      </c>
      <c r="J9668" s="7">
        <v>0</v>
      </c>
      <c r="K9668" s="7">
        <v>1571.96</v>
      </c>
      <c r="L9668" s="7">
        <v>65.05</v>
      </c>
      <c r="M9668" s="7">
        <v>92</v>
      </c>
      <c r="N9668" s="8">
        <f t="shared" si="171"/>
        <v>-1571.96</v>
      </c>
    </row>
    <row r="9669" spans="1:14">
      <c r="A9669" t="s">
        <v>50</v>
      </c>
      <c r="B9669" s="10">
        <v>42309</v>
      </c>
      <c r="C9669" s="6">
        <v>2015</v>
      </c>
      <c r="D9669" s="6">
        <v>11</v>
      </c>
      <c r="E9669">
        <v>1</v>
      </c>
      <c r="F9669" t="s">
        <v>21</v>
      </c>
      <c r="G9669" s="7">
        <v>0</v>
      </c>
      <c r="H9669" s="7">
        <v>8933.84</v>
      </c>
      <c r="I9669" s="7">
        <v>0</v>
      </c>
      <c r="J9669" s="7">
        <v>8147.86</v>
      </c>
      <c r="K9669" s="7">
        <v>785.98</v>
      </c>
      <c r="L9669" s="7">
        <v>165.05</v>
      </c>
      <c r="M9669" s="7">
        <v>231</v>
      </c>
      <c r="N9669" s="8">
        <f t="shared" si="171"/>
        <v>-8933.84</v>
      </c>
    </row>
    <row r="9670" spans="1:14">
      <c r="A9670" t="s">
        <v>50</v>
      </c>
      <c r="B9670" s="10">
        <v>42310</v>
      </c>
      <c r="C9670" s="6">
        <v>2015</v>
      </c>
      <c r="D9670" s="6">
        <v>11</v>
      </c>
      <c r="E9670">
        <v>1</v>
      </c>
      <c r="F9670" t="s">
        <v>21</v>
      </c>
      <c r="G9670" s="7">
        <v>0</v>
      </c>
      <c r="H9670" s="7">
        <v>785.98</v>
      </c>
      <c r="I9670" s="7">
        <v>0</v>
      </c>
      <c r="J9670" s="7">
        <v>0</v>
      </c>
      <c r="K9670" s="7">
        <v>785.98</v>
      </c>
      <c r="L9670" s="7">
        <v>285.14999999999998</v>
      </c>
      <c r="M9670" s="7">
        <v>304</v>
      </c>
      <c r="N9670" s="8">
        <f t="shared" si="171"/>
        <v>-785.98</v>
      </c>
    </row>
    <row r="9671" spans="1:14">
      <c r="A9671" t="s">
        <v>50</v>
      </c>
      <c r="B9671" s="10">
        <v>42311</v>
      </c>
      <c r="C9671" s="6">
        <v>2015</v>
      </c>
      <c r="D9671" s="6">
        <v>11</v>
      </c>
      <c r="E9671">
        <v>1</v>
      </c>
      <c r="F9671" t="s">
        <v>21</v>
      </c>
      <c r="G9671" s="7">
        <v>0</v>
      </c>
      <c r="H9671" s="7">
        <v>5396.93</v>
      </c>
      <c r="I9671" s="7">
        <v>0</v>
      </c>
      <c r="J9671" s="7">
        <v>3854.95</v>
      </c>
      <c r="K9671" s="7">
        <v>1541.98</v>
      </c>
      <c r="L9671" s="7">
        <v>195.07</v>
      </c>
      <c r="M9671" s="7">
        <v>643.5</v>
      </c>
      <c r="N9671" s="8">
        <f t="shared" si="171"/>
        <v>-5396.93</v>
      </c>
    </row>
    <row r="9672" spans="1:14">
      <c r="A9672" t="s">
        <v>50</v>
      </c>
      <c r="B9672" s="10">
        <v>42311</v>
      </c>
      <c r="C9672" s="6">
        <v>2015</v>
      </c>
      <c r="D9672" s="6">
        <v>11</v>
      </c>
      <c r="E9672">
        <v>15</v>
      </c>
      <c r="F9672" t="s">
        <v>24</v>
      </c>
      <c r="G9672" s="7">
        <v>0</v>
      </c>
      <c r="H9672" s="7">
        <v>378</v>
      </c>
      <c r="I9672" s="7">
        <v>0</v>
      </c>
      <c r="J9672" s="7">
        <v>0</v>
      </c>
      <c r="K9672" s="7">
        <v>378</v>
      </c>
      <c r="L9672" s="7">
        <v>30</v>
      </c>
      <c r="M9672" s="7">
        <v>22</v>
      </c>
      <c r="N9672" s="8">
        <f t="shared" si="171"/>
        <v>-378</v>
      </c>
    </row>
    <row r="9673" spans="1:14">
      <c r="A9673" t="s">
        <v>50</v>
      </c>
      <c r="B9673" s="10">
        <v>42312</v>
      </c>
      <c r="C9673" s="6">
        <v>2015</v>
      </c>
      <c r="D9673" s="6">
        <v>11</v>
      </c>
      <c r="E9673">
        <v>15</v>
      </c>
      <c r="F9673" t="s">
        <v>24</v>
      </c>
      <c r="G9673" s="7">
        <v>0</v>
      </c>
      <c r="H9673" s="7">
        <v>378</v>
      </c>
      <c r="I9673" s="7">
        <v>0</v>
      </c>
      <c r="J9673" s="7">
        <v>0</v>
      </c>
      <c r="K9673" s="7">
        <v>378</v>
      </c>
      <c r="L9673" s="7">
        <v>30</v>
      </c>
      <c r="M9673" s="7">
        <v>143</v>
      </c>
      <c r="N9673" s="8">
        <f t="shared" si="171"/>
        <v>-378</v>
      </c>
    </row>
    <row r="9674" spans="1:14">
      <c r="A9674" t="s">
        <v>50</v>
      </c>
      <c r="B9674" s="10">
        <v>42313</v>
      </c>
      <c r="C9674" s="6">
        <v>2015</v>
      </c>
      <c r="D9674" s="6">
        <v>11</v>
      </c>
      <c r="E9674">
        <v>15</v>
      </c>
      <c r="F9674" t="s">
        <v>24</v>
      </c>
      <c r="G9674" s="7">
        <v>0</v>
      </c>
      <c r="H9674" s="7">
        <v>392.99</v>
      </c>
      <c r="I9674" s="7">
        <v>0</v>
      </c>
      <c r="J9674" s="7">
        <v>0</v>
      </c>
      <c r="K9674" s="7">
        <v>392.99</v>
      </c>
      <c r="L9674" s="7">
        <v>30.02</v>
      </c>
      <c r="M9674" s="7">
        <v>88</v>
      </c>
      <c r="N9674" s="8">
        <f t="shared" si="171"/>
        <v>-392.99</v>
      </c>
    </row>
    <row r="9675" spans="1:14">
      <c r="A9675" t="s">
        <v>50</v>
      </c>
      <c r="B9675" s="10">
        <v>42314</v>
      </c>
      <c r="C9675" s="6">
        <v>2015</v>
      </c>
      <c r="D9675" s="6">
        <v>11</v>
      </c>
      <c r="E9675">
        <v>1</v>
      </c>
      <c r="F9675" t="s">
        <v>21</v>
      </c>
      <c r="G9675" s="7">
        <v>0</v>
      </c>
      <c r="H9675" s="7">
        <v>9356.81</v>
      </c>
      <c r="I9675" s="7">
        <v>0</v>
      </c>
      <c r="J9675" s="7">
        <v>8585.82</v>
      </c>
      <c r="K9675" s="7">
        <v>770.99</v>
      </c>
      <c r="L9675" s="7">
        <v>120.02</v>
      </c>
      <c r="M9675" s="7">
        <v>269.5</v>
      </c>
      <c r="N9675" s="8">
        <f t="shared" si="171"/>
        <v>-9356.81</v>
      </c>
    </row>
    <row r="9676" spans="1:14">
      <c r="A9676" t="s">
        <v>50</v>
      </c>
      <c r="B9676" s="10">
        <v>42314</v>
      </c>
      <c r="C9676" s="6">
        <v>2015</v>
      </c>
      <c r="D9676" s="6">
        <v>11</v>
      </c>
      <c r="E9676">
        <v>15</v>
      </c>
      <c r="F9676" t="s">
        <v>24</v>
      </c>
      <c r="G9676" s="7">
        <v>0</v>
      </c>
      <c r="H9676" s="7">
        <v>1556.97</v>
      </c>
      <c r="I9676" s="7">
        <v>0</v>
      </c>
      <c r="J9676" s="7">
        <v>0</v>
      </c>
      <c r="K9676" s="7">
        <v>1556.97</v>
      </c>
      <c r="L9676" s="7">
        <v>90.04</v>
      </c>
      <c r="M9676" s="7">
        <v>391</v>
      </c>
      <c r="N9676" s="8">
        <f t="shared" si="171"/>
        <v>-1556.97</v>
      </c>
    </row>
    <row r="9677" spans="1:14">
      <c r="A9677" t="s">
        <v>50</v>
      </c>
      <c r="B9677" s="10">
        <v>42316</v>
      </c>
      <c r="C9677" s="6">
        <v>2015</v>
      </c>
      <c r="D9677" s="6">
        <v>11</v>
      </c>
      <c r="E9677">
        <v>1</v>
      </c>
      <c r="F9677" t="s">
        <v>21</v>
      </c>
      <c r="G9677" s="7">
        <v>0</v>
      </c>
      <c r="H9677" s="7">
        <v>17594.61</v>
      </c>
      <c r="I9677" s="7">
        <v>0</v>
      </c>
      <c r="J9677" s="7">
        <v>17201.62</v>
      </c>
      <c r="K9677" s="7">
        <v>392.99</v>
      </c>
      <c r="L9677" s="7">
        <v>30.02</v>
      </c>
      <c r="M9677" s="7">
        <v>38.5</v>
      </c>
      <c r="N9677" s="8">
        <f t="shared" si="171"/>
        <v>-17594.61</v>
      </c>
    </row>
    <row r="9678" spans="1:14">
      <c r="A9678" t="s">
        <v>50</v>
      </c>
      <c r="B9678" s="10">
        <v>42317</v>
      </c>
      <c r="C9678" s="6">
        <v>2015</v>
      </c>
      <c r="D9678" s="6">
        <v>11</v>
      </c>
      <c r="E9678">
        <v>1</v>
      </c>
      <c r="F9678" t="s">
        <v>21</v>
      </c>
      <c r="G9678" s="7">
        <v>0</v>
      </c>
      <c r="H9678" s="7">
        <v>4277.92</v>
      </c>
      <c r="I9678" s="7">
        <v>0</v>
      </c>
      <c r="J9678" s="7">
        <v>3491.94</v>
      </c>
      <c r="K9678" s="7">
        <v>785.98</v>
      </c>
      <c r="L9678" s="7">
        <v>90.02</v>
      </c>
      <c r="M9678" s="7">
        <v>93.5</v>
      </c>
      <c r="N9678" s="8">
        <f t="shared" si="171"/>
        <v>-4277.92</v>
      </c>
    </row>
    <row r="9679" spans="1:14">
      <c r="A9679" t="s">
        <v>50</v>
      </c>
      <c r="B9679" s="10">
        <v>42317</v>
      </c>
      <c r="C9679" s="6">
        <v>2015</v>
      </c>
      <c r="D9679" s="6">
        <v>11</v>
      </c>
      <c r="E9679">
        <v>15</v>
      </c>
      <c r="F9679" t="s">
        <v>24</v>
      </c>
      <c r="G9679" s="7">
        <v>0</v>
      </c>
      <c r="H9679" s="7">
        <v>1054.97</v>
      </c>
      <c r="I9679" s="7">
        <v>0</v>
      </c>
      <c r="J9679" s="7">
        <v>0</v>
      </c>
      <c r="K9679" s="7">
        <v>1054.97</v>
      </c>
      <c r="L9679" s="7">
        <v>45.03</v>
      </c>
      <c r="M9679" s="7">
        <v>108.5</v>
      </c>
      <c r="N9679" s="8">
        <f t="shared" si="171"/>
        <v>-1054.97</v>
      </c>
    </row>
    <row r="9680" spans="1:14">
      <c r="A9680" t="s">
        <v>50</v>
      </c>
      <c r="B9680" s="10">
        <v>42318</v>
      </c>
      <c r="C9680" s="6">
        <v>2015</v>
      </c>
      <c r="D9680" s="6">
        <v>11</v>
      </c>
      <c r="E9680">
        <v>1</v>
      </c>
      <c r="F9680" t="s">
        <v>21</v>
      </c>
      <c r="G9680" s="7">
        <v>0</v>
      </c>
      <c r="H9680" s="7">
        <v>3461.96</v>
      </c>
      <c r="I9680" s="7">
        <v>0</v>
      </c>
      <c r="J9680" s="7">
        <v>1526.99</v>
      </c>
      <c r="K9680" s="7">
        <v>1934.97</v>
      </c>
      <c r="L9680" s="7">
        <v>195.05</v>
      </c>
      <c r="M9680" s="7">
        <v>286</v>
      </c>
      <c r="N9680" s="8">
        <f t="shared" si="171"/>
        <v>-3461.96</v>
      </c>
    </row>
    <row r="9681" spans="1:14">
      <c r="A9681" t="s">
        <v>50</v>
      </c>
      <c r="B9681" s="10">
        <v>42319</v>
      </c>
      <c r="C9681" s="6">
        <v>2015</v>
      </c>
      <c r="D9681" s="6">
        <v>11</v>
      </c>
      <c r="E9681">
        <v>1</v>
      </c>
      <c r="F9681" t="s">
        <v>21</v>
      </c>
      <c r="G9681" s="7">
        <v>0</v>
      </c>
      <c r="H9681" s="7">
        <v>6287.84</v>
      </c>
      <c r="I9681" s="7">
        <v>0</v>
      </c>
      <c r="J9681" s="7">
        <v>5501.86</v>
      </c>
      <c r="K9681" s="7">
        <v>785.98</v>
      </c>
      <c r="L9681" s="7">
        <v>210.06</v>
      </c>
      <c r="M9681" s="7">
        <v>258.5</v>
      </c>
      <c r="N9681" s="8">
        <f t="shared" si="171"/>
        <v>-6287.84</v>
      </c>
    </row>
    <row r="9682" spans="1:14">
      <c r="A9682" t="s">
        <v>50</v>
      </c>
      <c r="B9682" s="10">
        <v>42320</v>
      </c>
      <c r="C9682" s="6">
        <v>2015</v>
      </c>
      <c r="D9682" s="6">
        <v>11</v>
      </c>
      <c r="E9682">
        <v>1</v>
      </c>
      <c r="F9682" t="s">
        <v>21</v>
      </c>
      <c r="G9682" s="7">
        <v>0</v>
      </c>
      <c r="H9682" s="7">
        <v>1949.96</v>
      </c>
      <c r="I9682" s="7">
        <v>0</v>
      </c>
      <c r="J9682" s="7">
        <v>0</v>
      </c>
      <c r="K9682" s="7">
        <v>1949.96</v>
      </c>
      <c r="L9682" s="7">
        <v>165.07</v>
      </c>
      <c r="M9682" s="7">
        <v>500.5</v>
      </c>
      <c r="N9682" s="8">
        <f t="shared" si="171"/>
        <v>-1949.96</v>
      </c>
    </row>
    <row r="9683" spans="1:14">
      <c r="A9683" t="s">
        <v>50</v>
      </c>
      <c r="B9683" s="10">
        <v>42320</v>
      </c>
      <c r="C9683" s="6">
        <v>2015</v>
      </c>
      <c r="D9683" s="6">
        <v>11</v>
      </c>
      <c r="E9683">
        <v>13</v>
      </c>
      <c r="F9683" t="s">
        <v>16</v>
      </c>
      <c r="G9683" s="7">
        <v>0</v>
      </c>
      <c r="H9683" s="7">
        <v>1727.46</v>
      </c>
      <c r="I9683" s="7">
        <v>0</v>
      </c>
      <c r="J9683" s="7">
        <v>0</v>
      </c>
      <c r="K9683" s="7">
        <v>1727.46</v>
      </c>
      <c r="L9683" s="7">
        <v>75.03</v>
      </c>
      <c r="M9683" s="7">
        <v>412.01</v>
      </c>
      <c r="N9683" s="8">
        <f t="shared" si="171"/>
        <v>-1727.46</v>
      </c>
    </row>
    <row r="9684" spans="1:14">
      <c r="A9684" t="s">
        <v>50</v>
      </c>
      <c r="B9684" s="10">
        <v>42320</v>
      </c>
      <c r="C9684" s="6">
        <v>2015</v>
      </c>
      <c r="D9684" s="6">
        <v>11</v>
      </c>
      <c r="E9684">
        <v>15</v>
      </c>
      <c r="F9684" t="s">
        <v>24</v>
      </c>
      <c r="G9684" s="7">
        <v>0</v>
      </c>
      <c r="H9684" s="7">
        <v>1571.96</v>
      </c>
      <c r="I9684" s="7">
        <v>0</v>
      </c>
      <c r="J9684" s="7">
        <v>0</v>
      </c>
      <c r="K9684" s="7">
        <v>1571.96</v>
      </c>
      <c r="L9684" s="7">
        <v>60.04</v>
      </c>
      <c r="M9684" s="7">
        <v>284.5</v>
      </c>
      <c r="N9684" s="8">
        <f t="shared" si="171"/>
        <v>-1571.96</v>
      </c>
    </row>
    <row r="9685" spans="1:14">
      <c r="A9685" t="s">
        <v>50</v>
      </c>
      <c r="B9685" s="10">
        <v>42321</v>
      </c>
      <c r="C9685" s="6">
        <v>2015</v>
      </c>
      <c r="D9685" s="6">
        <v>11</v>
      </c>
      <c r="E9685">
        <v>1</v>
      </c>
      <c r="F9685" t="s">
        <v>21</v>
      </c>
      <c r="G9685" s="7">
        <v>0</v>
      </c>
      <c r="H9685" s="7">
        <v>392.99</v>
      </c>
      <c r="I9685" s="7">
        <v>0</v>
      </c>
      <c r="J9685" s="7">
        <v>0</v>
      </c>
      <c r="K9685" s="7">
        <v>392.99</v>
      </c>
      <c r="L9685" s="7">
        <v>120.04</v>
      </c>
      <c r="M9685" s="7">
        <v>49.5</v>
      </c>
      <c r="N9685" s="8">
        <f t="shared" si="171"/>
        <v>-392.99</v>
      </c>
    </row>
    <row r="9686" spans="1:14">
      <c r="A9686" t="s">
        <v>50</v>
      </c>
      <c r="B9686" s="10">
        <v>42321</v>
      </c>
      <c r="C9686" s="6">
        <v>2015</v>
      </c>
      <c r="D9686" s="6">
        <v>11</v>
      </c>
      <c r="E9686">
        <v>13</v>
      </c>
      <c r="F9686" t="s">
        <v>16</v>
      </c>
      <c r="G9686" s="7">
        <v>0</v>
      </c>
      <c r="H9686" s="7">
        <v>1541.98</v>
      </c>
      <c r="I9686" s="7">
        <v>0</v>
      </c>
      <c r="J9686" s="7">
        <v>0</v>
      </c>
      <c r="K9686" s="7">
        <v>1541.98</v>
      </c>
      <c r="L9686" s="7">
        <v>90.02</v>
      </c>
      <c r="M9686" s="7">
        <v>391.5</v>
      </c>
      <c r="N9686" s="8">
        <f t="shared" si="171"/>
        <v>-1541.98</v>
      </c>
    </row>
    <row r="9687" spans="1:14">
      <c r="A9687" t="s">
        <v>50</v>
      </c>
      <c r="B9687" s="10">
        <v>42321</v>
      </c>
      <c r="C9687" s="6">
        <v>2015</v>
      </c>
      <c r="D9687" s="6">
        <v>11</v>
      </c>
      <c r="E9687">
        <v>15</v>
      </c>
      <c r="F9687" t="s">
        <v>24</v>
      </c>
      <c r="G9687" s="7">
        <v>0</v>
      </c>
      <c r="H9687" s="7">
        <v>392.99</v>
      </c>
      <c r="I9687" s="7">
        <v>0</v>
      </c>
      <c r="J9687" s="7">
        <v>0</v>
      </c>
      <c r="K9687" s="7">
        <v>392.99</v>
      </c>
      <c r="L9687" s="7">
        <v>15.01</v>
      </c>
      <c r="M9687" s="7">
        <v>116</v>
      </c>
      <c r="N9687" s="8">
        <f t="shared" si="171"/>
        <v>-392.99</v>
      </c>
    </row>
    <row r="9688" spans="1:14">
      <c r="A9688" t="s">
        <v>50</v>
      </c>
      <c r="B9688" s="10">
        <v>42324</v>
      </c>
      <c r="C9688" s="6">
        <v>2015</v>
      </c>
      <c r="D9688" s="6">
        <v>11</v>
      </c>
      <c r="E9688">
        <v>1</v>
      </c>
      <c r="F9688" t="s">
        <v>21</v>
      </c>
      <c r="G9688" s="7">
        <v>0</v>
      </c>
      <c r="H9688" s="7">
        <v>378</v>
      </c>
      <c r="I9688" s="7">
        <v>0</v>
      </c>
      <c r="J9688" s="7">
        <v>0</v>
      </c>
      <c r="K9688" s="7">
        <v>378</v>
      </c>
      <c r="L9688" s="7">
        <v>120.02</v>
      </c>
      <c r="M9688" s="7">
        <v>22</v>
      </c>
      <c r="N9688" s="8">
        <f t="shared" si="171"/>
        <v>-378</v>
      </c>
    </row>
    <row r="9689" spans="1:14">
      <c r="A9689" t="s">
        <v>50</v>
      </c>
      <c r="B9689" s="10">
        <v>42325</v>
      </c>
      <c r="C9689" s="6">
        <v>2015</v>
      </c>
      <c r="D9689" s="6">
        <v>11</v>
      </c>
      <c r="E9689">
        <v>13</v>
      </c>
      <c r="F9689" t="s">
        <v>16</v>
      </c>
      <c r="G9689" s="7">
        <v>0</v>
      </c>
      <c r="H9689" s="7">
        <v>978.5</v>
      </c>
      <c r="I9689" s="7">
        <v>0</v>
      </c>
      <c r="J9689" s="7">
        <v>0</v>
      </c>
      <c r="K9689" s="7">
        <v>978.5</v>
      </c>
      <c r="L9689" s="7">
        <v>60</v>
      </c>
      <c r="M9689" s="7">
        <v>184</v>
      </c>
      <c r="N9689" s="8">
        <f t="shared" si="171"/>
        <v>-978.5</v>
      </c>
    </row>
    <row r="9690" spans="1:14">
      <c r="A9690" t="s">
        <v>50</v>
      </c>
      <c r="B9690" s="10">
        <v>42326</v>
      </c>
      <c r="C9690" s="6">
        <v>2015</v>
      </c>
      <c r="D9690" s="6">
        <v>11</v>
      </c>
      <c r="E9690">
        <v>1</v>
      </c>
      <c r="F9690" t="s">
        <v>21</v>
      </c>
      <c r="G9690" s="7">
        <v>0</v>
      </c>
      <c r="H9690" s="7">
        <v>392.99</v>
      </c>
      <c r="I9690" s="7">
        <v>0</v>
      </c>
      <c r="J9690" s="7">
        <v>0</v>
      </c>
      <c r="K9690" s="7">
        <v>392.99</v>
      </c>
      <c r="L9690" s="7">
        <v>60.02</v>
      </c>
      <c r="M9690" s="7">
        <v>110</v>
      </c>
      <c r="N9690" s="8">
        <f t="shared" si="171"/>
        <v>-392.99</v>
      </c>
    </row>
    <row r="9691" spans="1:14">
      <c r="A9691" t="s">
        <v>50</v>
      </c>
      <c r="B9691" s="10">
        <v>42326</v>
      </c>
      <c r="C9691" s="6">
        <v>2015</v>
      </c>
      <c r="D9691" s="6">
        <v>11</v>
      </c>
      <c r="E9691">
        <v>13</v>
      </c>
      <c r="F9691" t="s">
        <v>16</v>
      </c>
      <c r="G9691" s="7">
        <v>0</v>
      </c>
      <c r="H9691" s="7">
        <v>378</v>
      </c>
      <c r="I9691" s="7">
        <v>0</v>
      </c>
      <c r="J9691" s="7">
        <v>0</v>
      </c>
      <c r="K9691" s="7">
        <v>378</v>
      </c>
      <c r="L9691" s="7">
        <v>60</v>
      </c>
      <c r="M9691" s="7">
        <v>181.5</v>
      </c>
      <c r="N9691" s="8">
        <f t="shared" si="171"/>
        <v>-378</v>
      </c>
    </row>
    <row r="9692" spans="1:14">
      <c r="A9692" t="s">
        <v>50</v>
      </c>
      <c r="B9692" s="10">
        <v>42327</v>
      </c>
      <c r="C9692" s="6">
        <v>2015</v>
      </c>
      <c r="D9692" s="6">
        <v>11</v>
      </c>
      <c r="E9692">
        <v>1</v>
      </c>
      <c r="F9692" t="s">
        <v>21</v>
      </c>
      <c r="G9692" s="7">
        <v>0</v>
      </c>
      <c r="H9692" s="7">
        <v>4625.9399999999996</v>
      </c>
      <c r="I9692" s="7">
        <v>0</v>
      </c>
      <c r="J9692" s="7">
        <v>3854.95</v>
      </c>
      <c r="K9692" s="7">
        <v>770.99</v>
      </c>
      <c r="L9692" s="7">
        <v>285.07</v>
      </c>
      <c r="M9692" s="7">
        <v>231</v>
      </c>
      <c r="N9692" s="8">
        <f t="shared" si="171"/>
        <v>-4625.9399999999996</v>
      </c>
    </row>
    <row r="9693" spans="1:14">
      <c r="A9693" t="s">
        <v>50</v>
      </c>
      <c r="B9693" s="10">
        <v>42327</v>
      </c>
      <c r="C9693" s="6">
        <v>2015</v>
      </c>
      <c r="D9693" s="6">
        <v>11</v>
      </c>
      <c r="E9693">
        <v>13</v>
      </c>
      <c r="F9693" t="s">
        <v>16</v>
      </c>
      <c r="G9693" s="7">
        <v>0</v>
      </c>
      <c r="H9693" s="7">
        <v>600</v>
      </c>
      <c r="I9693" s="7">
        <v>0</v>
      </c>
      <c r="J9693" s="7">
        <v>0</v>
      </c>
      <c r="K9693" s="7">
        <v>600</v>
      </c>
      <c r="L9693" s="7">
        <v>0</v>
      </c>
      <c r="M9693" s="7">
        <v>0</v>
      </c>
      <c r="N9693" s="8">
        <f t="shared" si="171"/>
        <v>-600</v>
      </c>
    </row>
    <row r="9694" spans="1:14">
      <c r="A9694" t="s">
        <v>50</v>
      </c>
      <c r="B9694" s="10">
        <v>42328</v>
      </c>
      <c r="C9694" s="6">
        <v>2015</v>
      </c>
      <c r="D9694" s="6">
        <v>11</v>
      </c>
      <c r="E9694">
        <v>1</v>
      </c>
      <c r="F9694" t="s">
        <v>21</v>
      </c>
      <c r="G9694" s="7">
        <v>0</v>
      </c>
      <c r="H9694" s="7">
        <v>5018.93</v>
      </c>
      <c r="I9694" s="7">
        <v>0</v>
      </c>
      <c r="J9694" s="7">
        <v>4247.9399999999996</v>
      </c>
      <c r="K9694" s="7">
        <v>770.99</v>
      </c>
      <c r="L9694" s="7">
        <v>150.06</v>
      </c>
      <c r="M9694" s="7">
        <v>176</v>
      </c>
      <c r="N9694" s="8">
        <f t="shared" si="171"/>
        <v>-5018.93</v>
      </c>
    </row>
    <row r="9695" spans="1:14">
      <c r="A9695" t="s">
        <v>50</v>
      </c>
      <c r="B9695" s="10">
        <v>42328</v>
      </c>
      <c r="C9695" s="6">
        <v>2015</v>
      </c>
      <c r="D9695" s="6">
        <v>11</v>
      </c>
      <c r="E9695">
        <v>13</v>
      </c>
      <c r="F9695" t="s">
        <v>16</v>
      </c>
      <c r="G9695" s="7">
        <v>0</v>
      </c>
      <c r="H9695" s="7">
        <v>392.99</v>
      </c>
      <c r="I9695" s="7">
        <v>0</v>
      </c>
      <c r="J9695" s="7">
        <v>0</v>
      </c>
      <c r="K9695" s="7">
        <v>392.99</v>
      </c>
      <c r="L9695" s="7">
        <v>45.01</v>
      </c>
      <c r="M9695" s="7">
        <v>126.5</v>
      </c>
      <c r="N9695" s="8">
        <f t="shared" si="171"/>
        <v>-392.99</v>
      </c>
    </row>
    <row r="9696" spans="1:14">
      <c r="A9696" t="s">
        <v>50</v>
      </c>
      <c r="B9696" s="10">
        <v>42332</v>
      </c>
      <c r="C9696" s="6">
        <v>2015</v>
      </c>
      <c r="D9696" s="6">
        <v>11</v>
      </c>
      <c r="E9696">
        <v>1</v>
      </c>
      <c r="F9696" t="s">
        <v>21</v>
      </c>
      <c r="G9696" s="7">
        <v>0</v>
      </c>
      <c r="H9696" s="7">
        <v>392.99</v>
      </c>
      <c r="I9696" s="7">
        <v>0</v>
      </c>
      <c r="J9696" s="7">
        <v>0</v>
      </c>
      <c r="K9696" s="7">
        <v>392.99</v>
      </c>
      <c r="L9696" s="7">
        <v>120.04</v>
      </c>
      <c r="M9696" s="7">
        <v>71.5</v>
      </c>
      <c r="N9696" s="8">
        <f t="shared" si="171"/>
        <v>-392.99</v>
      </c>
    </row>
    <row r="9697" spans="1:14">
      <c r="A9697" t="s">
        <v>50</v>
      </c>
      <c r="B9697" s="10">
        <v>42333</v>
      </c>
      <c r="C9697" s="6">
        <v>2015</v>
      </c>
      <c r="D9697" s="6">
        <v>11</v>
      </c>
      <c r="E9697">
        <v>1</v>
      </c>
      <c r="F9697" t="s">
        <v>21</v>
      </c>
      <c r="G9697" s="7">
        <v>0</v>
      </c>
      <c r="H9697" s="7">
        <v>1934.97</v>
      </c>
      <c r="I9697" s="7">
        <v>0</v>
      </c>
      <c r="J9697" s="7">
        <v>1163.98</v>
      </c>
      <c r="K9697" s="7">
        <v>770.99</v>
      </c>
      <c r="L9697" s="7">
        <v>255.09</v>
      </c>
      <c r="M9697" s="7">
        <v>242</v>
      </c>
      <c r="N9697" s="8">
        <f t="shared" si="171"/>
        <v>-1934.97</v>
      </c>
    </row>
    <row r="9698" spans="1:14">
      <c r="A9698" t="s">
        <v>50</v>
      </c>
      <c r="B9698" s="10">
        <v>42334</v>
      </c>
      <c r="C9698" s="6">
        <v>2015</v>
      </c>
      <c r="D9698" s="6">
        <v>11</v>
      </c>
      <c r="E9698">
        <v>1</v>
      </c>
      <c r="F9698" t="s">
        <v>21</v>
      </c>
      <c r="G9698" s="7">
        <v>0</v>
      </c>
      <c r="H9698" s="7">
        <v>770.99</v>
      </c>
      <c r="I9698" s="7">
        <v>0</v>
      </c>
      <c r="J9698" s="7">
        <v>0</v>
      </c>
      <c r="K9698" s="7">
        <v>770.99</v>
      </c>
      <c r="L9698" s="7">
        <v>120.06</v>
      </c>
      <c r="M9698" s="7">
        <v>258.5</v>
      </c>
      <c r="N9698" s="8">
        <f t="shared" si="171"/>
        <v>-770.99</v>
      </c>
    </row>
    <row r="9699" spans="1:14">
      <c r="A9699" t="s">
        <v>50</v>
      </c>
      <c r="B9699" s="10">
        <v>42334</v>
      </c>
      <c r="C9699" s="6">
        <v>2015</v>
      </c>
      <c r="D9699" s="6">
        <v>11</v>
      </c>
      <c r="E9699">
        <v>13</v>
      </c>
      <c r="F9699" t="s">
        <v>16</v>
      </c>
      <c r="G9699" s="7">
        <v>0</v>
      </c>
      <c r="H9699" s="7">
        <v>392.99</v>
      </c>
      <c r="I9699" s="7">
        <v>0</v>
      </c>
      <c r="J9699" s="7">
        <v>0</v>
      </c>
      <c r="K9699" s="7">
        <v>392.99</v>
      </c>
      <c r="L9699" s="7">
        <v>15.01</v>
      </c>
      <c r="M9699" s="7">
        <v>92</v>
      </c>
      <c r="N9699" s="8">
        <f t="shared" si="171"/>
        <v>-392.99</v>
      </c>
    </row>
    <row r="9700" spans="1:14">
      <c r="A9700" t="s">
        <v>50</v>
      </c>
      <c r="B9700" s="10">
        <v>42338</v>
      </c>
      <c r="C9700" s="6">
        <v>2015</v>
      </c>
      <c r="D9700" s="6">
        <v>11</v>
      </c>
      <c r="E9700">
        <v>1</v>
      </c>
      <c r="F9700" t="s">
        <v>21</v>
      </c>
      <c r="G9700" s="7">
        <v>0</v>
      </c>
      <c r="H9700" s="7">
        <v>7346.89</v>
      </c>
      <c r="I9700" s="7">
        <v>0</v>
      </c>
      <c r="J9700" s="7">
        <v>6197.9</v>
      </c>
      <c r="K9700" s="7">
        <v>1148.99</v>
      </c>
      <c r="L9700" s="7">
        <v>270.04000000000002</v>
      </c>
      <c r="M9700" s="7">
        <v>410.5</v>
      </c>
      <c r="N9700" s="8">
        <f t="shared" si="171"/>
        <v>-7346.89</v>
      </c>
    </row>
    <row r="9701" spans="1:14">
      <c r="A9701" t="s">
        <v>50</v>
      </c>
      <c r="B9701" s="10">
        <v>42338</v>
      </c>
      <c r="C9701" s="6">
        <v>2015</v>
      </c>
      <c r="D9701" s="6">
        <v>11</v>
      </c>
      <c r="E9701">
        <v>13</v>
      </c>
      <c r="F9701" t="s">
        <v>16</v>
      </c>
      <c r="G9701" s="7">
        <v>0</v>
      </c>
      <c r="H9701" s="7">
        <v>378</v>
      </c>
      <c r="I9701" s="7">
        <v>0</v>
      </c>
      <c r="J9701" s="7">
        <v>378</v>
      </c>
      <c r="K9701" s="7">
        <v>0</v>
      </c>
      <c r="L9701" s="7">
        <v>0</v>
      </c>
      <c r="M9701" s="7">
        <v>0</v>
      </c>
      <c r="N9701" s="8">
        <f t="shared" si="171"/>
        <v>-378</v>
      </c>
    </row>
    <row r="9702" spans="1:14">
      <c r="A9702" t="s">
        <v>50</v>
      </c>
      <c r="B9702" s="10">
        <v>42339</v>
      </c>
      <c r="C9702" s="6">
        <v>2015</v>
      </c>
      <c r="D9702" s="6">
        <v>12</v>
      </c>
      <c r="E9702">
        <v>1</v>
      </c>
      <c r="F9702" t="s">
        <v>21</v>
      </c>
      <c r="G9702" s="7">
        <v>0</v>
      </c>
      <c r="H9702" s="7">
        <v>378</v>
      </c>
      <c r="I9702" s="7">
        <v>0</v>
      </c>
      <c r="J9702" s="7">
        <v>0</v>
      </c>
      <c r="K9702" s="7">
        <v>378</v>
      </c>
      <c r="L9702" s="7">
        <v>60.02</v>
      </c>
      <c r="M9702" s="7">
        <v>115.5</v>
      </c>
      <c r="N9702" s="8">
        <f t="shared" si="171"/>
        <v>-378</v>
      </c>
    </row>
    <row r="9703" spans="1:14">
      <c r="A9703" t="s">
        <v>50</v>
      </c>
      <c r="B9703" s="10">
        <v>42340</v>
      </c>
      <c r="C9703" s="6">
        <v>2015</v>
      </c>
      <c r="D9703" s="6">
        <v>12</v>
      </c>
      <c r="E9703">
        <v>1</v>
      </c>
      <c r="F9703" t="s">
        <v>21</v>
      </c>
      <c r="G9703" s="7">
        <v>0</v>
      </c>
      <c r="H9703" s="7">
        <v>785.98</v>
      </c>
      <c r="I9703" s="7">
        <v>0</v>
      </c>
      <c r="J9703" s="7">
        <v>0</v>
      </c>
      <c r="K9703" s="7">
        <v>785.98</v>
      </c>
      <c r="L9703" s="7">
        <v>135.05000000000001</v>
      </c>
      <c r="M9703" s="7">
        <v>335.5</v>
      </c>
      <c r="N9703" s="8">
        <f t="shared" si="171"/>
        <v>-785.98</v>
      </c>
    </row>
    <row r="9704" spans="1:14">
      <c r="A9704" t="s">
        <v>50</v>
      </c>
      <c r="B9704" s="10">
        <v>42340</v>
      </c>
      <c r="C9704" s="6">
        <v>2015</v>
      </c>
      <c r="D9704" s="6">
        <v>12</v>
      </c>
      <c r="E9704">
        <v>13</v>
      </c>
      <c r="F9704" t="s">
        <v>16</v>
      </c>
      <c r="G9704" s="7">
        <v>0</v>
      </c>
      <c r="H9704" s="7">
        <v>785.98</v>
      </c>
      <c r="I9704" s="7">
        <v>0</v>
      </c>
      <c r="J9704" s="7">
        <v>0</v>
      </c>
      <c r="K9704" s="7">
        <v>785.98</v>
      </c>
      <c r="L9704" s="7">
        <v>30.02</v>
      </c>
      <c r="M9704" s="7">
        <v>165</v>
      </c>
      <c r="N9704" s="8">
        <f t="shared" si="171"/>
        <v>-785.98</v>
      </c>
    </row>
    <row r="9705" spans="1:14">
      <c r="A9705" t="s">
        <v>50</v>
      </c>
      <c r="B9705" s="10">
        <v>42341</v>
      </c>
      <c r="C9705" s="6">
        <v>2015</v>
      </c>
      <c r="D9705" s="6">
        <v>12</v>
      </c>
      <c r="E9705">
        <v>1</v>
      </c>
      <c r="F9705" t="s">
        <v>21</v>
      </c>
      <c r="G9705" s="7">
        <v>0</v>
      </c>
      <c r="H9705" s="7">
        <v>4640.93</v>
      </c>
      <c r="I9705" s="7">
        <v>0</v>
      </c>
      <c r="J9705" s="7">
        <v>3854.95</v>
      </c>
      <c r="K9705" s="7">
        <v>785.98</v>
      </c>
      <c r="L9705" s="7">
        <v>90.04</v>
      </c>
      <c r="M9705" s="7">
        <v>121</v>
      </c>
      <c r="N9705" s="8">
        <f t="shared" si="171"/>
        <v>-4640.93</v>
      </c>
    </row>
    <row r="9706" spans="1:14">
      <c r="A9706" t="s">
        <v>50</v>
      </c>
      <c r="B9706" s="10">
        <v>42341</v>
      </c>
      <c r="C9706" s="6">
        <v>2015</v>
      </c>
      <c r="D9706" s="6">
        <v>12</v>
      </c>
      <c r="E9706">
        <v>13</v>
      </c>
      <c r="F9706" t="s">
        <v>16</v>
      </c>
      <c r="G9706" s="7">
        <v>0</v>
      </c>
      <c r="H9706" s="7">
        <v>392.99</v>
      </c>
      <c r="I9706" s="7">
        <v>0</v>
      </c>
      <c r="J9706" s="7">
        <v>0</v>
      </c>
      <c r="K9706" s="7">
        <v>392.99</v>
      </c>
      <c r="L9706" s="7">
        <v>15.01</v>
      </c>
      <c r="M9706" s="7">
        <v>44</v>
      </c>
      <c r="N9706" s="8">
        <f t="shared" si="171"/>
        <v>-392.99</v>
      </c>
    </row>
    <row r="9707" spans="1:14">
      <c r="A9707" t="s">
        <v>50</v>
      </c>
      <c r="B9707" s="10">
        <v>42345</v>
      </c>
      <c r="C9707" s="6">
        <v>2015</v>
      </c>
      <c r="D9707" s="6">
        <v>12</v>
      </c>
      <c r="E9707">
        <v>13</v>
      </c>
      <c r="F9707" t="s">
        <v>16</v>
      </c>
      <c r="G9707" s="7">
        <v>0</v>
      </c>
      <c r="H9707" s="7">
        <v>378</v>
      </c>
      <c r="I9707" s="7">
        <v>0</v>
      </c>
      <c r="J9707" s="7">
        <v>0</v>
      </c>
      <c r="K9707" s="7">
        <v>378</v>
      </c>
      <c r="L9707" s="7">
        <v>30</v>
      </c>
      <c r="M9707" s="7">
        <v>341</v>
      </c>
      <c r="N9707" s="8">
        <f t="shared" si="171"/>
        <v>-378</v>
      </c>
    </row>
    <row r="9708" spans="1:14">
      <c r="A9708" t="s">
        <v>50</v>
      </c>
      <c r="B9708" s="10">
        <v>42347</v>
      </c>
      <c r="C9708" s="6">
        <v>2015</v>
      </c>
      <c r="D9708" s="6">
        <v>12</v>
      </c>
      <c r="E9708">
        <v>13</v>
      </c>
      <c r="F9708" t="s">
        <v>16</v>
      </c>
      <c r="G9708" s="7">
        <v>0</v>
      </c>
      <c r="H9708" s="7">
        <v>470.49</v>
      </c>
      <c r="I9708" s="7">
        <v>0</v>
      </c>
      <c r="J9708" s="7">
        <v>77.5</v>
      </c>
      <c r="K9708" s="7">
        <v>392.99</v>
      </c>
      <c r="L9708" s="7">
        <v>15.01</v>
      </c>
      <c r="M9708" s="7">
        <v>270</v>
      </c>
      <c r="N9708" s="8">
        <f t="shared" si="171"/>
        <v>-470.49</v>
      </c>
    </row>
    <row r="9709" spans="1:14">
      <c r="A9709" t="s">
        <v>50</v>
      </c>
      <c r="B9709" s="10">
        <v>42348</v>
      </c>
      <c r="C9709" s="6">
        <v>2015</v>
      </c>
      <c r="D9709" s="6">
        <v>12</v>
      </c>
      <c r="E9709">
        <v>1</v>
      </c>
      <c r="F9709" t="s">
        <v>21</v>
      </c>
      <c r="G9709" s="7">
        <v>0</v>
      </c>
      <c r="H9709" s="7">
        <v>1919.98</v>
      </c>
      <c r="I9709" s="7">
        <v>0</v>
      </c>
      <c r="J9709" s="7">
        <v>1526.99</v>
      </c>
      <c r="K9709" s="7">
        <v>392.99</v>
      </c>
      <c r="L9709" s="7">
        <v>15.01</v>
      </c>
      <c r="M9709" s="7">
        <v>165</v>
      </c>
      <c r="N9709" s="8">
        <f t="shared" si="171"/>
        <v>-1919.98</v>
      </c>
    </row>
    <row r="9710" spans="1:14">
      <c r="A9710" t="s">
        <v>50</v>
      </c>
      <c r="B9710" s="10">
        <v>42349</v>
      </c>
      <c r="C9710" s="6">
        <v>2015</v>
      </c>
      <c r="D9710" s="6">
        <v>12</v>
      </c>
      <c r="E9710">
        <v>1</v>
      </c>
      <c r="F9710" t="s">
        <v>21</v>
      </c>
      <c r="G9710" s="7">
        <v>0</v>
      </c>
      <c r="H9710" s="7">
        <v>785.98</v>
      </c>
      <c r="I9710" s="7">
        <v>0</v>
      </c>
      <c r="J9710" s="7">
        <v>0</v>
      </c>
      <c r="K9710" s="7">
        <v>785.98</v>
      </c>
      <c r="L9710" s="7">
        <v>30.02</v>
      </c>
      <c r="M9710" s="7">
        <v>286</v>
      </c>
      <c r="N9710" s="8">
        <f t="shared" si="171"/>
        <v>-785.98</v>
      </c>
    </row>
    <row r="9711" spans="1:14">
      <c r="A9711" t="s">
        <v>50</v>
      </c>
      <c r="B9711" s="10">
        <v>42349</v>
      </c>
      <c r="C9711" s="6">
        <v>2015</v>
      </c>
      <c r="D9711" s="6">
        <v>12</v>
      </c>
      <c r="E9711">
        <v>13</v>
      </c>
      <c r="F9711" t="s">
        <v>16</v>
      </c>
      <c r="G9711" s="7">
        <v>0</v>
      </c>
      <c r="H9711" s="7">
        <v>785.98</v>
      </c>
      <c r="I9711" s="7">
        <v>0</v>
      </c>
      <c r="J9711" s="7">
        <v>0</v>
      </c>
      <c r="K9711" s="7">
        <v>785.98</v>
      </c>
      <c r="L9711" s="7">
        <v>22.02</v>
      </c>
      <c r="M9711" s="7">
        <v>99</v>
      </c>
      <c r="N9711" s="8">
        <f t="shared" si="171"/>
        <v>-785.98</v>
      </c>
    </row>
    <row r="9712" spans="1:14">
      <c r="A9712" t="s">
        <v>50</v>
      </c>
      <c r="B9712" s="10">
        <v>42351</v>
      </c>
      <c r="C9712" s="6">
        <v>2015</v>
      </c>
      <c r="D9712" s="6">
        <v>12</v>
      </c>
      <c r="E9712">
        <v>1</v>
      </c>
      <c r="F9712" t="s">
        <v>21</v>
      </c>
      <c r="G9712" s="7">
        <v>0</v>
      </c>
      <c r="H9712" s="7">
        <v>378</v>
      </c>
      <c r="I9712" s="7">
        <v>0</v>
      </c>
      <c r="J9712" s="7">
        <v>0</v>
      </c>
      <c r="K9712" s="7">
        <v>378</v>
      </c>
      <c r="L9712" s="7">
        <v>30</v>
      </c>
      <c r="M9712" s="7">
        <v>150</v>
      </c>
      <c r="N9712" s="8">
        <f t="shared" si="171"/>
        <v>-378</v>
      </c>
    </row>
    <row r="9713" spans="1:14">
      <c r="A9713" t="s">
        <v>50</v>
      </c>
      <c r="B9713" s="10">
        <v>42352</v>
      </c>
      <c r="C9713" s="6">
        <v>2015</v>
      </c>
      <c r="D9713" s="6">
        <v>12</v>
      </c>
      <c r="E9713">
        <v>1</v>
      </c>
      <c r="F9713" t="s">
        <v>21</v>
      </c>
      <c r="G9713" s="7">
        <v>0</v>
      </c>
      <c r="H9713" s="7">
        <v>392.99</v>
      </c>
      <c r="I9713" s="7">
        <v>0</v>
      </c>
      <c r="J9713" s="7">
        <v>0</v>
      </c>
      <c r="K9713" s="7">
        <v>392.99</v>
      </c>
      <c r="L9713" s="7">
        <v>15.01</v>
      </c>
      <c r="M9713" s="7">
        <v>66</v>
      </c>
      <c r="N9713" s="8">
        <f t="shared" si="171"/>
        <v>-392.99</v>
      </c>
    </row>
    <row r="9714" spans="1:14">
      <c r="A9714" t="s">
        <v>50</v>
      </c>
      <c r="B9714" s="10">
        <v>42352</v>
      </c>
      <c r="C9714" s="6">
        <v>2015</v>
      </c>
      <c r="D9714" s="6">
        <v>12</v>
      </c>
      <c r="E9714">
        <v>15</v>
      </c>
      <c r="F9714" t="s">
        <v>24</v>
      </c>
      <c r="G9714" s="7">
        <v>0</v>
      </c>
      <c r="H9714" s="7">
        <v>392.99</v>
      </c>
      <c r="I9714" s="7">
        <v>0</v>
      </c>
      <c r="J9714" s="7">
        <v>0</v>
      </c>
      <c r="K9714" s="7">
        <v>392.99</v>
      </c>
      <c r="L9714" s="7">
        <v>15.01</v>
      </c>
      <c r="M9714" s="7">
        <v>115.5</v>
      </c>
      <c r="N9714" s="8">
        <f t="shared" si="171"/>
        <v>-392.99</v>
      </c>
    </row>
    <row r="9715" spans="1:14">
      <c r="A9715" t="s">
        <v>50</v>
      </c>
      <c r="B9715" s="10">
        <v>42353</v>
      </c>
      <c r="C9715" s="6">
        <v>2015</v>
      </c>
      <c r="D9715" s="6">
        <v>12</v>
      </c>
      <c r="E9715">
        <v>1</v>
      </c>
      <c r="F9715" t="s">
        <v>21</v>
      </c>
      <c r="G9715" s="7">
        <v>0</v>
      </c>
      <c r="H9715" s="7">
        <v>785.98</v>
      </c>
      <c r="I9715" s="7">
        <v>0</v>
      </c>
      <c r="J9715" s="7">
        <v>0</v>
      </c>
      <c r="K9715" s="7">
        <v>785.98</v>
      </c>
      <c r="L9715" s="7">
        <v>30.02</v>
      </c>
      <c r="M9715" s="7">
        <v>181.5</v>
      </c>
      <c r="N9715" s="8">
        <f t="shared" si="171"/>
        <v>-785.98</v>
      </c>
    </row>
    <row r="9716" spans="1:14">
      <c r="A9716" t="s">
        <v>50</v>
      </c>
      <c r="B9716" s="10">
        <v>42353</v>
      </c>
      <c r="C9716" s="6">
        <v>2015</v>
      </c>
      <c r="D9716" s="6">
        <v>12</v>
      </c>
      <c r="E9716">
        <v>13</v>
      </c>
      <c r="F9716" t="s">
        <v>16</v>
      </c>
      <c r="G9716" s="7">
        <v>0</v>
      </c>
      <c r="H9716" s="7">
        <v>378</v>
      </c>
      <c r="I9716" s="7">
        <v>0</v>
      </c>
      <c r="J9716" s="7">
        <v>0</v>
      </c>
      <c r="K9716" s="7">
        <v>378</v>
      </c>
      <c r="L9716" s="7">
        <v>30</v>
      </c>
      <c r="M9716" s="7">
        <v>0</v>
      </c>
      <c r="N9716" s="8">
        <f t="shared" si="171"/>
        <v>-378</v>
      </c>
    </row>
    <row r="9717" spans="1:14">
      <c r="A9717" t="s">
        <v>50</v>
      </c>
      <c r="B9717" s="10">
        <v>42355</v>
      </c>
      <c r="C9717" s="6">
        <v>2015</v>
      </c>
      <c r="D9717" s="6">
        <v>12</v>
      </c>
      <c r="E9717">
        <v>1</v>
      </c>
      <c r="F9717" t="s">
        <v>21</v>
      </c>
      <c r="G9717" s="7">
        <v>0</v>
      </c>
      <c r="H9717" s="7">
        <v>1178.97</v>
      </c>
      <c r="I9717" s="7">
        <v>0</v>
      </c>
      <c r="J9717" s="7">
        <v>0</v>
      </c>
      <c r="K9717" s="7">
        <v>1178.97</v>
      </c>
      <c r="L9717" s="7">
        <v>45.03</v>
      </c>
      <c r="M9717" s="7">
        <v>412.5</v>
      </c>
      <c r="N9717" s="8">
        <f t="shared" si="171"/>
        <v>-1178.97</v>
      </c>
    </row>
    <row r="9718" spans="1:14">
      <c r="A9718" t="s">
        <v>50</v>
      </c>
      <c r="B9718" s="10">
        <v>42355</v>
      </c>
      <c r="C9718" s="6">
        <v>2015</v>
      </c>
      <c r="D9718" s="6">
        <v>12</v>
      </c>
      <c r="E9718">
        <v>13</v>
      </c>
      <c r="F9718" t="s">
        <v>16</v>
      </c>
      <c r="G9718" s="7">
        <v>0</v>
      </c>
      <c r="H9718" s="7">
        <v>785.98</v>
      </c>
      <c r="I9718" s="7">
        <v>0</v>
      </c>
      <c r="J9718" s="7">
        <v>0</v>
      </c>
      <c r="K9718" s="7">
        <v>785.98</v>
      </c>
      <c r="L9718" s="7">
        <v>30.02</v>
      </c>
      <c r="M9718" s="7">
        <v>269.5</v>
      </c>
      <c r="N9718" s="8">
        <f t="shared" si="171"/>
        <v>-785.98</v>
      </c>
    </row>
    <row r="9719" spans="1:14">
      <c r="A9719" t="s">
        <v>50</v>
      </c>
      <c r="B9719" s="10">
        <v>42356</v>
      </c>
      <c r="C9719" s="6">
        <v>2015</v>
      </c>
      <c r="D9719" s="6">
        <v>12</v>
      </c>
      <c r="E9719">
        <v>1</v>
      </c>
      <c r="F9719" t="s">
        <v>21</v>
      </c>
      <c r="G9719" s="7">
        <v>0</v>
      </c>
      <c r="H9719" s="7">
        <v>378</v>
      </c>
      <c r="I9719" s="7">
        <v>0</v>
      </c>
      <c r="J9719" s="7">
        <v>0</v>
      </c>
      <c r="K9719" s="7">
        <v>378</v>
      </c>
      <c r="L9719" s="7">
        <v>30</v>
      </c>
      <c r="M9719" s="7">
        <v>104.5</v>
      </c>
      <c r="N9719" s="8">
        <f t="shared" si="171"/>
        <v>-378</v>
      </c>
    </row>
    <row r="9720" spans="1:14">
      <c r="A9720" t="s">
        <v>50</v>
      </c>
      <c r="B9720" s="10">
        <v>42356</v>
      </c>
      <c r="C9720" s="6">
        <v>2015</v>
      </c>
      <c r="D9720" s="6">
        <v>12</v>
      </c>
      <c r="E9720">
        <v>13</v>
      </c>
      <c r="F9720" t="s">
        <v>16</v>
      </c>
      <c r="G9720" s="7">
        <v>0</v>
      </c>
      <c r="H9720" s="7">
        <v>378</v>
      </c>
      <c r="I9720" s="7">
        <v>0</v>
      </c>
      <c r="J9720" s="7">
        <v>0</v>
      </c>
      <c r="K9720" s="7">
        <v>378</v>
      </c>
      <c r="L9720" s="7">
        <v>30</v>
      </c>
      <c r="M9720" s="7">
        <v>0</v>
      </c>
      <c r="N9720" s="8">
        <f t="shared" si="171"/>
        <v>-378</v>
      </c>
    </row>
    <row r="9721" spans="1:14">
      <c r="A9721" t="s">
        <v>50</v>
      </c>
      <c r="B9721" s="10">
        <v>42359</v>
      </c>
      <c r="C9721" s="6">
        <v>2015</v>
      </c>
      <c r="D9721" s="6">
        <v>12</v>
      </c>
      <c r="E9721">
        <v>1</v>
      </c>
      <c r="F9721" t="s">
        <v>21</v>
      </c>
      <c r="G9721" s="7">
        <v>0</v>
      </c>
      <c r="H9721" s="7">
        <v>785.98</v>
      </c>
      <c r="I9721" s="7">
        <v>0</v>
      </c>
      <c r="J9721" s="7">
        <v>0</v>
      </c>
      <c r="K9721" s="7">
        <v>785.98</v>
      </c>
      <c r="L9721" s="7">
        <v>30.02</v>
      </c>
      <c r="M9721" s="7">
        <v>335.5</v>
      </c>
      <c r="N9721" s="8">
        <f t="shared" si="171"/>
        <v>-785.98</v>
      </c>
    </row>
    <row r="9722" spans="1:14">
      <c r="A9722" t="s">
        <v>50</v>
      </c>
      <c r="B9722" s="10">
        <v>42359</v>
      </c>
      <c r="C9722" s="6">
        <v>2015</v>
      </c>
      <c r="D9722" s="6">
        <v>12</v>
      </c>
      <c r="E9722">
        <v>13</v>
      </c>
      <c r="F9722" t="s">
        <v>16</v>
      </c>
      <c r="G9722" s="7">
        <v>0</v>
      </c>
      <c r="H9722" s="7">
        <v>756</v>
      </c>
      <c r="I9722" s="7">
        <v>0</v>
      </c>
      <c r="J9722" s="7">
        <v>0</v>
      </c>
      <c r="K9722" s="7">
        <v>756</v>
      </c>
      <c r="L9722" s="7">
        <v>60</v>
      </c>
      <c r="M9722" s="7">
        <v>184</v>
      </c>
      <c r="N9722" s="8">
        <f t="shared" si="171"/>
        <v>-756</v>
      </c>
    </row>
    <row r="9723" spans="1:14">
      <c r="A9723" t="s">
        <v>50</v>
      </c>
      <c r="B9723" s="10">
        <v>42360</v>
      </c>
      <c r="C9723" s="6">
        <v>2015</v>
      </c>
      <c r="D9723" s="6">
        <v>12</v>
      </c>
      <c r="E9723">
        <v>1</v>
      </c>
      <c r="F9723" t="s">
        <v>21</v>
      </c>
      <c r="G9723" s="7">
        <v>0</v>
      </c>
      <c r="H9723" s="7">
        <v>392.99</v>
      </c>
      <c r="I9723" s="7">
        <v>0</v>
      </c>
      <c r="J9723" s="7">
        <v>0</v>
      </c>
      <c r="K9723" s="7">
        <v>392.99</v>
      </c>
      <c r="L9723" s="7">
        <v>15.01</v>
      </c>
      <c r="M9723" s="7">
        <v>121</v>
      </c>
      <c r="N9723" s="8">
        <f t="shared" si="171"/>
        <v>-392.99</v>
      </c>
    </row>
    <row r="9724" spans="1:14">
      <c r="A9724" t="s">
        <v>50</v>
      </c>
      <c r="B9724" s="10">
        <v>42362</v>
      </c>
      <c r="C9724" s="6">
        <v>2015</v>
      </c>
      <c r="D9724" s="6">
        <v>12</v>
      </c>
      <c r="E9724">
        <v>1</v>
      </c>
      <c r="F9724" t="s">
        <v>21</v>
      </c>
      <c r="G9724" s="7">
        <v>0</v>
      </c>
      <c r="H9724" s="7">
        <v>392.99</v>
      </c>
      <c r="I9724" s="7">
        <v>0</v>
      </c>
      <c r="J9724" s="7">
        <v>0</v>
      </c>
      <c r="K9724" s="7">
        <v>392.99</v>
      </c>
      <c r="L9724" s="7">
        <v>15.01</v>
      </c>
      <c r="M9724" s="7">
        <v>143</v>
      </c>
      <c r="N9724" s="8">
        <f t="shared" si="171"/>
        <v>-392.99</v>
      </c>
    </row>
    <row r="9725" spans="1:14">
      <c r="A9725" t="s">
        <v>50</v>
      </c>
      <c r="B9725" s="10">
        <v>42363</v>
      </c>
      <c r="C9725" s="6">
        <v>2015</v>
      </c>
      <c r="D9725" s="6">
        <v>12</v>
      </c>
      <c r="E9725">
        <v>1</v>
      </c>
      <c r="F9725" t="s">
        <v>21</v>
      </c>
      <c r="G9725" s="7">
        <v>0</v>
      </c>
      <c r="H9725" s="7">
        <v>785.98</v>
      </c>
      <c r="I9725" s="7">
        <v>0</v>
      </c>
      <c r="J9725" s="7">
        <v>0</v>
      </c>
      <c r="K9725" s="7">
        <v>785.98</v>
      </c>
      <c r="L9725" s="7">
        <v>30.02</v>
      </c>
      <c r="M9725" s="7">
        <v>291.5</v>
      </c>
      <c r="N9725" s="8">
        <f t="shared" si="171"/>
        <v>-785.98</v>
      </c>
    </row>
    <row r="9726" spans="1:14">
      <c r="A9726" t="s">
        <v>50</v>
      </c>
      <c r="B9726" s="10">
        <v>42366</v>
      </c>
      <c r="C9726" s="6">
        <v>2015</v>
      </c>
      <c r="D9726" s="6">
        <v>12</v>
      </c>
      <c r="E9726">
        <v>13</v>
      </c>
      <c r="F9726" t="s">
        <v>16</v>
      </c>
      <c r="G9726" s="7">
        <v>0</v>
      </c>
      <c r="H9726" s="7">
        <v>756</v>
      </c>
      <c r="I9726" s="7">
        <v>0</v>
      </c>
      <c r="J9726" s="7">
        <v>0</v>
      </c>
      <c r="K9726" s="7">
        <v>756</v>
      </c>
      <c r="L9726" s="7">
        <v>60</v>
      </c>
      <c r="M9726" s="7">
        <v>184</v>
      </c>
      <c r="N9726" s="8">
        <f t="shared" si="171"/>
        <v>-756</v>
      </c>
    </row>
    <row r="9727" spans="1:14">
      <c r="A9727" t="s">
        <v>50</v>
      </c>
      <c r="B9727" s="10">
        <v>42373</v>
      </c>
      <c r="C9727" s="6">
        <v>2016</v>
      </c>
      <c r="D9727" s="6">
        <v>1</v>
      </c>
      <c r="E9727">
        <v>13</v>
      </c>
      <c r="F9727" t="s">
        <v>16</v>
      </c>
      <c r="G9727" s="7">
        <v>0</v>
      </c>
      <c r="H9727" s="7">
        <v>456.5</v>
      </c>
      <c r="I9727" s="7">
        <v>0</v>
      </c>
      <c r="J9727" s="7">
        <v>0</v>
      </c>
      <c r="K9727" s="7">
        <v>456.5</v>
      </c>
      <c r="L9727" s="7">
        <v>90</v>
      </c>
      <c r="M9727" s="7">
        <v>48.5</v>
      </c>
      <c r="N9727" s="8">
        <f t="shared" si="171"/>
        <v>-456.5</v>
      </c>
    </row>
    <row r="9728" spans="1:14">
      <c r="A9728" t="s">
        <v>50</v>
      </c>
      <c r="B9728" s="10">
        <v>42226</v>
      </c>
      <c r="C9728" s="6">
        <v>2015</v>
      </c>
      <c r="D9728" s="6">
        <v>8</v>
      </c>
      <c r="E9728">
        <v>1</v>
      </c>
      <c r="F9728" t="s">
        <v>21</v>
      </c>
      <c r="G9728" s="7">
        <v>0</v>
      </c>
      <c r="H9728" s="7">
        <v>756</v>
      </c>
      <c r="I9728" s="7">
        <v>0</v>
      </c>
      <c r="J9728" s="7">
        <v>756</v>
      </c>
      <c r="K9728" s="7">
        <v>0</v>
      </c>
      <c r="L9728" s="7">
        <v>165.01</v>
      </c>
      <c r="M9728" s="7">
        <v>16.5</v>
      </c>
      <c r="N9728" s="8">
        <f t="shared" si="171"/>
        <v>-756</v>
      </c>
    </row>
    <row r="9729" spans="1:14">
      <c r="A9729" t="s">
        <v>50</v>
      </c>
      <c r="B9729" s="10">
        <v>42230</v>
      </c>
      <c r="C9729" s="6">
        <v>2015</v>
      </c>
      <c r="D9729" s="6">
        <v>8</v>
      </c>
      <c r="E9729">
        <v>1</v>
      </c>
      <c r="F9729" t="s">
        <v>21</v>
      </c>
      <c r="G9729" s="7">
        <v>0</v>
      </c>
      <c r="H9729" s="7">
        <v>3024</v>
      </c>
      <c r="I9729" s="7">
        <v>0</v>
      </c>
      <c r="J9729" s="7">
        <v>3024</v>
      </c>
      <c r="K9729" s="7">
        <v>0</v>
      </c>
      <c r="L9729" s="7">
        <v>120</v>
      </c>
      <c r="M9729" s="7">
        <v>22</v>
      </c>
      <c r="N9729" s="8">
        <f t="shared" si="171"/>
        <v>-3024</v>
      </c>
    </row>
    <row r="9730" spans="1:14">
      <c r="A9730" t="s">
        <v>50</v>
      </c>
      <c r="B9730" s="10">
        <v>42231</v>
      </c>
      <c r="C9730" s="6">
        <v>2015</v>
      </c>
      <c r="D9730" s="6">
        <v>8</v>
      </c>
      <c r="E9730">
        <v>1</v>
      </c>
      <c r="F9730" t="s">
        <v>21</v>
      </c>
      <c r="G9730" s="7">
        <v>0</v>
      </c>
      <c r="H9730" s="7">
        <v>756</v>
      </c>
      <c r="I9730" s="7">
        <v>0</v>
      </c>
      <c r="J9730" s="7">
        <v>756</v>
      </c>
      <c r="K9730" s="7">
        <v>0</v>
      </c>
      <c r="L9730" s="7">
        <v>195.03</v>
      </c>
      <c r="M9730" s="7">
        <v>0</v>
      </c>
      <c r="N9730" s="8">
        <f t="shared" si="171"/>
        <v>-756</v>
      </c>
    </row>
    <row r="9731" spans="1:14">
      <c r="A9731" t="s">
        <v>50</v>
      </c>
      <c r="B9731" s="10">
        <v>42232</v>
      </c>
      <c r="C9731" s="6">
        <v>2015</v>
      </c>
      <c r="D9731" s="6">
        <v>8</v>
      </c>
      <c r="E9731">
        <v>1</v>
      </c>
      <c r="F9731" t="s">
        <v>21</v>
      </c>
      <c r="G9731" s="7">
        <v>0</v>
      </c>
      <c r="H9731" s="7">
        <v>4158</v>
      </c>
      <c r="I9731" s="7">
        <v>0</v>
      </c>
      <c r="J9731" s="7">
        <v>4158</v>
      </c>
      <c r="K9731" s="7">
        <v>0</v>
      </c>
      <c r="L9731" s="7">
        <v>345.09</v>
      </c>
      <c r="M9731" s="7">
        <v>49.5</v>
      </c>
      <c r="N9731" s="8">
        <f t="shared" ref="N9731:N9794" si="172">G9731-H9731</f>
        <v>-4158</v>
      </c>
    </row>
    <row r="9732" spans="1:14">
      <c r="A9732" t="s">
        <v>50</v>
      </c>
      <c r="B9732" s="10">
        <v>42232</v>
      </c>
      <c r="C9732" s="6">
        <v>2015</v>
      </c>
      <c r="D9732" s="6">
        <v>8</v>
      </c>
      <c r="E9732">
        <v>16</v>
      </c>
      <c r="F9732" t="s">
        <v>23</v>
      </c>
      <c r="G9732" s="7">
        <v>0</v>
      </c>
      <c r="H9732" s="7">
        <v>378</v>
      </c>
      <c r="I9732" s="7">
        <v>0</v>
      </c>
      <c r="J9732" s="7">
        <v>378</v>
      </c>
      <c r="K9732" s="7">
        <v>0</v>
      </c>
      <c r="L9732" s="7">
        <v>0</v>
      </c>
      <c r="M9732" s="7">
        <v>0</v>
      </c>
      <c r="N9732" s="8">
        <f t="shared" si="172"/>
        <v>-378</v>
      </c>
    </row>
    <row r="9733" spans="1:14">
      <c r="A9733" t="s">
        <v>50</v>
      </c>
      <c r="B9733" s="10">
        <v>42233</v>
      </c>
      <c r="C9733" s="6">
        <v>2015</v>
      </c>
      <c r="D9733" s="6">
        <v>8</v>
      </c>
      <c r="E9733">
        <v>1</v>
      </c>
      <c r="F9733" t="s">
        <v>21</v>
      </c>
      <c r="G9733" s="7">
        <v>0</v>
      </c>
      <c r="H9733" s="7">
        <v>2646</v>
      </c>
      <c r="I9733" s="7">
        <v>0</v>
      </c>
      <c r="J9733" s="7">
        <v>2646</v>
      </c>
      <c r="K9733" s="7">
        <v>0</v>
      </c>
      <c r="L9733" s="7">
        <v>210.14</v>
      </c>
      <c r="M9733" s="7">
        <v>44</v>
      </c>
      <c r="N9733" s="8">
        <f t="shared" si="172"/>
        <v>-2646</v>
      </c>
    </row>
    <row r="9734" spans="1:14">
      <c r="A9734" t="s">
        <v>50</v>
      </c>
      <c r="B9734" s="10">
        <v>42234</v>
      </c>
      <c r="C9734" s="6">
        <v>2015</v>
      </c>
      <c r="D9734" s="6">
        <v>8</v>
      </c>
      <c r="E9734">
        <v>1</v>
      </c>
      <c r="F9734" t="s">
        <v>21</v>
      </c>
      <c r="G9734" s="7">
        <v>0</v>
      </c>
      <c r="H9734" s="7">
        <v>2646</v>
      </c>
      <c r="I9734" s="7">
        <v>0</v>
      </c>
      <c r="J9734" s="7">
        <v>2646</v>
      </c>
      <c r="K9734" s="7">
        <v>0</v>
      </c>
      <c r="L9734" s="7">
        <v>270.08</v>
      </c>
      <c r="M9734" s="7">
        <v>66</v>
      </c>
      <c r="N9734" s="8">
        <f t="shared" si="172"/>
        <v>-2646</v>
      </c>
    </row>
    <row r="9735" spans="1:14">
      <c r="A9735" t="s">
        <v>50</v>
      </c>
      <c r="B9735" s="10">
        <v>42236</v>
      </c>
      <c r="C9735" s="6">
        <v>2015</v>
      </c>
      <c r="D9735" s="6">
        <v>8</v>
      </c>
      <c r="E9735">
        <v>1</v>
      </c>
      <c r="F9735" t="s">
        <v>21</v>
      </c>
      <c r="G9735" s="7">
        <v>0</v>
      </c>
      <c r="H9735" s="7">
        <v>7938</v>
      </c>
      <c r="I9735" s="7">
        <v>0</v>
      </c>
      <c r="J9735" s="7">
        <v>7938</v>
      </c>
      <c r="K9735" s="7">
        <v>0</v>
      </c>
      <c r="L9735" s="7">
        <v>120.02</v>
      </c>
      <c r="M9735" s="7">
        <v>71.5</v>
      </c>
      <c r="N9735" s="8">
        <f t="shared" si="172"/>
        <v>-7938</v>
      </c>
    </row>
    <row r="9736" spans="1:14">
      <c r="A9736" t="s">
        <v>50</v>
      </c>
      <c r="B9736" s="10">
        <v>42236</v>
      </c>
      <c r="C9736" s="6">
        <v>2015</v>
      </c>
      <c r="D9736" s="6">
        <v>8</v>
      </c>
      <c r="E9736">
        <v>16</v>
      </c>
      <c r="F9736" t="s">
        <v>23</v>
      </c>
      <c r="G9736" s="7">
        <v>0</v>
      </c>
      <c r="H9736" s="7">
        <v>378</v>
      </c>
      <c r="I9736" s="7">
        <v>0</v>
      </c>
      <c r="J9736" s="7">
        <v>378</v>
      </c>
      <c r="K9736" s="7">
        <v>0</v>
      </c>
      <c r="L9736" s="7">
        <v>0</v>
      </c>
      <c r="M9736" s="7">
        <v>0</v>
      </c>
      <c r="N9736" s="8">
        <f t="shared" si="172"/>
        <v>-378</v>
      </c>
    </row>
    <row r="9737" spans="1:14">
      <c r="A9737" t="s">
        <v>50</v>
      </c>
      <c r="B9737" s="10">
        <v>42240</v>
      </c>
      <c r="C9737" s="6">
        <v>2015</v>
      </c>
      <c r="D9737" s="6">
        <v>8</v>
      </c>
      <c r="E9737">
        <v>1</v>
      </c>
      <c r="F9737" t="s">
        <v>21</v>
      </c>
      <c r="G9737" s="7">
        <v>0</v>
      </c>
      <c r="H9737" s="7">
        <v>11216.83</v>
      </c>
      <c r="I9737" s="7">
        <v>0</v>
      </c>
      <c r="J9737" s="7">
        <v>11216.83</v>
      </c>
      <c r="K9737" s="7">
        <v>0</v>
      </c>
      <c r="L9737" s="7">
        <v>300.06</v>
      </c>
      <c r="M9737" s="7">
        <v>44</v>
      </c>
      <c r="N9737" s="8">
        <f t="shared" si="172"/>
        <v>-11216.83</v>
      </c>
    </row>
    <row r="9738" spans="1:14">
      <c r="A9738" t="s">
        <v>50</v>
      </c>
      <c r="B9738" s="10">
        <v>42240</v>
      </c>
      <c r="C9738" s="6">
        <v>2015</v>
      </c>
      <c r="D9738" s="6">
        <v>8</v>
      </c>
      <c r="E9738">
        <v>16</v>
      </c>
      <c r="F9738" t="s">
        <v>23</v>
      </c>
      <c r="G9738" s="7">
        <v>0</v>
      </c>
      <c r="H9738" s="7">
        <v>785.98</v>
      </c>
      <c r="I9738" s="7">
        <v>0</v>
      </c>
      <c r="J9738" s="7">
        <v>785.98</v>
      </c>
      <c r="K9738" s="7">
        <v>0</v>
      </c>
      <c r="L9738" s="7">
        <v>0</v>
      </c>
      <c r="M9738" s="7">
        <v>0</v>
      </c>
      <c r="N9738" s="8">
        <f t="shared" si="172"/>
        <v>-785.98</v>
      </c>
    </row>
    <row r="9739" spans="1:14">
      <c r="A9739" t="s">
        <v>50</v>
      </c>
      <c r="B9739" s="10">
        <v>42245</v>
      </c>
      <c r="C9739" s="6">
        <v>2015</v>
      </c>
      <c r="D9739" s="6">
        <v>8</v>
      </c>
      <c r="E9739">
        <v>1</v>
      </c>
      <c r="F9739" t="s">
        <v>21</v>
      </c>
      <c r="G9739" s="7">
        <v>0</v>
      </c>
      <c r="H9739" s="7">
        <v>7376.87</v>
      </c>
      <c r="I9739" s="7">
        <v>0</v>
      </c>
      <c r="J9739" s="7">
        <v>7376.87</v>
      </c>
      <c r="K9739" s="7">
        <v>0</v>
      </c>
      <c r="L9739" s="7">
        <v>210.1</v>
      </c>
      <c r="M9739" s="7">
        <v>0</v>
      </c>
      <c r="N9739" s="8">
        <f t="shared" si="172"/>
        <v>-7376.87</v>
      </c>
    </row>
    <row r="9740" spans="1:14">
      <c r="A9740" t="s">
        <v>50</v>
      </c>
      <c r="B9740" s="10">
        <v>42246</v>
      </c>
      <c r="C9740" s="6">
        <v>2015</v>
      </c>
      <c r="D9740" s="6">
        <v>8</v>
      </c>
      <c r="E9740">
        <v>1</v>
      </c>
      <c r="F9740" t="s">
        <v>21</v>
      </c>
      <c r="G9740" s="7">
        <v>0</v>
      </c>
      <c r="H9740" s="7">
        <v>3794.99</v>
      </c>
      <c r="I9740" s="7">
        <v>0</v>
      </c>
      <c r="J9740" s="7">
        <v>3794.99</v>
      </c>
      <c r="K9740" s="7">
        <v>0</v>
      </c>
      <c r="L9740" s="7">
        <v>315.11</v>
      </c>
      <c r="M9740" s="7">
        <v>44</v>
      </c>
      <c r="N9740" s="8">
        <f t="shared" si="172"/>
        <v>-3794.99</v>
      </c>
    </row>
    <row r="9741" spans="1:14">
      <c r="A9741" t="s">
        <v>50</v>
      </c>
      <c r="B9741" s="10">
        <v>42251</v>
      </c>
      <c r="C9741" s="6">
        <v>2015</v>
      </c>
      <c r="D9741" s="6">
        <v>9</v>
      </c>
      <c r="E9741">
        <v>1</v>
      </c>
      <c r="F9741" t="s">
        <v>21</v>
      </c>
      <c r="G9741" s="7">
        <v>0</v>
      </c>
      <c r="H9741" s="7">
        <v>9734.81</v>
      </c>
      <c r="I9741" s="7">
        <v>0</v>
      </c>
      <c r="J9741" s="7">
        <v>9734.81</v>
      </c>
      <c r="K9741" s="7">
        <v>0</v>
      </c>
      <c r="L9741" s="7">
        <v>120.06</v>
      </c>
      <c r="M9741" s="7">
        <v>55</v>
      </c>
      <c r="N9741" s="8">
        <f t="shared" si="172"/>
        <v>-9734.81</v>
      </c>
    </row>
    <row r="9742" spans="1:14">
      <c r="A9742" t="s">
        <v>50</v>
      </c>
      <c r="B9742" s="10">
        <v>42261</v>
      </c>
      <c r="C9742" s="6">
        <v>2015</v>
      </c>
      <c r="D9742" s="6">
        <v>9</v>
      </c>
      <c r="E9742">
        <v>16</v>
      </c>
      <c r="F9742" t="s">
        <v>23</v>
      </c>
      <c r="G9742" s="7">
        <v>0</v>
      </c>
      <c r="H9742" s="7">
        <v>378</v>
      </c>
      <c r="I9742" s="7">
        <v>0</v>
      </c>
      <c r="J9742" s="7">
        <v>378</v>
      </c>
      <c r="K9742" s="7">
        <v>0</v>
      </c>
      <c r="L9742" s="7">
        <v>30</v>
      </c>
      <c r="M9742" s="7">
        <v>11</v>
      </c>
      <c r="N9742" s="8">
        <f t="shared" si="172"/>
        <v>-378</v>
      </c>
    </row>
    <row r="9743" spans="1:14">
      <c r="A9743" t="s">
        <v>50</v>
      </c>
      <c r="B9743" s="10">
        <v>42263</v>
      </c>
      <c r="C9743" s="6">
        <v>2015</v>
      </c>
      <c r="D9743" s="6">
        <v>9</v>
      </c>
      <c r="E9743">
        <v>1</v>
      </c>
      <c r="F9743" t="s">
        <v>21</v>
      </c>
      <c r="G9743" s="7">
        <v>0</v>
      </c>
      <c r="H9743" s="7">
        <v>2646</v>
      </c>
      <c r="I9743" s="7">
        <v>0</v>
      </c>
      <c r="J9743" s="7">
        <v>2646</v>
      </c>
      <c r="K9743" s="7">
        <v>0</v>
      </c>
      <c r="L9743" s="7">
        <v>420.1</v>
      </c>
      <c r="M9743" s="7">
        <v>38.5</v>
      </c>
      <c r="N9743" s="8">
        <f t="shared" si="172"/>
        <v>-2646</v>
      </c>
    </row>
    <row r="9744" spans="1:14">
      <c r="A9744" t="s">
        <v>50</v>
      </c>
      <c r="B9744" s="10">
        <v>42263</v>
      </c>
      <c r="C9744" s="6">
        <v>2015</v>
      </c>
      <c r="D9744" s="6">
        <v>9</v>
      </c>
      <c r="E9744">
        <v>16</v>
      </c>
      <c r="F9744" t="s">
        <v>23</v>
      </c>
      <c r="G9744" s="7">
        <v>0</v>
      </c>
      <c r="H9744" s="7">
        <v>378</v>
      </c>
      <c r="I9744" s="7">
        <v>0</v>
      </c>
      <c r="J9744" s="7">
        <v>378</v>
      </c>
      <c r="K9744" s="7">
        <v>0</v>
      </c>
      <c r="L9744" s="7">
        <v>0</v>
      </c>
      <c r="M9744" s="7">
        <v>0</v>
      </c>
      <c r="N9744" s="8">
        <f t="shared" si="172"/>
        <v>-378</v>
      </c>
    </row>
    <row r="9745" spans="1:14">
      <c r="A9745" t="s">
        <v>50</v>
      </c>
      <c r="B9745" s="10">
        <v>42264</v>
      </c>
      <c r="C9745" s="6">
        <v>2015</v>
      </c>
      <c r="D9745" s="6">
        <v>9</v>
      </c>
      <c r="E9745">
        <v>1</v>
      </c>
      <c r="F9745" t="s">
        <v>21</v>
      </c>
      <c r="G9745" s="7">
        <v>0</v>
      </c>
      <c r="H9745" s="7">
        <v>2268</v>
      </c>
      <c r="I9745" s="7">
        <v>0</v>
      </c>
      <c r="J9745" s="7">
        <v>2268</v>
      </c>
      <c r="K9745" s="7">
        <v>0</v>
      </c>
      <c r="L9745" s="7">
        <v>525.11</v>
      </c>
      <c r="M9745" s="7">
        <v>44</v>
      </c>
      <c r="N9745" s="8">
        <f t="shared" si="172"/>
        <v>-2268</v>
      </c>
    </row>
    <row r="9746" spans="1:14">
      <c r="A9746" t="s">
        <v>50</v>
      </c>
      <c r="B9746" s="10">
        <v>42267</v>
      </c>
      <c r="C9746" s="6">
        <v>2015</v>
      </c>
      <c r="D9746" s="6">
        <v>9</v>
      </c>
      <c r="E9746">
        <v>16</v>
      </c>
      <c r="F9746" t="s">
        <v>23</v>
      </c>
      <c r="G9746" s="7">
        <v>0</v>
      </c>
      <c r="H9746" s="7">
        <v>378</v>
      </c>
      <c r="I9746" s="7">
        <v>0</v>
      </c>
      <c r="J9746" s="7">
        <v>378</v>
      </c>
      <c r="K9746" s="7">
        <v>0</v>
      </c>
      <c r="L9746" s="7">
        <v>0</v>
      </c>
      <c r="M9746" s="7">
        <v>0</v>
      </c>
      <c r="N9746" s="8">
        <f t="shared" si="172"/>
        <v>-378</v>
      </c>
    </row>
    <row r="9747" spans="1:14">
      <c r="A9747" t="s">
        <v>50</v>
      </c>
      <c r="B9747" s="10">
        <v>42271</v>
      </c>
      <c r="C9747" s="6">
        <v>2015</v>
      </c>
      <c r="D9747" s="6">
        <v>9</v>
      </c>
      <c r="E9747">
        <v>16</v>
      </c>
      <c r="F9747" t="s">
        <v>23</v>
      </c>
      <c r="G9747" s="7">
        <v>0</v>
      </c>
      <c r="H9747" s="7">
        <v>378</v>
      </c>
      <c r="I9747" s="7">
        <v>0</v>
      </c>
      <c r="J9747" s="7">
        <v>378</v>
      </c>
      <c r="K9747" s="7">
        <v>0</v>
      </c>
      <c r="L9747" s="7">
        <v>0</v>
      </c>
      <c r="M9747" s="7">
        <v>0</v>
      </c>
      <c r="N9747" s="8">
        <f t="shared" si="172"/>
        <v>-378</v>
      </c>
    </row>
    <row r="9748" spans="1:14">
      <c r="A9748" t="s">
        <v>50</v>
      </c>
      <c r="B9748" s="10">
        <v>42280</v>
      </c>
      <c r="C9748" s="6">
        <v>2015</v>
      </c>
      <c r="D9748" s="6">
        <v>10</v>
      </c>
      <c r="E9748">
        <v>1</v>
      </c>
      <c r="F9748" t="s">
        <v>21</v>
      </c>
      <c r="G9748" s="7">
        <v>0</v>
      </c>
      <c r="H9748" s="7">
        <v>4247.9399999999996</v>
      </c>
      <c r="I9748" s="7">
        <v>0</v>
      </c>
      <c r="J9748" s="7">
        <v>4247.9399999999996</v>
      </c>
      <c r="K9748" s="7">
        <v>0</v>
      </c>
      <c r="L9748" s="7">
        <v>60.02</v>
      </c>
      <c r="M9748" s="7">
        <v>38.5</v>
      </c>
      <c r="N9748" s="8">
        <f t="shared" si="172"/>
        <v>-4247.9399999999996</v>
      </c>
    </row>
    <row r="9749" spans="1:14">
      <c r="A9749" t="s">
        <v>50</v>
      </c>
      <c r="B9749" s="10">
        <v>42291</v>
      </c>
      <c r="C9749" s="6">
        <v>2015</v>
      </c>
      <c r="D9749" s="6">
        <v>10</v>
      </c>
      <c r="E9749">
        <v>16</v>
      </c>
      <c r="F9749" t="s">
        <v>23</v>
      </c>
      <c r="G9749" s="7">
        <v>0</v>
      </c>
      <c r="H9749" s="7">
        <v>378</v>
      </c>
      <c r="I9749" s="7">
        <v>0</v>
      </c>
      <c r="J9749" s="7">
        <v>378</v>
      </c>
      <c r="K9749" s="7">
        <v>0</v>
      </c>
      <c r="L9749" s="7">
        <v>0</v>
      </c>
      <c r="M9749" s="7">
        <v>0</v>
      </c>
      <c r="N9749" s="8">
        <f t="shared" si="172"/>
        <v>-378</v>
      </c>
    </row>
    <row r="9750" spans="1:14">
      <c r="A9750" t="s">
        <v>50</v>
      </c>
      <c r="B9750" s="10">
        <v>42294</v>
      </c>
      <c r="C9750" s="6">
        <v>2015</v>
      </c>
      <c r="D9750" s="6">
        <v>10</v>
      </c>
      <c r="E9750">
        <v>15</v>
      </c>
      <c r="F9750" t="s">
        <v>24</v>
      </c>
      <c r="G9750" s="7">
        <v>0</v>
      </c>
      <c r="H9750" s="7">
        <v>378</v>
      </c>
      <c r="I9750" s="7">
        <v>0</v>
      </c>
      <c r="J9750" s="7">
        <v>378</v>
      </c>
      <c r="K9750" s="7">
        <v>0</v>
      </c>
      <c r="L9750" s="7">
        <v>30</v>
      </c>
      <c r="M9750" s="7">
        <v>0</v>
      </c>
      <c r="N9750" s="8">
        <f t="shared" si="172"/>
        <v>-378</v>
      </c>
    </row>
    <row r="9751" spans="1:14">
      <c r="A9751" t="s">
        <v>50</v>
      </c>
      <c r="B9751" s="10">
        <v>42295</v>
      </c>
      <c r="C9751" s="6">
        <v>2015</v>
      </c>
      <c r="D9751" s="6">
        <v>10</v>
      </c>
      <c r="E9751">
        <v>1</v>
      </c>
      <c r="F9751" t="s">
        <v>21</v>
      </c>
      <c r="G9751" s="7">
        <v>0</v>
      </c>
      <c r="H9751" s="7">
        <v>1890</v>
      </c>
      <c r="I9751" s="7">
        <v>0</v>
      </c>
      <c r="J9751" s="7">
        <v>1890</v>
      </c>
      <c r="K9751" s="7">
        <v>0</v>
      </c>
      <c r="L9751" s="7">
        <v>225.07</v>
      </c>
      <c r="M9751" s="7">
        <v>44</v>
      </c>
      <c r="N9751" s="8">
        <f t="shared" si="172"/>
        <v>-1890</v>
      </c>
    </row>
    <row r="9752" spans="1:14">
      <c r="A9752" t="s">
        <v>50</v>
      </c>
      <c r="B9752" s="10">
        <v>42296</v>
      </c>
      <c r="C9752" s="6">
        <v>2015</v>
      </c>
      <c r="D9752" s="6">
        <v>10</v>
      </c>
      <c r="E9752">
        <v>1</v>
      </c>
      <c r="F9752" t="s">
        <v>21</v>
      </c>
      <c r="G9752" s="7">
        <v>0</v>
      </c>
      <c r="H9752" s="7">
        <v>4640.93</v>
      </c>
      <c r="I9752" s="7">
        <v>0</v>
      </c>
      <c r="J9752" s="7">
        <v>4640.93</v>
      </c>
      <c r="K9752" s="7">
        <v>0</v>
      </c>
      <c r="L9752" s="7">
        <v>435.07</v>
      </c>
      <c r="M9752" s="7">
        <v>33</v>
      </c>
      <c r="N9752" s="8">
        <f t="shared" si="172"/>
        <v>-4640.93</v>
      </c>
    </row>
    <row r="9753" spans="1:14">
      <c r="A9753" t="s">
        <v>50</v>
      </c>
      <c r="B9753" s="10">
        <v>42298</v>
      </c>
      <c r="C9753" s="6">
        <v>2015</v>
      </c>
      <c r="D9753" s="6">
        <v>10</v>
      </c>
      <c r="E9753">
        <v>15</v>
      </c>
      <c r="F9753" t="s">
        <v>24</v>
      </c>
      <c r="G9753" s="7">
        <v>0</v>
      </c>
      <c r="H9753" s="7">
        <v>378</v>
      </c>
      <c r="I9753" s="7">
        <v>0</v>
      </c>
      <c r="J9753" s="7">
        <v>378</v>
      </c>
      <c r="K9753" s="7">
        <v>0</v>
      </c>
      <c r="L9753" s="7">
        <v>0</v>
      </c>
      <c r="M9753" s="7">
        <v>0</v>
      </c>
      <c r="N9753" s="8">
        <f t="shared" si="172"/>
        <v>-378</v>
      </c>
    </row>
    <row r="9754" spans="1:14">
      <c r="A9754" t="s">
        <v>50</v>
      </c>
      <c r="B9754" s="10">
        <v>42301</v>
      </c>
      <c r="C9754" s="6">
        <v>2015</v>
      </c>
      <c r="D9754" s="6">
        <v>10</v>
      </c>
      <c r="E9754">
        <v>15</v>
      </c>
      <c r="F9754" t="s">
        <v>24</v>
      </c>
      <c r="G9754" s="7">
        <v>0</v>
      </c>
      <c r="H9754" s="7">
        <v>770.99</v>
      </c>
      <c r="I9754" s="7">
        <v>0</v>
      </c>
      <c r="J9754" s="7">
        <v>770.99</v>
      </c>
      <c r="K9754" s="7">
        <v>0</v>
      </c>
      <c r="L9754" s="7">
        <v>0</v>
      </c>
      <c r="M9754" s="7">
        <v>0</v>
      </c>
      <c r="N9754" s="8">
        <f t="shared" si="172"/>
        <v>-770.99</v>
      </c>
    </row>
    <row r="9755" spans="1:14">
      <c r="A9755" t="s">
        <v>50</v>
      </c>
      <c r="B9755" s="10">
        <v>42301</v>
      </c>
      <c r="C9755" s="6">
        <v>2015</v>
      </c>
      <c r="D9755" s="6">
        <v>10</v>
      </c>
      <c r="E9755">
        <v>16</v>
      </c>
      <c r="F9755" t="s">
        <v>23</v>
      </c>
      <c r="G9755" s="7">
        <v>0</v>
      </c>
      <c r="H9755" s="7">
        <v>378</v>
      </c>
      <c r="I9755" s="7">
        <v>0</v>
      </c>
      <c r="J9755" s="7">
        <v>378</v>
      </c>
      <c r="K9755" s="7">
        <v>0</v>
      </c>
      <c r="L9755" s="7">
        <v>0</v>
      </c>
      <c r="M9755" s="7">
        <v>0</v>
      </c>
      <c r="N9755" s="8">
        <f t="shared" si="172"/>
        <v>-378</v>
      </c>
    </row>
    <row r="9756" spans="1:14">
      <c r="A9756" t="s">
        <v>50</v>
      </c>
      <c r="B9756" s="10">
        <v>42302</v>
      </c>
      <c r="C9756" s="6">
        <v>2015</v>
      </c>
      <c r="D9756" s="6">
        <v>10</v>
      </c>
      <c r="E9756">
        <v>16</v>
      </c>
      <c r="F9756" t="s">
        <v>23</v>
      </c>
      <c r="G9756" s="7">
        <v>0</v>
      </c>
      <c r="H9756" s="7">
        <v>392.99</v>
      </c>
      <c r="I9756" s="7">
        <v>0</v>
      </c>
      <c r="J9756" s="7">
        <v>392.99</v>
      </c>
      <c r="K9756" s="7">
        <v>0</v>
      </c>
      <c r="L9756" s="7">
        <v>0</v>
      </c>
      <c r="M9756" s="7">
        <v>0</v>
      </c>
      <c r="N9756" s="8">
        <f t="shared" si="172"/>
        <v>-392.99</v>
      </c>
    </row>
    <row r="9757" spans="1:14">
      <c r="A9757" t="s">
        <v>50</v>
      </c>
      <c r="B9757" s="10">
        <v>42306</v>
      </c>
      <c r="C9757" s="6">
        <v>2015</v>
      </c>
      <c r="D9757" s="6">
        <v>10</v>
      </c>
      <c r="E9757">
        <v>1</v>
      </c>
      <c r="F9757" t="s">
        <v>21</v>
      </c>
      <c r="G9757" s="7">
        <v>0</v>
      </c>
      <c r="H9757" s="7">
        <v>16763.66</v>
      </c>
      <c r="I9757" s="7">
        <v>0</v>
      </c>
      <c r="J9757" s="7">
        <v>16763.66</v>
      </c>
      <c r="K9757" s="7">
        <v>0</v>
      </c>
      <c r="L9757" s="7">
        <v>285.13</v>
      </c>
      <c r="M9757" s="7">
        <v>16.5</v>
      </c>
      <c r="N9757" s="8">
        <f t="shared" si="172"/>
        <v>-16763.66</v>
      </c>
    </row>
    <row r="9758" spans="1:14">
      <c r="A9758" t="s">
        <v>50</v>
      </c>
      <c r="B9758" s="10">
        <v>42308</v>
      </c>
      <c r="C9758" s="6">
        <v>2015</v>
      </c>
      <c r="D9758" s="6">
        <v>10</v>
      </c>
      <c r="E9758">
        <v>1</v>
      </c>
      <c r="F9758" t="s">
        <v>21</v>
      </c>
      <c r="G9758" s="7">
        <v>0</v>
      </c>
      <c r="H9758" s="7">
        <v>10808.85</v>
      </c>
      <c r="I9758" s="7">
        <v>0</v>
      </c>
      <c r="J9758" s="7">
        <v>10808.85</v>
      </c>
      <c r="K9758" s="7">
        <v>0</v>
      </c>
      <c r="L9758" s="7">
        <v>225.07</v>
      </c>
      <c r="M9758" s="7">
        <v>93.5</v>
      </c>
      <c r="N9758" s="8">
        <f t="shared" si="172"/>
        <v>-10808.85</v>
      </c>
    </row>
    <row r="9759" spans="1:14">
      <c r="A9759" t="s">
        <v>50</v>
      </c>
      <c r="B9759" s="10">
        <v>42308</v>
      </c>
      <c r="C9759" s="6">
        <v>2015</v>
      </c>
      <c r="D9759" s="6">
        <v>10</v>
      </c>
      <c r="E9759">
        <v>15</v>
      </c>
      <c r="F9759" t="s">
        <v>24</v>
      </c>
      <c r="G9759" s="7">
        <v>0</v>
      </c>
      <c r="H9759" s="7">
        <v>378</v>
      </c>
      <c r="I9759" s="7">
        <v>0</v>
      </c>
      <c r="J9759" s="7">
        <v>378</v>
      </c>
      <c r="K9759" s="7">
        <v>0</v>
      </c>
      <c r="L9759" s="7">
        <v>0</v>
      </c>
      <c r="M9759" s="7">
        <v>0</v>
      </c>
      <c r="N9759" s="8">
        <f t="shared" si="172"/>
        <v>-378</v>
      </c>
    </row>
    <row r="9760" spans="1:14">
      <c r="A9760" t="s">
        <v>50</v>
      </c>
      <c r="B9760" s="10">
        <v>42315</v>
      </c>
      <c r="C9760" s="6">
        <v>2015</v>
      </c>
      <c r="D9760" s="6">
        <v>11</v>
      </c>
      <c r="E9760">
        <v>15</v>
      </c>
      <c r="F9760" t="s">
        <v>24</v>
      </c>
      <c r="G9760" s="7">
        <v>0</v>
      </c>
      <c r="H9760" s="7">
        <v>770.99</v>
      </c>
      <c r="I9760" s="7">
        <v>0</v>
      </c>
      <c r="J9760" s="7">
        <v>770.99</v>
      </c>
      <c r="K9760" s="7">
        <v>0</v>
      </c>
      <c r="L9760" s="7">
        <v>0</v>
      </c>
      <c r="M9760" s="7">
        <v>0</v>
      </c>
      <c r="N9760" s="8">
        <f t="shared" si="172"/>
        <v>-770.99</v>
      </c>
    </row>
    <row r="9761" spans="1:14">
      <c r="A9761" t="s">
        <v>50</v>
      </c>
      <c r="B9761" s="10">
        <v>42316</v>
      </c>
      <c r="C9761" s="6">
        <v>2015</v>
      </c>
      <c r="D9761" s="6">
        <v>11</v>
      </c>
      <c r="E9761">
        <v>15</v>
      </c>
      <c r="F9761" t="s">
        <v>24</v>
      </c>
      <c r="G9761" s="7">
        <v>0</v>
      </c>
      <c r="H9761" s="7">
        <v>1302.97</v>
      </c>
      <c r="I9761" s="7">
        <v>0</v>
      </c>
      <c r="J9761" s="7">
        <v>1302.97</v>
      </c>
      <c r="K9761" s="7">
        <v>0</v>
      </c>
      <c r="L9761" s="7">
        <v>0</v>
      </c>
      <c r="M9761" s="7">
        <v>0</v>
      </c>
      <c r="N9761" s="8">
        <f t="shared" si="172"/>
        <v>-1302.97</v>
      </c>
    </row>
    <row r="9762" spans="1:14">
      <c r="A9762" t="s">
        <v>50</v>
      </c>
      <c r="B9762" s="10">
        <v>42319</v>
      </c>
      <c r="C9762" s="6">
        <v>2015</v>
      </c>
      <c r="D9762" s="6">
        <v>11</v>
      </c>
      <c r="E9762">
        <v>15</v>
      </c>
      <c r="F9762" t="s">
        <v>24</v>
      </c>
      <c r="G9762" s="7">
        <v>0</v>
      </c>
      <c r="H9762" s="7">
        <v>392.99</v>
      </c>
      <c r="I9762" s="7">
        <v>0</v>
      </c>
      <c r="J9762" s="7">
        <v>392.99</v>
      </c>
      <c r="K9762" s="7">
        <v>0</v>
      </c>
      <c r="L9762" s="7">
        <v>0</v>
      </c>
      <c r="M9762" s="7">
        <v>0</v>
      </c>
      <c r="N9762" s="8">
        <f t="shared" si="172"/>
        <v>-392.99</v>
      </c>
    </row>
    <row r="9763" spans="1:14">
      <c r="A9763" t="s">
        <v>50</v>
      </c>
      <c r="B9763" s="10">
        <v>42329</v>
      </c>
      <c r="C9763" s="6">
        <v>2015</v>
      </c>
      <c r="D9763" s="6">
        <v>11</v>
      </c>
      <c r="E9763">
        <v>1</v>
      </c>
      <c r="F9763" t="s">
        <v>21</v>
      </c>
      <c r="G9763" s="7">
        <v>0</v>
      </c>
      <c r="H9763" s="7">
        <v>2735.94</v>
      </c>
      <c r="I9763" s="7">
        <v>0</v>
      </c>
      <c r="J9763" s="7">
        <v>2735.94</v>
      </c>
      <c r="K9763" s="7">
        <v>0</v>
      </c>
      <c r="L9763" s="7">
        <v>210.02</v>
      </c>
      <c r="M9763" s="7">
        <v>16.5</v>
      </c>
      <c r="N9763" s="8">
        <f t="shared" si="172"/>
        <v>-2735.94</v>
      </c>
    </row>
    <row r="9764" spans="1:14">
      <c r="A9764" t="s">
        <v>50</v>
      </c>
      <c r="B9764" s="10">
        <v>42329</v>
      </c>
      <c r="C9764" s="6">
        <v>2015</v>
      </c>
      <c r="D9764" s="6">
        <v>11</v>
      </c>
      <c r="E9764">
        <v>15</v>
      </c>
      <c r="F9764" t="s">
        <v>24</v>
      </c>
      <c r="G9764" s="7">
        <v>0</v>
      </c>
      <c r="H9764" s="7">
        <v>378</v>
      </c>
      <c r="I9764" s="7">
        <v>0</v>
      </c>
      <c r="J9764" s="7">
        <v>378</v>
      </c>
      <c r="K9764" s="7">
        <v>0</v>
      </c>
      <c r="L9764" s="7">
        <v>0</v>
      </c>
      <c r="M9764" s="7">
        <v>0</v>
      </c>
      <c r="N9764" s="8">
        <f t="shared" si="172"/>
        <v>-378</v>
      </c>
    </row>
    <row r="9765" spans="1:14">
      <c r="A9765" t="s">
        <v>50</v>
      </c>
      <c r="B9765" s="10">
        <v>42330</v>
      </c>
      <c r="C9765" s="6">
        <v>2015</v>
      </c>
      <c r="D9765" s="6">
        <v>11</v>
      </c>
      <c r="E9765">
        <v>13</v>
      </c>
      <c r="F9765" t="s">
        <v>16</v>
      </c>
      <c r="G9765" s="7">
        <v>0</v>
      </c>
      <c r="H9765" s="7">
        <v>378</v>
      </c>
      <c r="I9765" s="7">
        <v>0</v>
      </c>
      <c r="J9765" s="7">
        <v>378</v>
      </c>
      <c r="K9765" s="7">
        <v>0</v>
      </c>
      <c r="L9765" s="7">
        <v>0</v>
      </c>
      <c r="M9765" s="7">
        <v>0</v>
      </c>
      <c r="N9765" s="8">
        <f t="shared" si="172"/>
        <v>-378</v>
      </c>
    </row>
    <row r="9766" spans="1:14">
      <c r="A9766" t="s">
        <v>50</v>
      </c>
      <c r="B9766" s="10">
        <v>42335</v>
      </c>
      <c r="C9766" s="6">
        <v>2015</v>
      </c>
      <c r="D9766" s="6">
        <v>11</v>
      </c>
      <c r="E9766">
        <v>1</v>
      </c>
      <c r="F9766" t="s">
        <v>21</v>
      </c>
      <c r="G9766" s="7">
        <v>0</v>
      </c>
      <c r="H9766" s="7">
        <v>3431.98</v>
      </c>
      <c r="I9766" s="7">
        <v>0</v>
      </c>
      <c r="J9766" s="7">
        <v>3431.98</v>
      </c>
      <c r="K9766" s="7">
        <v>0</v>
      </c>
      <c r="L9766" s="7">
        <v>60.02</v>
      </c>
      <c r="M9766" s="7">
        <v>11</v>
      </c>
      <c r="N9766" s="8">
        <f t="shared" si="172"/>
        <v>-3431.98</v>
      </c>
    </row>
    <row r="9767" spans="1:14">
      <c r="A9767" t="s">
        <v>50</v>
      </c>
      <c r="B9767" s="10">
        <v>42337</v>
      </c>
      <c r="C9767" s="6">
        <v>2015</v>
      </c>
      <c r="D9767" s="6">
        <v>11</v>
      </c>
      <c r="E9767">
        <v>1</v>
      </c>
      <c r="F9767" t="s">
        <v>21</v>
      </c>
      <c r="G9767" s="7">
        <v>0</v>
      </c>
      <c r="H9767" s="7">
        <v>8615.7999999999993</v>
      </c>
      <c r="I9767" s="7">
        <v>0</v>
      </c>
      <c r="J9767" s="7">
        <v>8615.7999999999993</v>
      </c>
      <c r="K9767" s="7">
        <v>0</v>
      </c>
      <c r="L9767" s="7">
        <v>75.010000000000005</v>
      </c>
      <c r="M9767" s="7">
        <v>0</v>
      </c>
      <c r="N9767" s="8">
        <f t="shared" si="172"/>
        <v>-8615.7999999999993</v>
      </c>
    </row>
    <row r="9768" spans="1:14">
      <c r="A9768" t="s">
        <v>50</v>
      </c>
      <c r="B9768" s="10">
        <v>42337</v>
      </c>
      <c r="C9768" s="6">
        <v>2015</v>
      </c>
      <c r="D9768" s="6">
        <v>11</v>
      </c>
      <c r="E9768">
        <v>15</v>
      </c>
      <c r="F9768" t="s">
        <v>24</v>
      </c>
      <c r="G9768" s="7">
        <v>0</v>
      </c>
      <c r="H9768" s="7">
        <v>392.99</v>
      </c>
      <c r="I9768" s="7">
        <v>0</v>
      </c>
      <c r="J9768" s="7">
        <v>392.99</v>
      </c>
      <c r="K9768" s="7">
        <v>0</v>
      </c>
      <c r="L9768" s="7">
        <v>0</v>
      </c>
      <c r="M9768" s="7">
        <v>0</v>
      </c>
      <c r="N9768" s="8">
        <f t="shared" si="172"/>
        <v>-392.99</v>
      </c>
    </row>
    <row r="9769" spans="1:14">
      <c r="A9769" t="s">
        <v>50</v>
      </c>
      <c r="B9769" s="10">
        <v>42345</v>
      </c>
      <c r="C9769" s="6">
        <v>2015</v>
      </c>
      <c r="D9769" s="6">
        <v>12</v>
      </c>
      <c r="E9769">
        <v>15</v>
      </c>
      <c r="F9769" t="s">
        <v>24</v>
      </c>
      <c r="G9769" s="7">
        <v>0</v>
      </c>
      <c r="H9769" s="7">
        <v>378</v>
      </c>
      <c r="I9769" s="7">
        <v>0</v>
      </c>
      <c r="J9769" s="7">
        <v>378</v>
      </c>
      <c r="K9769" s="7">
        <v>0</v>
      </c>
      <c r="L9769" s="7">
        <v>0</v>
      </c>
      <c r="M9769" s="7">
        <v>0</v>
      </c>
      <c r="N9769" s="8">
        <f t="shared" si="172"/>
        <v>-378</v>
      </c>
    </row>
    <row r="9770" spans="1:14">
      <c r="A9770" t="s">
        <v>50</v>
      </c>
      <c r="B9770" s="10">
        <v>42347</v>
      </c>
      <c r="C9770" s="6">
        <v>2015</v>
      </c>
      <c r="D9770" s="6">
        <v>12</v>
      </c>
      <c r="E9770">
        <v>1</v>
      </c>
      <c r="F9770" t="s">
        <v>21</v>
      </c>
      <c r="G9770" s="7">
        <v>0</v>
      </c>
      <c r="H9770" s="7">
        <v>2705.96</v>
      </c>
      <c r="I9770" s="7">
        <v>0</v>
      </c>
      <c r="J9770" s="7">
        <v>2705.96</v>
      </c>
      <c r="K9770" s="7">
        <v>0</v>
      </c>
      <c r="L9770" s="7">
        <v>0</v>
      </c>
      <c r="M9770" s="7">
        <v>0</v>
      </c>
      <c r="N9770" s="8">
        <f t="shared" si="172"/>
        <v>-2705.96</v>
      </c>
    </row>
    <row r="9771" spans="1:14">
      <c r="A9771" t="s">
        <v>50</v>
      </c>
      <c r="B9771" s="10">
        <v>42205</v>
      </c>
      <c r="C9771" s="6">
        <v>2015</v>
      </c>
      <c r="D9771" s="6">
        <v>7</v>
      </c>
      <c r="E9771">
        <v>1</v>
      </c>
      <c r="F9771" t="s">
        <v>21</v>
      </c>
      <c r="G9771" s="7">
        <v>0</v>
      </c>
      <c r="H9771" s="7">
        <v>0</v>
      </c>
      <c r="I9771" s="7">
        <v>0</v>
      </c>
      <c r="J9771" s="7">
        <v>0</v>
      </c>
      <c r="K9771" s="7">
        <v>0</v>
      </c>
      <c r="L9771" s="7">
        <v>30</v>
      </c>
      <c r="M9771" s="7">
        <v>0</v>
      </c>
      <c r="N9771" s="8">
        <f t="shared" si="172"/>
        <v>0</v>
      </c>
    </row>
    <row r="9772" spans="1:14">
      <c r="A9772" t="s">
        <v>50</v>
      </c>
      <c r="B9772" s="10">
        <v>42206</v>
      </c>
      <c r="C9772" s="6">
        <v>2015</v>
      </c>
      <c r="D9772" s="6">
        <v>7</v>
      </c>
      <c r="E9772">
        <v>1</v>
      </c>
      <c r="F9772" t="s">
        <v>21</v>
      </c>
      <c r="G9772" s="7">
        <v>0</v>
      </c>
      <c r="H9772" s="7">
        <v>0</v>
      </c>
      <c r="I9772" s="7">
        <v>0</v>
      </c>
      <c r="J9772" s="7">
        <v>0</v>
      </c>
      <c r="K9772" s="7">
        <v>0</v>
      </c>
      <c r="L9772" s="7">
        <v>30</v>
      </c>
      <c r="M9772" s="7">
        <v>0</v>
      </c>
      <c r="N9772" s="8">
        <f t="shared" si="172"/>
        <v>0</v>
      </c>
    </row>
    <row r="9773" spans="1:14">
      <c r="A9773" t="s">
        <v>50</v>
      </c>
      <c r="B9773" s="10">
        <v>42212</v>
      </c>
      <c r="C9773" s="6">
        <v>2015</v>
      </c>
      <c r="D9773" s="6">
        <v>7</v>
      </c>
      <c r="E9773">
        <v>1</v>
      </c>
      <c r="F9773" t="s">
        <v>21</v>
      </c>
      <c r="G9773" s="7">
        <v>0</v>
      </c>
      <c r="H9773" s="7">
        <v>0</v>
      </c>
      <c r="I9773" s="7">
        <v>0</v>
      </c>
      <c r="J9773" s="7">
        <v>0</v>
      </c>
      <c r="K9773" s="7">
        <v>0</v>
      </c>
      <c r="L9773" s="7">
        <v>120</v>
      </c>
      <c r="M9773" s="7">
        <v>0</v>
      </c>
      <c r="N9773" s="8">
        <f t="shared" si="172"/>
        <v>0</v>
      </c>
    </row>
    <row r="9774" spans="1:14">
      <c r="A9774" t="s">
        <v>50</v>
      </c>
      <c r="B9774" s="10">
        <v>42213</v>
      </c>
      <c r="C9774" s="6">
        <v>2015</v>
      </c>
      <c r="D9774" s="6">
        <v>7</v>
      </c>
      <c r="E9774">
        <v>1</v>
      </c>
      <c r="F9774" t="s">
        <v>21</v>
      </c>
      <c r="G9774" s="7">
        <v>0</v>
      </c>
      <c r="H9774" s="7">
        <v>0</v>
      </c>
      <c r="I9774" s="7">
        <v>0</v>
      </c>
      <c r="J9774" s="7">
        <v>0</v>
      </c>
      <c r="K9774" s="7">
        <v>0</v>
      </c>
      <c r="L9774" s="7">
        <v>30</v>
      </c>
      <c r="M9774" s="7">
        <v>0</v>
      </c>
      <c r="N9774" s="8">
        <f t="shared" si="172"/>
        <v>0</v>
      </c>
    </row>
    <row r="9775" spans="1:14">
      <c r="A9775" t="s">
        <v>50</v>
      </c>
      <c r="B9775" s="10">
        <v>42214</v>
      </c>
      <c r="C9775" s="6">
        <v>2015</v>
      </c>
      <c r="D9775" s="6">
        <v>7</v>
      </c>
      <c r="E9775">
        <v>1</v>
      </c>
      <c r="F9775" t="s">
        <v>21</v>
      </c>
      <c r="G9775" s="7">
        <v>0</v>
      </c>
      <c r="H9775" s="7">
        <v>0</v>
      </c>
      <c r="I9775" s="7">
        <v>0</v>
      </c>
      <c r="J9775" s="7">
        <v>0</v>
      </c>
      <c r="K9775" s="7">
        <v>0</v>
      </c>
      <c r="L9775" s="7">
        <v>15.01</v>
      </c>
      <c r="M9775" s="7">
        <v>0</v>
      </c>
      <c r="N9775" s="8">
        <f t="shared" si="172"/>
        <v>0</v>
      </c>
    </row>
    <row r="9776" spans="1:14">
      <c r="A9776" t="s">
        <v>50</v>
      </c>
      <c r="B9776" s="10">
        <v>42215</v>
      </c>
      <c r="C9776" s="6">
        <v>2015</v>
      </c>
      <c r="D9776" s="6">
        <v>7</v>
      </c>
      <c r="E9776">
        <v>1</v>
      </c>
      <c r="F9776" t="s">
        <v>21</v>
      </c>
      <c r="G9776" s="7">
        <v>0</v>
      </c>
      <c r="H9776" s="7">
        <v>0</v>
      </c>
      <c r="I9776" s="7">
        <v>0</v>
      </c>
      <c r="J9776" s="7">
        <v>0</v>
      </c>
      <c r="K9776" s="7">
        <v>0</v>
      </c>
      <c r="L9776" s="7">
        <v>30</v>
      </c>
      <c r="M9776" s="7">
        <v>0</v>
      </c>
      <c r="N9776" s="8">
        <f t="shared" si="172"/>
        <v>0</v>
      </c>
    </row>
    <row r="9777" spans="1:14">
      <c r="A9777" t="s">
        <v>50</v>
      </c>
      <c r="B9777" s="10">
        <v>42215</v>
      </c>
      <c r="C9777" s="6">
        <v>2015</v>
      </c>
      <c r="D9777" s="6">
        <v>7</v>
      </c>
      <c r="E9777">
        <v>16</v>
      </c>
      <c r="F9777" t="s">
        <v>23</v>
      </c>
      <c r="G9777" s="7">
        <v>0</v>
      </c>
      <c r="H9777" s="7">
        <v>0</v>
      </c>
      <c r="I9777" s="7">
        <v>0</v>
      </c>
      <c r="J9777" s="7">
        <v>0</v>
      </c>
      <c r="K9777" s="7">
        <v>0</v>
      </c>
      <c r="L9777" s="7">
        <v>15.33</v>
      </c>
      <c r="M9777" s="7">
        <v>0</v>
      </c>
      <c r="N9777" s="8">
        <f t="shared" si="172"/>
        <v>0</v>
      </c>
    </row>
    <row r="9778" spans="1:14">
      <c r="A9778" t="s">
        <v>50</v>
      </c>
      <c r="B9778" s="10">
        <v>42218</v>
      </c>
      <c r="C9778" s="6">
        <v>2015</v>
      </c>
      <c r="D9778" s="6">
        <v>8</v>
      </c>
      <c r="E9778">
        <v>1</v>
      </c>
      <c r="F9778" t="s">
        <v>21</v>
      </c>
      <c r="G9778" s="7">
        <v>0</v>
      </c>
      <c r="H9778" s="7">
        <v>0</v>
      </c>
      <c r="I9778" s="7">
        <v>0</v>
      </c>
      <c r="J9778" s="7">
        <v>0</v>
      </c>
      <c r="K9778" s="7">
        <v>0</v>
      </c>
      <c r="L9778" s="7">
        <v>30</v>
      </c>
      <c r="M9778" s="7">
        <v>0</v>
      </c>
      <c r="N9778" s="8">
        <f t="shared" si="172"/>
        <v>0</v>
      </c>
    </row>
    <row r="9779" spans="1:14">
      <c r="A9779" t="s">
        <v>50</v>
      </c>
      <c r="B9779" s="10">
        <v>42219</v>
      </c>
      <c r="C9779" s="6">
        <v>2015</v>
      </c>
      <c r="D9779" s="6">
        <v>8</v>
      </c>
      <c r="E9779">
        <v>1</v>
      </c>
      <c r="F9779" t="s">
        <v>21</v>
      </c>
      <c r="G9779" s="7">
        <v>0</v>
      </c>
      <c r="H9779" s="7">
        <v>0</v>
      </c>
      <c r="I9779" s="7">
        <v>0</v>
      </c>
      <c r="J9779" s="7">
        <v>0</v>
      </c>
      <c r="K9779" s="7">
        <v>0</v>
      </c>
      <c r="L9779" s="7">
        <v>30</v>
      </c>
      <c r="M9779" s="7">
        <v>11</v>
      </c>
      <c r="N9779" s="8">
        <f t="shared" si="172"/>
        <v>0</v>
      </c>
    </row>
    <row r="9780" spans="1:14">
      <c r="A9780" t="s">
        <v>50</v>
      </c>
      <c r="B9780" s="10">
        <v>42220</v>
      </c>
      <c r="C9780" s="6">
        <v>2015</v>
      </c>
      <c r="D9780" s="6">
        <v>8</v>
      </c>
      <c r="E9780">
        <v>1</v>
      </c>
      <c r="F9780" t="s">
        <v>21</v>
      </c>
      <c r="G9780" s="7">
        <v>0</v>
      </c>
      <c r="H9780" s="7">
        <v>0</v>
      </c>
      <c r="I9780" s="7">
        <v>0</v>
      </c>
      <c r="J9780" s="7">
        <v>0</v>
      </c>
      <c r="K9780" s="7">
        <v>0</v>
      </c>
      <c r="L9780" s="7">
        <v>75.010000000000005</v>
      </c>
      <c r="M9780" s="7">
        <v>0</v>
      </c>
      <c r="N9780" s="8">
        <f t="shared" si="172"/>
        <v>0</v>
      </c>
    </row>
    <row r="9781" spans="1:14">
      <c r="A9781" t="s">
        <v>50</v>
      </c>
      <c r="B9781" s="10">
        <v>42221</v>
      </c>
      <c r="C9781" s="6">
        <v>2015</v>
      </c>
      <c r="D9781" s="6">
        <v>8</v>
      </c>
      <c r="E9781">
        <v>1</v>
      </c>
      <c r="F9781" t="s">
        <v>21</v>
      </c>
      <c r="G9781" s="7">
        <v>0</v>
      </c>
      <c r="H9781" s="7">
        <v>0</v>
      </c>
      <c r="I9781" s="7">
        <v>0</v>
      </c>
      <c r="J9781" s="7">
        <v>0</v>
      </c>
      <c r="K9781" s="7">
        <v>0</v>
      </c>
      <c r="L9781" s="7">
        <v>30</v>
      </c>
      <c r="M9781" s="7">
        <v>0</v>
      </c>
      <c r="N9781" s="8">
        <f t="shared" si="172"/>
        <v>0</v>
      </c>
    </row>
    <row r="9782" spans="1:14">
      <c r="A9782" t="s">
        <v>50</v>
      </c>
      <c r="B9782" s="10">
        <v>42222</v>
      </c>
      <c r="C9782" s="6">
        <v>2015</v>
      </c>
      <c r="D9782" s="6">
        <v>8</v>
      </c>
      <c r="E9782">
        <v>1</v>
      </c>
      <c r="F9782" t="s">
        <v>21</v>
      </c>
      <c r="G9782" s="7">
        <v>0</v>
      </c>
      <c r="H9782" s="7">
        <v>0</v>
      </c>
      <c r="I9782" s="7">
        <v>0</v>
      </c>
      <c r="J9782" s="7">
        <v>0</v>
      </c>
      <c r="K9782" s="7">
        <v>0</v>
      </c>
      <c r="L9782" s="7">
        <v>44.02</v>
      </c>
      <c r="M9782" s="7">
        <v>0</v>
      </c>
      <c r="N9782" s="8">
        <f t="shared" si="172"/>
        <v>0</v>
      </c>
    </row>
    <row r="9783" spans="1:14">
      <c r="A9783" t="s">
        <v>50</v>
      </c>
      <c r="B9783" s="10">
        <v>42223</v>
      </c>
      <c r="C9783" s="6">
        <v>2015</v>
      </c>
      <c r="D9783" s="6">
        <v>8</v>
      </c>
      <c r="E9783">
        <v>1</v>
      </c>
      <c r="F9783" t="s">
        <v>21</v>
      </c>
      <c r="G9783" s="7">
        <v>0</v>
      </c>
      <c r="H9783" s="7">
        <v>0</v>
      </c>
      <c r="I9783" s="7">
        <v>0</v>
      </c>
      <c r="J9783" s="7">
        <v>0</v>
      </c>
      <c r="K9783" s="7">
        <v>0</v>
      </c>
      <c r="L9783" s="7">
        <v>132.02000000000001</v>
      </c>
      <c r="M9783" s="7">
        <v>0</v>
      </c>
      <c r="N9783" s="8">
        <f t="shared" si="172"/>
        <v>0</v>
      </c>
    </row>
    <row r="9784" spans="1:14">
      <c r="A9784" t="s">
        <v>50</v>
      </c>
      <c r="B9784" s="10">
        <v>42224</v>
      </c>
      <c r="C9784" s="6">
        <v>2015</v>
      </c>
      <c r="D9784" s="6">
        <v>8</v>
      </c>
      <c r="E9784">
        <v>1</v>
      </c>
      <c r="F9784" t="s">
        <v>21</v>
      </c>
      <c r="G9784" s="7">
        <v>0</v>
      </c>
      <c r="H9784" s="7">
        <v>0</v>
      </c>
      <c r="I9784" s="7">
        <v>0</v>
      </c>
      <c r="J9784" s="7">
        <v>0</v>
      </c>
      <c r="K9784" s="7">
        <v>0</v>
      </c>
      <c r="L9784" s="7">
        <v>72</v>
      </c>
      <c r="M9784" s="7">
        <v>5.5</v>
      </c>
      <c r="N9784" s="8">
        <f t="shared" si="172"/>
        <v>0</v>
      </c>
    </row>
    <row r="9785" spans="1:14">
      <c r="A9785" t="s">
        <v>50</v>
      </c>
      <c r="B9785" s="10">
        <v>42225</v>
      </c>
      <c r="C9785" s="6">
        <v>2015</v>
      </c>
      <c r="D9785" s="6">
        <v>8</v>
      </c>
      <c r="E9785">
        <v>1</v>
      </c>
      <c r="F9785" t="s">
        <v>21</v>
      </c>
      <c r="G9785" s="7">
        <v>0</v>
      </c>
      <c r="H9785" s="7">
        <v>0</v>
      </c>
      <c r="I9785" s="7">
        <v>0</v>
      </c>
      <c r="J9785" s="7">
        <v>0</v>
      </c>
      <c r="K9785" s="7">
        <v>0</v>
      </c>
      <c r="L9785" s="7">
        <v>30</v>
      </c>
      <c r="M9785" s="7">
        <v>0</v>
      </c>
      <c r="N9785" s="8">
        <f t="shared" si="172"/>
        <v>0</v>
      </c>
    </row>
    <row r="9786" spans="1:14">
      <c r="A9786" t="s">
        <v>50</v>
      </c>
      <c r="B9786" s="10">
        <v>42226</v>
      </c>
      <c r="C9786" s="6">
        <v>2015</v>
      </c>
      <c r="D9786" s="6">
        <v>8</v>
      </c>
      <c r="E9786">
        <v>16</v>
      </c>
      <c r="F9786" t="s">
        <v>23</v>
      </c>
      <c r="G9786" s="7">
        <v>0</v>
      </c>
      <c r="H9786" s="7">
        <v>0</v>
      </c>
      <c r="I9786" s="7">
        <v>0</v>
      </c>
      <c r="J9786" s="7">
        <v>0</v>
      </c>
      <c r="K9786" s="7">
        <v>0</v>
      </c>
      <c r="L9786" s="7">
        <v>30</v>
      </c>
      <c r="M9786" s="7">
        <v>1.65</v>
      </c>
      <c r="N9786" s="8">
        <f t="shared" si="172"/>
        <v>0</v>
      </c>
    </row>
    <row r="9787" spans="1:14">
      <c r="A9787" t="s">
        <v>50</v>
      </c>
      <c r="B9787" s="10">
        <v>42227</v>
      </c>
      <c r="C9787" s="6">
        <v>2015</v>
      </c>
      <c r="D9787" s="6">
        <v>8</v>
      </c>
      <c r="E9787">
        <v>1</v>
      </c>
      <c r="F9787" t="s">
        <v>21</v>
      </c>
      <c r="G9787" s="7">
        <v>0</v>
      </c>
      <c r="H9787" s="7">
        <v>0</v>
      </c>
      <c r="I9787" s="7">
        <v>0</v>
      </c>
      <c r="J9787" s="7">
        <v>0</v>
      </c>
      <c r="K9787" s="7">
        <v>0</v>
      </c>
      <c r="L9787" s="7">
        <v>405.01</v>
      </c>
      <c r="M9787" s="7">
        <v>33</v>
      </c>
      <c r="N9787" s="8">
        <f t="shared" si="172"/>
        <v>0</v>
      </c>
    </row>
    <row r="9788" spans="1:14">
      <c r="A9788" t="s">
        <v>50</v>
      </c>
      <c r="B9788" s="10">
        <v>42227</v>
      </c>
      <c r="C9788" s="6">
        <v>2015</v>
      </c>
      <c r="D9788" s="6">
        <v>8</v>
      </c>
      <c r="E9788">
        <v>16</v>
      </c>
      <c r="F9788" t="s">
        <v>23</v>
      </c>
      <c r="G9788" s="7">
        <v>0</v>
      </c>
      <c r="H9788" s="7">
        <v>0</v>
      </c>
      <c r="I9788" s="7">
        <v>0</v>
      </c>
      <c r="J9788" s="7">
        <v>0</v>
      </c>
      <c r="K9788" s="7">
        <v>0</v>
      </c>
      <c r="L9788" s="7">
        <v>30</v>
      </c>
      <c r="M9788" s="7">
        <v>1.1000000000000001</v>
      </c>
      <c r="N9788" s="8">
        <f t="shared" si="172"/>
        <v>0</v>
      </c>
    </row>
    <row r="9789" spans="1:14">
      <c r="A9789" t="s">
        <v>50</v>
      </c>
      <c r="B9789" s="10">
        <v>42228</v>
      </c>
      <c r="C9789" s="6">
        <v>2015</v>
      </c>
      <c r="D9789" s="6">
        <v>8</v>
      </c>
      <c r="E9789">
        <v>1</v>
      </c>
      <c r="F9789" t="s">
        <v>21</v>
      </c>
      <c r="G9789" s="7">
        <v>0</v>
      </c>
      <c r="H9789" s="7">
        <v>0</v>
      </c>
      <c r="I9789" s="7">
        <v>0</v>
      </c>
      <c r="J9789" s="7">
        <v>0</v>
      </c>
      <c r="K9789" s="7">
        <v>0</v>
      </c>
      <c r="L9789" s="7">
        <v>465.01</v>
      </c>
      <c r="M9789" s="7">
        <v>82.5</v>
      </c>
      <c r="N9789" s="8">
        <f t="shared" si="172"/>
        <v>0</v>
      </c>
    </row>
    <row r="9790" spans="1:14">
      <c r="A9790" t="s">
        <v>50</v>
      </c>
      <c r="B9790" s="10">
        <v>42228</v>
      </c>
      <c r="C9790" s="6">
        <v>2015</v>
      </c>
      <c r="D9790" s="6">
        <v>8</v>
      </c>
      <c r="E9790">
        <v>16</v>
      </c>
      <c r="F9790" t="s">
        <v>23</v>
      </c>
      <c r="G9790" s="7">
        <v>0</v>
      </c>
      <c r="H9790" s="7">
        <v>0</v>
      </c>
      <c r="I9790" s="7">
        <v>0</v>
      </c>
      <c r="J9790" s="7">
        <v>0</v>
      </c>
      <c r="K9790" s="7">
        <v>0</v>
      </c>
      <c r="L9790" s="7">
        <v>30</v>
      </c>
      <c r="M9790" s="7">
        <v>0</v>
      </c>
      <c r="N9790" s="8">
        <f t="shared" si="172"/>
        <v>0</v>
      </c>
    </row>
    <row r="9791" spans="1:14">
      <c r="A9791" t="s">
        <v>50</v>
      </c>
      <c r="B9791" s="10">
        <v>42229</v>
      </c>
      <c r="C9791" s="6">
        <v>2015</v>
      </c>
      <c r="D9791" s="6">
        <v>8</v>
      </c>
      <c r="E9791">
        <v>1</v>
      </c>
      <c r="F9791" t="s">
        <v>21</v>
      </c>
      <c r="G9791" s="7">
        <v>0</v>
      </c>
      <c r="H9791" s="7">
        <v>0</v>
      </c>
      <c r="I9791" s="7">
        <v>0</v>
      </c>
      <c r="J9791" s="7">
        <v>0</v>
      </c>
      <c r="K9791" s="7">
        <v>0</v>
      </c>
      <c r="L9791" s="7">
        <v>345.01</v>
      </c>
      <c r="M9791" s="7">
        <v>71.5</v>
      </c>
      <c r="N9791" s="8">
        <f t="shared" si="172"/>
        <v>0</v>
      </c>
    </row>
    <row r="9792" spans="1:14">
      <c r="A9792" t="s">
        <v>50</v>
      </c>
      <c r="B9792" s="10">
        <v>42234</v>
      </c>
      <c r="C9792" s="6">
        <v>2015</v>
      </c>
      <c r="D9792" s="6">
        <v>8</v>
      </c>
      <c r="E9792">
        <v>16</v>
      </c>
      <c r="F9792" t="s">
        <v>23</v>
      </c>
      <c r="G9792" s="7">
        <v>0</v>
      </c>
      <c r="H9792" s="7">
        <v>0</v>
      </c>
      <c r="I9792" s="7">
        <v>0</v>
      </c>
      <c r="J9792" s="7">
        <v>0</v>
      </c>
      <c r="K9792" s="7">
        <v>0</v>
      </c>
      <c r="L9792" s="7">
        <v>15.01</v>
      </c>
      <c r="M9792" s="7">
        <v>0</v>
      </c>
      <c r="N9792" s="8">
        <f t="shared" si="172"/>
        <v>0</v>
      </c>
    </row>
    <row r="9793" spans="1:14">
      <c r="A9793" t="s">
        <v>50</v>
      </c>
      <c r="B9793" s="10">
        <v>42235</v>
      </c>
      <c r="C9793" s="6">
        <v>2015</v>
      </c>
      <c r="D9793" s="6">
        <v>8</v>
      </c>
      <c r="E9793">
        <v>1</v>
      </c>
      <c r="F9793" t="s">
        <v>21</v>
      </c>
      <c r="G9793" s="7">
        <v>0</v>
      </c>
      <c r="H9793" s="7">
        <v>0</v>
      </c>
      <c r="I9793" s="7">
        <v>0</v>
      </c>
      <c r="J9793" s="7">
        <v>0</v>
      </c>
      <c r="K9793" s="7">
        <v>0</v>
      </c>
      <c r="L9793" s="7">
        <v>210.08</v>
      </c>
      <c r="M9793" s="7">
        <v>38.5</v>
      </c>
      <c r="N9793" s="8">
        <f t="shared" si="172"/>
        <v>0</v>
      </c>
    </row>
    <row r="9794" spans="1:14">
      <c r="A9794" t="s">
        <v>50</v>
      </c>
      <c r="B9794" s="10">
        <v>42235</v>
      </c>
      <c r="C9794" s="6">
        <v>2015</v>
      </c>
      <c r="D9794" s="6">
        <v>8</v>
      </c>
      <c r="E9794">
        <v>16</v>
      </c>
      <c r="F9794" t="s">
        <v>23</v>
      </c>
      <c r="G9794" s="7">
        <v>0</v>
      </c>
      <c r="H9794" s="7">
        <v>0</v>
      </c>
      <c r="I9794" s="7">
        <v>0</v>
      </c>
      <c r="J9794" s="7">
        <v>0</v>
      </c>
      <c r="K9794" s="7">
        <v>0</v>
      </c>
      <c r="L9794" s="7">
        <v>15.01</v>
      </c>
      <c r="M9794" s="7">
        <v>10</v>
      </c>
      <c r="N9794" s="8">
        <f t="shared" si="172"/>
        <v>0</v>
      </c>
    </row>
    <row r="9795" spans="1:14">
      <c r="A9795" t="s">
        <v>50</v>
      </c>
      <c r="B9795" s="10">
        <v>42237</v>
      </c>
      <c r="C9795" s="6">
        <v>2015</v>
      </c>
      <c r="D9795" s="6">
        <v>8</v>
      </c>
      <c r="E9795">
        <v>1</v>
      </c>
      <c r="F9795" t="s">
        <v>21</v>
      </c>
      <c r="G9795" s="7">
        <v>0</v>
      </c>
      <c r="H9795" s="7">
        <v>0</v>
      </c>
      <c r="I9795" s="7">
        <v>0</v>
      </c>
      <c r="J9795" s="7">
        <v>0</v>
      </c>
      <c r="K9795" s="7">
        <v>0</v>
      </c>
      <c r="L9795" s="7">
        <v>105.03</v>
      </c>
      <c r="M9795" s="7">
        <v>22</v>
      </c>
      <c r="N9795" s="8">
        <f t="shared" ref="N9795:N9858" si="173">G9795-H9795</f>
        <v>0</v>
      </c>
    </row>
    <row r="9796" spans="1:14">
      <c r="A9796" t="s">
        <v>50</v>
      </c>
      <c r="B9796" s="10">
        <v>42237</v>
      </c>
      <c r="C9796" s="6">
        <v>2015</v>
      </c>
      <c r="D9796" s="6">
        <v>8</v>
      </c>
      <c r="E9796">
        <v>16</v>
      </c>
      <c r="F9796" t="s">
        <v>23</v>
      </c>
      <c r="G9796" s="7">
        <v>0</v>
      </c>
      <c r="H9796" s="7">
        <v>0</v>
      </c>
      <c r="I9796" s="7">
        <v>0</v>
      </c>
      <c r="J9796" s="7">
        <v>0</v>
      </c>
      <c r="K9796" s="7">
        <v>0</v>
      </c>
      <c r="L9796" s="7">
        <v>15.01</v>
      </c>
      <c r="M9796" s="7">
        <v>27.5</v>
      </c>
      <c r="N9796" s="8">
        <f t="shared" si="173"/>
        <v>0</v>
      </c>
    </row>
    <row r="9797" spans="1:14">
      <c r="A9797" t="s">
        <v>50</v>
      </c>
      <c r="B9797" s="10">
        <v>42238</v>
      </c>
      <c r="C9797" s="6">
        <v>2015</v>
      </c>
      <c r="D9797" s="6">
        <v>8</v>
      </c>
      <c r="E9797">
        <v>1</v>
      </c>
      <c r="F9797" t="s">
        <v>21</v>
      </c>
      <c r="G9797" s="7">
        <v>0</v>
      </c>
      <c r="H9797" s="7">
        <v>0</v>
      </c>
      <c r="I9797" s="7">
        <v>0</v>
      </c>
      <c r="J9797" s="7">
        <v>0</v>
      </c>
      <c r="K9797" s="7">
        <v>0</v>
      </c>
      <c r="L9797" s="7">
        <v>135.03</v>
      </c>
      <c r="M9797" s="7">
        <v>11</v>
      </c>
      <c r="N9797" s="8">
        <f t="shared" si="173"/>
        <v>0</v>
      </c>
    </row>
    <row r="9798" spans="1:14">
      <c r="A9798" t="s">
        <v>50</v>
      </c>
      <c r="B9798" s="10">
        <v>42239</v>
      </c>
      <c r="C9798" s="6">
        <v>2015</v>
      </c>
      <c r="D9798" s="6">
        <v>8</v>
      </c>
      <c r="E9798">
        <v>1</v>
      </c>
      <c r="F9798" t="s">
        <v>21</v>
      </c>
      <c r="G9798" s="7">
        <v>0</v>
      </c>
      <c r="H9798" s="7">
        <v>0</v>
      </c>
      <c r="I9798" s="7">
        <v>0</v>
      </c>
      <c r="J9798" s="7">
        <v>0</v>
      </c>
      <c r="K9798" s="7">
        <v>0</v>
      </c>
      <c r="L9798" s="7">
        <v>135.05000000000001</v>
      </c>
      <c r="M9798" s="7">
        <v>33</v>
      </c>
      <c r="N9798" s="8">
        <f t="shared" si="173"/>
        <v>0</v>
      </c>
    </row>
    <row r="9799" spans="1:14">
      <c r="A9799" t="s">
        <v>50</v>
      </c>
      <c r="B9799" s="10">
        <v>42242</v>
      </c>
      <c r="C9799" s="6">
        <v>2015</v>
      </c>
      <c r="D9799" s="6">
        <v>8</v>
      </c>
      <c r="E9799">
        <v>1</v>
      </c>
      <c r="F9799" t="s">
        <v>21</v>
      </c>
      <c r="G9799" s="7">
        <v>0</v>
      </c>
      <c r="H9799" s="7">
        <v>0</v>
      </c>
      <c r="I9799" s="7">
        <v>0</v>
      </c>
      <c r="J9799" s="7">
        <v>0</v>
      </c>
      <c r="K9799" s="7">
        <v>0</v>
      </c>
      <c r="L9799" s="7">
        <v>285.14999999999998</v>
      </c>
      <c r="M9799" s="7">
        <v>5.5</v>
      </c>
      <c r="N9799" s="8">
        <f t="shared" si="173"/>
        <v>0</v>
      </c>
    </row>
    <row r="9800" spans="1:14">
      <c r="A9800" t="s">
        <v>50</v>
      </c>
      <c r="B9800" s="10">
        <v>42244</v>
      </c>
      <c r="C9800" s="6">
        <v>2015</v>
      </c>
      <c r="D9800" s="6">
        <v>8</v>
      </c>
      <c r="E9800">
        <v>1</v>
      </c>
      <c r="F9800" t="s">
        <v>21</v>
      </c>
      <c r="G9800" s="7">
        <v>0</v>
      </c>
      <c r="H9800" s="7">
        <v>0</v>
      </c>
      <c r="I9800" s="7">
        <v>0</v>
      </c>
      <c r="J9800" s="7">
        <v>0</v>
      </c>
      <c r="K9800" s="7">
        <v>0</v>
      </c>
      <c r="L9800" s="7">
        <v>345.15</v>
      </c>
      <c r="M9800" s="7">
        <v>5.5</v>
      </c>
      <c r="N9800" s="8">
        <f t="shared" si="173"/>
        <v>0</v>
      </c>
    </row>
    <row r="9801" spans="1:14">
      <c r="A9801" t="s">
        <v>50</v>
      </c>
      <c r="B9801" s="10">
        <v>42250</v>
      </c>
      <c r="C9801" s="6">
        <v>2015</v>
      </c>
      <c r="D9801" s="6">
        <v>9</v>
      </c>
      <c r="E9801">
        <v>1</v>
      </c>
      <c r="F9801" t="s">
        <v>21</v>
      </c>
      <c r="G9801" s="7">
        <v>0</v>
      </c>
      <c r="H9801" s="7">
        <v>0</v>
      </c>
      <c r="I9801" s="7">
        <v>0</v>
      </c>
      <c r="J9801" s="7">
        <v>0</v>
      </c>
      <c r="K9801" s="7">
        <v>0</v>
      </c>
      <c r="L9801" s="7">
        <v>270.10000000000002</v>
      </c>
      <c r="M9801" s="7">
        <v>165</v>
      </c>
      <c r="N9801" s="8">
        <f t="shared" si="173"/>
        <v>0</v>
      </c>
    </row>
    <row r="9802" spans="1:14">
      <c r="A9802" t="s">
        <v>50</v>
      </c>
      <c r="B9802" s="10">
        <v>42255</v>
      </c>
      <c r="C9802" s="6">
        <v>2015</v>
      </c>
      <c r="D9802" s="6">
        <v>9</v>
      </c>
      <c r="E9802">
        <v>16</v>
      </c>
      <c r="F9802" t="s">
        <v>23</v>
      </c>
      <c r="G9802" s="7">
        <v>0</v>
      </c>
      <c r="H9802" s="7">
        <v>0</v>
      </c>
      <c r="I9802" s="7">
        <v>0</v>
      </c>
      <c r="J9802" s="7">
        <v>0</v>
      </c>
      <c r="K9802" s="7">
        <v>0</v>
      </c>
      <c r="L9802" s="7">
        <v>30</v>
      </c>
      <c r="M9802" s="7">
        <v>0</v>
      </c>
      <c r="N9802" s="8">
        <f t="shared" si="173"/>
        <v>0</v>
      </c>
    </row>
    <row r="9803" spans="1:14">
      <c r="A9803" t="s">
        <v>50</v>
      </c>
      <c r="B9803" s="10">
        <v>42256</v>
      </c>
      <c r="C9803" s="6">
        <v>2015</v>
      </c>
      <c r="D9803" s="6">
        <v>9</v>
      </c>
      <c r="E9803">
        <v>1</v>
      </c>
      <c r="F9803" t="s">
        <v>21</v>
      </c>
      <c r="G9803" s="7">
        <v>0</v>
      </c>
      <c r="H9803" s="7">
        <v>0</v>
      </c>
      <c r="I9803" s="7">
        <v>0</v>
      </c>
      <c r="J9803" s="7">
        <v>0</v>
      </c>
      <c r="K9803" s="7">
        <v>0</v>
      </c>
      <c r="L9803" s="7">
        <v>255.05</v>
      </c>
      <c r="M9803" s="7">
        <v>0</v>
      </c>
      <c r="N9803" s="8">
        <f t="shared" si="173"/>
        <v>0</v>
      </c>
    </row>
    <row r="9804" spans="1:14">
      <c r="A9804" t="s">
        <v>50</v>
      </c>
      <c r="B9804" s="10">
        <v>42259</v>
      </c>
      <c r="C9804" s="6">
        <v>2015</v>
      </c>
      <c r="D9804" s="6">
        <v>9</v>
      </c>
      <c r="E9804">
        <v>1</v>
      </c>
      <c r="F9804" t="s">
        <v>21</v>
      </c>
      <c r="G9804" s="7">
        <v>0</v>
      </c>
      <c r="H9804" s="7">
        <v>0</v>
      </c>
      <c r="I9804" s="7">
        <v>0</v>
      </c>
      <c r="J9804" s="7">
        <v>0</v>
      </c>
      <c r="K9804" s="7">
        <v>0</v>
      </c>
      <c r="L9804" s="7">
        <v>360</v>
      </c>
      <c r="M9804" s="7">
        <v>16.5</v>
      </c>
      <c r="N9804" s="8">
        <f t="shared" si="173"/>
        <v>0</v>
      </c>
    </row>
    <row r="9805" spans="1:14">
      <c r="A9805" t="s">
        <v>50</v>
      </c>
      <c r="B9805" s="10">
        <v>42270</v>
      </c>
      <c r="C9805" s="6">
        <v>2015</v>
      </c>
      <c r="D9805" s="6">
        <v>9</v>
      </c>
      <c r="E9805">
        <v>1</v>
      </c>
      <c r="F9805" t="s">
        <v>21</v>
      </c>
      <c r="G9805" s="7">
        <v>0</v>
      </c>
      <c r="H9805" s="7">
        <v>0</v>
      </c>
      <c r="I9805" s="7">
        <v>0</v>
      </c>
      <c r="J9805" s="7">
        <v>0</v>
      </c>
      <c r="K9805" s="7">
        <v>0</v>
      </c>
      <c r="L9805" s="7">
        <v>510.2</v>
      </c>
      <c r="M9805" s="7">
        <v>110</v>
      </c>
      <c r="N9805" s="8">
        <f t="shared" si="173"/>
        <v>0</v>
      </c>
    </row>
    <row r="9806" spans="1:14">
      <c r="A9806" t="s">
        <v>50</v>
      </c>
      <c r="B9806" s="10">
        <v>42279</v>
      </c>
      <c r="C9806" s="6">
        <v>2015</v>
      </c>
      <c r="D9806" s="6">
        <v>10</v>
      </c>
      <c r="E9806">
        <v>1</v>
      </c>
      <c r="F9806" t="s">
        <v>21</v>
      </c>
      <c r="G9806" s="7">
        <v>0</v>
      </c>
      <c r="H9806" s="7">
        <v>0</v>
      </c>
      <c r="I9806" s="7">
        <v>0</v>
      </c>
      <c r="J9806" s="7">
        <v>0</v>
      </c>
      <c r="K9806" s="7">
        <v>0</v>
      </c>
      <c r="L9806" s="7">
        <v>300.08</v>
      </c>
      <c r="M9806" s="7">
        <v>0</v>
      </c>
      <c r="N9806" s="8">
        <f t="shared" si="173"/>
        <v>0</v>
      </c>
    </row>
    <row r="9807" spans="1:14">
      <c r="A9807" t="s">
        <v>50</v>
      </c>
      <c r="B9807" s="10">
        <v>42310</v>
      </c>
      <c r="C9807" s="6">
        <v>2015</v>
      </c>
      <c r="D9807" s="6">
        <v>11</v>
      </c>
      <c r="E9807">
        <v>15</v>
      </c>
      <c r="F9807" t="s">
        <v>24</v>
      </c>
      <c r="G9807" s="7">
        <v>0</v>
      </c>
      <c r="H9807" s="7">
        <v>0</v>
      </c>
      <c r="I9807" s="7">
        <v>0</v>
      </c>
      <c r="J9807" s="7">
        <v>0</v>
      </c>
      <c r="K9807" s="7">
        <v>0</v>
      </c>
      <c r="L9807" s="7">
        <v>60</v>
      </c>
      <c r="M9807" s="7">
        <v>40</v>
      </c>
      <c r="N9807" s="8">
        <f t="shared" si="173"/>
        <v>0</v>
      </c>
    </row>
    <row r="9808" spans="1:14">
      <c r="A9808" t="s">
        <v>50</v>
      </c>
      <c r="B9808" s="10">
        <v>42322</v>
      </c>
      <c r="C9808" s="6">
        <v>2015</v>
      </c>
      <c r="D9808" s="6">
        <v>11</v>
      </c>
      <c r="E9808">
        <v>1</v>
      </c>
      <c r="F9808" t="s">
        <v>21</v>
      </c>
      <c r="G9808" s="7">
        <v>0</v>
      </c>
      <c r="H9808" s="7">
        <v>0</v>
      </c>
      <c r="I9808" s="7">
        <v>0</v>
      </c>
      <c r="J9808" s="7">
        <v>0</v>
      </c>
      <c r="K9808" s="7">
        <v>0</v>
      </c>
      <c r="L9808" s="7">
        <v>30.02</v>
      </c>
      <c r="M9808" s="7">
        <v>16.5</v>
      </c>
      <c r="N9808" s="8">
        <f t="shared" si="173"/>
        <v>0</v>
      </c>
    </row>
    <row r="9809" spans="1:14">
      <c r="A9809" t="s">
        <v>50</v>
      </c>
      <c r="B9809" s="10">
        <v>42323</v>
      </c>
      <c r="C9809" s="6">
        <v>2015</v>
      </c>
      <c r="D9809" s="6">
        <v>11</v>
      </c>
      <c r="E9809">
        <v>1</v>
      </c>
      <c r="F9809" t="s">
        <v>21</v>
      </c>
      <c r="G9809" s="7">
        <v>0</v>
      </c>
      <c r="H9809" s="7">
        <v>0</v>
      </c>
      <c r="I9809" s="7">
        <v>0</v>
      </c>
      <c r="J9809" s="7">
        <v>0</v>
      </c>
      <c r="K9809" s="7">
        <v>0</v>
      </c>
      <c r="L9809" s="7">
        <v>135.03</v>
      </c>
      <c r="M9809" s="7">
        <v>5.5</v>
      </c>
      <c r="N9809" s="8">
        <f t="shared" si="173"/>
        <v>0</v>
      </c>
    </row>
    <row r="9810" spans="1:14">
      <c r="A9810" t="s">
        <v>50</v>
      </c>
      <c r="B9810" s="10">
        <v>42325</v>
      </c>
      <c r="C9810" s="6">
        <v>2015</v>
      </c>
      <c r="D9810" s="6">
        <v>11</v>
      </c>
      <c r="E9810">
        <v>1</v>
      </c>
      <c r="F9810" t="s">
        <v>21</v>
      </c>
      <c r="G9810" s="7">
        <v>0</v>
      </c>
      <c r="H9810" s="7">
        <v>0</v>
      </c>
      <c r="I9810" s="7">
        <v>0</v>
      </c>
      <c r="J9810" s="7">
        <v>0</v>
      </c>
      <c r="K9810" s="7">
        <v>0</v>
      </c>
      <c r="L9810" s="7">
        <v>180.06</v>
      </c>
      <c r="M9810" s="7">
        <v>22</v>
      </c>
      <c r="N9810" s="8">
        <f t="shared" si="173"/>
        <v>0</v>
      </c>
    </row>
    <row r="9811" spans="1:14">
      <c r="A9811" t="s">
        <v>50</v>
      </c>
      <c r="B9811" s="10">
        <v>42331</v>
      </c>
      <c r="C9811" s="6">
        <v>2015</v>
      </c>
      <c r="D9811" s="6">
        <v>11</v>
      </c>
      <c r="E9811">
        <v>1</v>
      </c>
      <c r="F9811" t="s">
        <v>21</v>
      </c>
      <c r="G9811" s="7">
        <v>0</v>
      </c>
      <c r="H9811" s="7">
        <v>0</v>
      </c>
      <c r="I9811" s="7">
        <v>0</v>
      </c>
      <c r="J9811" s="7">
        <v>0</v>
      </c>
      <c r="K9811" s="7">
        <v>0</v>
      </c>
      <c r="L9811" s="7">
        <v>135.05000000000001</v>
      </c>
      <c r="M9811" s="7">
        <v>11</v>
      </c>
      <c r="N9811" s="8">
        <f t="shared" si="173"/>
        <v>0</v>
      </c>
    </row>
    <row r="9812" spans="1:14">
      <c r="A9812" t="s">
        <v>50</v>
      </c>
      <c r="B9812" s="10">
        <v>42342</v>
      </c>
      <c r="C9812" s="6">
        <v>2015</v>
      </c>
      <c r="D9812" s="6">
        <v>12</v>
      </c>
      <c r="E9812">
        <v>1</v>
      </c>
      <c r="F9812" t="s">
        <v>21</v>
      </c>
      <c r="G9812" s="7">
        <v>0</v>
      </c>
      <c r="H9812" s="7">
        <v>0</v>
      </c>
      <c r="I9812" s="7">
        <v>0</v>
      </c>
      <c r="J9812" s="7">
        <v>0</v>
      </c>
      <c r="K9812" s="7">
        <v>0</v>
      </c>
      <c r="L9812" s="7">
        <v>30</v>
      </c>
      <c r="M9812" s="7">
        <v>5.5</v>
      </c>
      <c r="N9812" s="8">
        <f t="shared" si="173"/>
        <v>0</v>
      </c>
    </row>
    <row r="9813" spans="1:14">
      <c r="A9813" t="s">
        <v>51</v>
      </c>
      <c r="B9813" s="10">
        <v>42285</v>
      </c>
      <c r="C9813" s="6">
        <v>2015</v>
      </c>
      <c r="D9813" s="6">
        <v>10</v>
      </c>
      <c r="E9813">
        <v>2</v>
      </c>
      <c r="F9813" t="s">
        <v>15</v>
      </c>
      <c r="G9813" s="7">
        <v>76168.95</v>
      </c>
      <c r="H9813" s="7">
        <v>0</v>
      </c>
      <c r="I9813" s="7">
        <v>0</v>
      </c>
      <c r="J9813" s="7">
        <v>0</v>
      </c>
      <c r="K9813" s="7">
        <v>0</v>
      </c>
      <c r="L9813" s="7">
        <v>0</v>
      </c>
      <c r="M9813" s="7">
        <v>0</v>
      </c>
      <c r="N9813" s="8">
        <f t="shared" si="173"/>
        <v>76168.95</v>
      </c>
    </row>
    <row r="9814" spans="1:14">
      <c r="A9814" t="s">
        <v>51</v>
      </c>
      <c r="B9814" s="10">
        <v>42316</v>
      </c>
      <c r="C9814" s="6">
        <v>2015</v>
      </c>
      <c r="D9814" s="6">
        <v>11</v>
      </c>
      <c r="E9814">
        <v>2</v>
      </c>
      <c r="F9814" t="s">
        <v>15</v>
      </c>
      <c r="G9814" s="7">
        <v>76168.95</v>
      </c>
      <c r="H9814" s="7">
        <v>0</v>
      </c>
      <c r="I9814" s="7">
        <v>0</v>
      </c>
      <c r="J9814" s="7">
        <v>0</v>
      </c>
      <c r="K9814" s="7">
        <v>0</v>
      </c>
      <c r="L9814" s="7">
        <v>0</v>
      </c>
      <c r="M9814" s="7">
        <v>0</v>
      </c>
      <c r="N9814" s="8">
        <f t="shared" si="173"/>
        <v>76168.95</v>
      </c>
    </row>
    <row r="9815" spans="1:14">
      <c r="A9815" t="s">
        <v>51</v>
      </c>
      <c r="B9815" s="10">
        <v>42346</v>
      </c>
      <c r="C9815" s="6">
        <v>2015</v>
      </c>
      <c r="D9815" s="6">
        <v>12</v>
      </c>
      <c r="E9815">
        <v>2</v>
      </c>
      <c r="F9815" t="s">
        <v>15</v>
      </c>
      <c r="G9815" s="7">
        <v>76168.95</v>
      </c>
      <c r="H9815" s="7">
        <v>0</v>
      </c>
      <c r="I9815" s="7">
        <v>0</v>
      </c>
      <c r="J9815" s="7">
        <v>0</v>
      </c>
      <c r="K9815" s="7">
        <v>0</v>
      </c>
      <c r="L9815" s="7">
        <v>0</v>
      </c>
      <c r="M9815" s="7">
        <v>0</v>
      </c>
      <c r="N9815" s="8">
        <f t="shared" si="173"/>
        <v>76168.95</v>
      </c>
    </row>
    <row r="9816" spans="1:14">
      <c r="A9816" t="s">
        <v>51</v>
      </c>
      <c r="B9816" s="10">
        <v>42285</v>
      </c>
      <c r="C9816" s="6">
        <v>2015</v>
      </c>
      <c r="D9816" s="6">
        <v>10</v>
      </c>
      <c r="E9816">
        <v>1</v>
      </c>
      <c r="F9816" t="s">
        <v>21</v>
      </c>
      <c r="G9816" s="7">
        <v>0</v>
      </c>
      <c r="H9816" s="7">
        <v>50652</v>
      </c>
      <c r="I9816" s="7">
        <v>2268</v>
      </c>
      <c r="J9816" s="7">
        <v>48384</v>
      </c>
      <c r="K9816" s="7">
        <v>0</v>
      </c>
      <c r="L9816" s="7">
        <v>210</v>
      </c>
      <c r="M9816" s="7">
        <v>236.5</v>
      </c>
      <c r="N9816" s="8">
        <f t="shared" si="173"/>
        <v>-50652</v>
      </c>
    </row>
    <row r="9817" spans="1:14">
      <c r="A9817" t="s">
        <v>51</v>
      </c>
      <c r="B9817" s="10">
        <v>42316</v>
      </c>
      <c r="C9817" s="6">
        <v>2015</v>
      </c>
      <c r="D9817" s="6">
        <v>11</v>
      </c>
      <c r="E9817">
        <v>1</v>
      </c>
      <c r="F9817" t="s">
        <v>21</v>
      </c>
      <c r="G9817" s="7">
        <v>0</v>
      </c>
      <c r="H9817" s="7">
        <v>50274</v>
      </c>
      <c r="I9817" s="7">
        <v>378</v>
      </c>
      <c r="J9817" s="7">
        <v>49896</v>
      </c>
      <c r="K9817" s="7">
        <v>0</v>
      </c>
      <c r="L9817" s="7">
        <v>30</v>
      </c>
      <c r="M9817" s="7">
        <v>44</v>
      </c>
      <c r="N9817" s="8">
        <f t="shared" si="173"/>
        <v>-50274</v>
      </c>
    </row>
    <row r="9818" spans="1:14">
      <c r="A9818" t="s">
        <v>51</v>
      </c>
      <c r="B9818" s="10">
        <v>42346</v>
      </c>
      <c r="C9818" s="6">
        <v>2015</v>
      </c>
      <c r="D9818" s="6">
        <v>12</v>
      </c>
      <c r="E9818">
        <v>1</v>
      </c>
      <c r="F9818" t="s">
        <v>21</v>
      </c>
      <c r="G9818" s="7">
        <v>0</v>
      </c>
      <c r="H9818" s="7">
        <v>48384</v>
      </c>
      <c r="I9818" s="7">
        <v>378</v>
      </c>
      <c r="J9818" s="7">
        <v>48006</v>
      </c>
      <c r="K9818" s="7">
        <v>0</v>
      </c>
      <c r="L9818" s="7">
        <v>30</v>
      </c>
      <c r="M9818" s="7">
        <v>44</v>
      </c>
      <c r="N9818" s="8">
        <f t="shared" si="173"/>
        <v>-48384</v>
      </c>
    </row>
    <row r="9819" spans="1:14">
      <c r="A9819" t="s">
        <v>51</v>
      </c>
      <c r="B9819" s="10">
        <v>42286</v>
      </c>
      <c r="C9819" s="6">
        <v>2015</v>
      </c>
      <c r="D9819" s="6">
        <v>10</v>
      </c>
      <c r="E9819">
        <v>1</v>
      </c>
      <c r="F9819" t="s">
        <v>21</v>
      </c>
      <c r="G9819" s="7">
        <v>0</v>
      </c>
      <c r="H9819" s="7">
        <v>756</v>
      </c>
      <c r="I9819" s="7">
        <v>0</v>
      </c>
      <c r="J9819" s="7">
        <v>0</v>
      </c>
      <c r="K9819" s="7">
        <v>756</v>
      </c>
      <c r="L9819" s="7">
        <v>150</v>
      </c>
      <c r="M9819" s="7">
        <v>99</v>
      </c>
      <c r="N9819" s="8">
        <f t="shared" si="173"/>
        <v>-756</v>
      </c>
    </row>
    <row r="9820" spans="1:14">
      <c r="A9820" t="s">
        <v>51</v>
      </c>
      <c r="B9820" s="10">
        <v>42286</v>
      </c>
      <c r="C9820" s="6">
        <v>2015</v>
      </c>
      <c r="D9820" s="6">
        <v>10</v>
      </c>
      <c r="E9820">
        <v>15</v>
      </c>
      <c r="F9820" t="s">
        <v>24</v>
      </c>
      <c r="G9820" s="7">
        <v>0</v>
      </c>
      <c r="H9820" s="7">
        <v>756</v>
      </c>
      <c r="I9820" s="7">
        <v>0</v>
      </c>
      <c r="J9820" s="7">
        <v>0</v>
      </c>
      <c r="K9820" s="7">
        <v>756</v>
      </c>
      <c r="L9820" s="7">
        <v>60</v>
      </c>
      <c r="M9820" s="7">
        <v>93.5</v>
      </c>
      <c r="N9820" s="8">
        <f t="shared" si="173"/>
        <v>-756</v>
      </c>
    </row>
    <row r="9821" spans="1:14">
      <c r="A9821" t="s">
        <v>51</v>
      </c>
      <c r="B9821" s="10">
        <v>42287</v>
      </c>
      <c r="C9821" s="6">
        <v>2015</v>
      </c>
      <c r="D9821" s="6">
        <v>10</v>
      </c>
      <c r="E9821">
        <v>1</v>
      </c>
      <c r="F9821" t="s">
        <v>21</v>
      </c>
      <c r="G9821" s="7">
        <v>0</v>
      </c>
      <c r="H9821" s="7">
        <v>1134</v>
      </c>
      <c r="I9821" s="7">
        <v>0</v>
      </c>
      <c r="J9821" s="7">
        <v>0</v>
      </c>
      <c r="K9821" s="7">
        <v>1134</v>
      </c>
      <c r="L9821" s="7">
        <v>150</v>
      </c>
      <c r="M9821" s="7">
        <v>204.5</v>
      </c>
      <c r="N9821" s="8">
        <f t="shared" si="173"/>
        <v>-1134</v>
      </c>
    </row>
    <row r="9822" spans="1:14">
      <c r="A9822" t="s">
        <v>51</v>
      </c>
      <c r="B9822" s="10">
        <v>42289</v>
      </c>
      <c r="C9822" s="6">
        <v>2015</v>
      </c>
      <c r="D9822" s="6">
        <v>10</v>
      </c>
      <c r="E9822">
        <v>1</v>
      </c>
      <c r="F9822" t="s">
        <v>21</v>
      </c>
      <c r="G9822" s="7">
        <v>0</v>
      </c>
      <c r="H9822" s="7">
        <v>756</v>
      </c>
      <c r="I9822" s="7">
        <v>0</v>
      </c>
      <c r="J9822" s="7">
        <v>0</v>
      </c>
      <c r="K9822" s="7">
        <v>756</v>
      </c>
      <c r="L9822" s="7">
        <v>60</v>
      </c>
      <c r="M9822" s="7">
        <v>126.5</v>
      </c>
      <c r="N9822" s="8">
        <f t="shared" si="173"/>
        <v>-756</v>
      </c>
    </row>
    <row r="9823" spans="1:14">
      <c r="A9823" t="s">
        <v>51</v>
      </c>
      <c r="B9823" s="10">
        <v>42290</v>
      </c>
      <c r="C9823" s="6">
        <v>2015</v>
      </c>
      <c r="D9823" s="6">
        <v>10</v>
      </c>
      <c r="E9823">
        <v>1</v>
      </c>
      <c r="F9823" t="s">
        <v>21</v>
      </c>
      <c r="G9823" s="7">
        <v>0</v>
      </c>
      <c r="H9823" s="7">
        <v>1134</v>
      </c>
      <c r="I9823" s="7">
        <v>0</v>
      </c>
      <c r="J9823" s="7">
        <v>0</v>
      </c>
      <c r="K9823" s="7">
        <v>1134</v>
      </c>
      <c r="L9823" s="7">
        <v>120</v>
      </c>
      <c r="M9823" s="7">
        <v>209</v>
      </c>
      <c r="N9823" s="8">
        <f t="shared" si="173"/>
        <v>-1134</v>
      </c>
    </row>
    <row r="9824" spans="1:14">
      <c r="A9824" t="s">
        <v>51</v>
      </c>
      <c r="B9824" s="10">
        <v>42290</v>
      </c>
      <c r="C9824" s="6">
        <v>2015</v>
      </c>
      <c r="D9824" s="6">
        <v>10</v>
      </c>
      <c r="E9824">
        <v>15</v>
      </c>
      <c r="F9824" t="s">
        <v>24</v>
      </c>
      <c r="G9824" s="7">
        <v>0</v>
      </c>
      <c r="H9824" s="7">
        <v>378</v>
      </c>
      <c r="I9824" s="7">
        <v>0</v>
      </c>
      <c r="J9824" s="7">
        <v>0</v>
      </c>
      <c r="K9824" s="7">
        <v>378</v>
      </c>
      <c r="L9824" s="7">
        <v>30</v>
      </c>
      <c r="M9824" s="7">
        <v>71.5</v>
      </c>
      <c r="N9824" s="8">
        <f t="shared" si="173"/>
        <v>-378</v>
      </c>
    </row>
    <row r="9825" spans="1:14">
      <c r="A9825" t="s">
        <v>51</v>
      </c>
      <c r="B9825" s="10">
        <v>42291</v>
      </c>
      <c r="C9825" s="6">
        <v>2015</v>
      </c>
      <c r="D9825" s="6">
        <v>10</v>
      </c>
      <c r="E9825">
        <v>1</v>
      </c>
      <c r="F9825" t="s">
        <v>21</v>
      </c>
      <c r="G9825" s="7">
        <v>0</v>
      </c>
      <c r="H9825" s="7">
        <v>1134</v>
      </c>
      <c r="I9825" s="7">
        <v>0</v>
      </c>
      <c r="J9825" s="7">
        <v>0</v>
      </c>
      <c r="K9825" s="7">
        <v>1134</v>
      </c>
      <c r="L9825" s="7">
        <v>120</v>
      </c>
      <c r="M9825" s="7">
        <v>273</v>
      </c>
      <c r="N9825" s="8">
        <f t="shared" si="173"/>
        <v>-1134</v>
      </c>
    </row>
    <row r="9826" spans="1:14">
      <c r="A9826" t="s">
        <v>51</v>
      </c>
      <c r="B9826" s="10">
        <v>42292</v>
      </c>
      <c r="C9826" s="6">
        <v>2015</v>
      </c>
      <c r="D9826" s="6">
        <v>10</v>
      </c>
      <c r="E9826">
        <v>1</v>
      </c>
      <c r="F9826" t="s">
        <v>21</v>
      </c>
      <c r="G9826" s="7">
        <v>0</v>
      </c>
      <c r="H9826" s="7">
        <v>1134</v>
      </c>
      <c r="I9826" s="7">
        <v>0</v>
      </c>
      <c r="J9826" s="7">
        <v>0</v>
      </c>
      <c r="K9826" s="7">
        <v>1134</v>
      </c>
      <c r="L9826" s="7">
        <v>180</v>
      </c>
      <c r="M9826" s="7">
        <v>242</v>
      </c>
      <c r="N9826" s="8">
        <f t="shared" si="173"/>
        <v>-1134</v>
      </c>
    </row>
    <row r="9827" spans="1:14">
      <c r="A9827" t="s">
        <v>51</v>
      </c>
      <c r="B9827" s="10">
        <v>42293</v>
      </c>
      <c r="C9827" s="6">
        <v>2015</v>
      </c>
      <c r="D9827" s="6">
        <v>10</v>
      </c>
      <c r="E9827">
        <v>1</v>
      </c>
      <c r="F9827" t="s">
        <v>21</v>
      </c>
      <c r="G9827" s="7">
        <v>0</v>
      </c>
      <c r="H9827" s="7">
        <v>756</v>
      </c>
      <c r="I9827" s="7">
        <v>0</v>
      </c>
      <c r="J9827" s="7">
        <v>0</v>
      </c>
      <c r="K9827" s="7">
        <v>756</v>
      </c>
      <c r="L9827" s="7">
        <v>90</v>
      </c>
      <c r="M9827" s="7">
        <v>170.5</v>
      </c>
      <c r="N9827" s="8">
        <f t="shared" si="173"/>
        <v>-756</v>
      </c>
    </row>
    <row r="9828" spans="1:14">
      <c r="A9828" t="s">
        <v>51</v>
      </c>
      <c r="B9828" s="10">
        <v>42294</v>
      </c>
      <c r="C9828" s="6">
        <v>2015</v>
      </c>
      <c r="D9828" s="6">
        <v>10</v>
      </c>
      <c r="E9828">
        <v>1</v>
      </c>
      <c r="F9828" t="s">
        <v>21</v>
      </c>
      <c r="G9828" s="7">
        <v>0</v>
      </c>
      <c r="H9828" s="7">
        <v>756</v>
      </c>
      <c r="I9828" s="7">
        <v>0</v>
      </c>
      <c r="J9828" s="7">
        <v>0</v>
      </c>
      <c r="K9828" s="7">
        <v>756</v>
      </c>
      <c r="L9828" s="7">
        <v>60</v>
      </c>
      <c r="M9828" s="7">
        <v>181.5</v>
      </c>
      <c r="N9828" s="8">
        <f t="shared" si="173"/>
        <v>-756</v>
      </c>
    </row>
    <row r="9829" spans="1:14">
      <c r="A9829" t="s">
        <v>51</v>
      </c>
      <c r="B9829" s="10">
        <v>42296</v>
      </c>
      <c r="C9829" s="6">
        <v>2015</v>
      </c>
      <c r="D9829" s="6">
        <v>10</v>
      </c>
      <c r="E9829">
        <v>1</v>
      </c>
      <c r="F9829" t="s">
        <v>21</v>
      </c>
      <c r="G9829" s="7">
        <v>0</v>
      </c>
      <c r="H9829" s="7">
        <v>378</v>
      </c>
      <c r="I9829" s="7">
        <v>0</v>
      </c>
      <c r="J9829" s="7">
        <v>0</v>
      </c>
      <c r="K9829" s="7">
        <v>378</v>
      </c>
      <c r="L9829" s="7">
        <v>60</v>
      </c>
      <c r="M9829" s="7">
        <v>104.5</v>
      </c>
      <c r="N9829" s="8">
        <f t="shared" si="173"/>
        <v>-378</v>
      </c>
    </row>
    <row r="9830" spans="1:14">
      <c r="A9830" t="s">
        <v>51</v>
      </c>
      <c r="B9830" s="10">
        <v>42297</v>
      </c>
      <c r="C9830" s="6">
        <v>2015</v>
      </c>
      <c r="D9830" s="6">
        <v>10</v>
      </c>
      <c r="E9830">
        <v>1</v>
      </c>
      <c r="F9830" t="s">
        <v>21</v>
      </c>
      <c r="G9830" s="7">
        <v>0</v>
      </c>
      <c r="H9830" s="7">
        <v>1890</v>
      </c>
      <c r="I9830" s="7">
        <v>0</v>
      </c>
      <c r="J9830" s="7">
        <v>0</v>
      </c>
      <c r="K9830" s="7">
        <v>1890</v>
      </c>
      <c r="L9830" s="7">
        <v>180</v>
      </c>
      <c r="M9830" s="7">
        <v>528</v>
      </c>
      <c r="N9830" s="8">
        <f t="shared" si="173"/>
        <v>-1890</v>
      </c>
    </row>
    <row r="9831" spans="1:14">
      <c r="A9831" t="s">
        <v>51</v>
      </c>
      <c r="B9831" s="10">
        <v>42297</v>
      </c>
      <c r="C9831" s="6">
        <v>2015</v>
      </c>
      <c r="D9831" s="6">
        <v>10</v>
      </c>
      <c r="E9831">
        <v>15</v>
      </c>
      <c r="F9831" t="s">
        <v>24</v>
      </c>
      <c r="G9831" s="7">
        <v>0</v>
      </c>
      <c r="H9831" s="7">
        <v>92</v>
      </c>
      <c r="I9831" s="7">
        <v>0</v>
      </c>
      <c r="J9831" s="7">
        <v>0</v>
      </c>
      <c r="K9831" s="7">
        <v>92</v>
      </c>
      <c r="L9831" s="7">
        <v>30</v>
      </c>
      <c r="M9831" s="7">
        <v>78</v>
      </c>
      <c r="N9831" s="8">
        <f t="shared" si="173"/>
        <v>-92</v>
      </c>
    </row>
    <row r="9832" spans="1:14">
      <c r="A9832" t="s">
        <v>51</v>
      </c>
      <c r="B9832" s="10">
        <v>42298</v>
      </c>
      <c r="C9832" s="6">
        <v>2015</v>
      </c>
      <c r="D9832" s="6">
        <v>10</v>
      </c>
      <c r="E9832">
        <v>1</v>
      </c>
      <c r="F9832" t="s">
        <v>21</v>
      </c>
      <c r="G9832" s="7">
        <v>0</v>
      </c>
      <c r="H9832" s="7">
        <v>378</v>
      </c>
      <c r="I9832" s="7">
        <v>0</v>
      </c>
      <c r="J9832" s="7">
        <v>0</v>
      </c>
      <c r="K9832" s="7">
        <v>378</v>
      </c>
      <c r="L9832" s="7">
        <v>60</v>
      </c>
      <c r="M9832" s="7">
        <v>115.5</v>
      </c>
      <c r="N9832" s="8">
        <f t="shared" si="173"/>
        <v>-378</v>
      </c>
    </row>
    <row r="9833" spans="1:14">
      <c r="A9833" t="s">
        <v>51</v>
      </c>
      <c r="B9833" s="10">
        <v>42299</v>
      </c>
      <c r="C9833" s="6">
        <v>2015</v>
      </c>
      <c r="D9833" s="6">
        <v>10</v>
      </c>
      <c r="E9833">
        <v>1</v>
      </c>
      <c r="F9833" t="s">
        <v>21</v>
      </c>
      <c r="G9833" s="7">
        <v>0</v>
      </c>
      <c r="H9833" s="7">
        <v>378</v>
      </c>
      <c r="I9833" s="7">
        <v>0</v>
      </c>
      <c r="J9833" s="7">
        <v>0</v>
      </c>
      <c r="K9833" s="7">
        <v>378</v>
      </c>
      <c r="L9833" s="7">
        <v>210</v>
      </c>
      <c r="M9833" s="7">
        <v>121</v>
      </c>
      <c r="N9833" s="8">
        <f t="shared" si="173"/>
        <v>-378</v>
      </c>
    </row>
    <row r="9834" spans="1:14">
      <c r="A9834" t="s">
        <v>51</v>
      </c>
      <c r="B9834" s="10">
        <v>42307</v>
      </c>
      <c r="C9834" s="6">
        <v>2015</v>
      </c>
      <c r="D9834" s="6">
        <v>10</v>
      </c>
      <c r="E9834">
        <v>15</v>
      </c>
      <c r="F9834" t="s">
        <v>24</v>
      </c>
      <c r="G9834" s="7">
        <v>0</v>
      </c>
      <c r="H9834" s="7">
        <v>378</v>
      </c>
      <c r="I9834" s="7">
        <v>0</v>
      </c>
      <c r="J9834" s="7">
        <v>0</v>
      </c>
      <c r="K9834" s="7">
        <v>378</v>
      </c>
      <c r="L9834" s="7">
        <v>30</v>
      </c>
      <c r="M9834" s="7">
        <v>0</v>
      </c>
      <c r="N9834" s="8">
        <f t="shared" si="173"/>
        <v>-378</v>
      </c>
    </row>
    <row r="9835" spans="1:14">
      <c r="A9835" t="s">
        <v>51</v>
      </c>
      <c r="B9835" s="10">
        <v>42310</v>
      </c>
      <c r="C9835" s="6">
        <v>2015</v>
      </c>
      <c r="D9835" s="6">
        <v>11</v>
      </c>
      <c r="E9835">
        <v>15</v>
      </c>
      <c r="F9835" t="s">
        <v>24</v>
      </c>
      <c r="G9835" s="7">
        <v>0</v>
      </c>
      <c r="H9835" s="7">
        <v>378</v>
      </c>
      <c r="I9835" s="7">
        <v>0</v>
      </c>
      <c r="J9835" s="7">
        <v>0</v>
      </c>
      <c r="K9835" s="7">
        <v>378</v>
      </c>
      <c r="L9835" s="7">
        <v>30</v>
      </c>
      <c r="M9835" s="7">
        <v>0</v>
      </c>
      <c r="N9835" s="8">
        <f t="shared" si="173"/>
        <v>-378</v>
      </c>
    </row>
    <row r="9836" spans="1:14">
      <c r="A9836" t="s">
        <v>51</v>
      </c>
      <c r="B9836" s="10">
        <v>42312</v>
      </c>
      <c r="C9836" s="6">
        <v>2015</v>
      </c>
      <c r="D9836" s="6">
        <v>11</v>
      </c>
      <c r="E9836">
        <v>15</v>
      </c>
      <c r="F9836" t="s">
        <v>24</v>
      </c>
      <c r="G9836" s="7">
        <v>0</v>
      </c>
      <c r="H9836" s="7">
        <v>286</v>
      </c>
      <c r="I9836" s="7">
        <v>0</v>
      </c>
      <c r="J9836" s="7">
        <v>0</v>
      </c>
      <c r="K9836" s="7">
        <v>286</v>
      </c>
      <c r="L9836" s="7">
        <v>30</v>
      </c>
      <c r="M9836" s="7">
        <v>22</v>
      </c>
      <c r="N9836" s="8">
        <f t="shared" si="173"/>
        <v>-286</v>
      </c>
    </row>
    <row r="9837" spans="1:14">
      <c r="A9837" t="s">
        <v>51</v>
      </c>
      <c r="B9837" s="10">
        <v>42319</v>
      </c>
      <c r="C9837" s="6">
        <v>2015</v>
      </c>
      <c r="D9837" s="6">
        <v>11</v>
      </c>
      <c r="E9837">
        <v>1</v>
      </c>
      <c r="F9837" t="s">
        <v>21</v>
      </c>
      <c r="G9837" s="7">
        <v>0</v>
      </c>
      <c r="H9837" s="7">
        <v>378</v>
      </c>
      <c r="I9837" s="7">
        <v>0</v>
      </c>
      <c r="J9837" s="7">
        <v>0</v>
      </c>
      <c r="K9837" s="7">
        <v>378</v>
      </c>
      <c r="L9837" s="7">
        <v>60</v>
      </c>
      <c r="M9837" s="7">
        <v>60.5</v>
      </c>
      <c r="N9837" s="8">
        <f t="shared" si="173"/>
        <v>-378</v>
      </c>
    </row>
    <row r="9838" spans="1:14">
      <c r="A9838" t="s">
        <v>51</v>
      </c>
      <c r="B9838" s="10">
        <v>42319</v>
      </c>
      <c r="C9838" s="6">
        <v>2015</v>
      </c>
      <c r="D9838" s="6">
        <v>11</v>
      </c>
      <c r="E9838">
        <v>15</v>
      </c>
      <c r="F9838" t="s">
        <v>24</v>
      </c>
      <c r="G9838" s="7">
        <v>0</v>
      </c>
      <c r="H9838" s="7">
        <v>378</v>
      </c>
      <c r="I9838" s="7">
        <v>0</v>
      </c>
      <c r="J9838" s="7">
        <v>0</v>
      </c>
      <c r="K9838" s="7">
        <v>378</v>
      </c>
      <c r="L9838" s="7">
        <v>30</v>
      </c>
      <c r="M9838" s="7">
        <v>71.5</v>
      </c>
      <c r="N9838" s="8">
        <f t="shared" si="173"/>
        <v>-378</v>
      </c>
    </row>
    <row r="9839" spans="1:14">
      <c r="A9839" t="s">
        <v>51</v>
      </c>
      <c r="B9839" s="10">
        <v>42320</v>
      </c>
      <c r="C9839" s="6">
        <v>2015</v>
      </c>
      <c r="D9839" s="6">
        <v>11</v>
      </c>
      <c r="E9839">
        <v>15</v>
      </c>
      <c r="F9839" t="s">
        <v>24</v>
      </c>
      <c r="G9839" s="7">
        <v>0</v>
      </c>
      <c r="H9839" s="7">
        <v>756</v>
      </c>
      <c r="I9839" s="7">
        <v>0</v>
      </c>
      <c r="J9839" s="7">
        <v>0</v>
      </c>
      <c r="K9839" s="7">
        <v>756</v>
      </c>
      <c r="L9839" s="7">
        <v>90</v>
      </c>
      <c r="M9839" s="7">
        <v>0</v>
      </c>
      <c r="N9839" s="8">
        <f t="shared" si="173"/>
        <v>-756</v>
      </c>
    </row>
    <row r="9840" spans="1:14">
      <c r="A9840" t="s">
        <v>51</v>
      </c>
      <c r="B9840" s="10">
        <v>42322</v>
      </c>
      <c r="C9840" s="6">
        <v>2015</v>
      </c>
      <c r="D9840" s="6">
        <v>11</v>
      </c>
      <c r="E9840">
        <v>1</v>
      </c>
      <c r="F9840" t="s">
        <v>21</v>
      </c>
      <c r="G9840" s="7">
        <v>0</v>
      </c>
      <c r="H9840" s="7">
        <v>378</v>
      </c>
      <c r="I9840" s="7">
        <v>0</v>
      </c>
      <c r="J9840" s="7">
        <v>0</v>
      </c>
      <c r="K9840" s="7">
        <v>378</v>
      </c>
      <c r="L9840" s="7">
        <v>30</v>
      </c>
      <c r="M9840" s="7">
        <v>77</v>
      </c>
      <c r="N9840" s="8">
        <f t="shared" si="173"/>
        <v>-378</v>
      </c>
    </row>
    <row r="9841" spans="1:14">
      <c r="A9841" t="s">
        <v>51</v>
      </c>
      <c r="B9841" s="10">
        <v>42324</v>
      </c>
      <c r="C9841" s="6">
        <v>2015</v>
      </c>
      <c r="D9841" s="6">
        <v>11</v>
      </c>
      <c r="E9841">
        <v>1</v>
      </c>
      <c r="F9841" t="s">
        <v>21</v>
      </c>
      <c r="G9841" s="7">
        <v>0</v>
      </c>
      <c r="H9841" s="7">
        <v>378</v>
      </c>
      <c r="I9841" s="7">
        <v>0</v>
      </c>
      <c r="J9841" s="7">
        <v>0</v>
      </c>
      <c r="K9841" s="7">
        <v>378</v>
      </c>
      <c r="L9841" s="7">
        <v>30</v>
      </c>
      <c r="M9841" s="7">
        <v>99</v>
      </c>
      <c r="N9841" s="8">
        <f t="shared" si="173"/>
        <v>-378</v>
      </c>
    </row>
    <row r="9842" spans="1:14">
      <c r="A9842" t="s">
        <v>51</v>
      </c>
      <c r="B9842" s="10">
        <v>42326</v>
      </c>
      <c r="C9842" s="6">
        <v>2015</v>
      </c>
      <c r="D9842" s="6">
        <v>11</v>
      </c>
      <c r="E9842">
        <v>1</v>
      </c>
      <c r="F9842" t="s">
        <v>21</v>
      </c>
      <c r="G9842" s="7">
        <v>0</v>
      </c>
      <c r="H9842" s="7">
        <v>378</v>
      </c>
      <c r="I9842" s="7">
        <v>0</v>
      </c>
      <c r="J9842" s="7">
        <v>0</v>
      </c>
      <c r="K9842" s="7">
        <v>378</v>
      </c>
      <c r="L9842" s="7">
        <v>90</v>
      </c>
      <c r="M9842" s="7">
        <v>99</v>
      </c>
      <c r="N9842" s="8">
        <f t="shared" si="173"/>
        <v>-378</v>
      </c>
    </row>
    <row r="9843" spans="1:14">
      <c r="A9843" t="s">
        <v>51</v>
      </c>
      <c r="B9843" s="10">
        <v>42326</v>
      </c>
      <c r="C9843" s="6">
        <v>2015</v>
      </c>
      <c r="D9843" s="6">
        <v>11</v>
      </c>
      <c r="E9843">
        <v>13</v>
      </c>
      <c r="F9843" t="s">
        <v>16</v>
      </c>
      <c r="G9843" s="7">
        <v>0</v>
      </c>
      <c r="H9843" s="7">
        <v>756</v>
      </c>
      <c r="I9843" s="7">
        <v>0</v>
      </c>
      <c r="J9843" s="7">
        <v>0</v>
      </c>
      <c r="K9843" s="7">
        <v>756</v>
      </c>
      <c r="L9843" s="7">
        <v>90</v>
      </c>
      <c r="M9843" s="7">
        <v>0</v>
      </c>
      <c r="N9843" s="8">
        <f t="shared" si="173"/>
        <v>-756</v>
      </c>
    </row>
    <row r="9844" spans="1:14">
      <c r="A9844" t="s">
        <v>51</v>
      </c>
      <c r="B9844" s="10">
        <v>42327</v>
      </c>
      <c r="C9844" s="6">
        <v>2015</v>
      </c>
      <c r="D9844" s="6">
        <v>11</v>
      </c>
      <c r="E9844">
        <v>1</v>
      </c>
      <c r="F9844" t="s">
        <v>21</v>
      </c>
      <c r="G9844" s="7">
        <v>0</v>
      </c>
      <c r="H9844" s="7">
        <v>756</v>
      </c>
      <c r="I9844" s="7">
        <v>0</v>
      </c>
      <c r="J9844" s="7">
        <v>0</v>
      </c>
      <c r="K9844" s="7">
        <v>756</v>
      </c>
      <c r="L9844" s="7">
        <v>90</v>
      </c>
      <c r="M9844" s="7">
        <v>231</v>
      </c>
      <c r="N9844" s="8">
        <f t="shared" si="173"/>
        <v>-756</v>
      </c>
    </row>
    <row r="9845" spans="1:14">
      <c r="A9845" t="s">
        <v>51</v>
      </c>
      <c r="B9845" s="10">
        <v>42327</v>
      </c>
      <c r="C9845" s="6">
        <v>2015</v>
      </c>
      <c r="D9845" s="6">
        <v>11</v>
      </c>
      <c r="E9845">
        <v>13</v>
      </c>
      <c r="F9845" t="s">
        <v>16</v>
      </c>
      <c r="G9845" s="7">
        <v>0</v>
      </c>
      <c r="H9845" s="7">
        <v>378</v>
      </c>
      <c r="I9845" s="7">
        <v>0</v>
      </c>
      <c r="J9845" s="7">
        <v>0</v>
      </c>
      <c r="K9845" s="7">
        <v>378</v>
      </c>
      <c r="L9845" s="7">
        <v>30</v>
      </c>
      <c r="M9845" s="7">
        <v>104.5</v>
      </c>
      <c r="N9845" s="8">
        <f t="shared" si="173"/>
        <v>-378</v>
      </c>
    </row>
    <row r="9846" spans="1:14">
      <c r="A9846" t="s">
        <v>51</v>
      </c>
      <c r="B9846" s="10">
        <v>42328</v>
      </c>
      <c r="C9846" s="6">
        <v>2015</v>
      </c>
      <c r="D9846" s="6">
        <v>11</v>
      </c>
      <c r="E9846">
        <v>1</v>
      </c>
      <c r="F9846" t="s">
        <v>21</v>
      </c>
      <c r="G9846" s="7">
        <v>0</v>
      </c>
      <c r="H9846" s="7">
        <v>1134</v>
      </c>
      <c r="I9846" s="7">
        <v>0</v>
      </c>
      <c r="J9846" s="7">
        <v>0</v>
      </c>
      <c r="K9846" s="7">
        <v>1134</v>
      </c>
      <c r="L9846" s="7">
        <v>120</v>
      </c>
      <c r="M9846" s="7">
        <v>330</v>
      </c>
      <c r="N9846" s="8">
        <f t="shared" si="173"/>
        <v>-1134</v>
      </c>
    </row>
    <row r="9847" spans="1:14">
      <c r="A9847" t="s">
        <v>51</v>
      </c>
      <c r="B9847" s="10">
        <v>42329</v>
      </c>
      <c r="C9847" s="6">
        <v>2015</v>
      </c>
      <c r="D9847" s="6">
        <v>11</v>
      </c>
      <c r="E9847">
        <v>1</v>
      </c>
      <c r="F9847" t="s">
        <v>21</v>
      </c>
      <c r="G9847" s="7">
        <v>0</v>
      </c>
      <c r="H9847" s="7">
        <v>378</v>
      </c>
      <c r="I9847" s="7">
        <v>0</v>
      </c>
      <c r="J9847" s="7">
        <v>0</v>
      </c>
      <c r="K9847" s="7">
        <v>378</v>
      </c>
      <c r="L9847" s="7">
        <v>120</v>
      </c>
      <c r="M9847" s="7">
        <v>126.5</v>
      </c>
      <c r="N9847" s="8">
        <f t="shared" si="173"/>
        <v>-378</v>
      </c>
    </row>
    <row r="9848" spans="1:14">
      <c r="A9848" t="s">
        <v>51</v>
      </c>
      <c r="B9848" s="10">
        <v>42331</v>
      </c>
      <c r="C9848" s="6">
        <v>2015</v>
      </c>
      <c r="D9848" s="6">
        <v>11</v>
      </c>
      <c r="E9848">
        <v>1</v>
      </c>
      <c r="F9848" t="s">
        <v>21</v>
      </c>
      <c r="G9848" s="7">
        <v>0</v>
      </c>
      <c r="H9848" s="7">
        <v>378</v>
      </c>
      <c r="I9848" s="7">
        <v>0</v>
      </c>
      <c r="J9848" s="7">
        <v>0</v>
      </c>
      <c r="K9848" s="7">
        <v>378</v>
      </c>
      <c r="L9848" s="7">
        <v>90</v>
      </c>
      <c r="M9848" s="7">
        <v>126.5</v>
      </c>
      <c r="N9848" s="8">
        <f t="shared" si="173"/>
        <v>-378</v>
      </c>
    </row>
    <row r="9849" spans="1:14">
      <c r="A9849" t="s">
        <v>51</v>
      </c>
      <c r="B9849" s="10">
        <v>42331</v>
      </c>
      <c r="C9849" s="6">
        <v>2015</v>
      </c>
      <c r="D9849" s="6">
        <v>11</v>
      </c>
      <c r="E9849">
        <v>13</v>
      </c>
      <c r="F9849" t="s">
        <v>16</v>
      </c>
      <c r="G9849" s="7">
        <v>0</v>
      </c>
      <c r="H9849" s="7">
        <v>378</v>
      </c>
      <c r="I9849" s="7">
        <v>0</v>
      </c>
      <c r="J9849" s="7">
        <v>0</v>
      </c>
      <c r="K9849" s="7">
        <v>378</v>
      </c>
      <c r="L9849" s="7">
        <v>60</v>
      </c>
      <c r="M9849" s="7">
        <v>2</v>
      </c>
      <c r="N9849" s="8">
        <f t="shared" si="173"/>
        <v>-378</v>
      </c>
    </row>
    <row r="9850" spans="1:14">
      <c r="A9850" t="s">
        <v>51</v>
      </c>
      <c r="B9850" s="10">
        <v>42332</v>
      </c>
      <c r="C9850" s="6">
        <v>2015</v>
      </c>
      <c r="D9850" s="6">
        <v>11</v>
      </c>
      <c r="E9850">
        <v>1</v>
      </c>
      <c r="F9850" t="s">
        <v>21</v>
      </c>
      <c r="G9850" s="7">
        <v>0</v>
      </c>
      <c r="H9850" s="7">
        <v>378</v>
      </c>
      <c r="I9850" s="7">
        <v>0</v>
      </c>
      <c r="J9850" s="7">
        <v>0</v>
      </c>
      <c r="K9850" s="7">
        <v>378</v>
      </c>
      <c r="L9850" s="7">
        <v>240</v>
      </c>
      <c r="M9850" s="7">
        <v>132</v>
      </c>
      <c r="N9850" s="8">
        <f t="shared" si="173"/>
        <v>-378</v>
      </c>
    </row>
    <row r="9851" spans="1:14">
      <c r="A9851" t="s">
        <v>51</v>
      </c>
      <c r="B9851" s="10">
        <v>42333</v>
      </c>
      <c r="C9851" s="6">
        <v>2015</v>
      </c>
      <c r="D9851" s="6">
        <v>11</v>
      </c>
      <c r="E9851">
        <v>13</v>
      </c>
      <c r="F9851" t="s">
        <v>16</v>
      </c>
      <c r="G9851" s="7">
        <v>0</v>
      </c>
      <c r="H9851" s="7">
        <v>0</v>
      </c>
      <c r="I9851" s="7">
        <v>0</v>
      </c>
      <c r="J9851" s="7">
        <v>0</v>
      </c>
      <c r="K9851" s="7">
        <v>0</v>
      </c>
      <c r="L9851" s="7">
        <v>0</v>
      </c>
      <c r="M9851" s="7">
        <v>146.5</v>
      </c>
      <c r="N9851" s="8">
        <f t="shared" si="173"/>
        <v>0</v>
      </c>
    </row>
    <row r="9852" spans="1:14">
      <c r="A9852" t="s">
        <v>51</v>
      </c>
      <c r="B9852" s="10">
        <v>42335</v>
      </c>
      <c r="C9852" s="6">
        <v>2015</v>
      </c>
      <c r="D9852" s="6">
        <v>11</v>
      </c>
      <c r="E9852">
        <v>13</v>
      </c>
      <c r="F9852" t="s">
        <v>16</v>
      </c>
      <c r="G9852" s="7">
        <v>0</v>
      </c>
      <c r="H9852" s="7">
        <v>378</v>
      </c>
      <c r="I9852" s="7">
        <v>0</v>
      </c>
      <c r="J9852" s="7">
        <v>0</v>
      </c>
      <c r="K9852" s="7">
        <v>378</v>
      </c>
      <c r="L9852" s="7">
        <v>30</v>
      </c>
      <c r="M9852" s="7">
        <v>159.5</v>
      </c>
      <c r="N9852" s="8">
        <f t="shared" si="173"/>
        <v>-378</v>
      </c>
    </row>
    <row r="9853" spans="1:14">
      <c r="A9853" t="s">
        <v>51</v>
      </c>
      <c r="B9853" s="10">
        <v>42339</v>
      </c>
      <c r="C9853" s="6">
        <v>2015</v>
      </c>
      <c r="D9853" s="6">
        <v>12</v>
      </c>
      <c r="E9853">
        <v>1</v>
      </c>
      <c r="F9853" t="s">
        <v>21</v>
      </c>
      <c r="G9853" s="7">
        <v>0</v>
      </c>
      <c r="H9853" s="7">
        <v>756</v>
      </c>
      <c r="I9853" s="7">
        <v>0</v>
      </c>
      <c r="J9853" s="7">
        <v>0</v>
      </c>
      <c r="K9853" s="7">
        <v>756</v>
      </c>
      <c r="L9853" s="7">
        <v>420</v>
      </c>
      <c r="M9853" s="7">
        <v>612</v>
      </c>
      <c r="N9853" s="8">
        <f t="shared" si="173"/>
        <v>-756</v>
      </c>
    </row>
    <row r="9854" spans="1:14">
      <c r="A9854" t="s">
        <v>51</v>
      </c>
      <c r="B9854" s="10">
        <v>42340</v>
      </c>
      <c r="C9854" s="6">
        <v>2015</v>
      </c>
      <c r="D9854" s="6">
        <v>12</v>
      </c>
      <c r="E9854">
        <v>1</v>
      </c>
      <c r="F9854" t="s">
        <v>21</v>
      </c>
      <c r="G9854" s="7">
        <v>0</v>
      </c>
      <c r="H9854" s="7">
        <v>378</v>
      </c>
      <c r="I9854" s="7">
        <v>0</v>
      </c>
      <c r="J9854" s="7">
        <v>0</v>
      </c>
      <c r="K9854" s="7">
        <v>378</v>
      </c>
      <c r="L9854" s="7">
        <v>150</v>
      </c>
      <c r="M9854" s="7">
        <v>209</v>
      </c>
      <c r="N9854" s="8">
        <f t="shared" si="173"/>
        <v>-378</v>
      </c>
    </row>
    <row r="9855" spans="1:14">
      <c r="A9855" t="s">
        <v>51</v>
      </c>
      <c r="B9855" s="10">
        <v>42341</v>
      </c>
      <c r="C9855" s="6">
        <v>2015</v>
      </c>
      <c r="D9855" s="6">
        <v>12</v>
      </c>
      <c r="E9855">
        <v>1</v>
      </c>
      <c r="F9855" t="s">
        <v>21</v>
      </c>
      <c r="G9855" s="7">
        <v>0</v>
      </c>
      <c r="H9855" s="7">
        <v>378</v>
      </c>
      <c r="I9855" s="7">
        <v>0</v>
      </c>
      <c r="J9855" s="7">
        <v>0</v>
      </c>
      <c r="K9855" s="7">
        <v>378</v>
      </c>
      <c r="L9855" s="7">
        <v>90</v>
      </c>
      <c r="M9855" s="7">
        <v>192.5</v>
      </c>
      <c r="N9855" s="8">
        <f t="shared" si="173"/>
        <v>-378</v>
      </c>
    </row>
    <row r="9856" spans="1:14">
      <c r="A9856" t="s">
        <v>51</v>
      </c>
      <c r="B9856" s="10">
        <v>42345</v>
      </c>
      <c r="C9856" s="6">
        <v>2015</v>
      </c>
      <c r="D9856" s="6">
        <v>12</v>
      </c>
      <c r="E9856">
        <v>1</v>
      </c>
      <c r="F9856" t="s">
        <v>21</v>
      </c>
      <c r="G9856" s="7">
        <v>0</v>
      </c>
      <c r="H9856" s="7">
        <v>378</v>
      </c>
      <c r="I9856" s="7">
        <v>0</v>
      </c>
      <c r="J9856" s="7">
        <v>0</v>
      </c>
      <c r="K9856" s="7">
        <v>378</v>
      </c>
      <c r="L9856" s="7">
        <v>120</v>
      </c>
      <c r="M9856" s="7">
        <v>297</v>
      </c>
      <c r="N9856" s="8">
        <f t="shared" si="173"/>
        <v>-378</v>
      </c>
    </row>
    <row r="9857" spans="1:14">
      <c r="A9857" t="s">
        <v>51</v>
      </c>
      <c r="B9857" s="10">
        <v>42347</v>
      </c>
      <c r="C9857" s="6">
        <v>2015</v>
      </c>
      <c r="D9857" s="6">
        <v>12</v>
      </c>
      <c r="E9857">
        <v>1</v>
      </c>
      <c r="F9857" t="s">
        <v>21</v>
      </c>
      <c r="G9857" s="7">
        <v>0</v>
      </c>
      <c r="H9857" s="7">
        <v>378</v>
      </c>
      <c r="I9857" s="7">
        <v>0</v>
      </c>
      <c r="J9857" s="7">
        <v>0</v>
      </c>
      <c r="K9857" s="7">
        <v>378</v>
      </c>
      <c r="L9857" s="7">
        <v>30</v>
      </c>
      <c r="M9857" s="7">
        <v>49.5</v>
      </c>
      <c r="N9857" s="8">
        <f t="shared" si="173"/>
        <v>-378</v>
      </c>
    </row>
    <row r="9858" spans="1:14">
      <c r="A9858" t="s">
        <v>51</v>
      </c>
      <c r="B9858" s="10">
        <v>42348</v>
      </c>
      <c r="C9858" s="6">
        <v>2015</v>
      </c>
      <c r="D9858" s="6">
        <v>12</v>
      </c>
      <c r="E9858">
        <v>1</v>
      </c>
      <c r="F9858" t="s">
        <v>21</v>
      </c>
      <c r="G9858" s="7">
        <v>0</v>
      </c>
      <c r="H9858" s="7">
        <v>756</v>
      </c>
      <c r="I9858" s="7">
        <v>0</v>
      </c>
      <c r="J9858" s="7">
        <v>0</v>
      </c>
      <c r="K9858" s="7">
        <v>756</v>
      </c>
      <c r="L9858" s="7">
        <v>60</v>
      </c>
      <c r="M9858" s="7">
        <v>115.5</v>
      </c>
      <c r="N9858" s="8">
        <f t="shared" si="173"/>
        <v>-756</v>
      </c>
    </row>
    <row r="9859" spans="1:14">
      <c r="A9859" t="s">
        <v>51</v>
      </c>
      <c r="B9859" s="10">
        <v>42349</v>
      </c>
      <c r="C9859" s="6">
        <v>2015</v>
      </c>
      <c r="D9859" s="6">
        <v>12</v>
      </c>
      <c r="E9859">
        <v>1</v>
      </c>
      <c r="F9859" t="s">
        <v>21</v>
      </c>
      <c r="G9859" s="7">
        <v>0</v>
      </c>
      <c r="H9859" s="7">
        <v>378</v>
      </c>
      <c r="I9859" s="7">
        <v>0</v>
      </c>
      <c r="J9859" s="7">
        <v>0</v>
      </c>
      <c r="K9859" s="7">
        <v>378</v>
      </c>
      <c r="L9859" s="7">
        <v>30</v>
      </c>
      <c r="M9859" s="7">
        <v>66</v>
      </c>
      <c r="N9859" s="8">
        <f t="shared" ref="N9859:N9922" si="174">G9859-H9859</f>
        <v>-378</v>
      </c>
    </row>
    <row r="9860" spans="1:14">
      <c r="A9860" t="s">
        <v>51</v>
      </c>
      <c r="B9860" s="10">
        <v>42349</v>
      </c>
      <c r="C9860" s="6">
        <v>2015</v>
      </c>
      <c r="D9860" s="6">
        <v>12</v>
      </c>
      <c r="E9860">
        <v>13</v>
      </c>
      <c r="F9860" t="s">
        <v>16</v>
      </c>
      <c r="G9860" s="7">
        <v>0</v>
      </c>
      <c r="H9860" s="7">
        <v>378</v>
      </c>
      <c r="I9860" s="7">
        <v>0</v>
      </c>
      <c r="J9860" s="7">
        <v>0</v>
      </c>
      <c r="K9860" s="7">
        <v>378</v>
      </c>
      <c r="L9860" s="7">
        <v>30</v>
      </c>
      <c r="M9860" s="7">
        <v>55</v>
      </c>
      <c r="N9860" s="8">
        <f t="shared" si="174"/>
        <v>-378</v>
      </c>
    </row>
    <row r="9861" spans="1:14">
      <c r="A9861" t="s">
        <v>51</v>
      </c>
      <c r="B9861" s="10">
        <v>42350</v>
      </c>
      <c r="C9861" s="6">
        <v>2015</v>
      </c>
      <c r="D9861" s="6">
        <v>12</v>
      </c>
      <c r="E9861">
        <v>1</v>
      </c>
      <c r="F9861" t="s">
        <v>21</v>
      </c>
      <c r="G9861" s="7">
        <v>0</v>
      </c>
      <c r="H9861" s="7">
        <v>756</v>
      </c>
      <c r="I9861" s="7">
        <v>0</v>
      </c>
      <c r="J9861" s="7">
        <v>0</v>
      </c>
      <c r="K9861" s="7">
        <v>756</v>
      </c>
      <c r="L9861" s="7">
        <v>60</v>
      </c>
      <c r="M9861" s="7">
        <v>132</v>
      </c>
      <c r="N9861" s="8">
        <f t="shared" si="174"/>
        <v>-756</v>
      </c>
    </row>
    <row r="9862" spans="1:14">
      <c r="A9862" t="s">
        <v>51</v>
      </c>
      <c r="B9862" s="10">
        <v>42351</v>
      </c>
      <c r="C9862" s="6">
        <v>2015</v>
      </c>
      <c r="D9862" s="6">
        <v>12</v>
      </c>
      <c r="E9862">
        <v>1</v>
      </c>
      <c r="F9862" t="s">
        <v>21</v>
      </c>
      <c r="G9862" s="7">
        <v>0</v>
      </c>
      <c r="H9862" s="7">
        <v>378</v>
      </c>
      <c r="I9862" s="7">
        <v>0</v>
      </c>
      <c r="J9862" s="7">
        <v>0</v>
      </c>
      <c r="K9862" s="7">
        <v>378</v>
      </c>
      <c r="L9862" s="7">
        <v>30</v>
      </c>
      <c r="M9862" s="7">
        <v>77</v>
      </c>
      <c r="N9862" s="8">
        <f t="shared" si="174"/>
        <v>-378</v>
      </c>
    </row>
    <row r="9863" spans="1:14">
      <c r="A9863" t="s">
        <v>51</v>
      </c>
      <c r="B9863" s="10">
        <v>42353</v>
      </c>
      <c r="C9863" s="6">
        <v>2015</v>
      </c>
      <c r="D9863" s="6">
        <v>12</v>
      </c>
      <c r="E9863">
        <v>1</v>
      </c>
      <c r="F9863" t="s">
        <v>21</v>
      </c>
      <c r="G9863" s="7">
        <v>0</v>
      </c>
      <c r="H9863" s="7">
        <v>1512</v>
      </c>
      <c r="I9863" s="7">
        <v>0</v>
      </c>
      <c r="J9863" s="7">
        <v>0</v>
      </c>
      <c r="K9863" s="7">
        <v>1512</v>
      </c>
      <c r="L9863" s="7">
        <v>120</v>
      </c>
      <c r="M9863" s="7">
        <v>489.5</v>
      </c>
      <c r="N9863" s="8">
        <f t="shared" si="174"/>
        <v>-1512</v>
      </c>
    </row>
    <row r="9864" spans="1:14">
      <c r="A9864" t="s">
        <v>51</v>
      </c>
      <c r="B9864" s="10">
        <v>42354</v>
      </c>
      <c r="C9864" s="6">
        <v>2015</v>
      </c>
      <c r="D9864" s="6">
        <v>12</v>
      </c>
      <c r="E9864">
        <v>1</v>
      </c>
      <c r="F9864" t="s">
        <v>21</v>
      </c>
      <c r="G9864" s="7">
        <v>0</v>
      </c>
      <c r="H9864" s="7">
        <v>378</v>
      </c>
      <c r="I9864" s="7">
        <v>0</v>
      </c>
      <c r="J9864" s="7">
        <v>0</v>
      </c>
      <c r="K9864" s="7">
        <v>378</v>
      </c>
      <c r="L9864" s="7">
        <v>30</v>
      </c>
      <c r="M9864" s="7">
        <v>93.5</v>
      </c>
      <c r="N9864" s="8">
        <f t="shared" si="174"/>
        <v>-378</v>
      </c>
    </row>
    <row r="9865" spans="1:14">
      <c r="A9865" t="s">
        <v>51</v>
      </c>
      <c r="B9865" s="10">
        <v>42354</v>
      </c>
      <c r="C9865" s="6">
        <v>2015</v>
      </c>
      <c r="D9865" s="6">
        <v>12</v>
      </c>
      <c r="E9865">
        <v>13</v>
      </c>
      <c r="F9865" t="s">
        <v>16</v>
      </c>
      <c r="G9865" s="7">
        <v>0</v>
      </c>
      <c r="H9865" s="7">
        <v>378</v>
      </c>
      <c r="I9865" s="7">
        <v>0</v>
      </c>
      <c r="J9865" s="7">
        <v>0</v>
      </c>
      <c r="K9865" s="7">
        <v>378</v>
      </c>
      <c r="L9865" s="7">
        <v>30</v>
      </c>
      <c r="M9865" s="7">
        <v>82.5</v>
      </c>
      <c r="N9865" s="8">
        <f t="shared" si="174"/>
        <v>-378</v>
      </c>
    </row>
    <row r="9866" spans="1:14">
      <c r="A9866" t="s">
        <v>51</v>
      </c>
      <c r="B9866" s="10">
        <v>42355</v>
      </c>
      <c r="C9866" s="6">
        <v>2015</v>
      </c>
      <c r="D9866" s="6">
        <v>12</v>
      </c>
      <c r="E9866">
        <v>1</v>
      </c>
      <c r="F9866" t="s">
        <v>21</v>
      </c>
      <c r="G9866" s="7">
        <v>0</v>
      </c>
      <c r="H9866" s="7">
        <v>756</v>
      </c>
      <c r="I9866" s="7">
        <v>0</v>
      </c>
      <c r="J9866" s="7">
        <v>0</v>
      </c>
      <c r="K9866" s="7">
        <v>756</v>
      </c>
      <c r="L9866" s="7">
        <v>60</v>
      </c>
      <c r="M9866" s="7">
        <v>181.5</v>
      </c>
      <c r="N9866" s="8">
        <f t="shared" si="174"/>
        <v>-756</v>
      </c>
    </row>
    <row r="9867" spans="1:14">
      <c r="A9867" t="s">
        <v>51</v>
      </c>
      <c r="B9867" s="10">
        <v>42355</v>
      </c>
      <c r="C9867" s="6">
        <v>2015</v>
      </c>
      <c r="D9867" s="6">
        <v>12</v>
      </c>
      <c r="E9867">
        <v>15</v>
      </c>
      <c r="F9867" t="s">
        <v>24</v>
      </c>
      <c r="G9867" s="7">
        <v>0</v>
      </c>
      <c r="H9867" s="7">
        <v>378</v>
      </c>
      <c r="I9867" s="7">
        <v>0</v>
      </c>
      <c r="J9867" s="7">
        <v>0</v>
      </c>
      <c r="K9867" s="7">
        <v>378</v>
      </c>
      <c r="L9867" s="7">
        <v>30</v>
      </c>
      <c r="M9867" s="7">
        <v>12</v>
      </c>
      <c r="N9867" s="8">
        <f t="shared" si="174"/>
        <v>-378</v>
      </c>
    </row>
    <row r="9868" spans="1:14">
      <c r="A9868" t="s">
        <v>51</v>
      </c>
      <c r="B9868" s="10">
        <v>42356</v>
      </c>
      <c r="C9868" s="6">
        <v>2015</v>
      </c>
      <c r="D9868" s="6">
        <v>12</v>
      </c>
      <c r="E9868">
        <v>13</v>
      </c>
      <c r="F9868" t="s">
        <v>16</v>
      </c>
      <c r="G9868" s="7">
        <v>0</v>
      </c>
      <c r="H9868" s="7">
        <v>378</v>
      </c>
      <c r="I9868" s="7">
        <v>0</v>
      </c>
      <c r="J9868" s="7">
        <v>0</v>
      </c>
      <c r="K9868" s="7">
        <v>378</v>
      </c>
      <c r="L9868" s="7">
        <v>30</v>
      </c>
      <c r="M9868" s="7">
        <v>99</v>
      </c>
      <c r="N9868" s="8">
        <f t="shared" si="174"/>
        <v>-378</v>
      </c>
    </row>
    <row r="9869" spans="1:14">
      <c r="A9869" t="s">
        <v>51</v>
      </c>
      <c r="B9869" s="10">
        <v>42357</v>
      </c>
      <c r="C9869" s="6">
        <v>2015</v>
      </c>
      <c r="D9869" s="6">
        <v>12</v>
      </c>
      <c r="E9869">
        <v>1</v>
      </c>
      <c r="F9869" t="s">
        <v>21</v>
      </c>
      <c r="G9869" s="7">
        <v>0</v>
      </c>
      <c r="H9869" s="7">
        <v>1134</v>
      </c>
      <c r="I9869" s="7">
        <v>0</v>
      </c>
      <c r="J9869" s="7">
        <v>0</v>
      </c>
      <c r="K9869" s="7">
        <v>1134</v>
      </c>
      <c r="L9869" s="7">
        <v>90</v>
      </c>
      <c r="M9869" s="7">
        <v>814</v>
      </c>
      <c r="N9869" s="8">
        <f t="shared" si="174"/>
        <v>-1134</v>
      </c>
    </row>
    <row r="9870" spans="1:14">
      <c r="A9870" t="s">
        <v>51</v>
      </c>
      <c r="B9870" s="10">
        <v>42357</v>
      </c>
      <c r="C9870" s="6">
        <v>2015</v>
      </c>
      <c r="D9870" s="6">
        <v>12</v>
      </c>
      <c r="E9870">
        <v>15</v>
      </c>
      <c r="F9870" t="s">
        <v>24</v>
      </c>
      <c r="G9870" s="7">
        <v>0</v>
      </c>
      <c r="H9870" s="7">
        <v>378</v>
      </c>
      <c r="I9870" s="7">
        <v>0</v>
      </c>
      <c r="J9870" s="7">
        <v>0</v>
      </c>
      <c r="K9870" s="7">
        <v>378</v>
      </c>
      <c r="L9870" s="7">
        <v>30</v>
      </c>
      <c r="M9870" s="7">
        <v>115.5</v>
      </c>
      <c r="N9870" s="8">
        <f t="shared" si="174"/>
        <v>-378</v>
      </c>
    </row>
    <row r="9871" spans="1:14">
      <c r="A9871" t="s">
        <v>51</v>
      </c>
      <c r="B9871" s="10">
        <v>42361</v>
      </c>
      <c r="C9871" s="6">
        <v>2015</v>
      </c>
      <c r="D9871" s="6">
        <v>12</v>
      </c>
      <c r="E9871">
        <v>1</v>
      </c>
      <c r="F9871" t="s">
        <v>21</v>
      </c>
      <c r="G9871" s="7">
        <v>0</v>
      </c>
      <c r="H9871" s="7">
        <v>756</v>
      </c>
      <c r="I9871" s="7">
        <v>0</v>
      </c>
      <c r="J9871" s="7">
        <v>0</v>
      </c>
      <c r="K9871" s="7">
        <v>756</v>
      </c>
      <c r="L9871" s="7">
        <v>60</v>
      </c>
      <c r="M9871" s="7">
        <v>418</v>
      </c>
      <c r="N9871" s="8">
        <f t="shared" si="174"/>
        <v>-756</v>
      </c>
    </row>
    <row r="9872" spans="1:14">
      <c r="A9872" t="s">
        <v>51</v>
      </c>
      <c r="B9872" s="10">
        <v>42366</v>
      </c>
      <c r="C9872" s="6">
        <v>2015</v>
      </c>
      <c r="D9872" s="6">
        <v>12</v>
      </c>
      <c r="E9872">
        <v>1</v>
      </c>
      <c r="F9872" t="s">
        <v>21</v>
      </c>
      <c r="G9872" s="7">
        <v>0</v>
      </c>
      <c r="H9872" s="7">
        <v>756</v>
      </c>
      <c r="I9872" s="7">
        <v>0</v>
      </c>
      <c r="J9872" s="7">
        <v>0</v>
      </c>
      <c r="K9872" s="7">
        <v>756</v>
      </c>
      <c r="L9872" s="7">
        <v>60</v>
      </c>
      <c r="M9872" s="7">
        <v>473</v>
      </c>
      <c r="N9872" s="8">
        <f t="shared" si="174"/>
        <v>-756</v>
      </c>
    </row>
    <row r="9873" spans="1:14">
      <c r="A9873" t="s">
        <v>51</v>
      </c>
      <c r="B9873" s="10">
        <v>42367</v>
      </c>
      <c r="C9873" s="6">
        <v>2015</v>
      </c>
      <c r="D9873" s="6">
        <v>12</v>
      </c>
      <c r="E9873">
        <v>1</v>
      </c>
      <c r="F9873" t="s">
        <v>21</v>
      </c>
      <c r="G9873" s="7">
        <v>0</v>
      </c>
      <c r="H9873" s="7">
        <v>378</v>
      </c>
      <c r="I9873" s="7">
        <v>0</v>
      </c>
      <c r="J9873" s="7">
        <v>0</v>
      </c>
      <c r="K9873" s="7">
        <v>378</v>
      </c>
      <c r="L9873" s="7">
        <v>30</v>
      </c>
      <c r="M9873" s="7">
        <v>165</v>
      </c>
      <c r="N9873" s="8">
        <f t="shared" si="174"/>
        <v>-378</v>
      </c>
    </row>
    <row r="9874" spans="1:14">
      <c r="A9874" t="s">
        <v>51</v>
      </c>
      <c r="B9874" s="10">
        <v>42367</v>
      </c>
      <c r="C9874" s="6">
        <v>2015</v>
      </c>
      <c r="D9874" s="6">
        <v>12</v>
      </c>
      <c r="E9874">
        <v>13</v>
      </c>
      <c r="F9874" t="s">
        <v>16</v>
      </c>
      <c r="G9874" s="7">
        <v>0</v>
      </c>
      <c r="H9874" s="7">
        <v>378</v>
      </c>
      <c r="I9874" s="7">
        <v>0</v>
      </c>
      <c r="J9874" s="7">
        <v>0</v>
      </c>
      <c r="K9874" s="7">
        <v>378</v>
      </c>
      <c r="L9874" s="7">
        <v>30</v>
      </c>
      <c r="M9874" s="7">
        <v>159.5</v>
      </c>
      <c r="N9874" s="8">
        <f t="shared" si="174"/>
        <v>-378</v>
      </c>
    </row>
    <row r="9875" spans="1:14">
      <c r="A9875" t="s">
        <v>51</v>
      </c>
      <c r="B9875" s="10">
        <v>42316</v>
      </c>
      <c r="C9875" s="6">
        <v>2015</v>
      </c>
      <c r="D9875" s="6">
        <v>11</v>
      </c>
      <c r="E9875">
        <v>15</v>
      </c>
      <c r="F9875" t="s">
        <v>24</v>
      </c>
      <c r="G9875" s="7">
        <v>0</v>
      </c>
      <c r="H9875" s="7">
        <v>1242</v>
      </c>
      <c r="I9875" s="7">
        <v>0</v>
      </c>
      <c r="J9875" s="7">
        <v>1242</v>
      </c>
      <c r="K9875" s="7">
        <v>0</v>
      </c>
      <c r="L9875" s="7">
        <v>0</v>
      </c>
      <c r="M9875" s="7">
        <v>0</v>
      </c>
      <c r="N9875" s="8">
        <f t="shared" si="174"/>
        <v>-1242</v>
      </c>
    </row>
    <row r="9876" spans="1:14">
      <c r="A9876" t="s">
        <v>51</v>
      </c>
      <c r="B9876" s="10">
        <v>42346</v>
      </c>
      <c r="C9876" s="6">
        <v>2015</v>
      </c>
      <c r="D9876" s="6">
        <v>12</v>
      </c>
      <c r="E9876">
        <v>13</v>
      </c>
      <c r="F9876" t="s">
        <v>16</v>
      </c>
      <c r="G9876" s="7">
        <v>0</v>
      </c>
      <c r="H9876" s="7">
        <v>2268</v>
      </c>
      <c r="I9876" s="7">
        <v>0</v>
      </c>
      <c r="J9876" s="7">
        <v>2268</v>
      </c>
      <c r="K9876" s="7">
        <v>0</v>
      </c>
      <c r="L9876" s="7">
        <v>0</v>
      </c>
      <c r="M9876" s="7">
        <v>0</v>
      </c>
      <c r="N9876" s="8">
        <f t="shared" si="174"/>
        <v>-2268</v>
      </c>
    </row>
    <row r="9877" spans="1:14">
      <c r="A9877" t="s">
        <v>51</v>
      </c>
      <c r="B9877" s="10">
        <v>42346</v>
      </c>
      <c r="C9877" s="6">
        <v>2015</v>
      </c>
      <c r="D9877" s="6">
        <v>12</v>
      </c>
      <c r="E9877">
        <v>15</v>
      </c>
      <c r="F9877" t="s">
        <v>24</v>
      </c>
      <c r="G9877" s="7">
        <v>0</v>
      </c>
      <c r="H9877" s="7">
        <v>378</v>
      </c>
      <c r="I9877" s="7">
        <v>0</v>
      </c>
      <c r="J9877" s="7">
        <v>378</v>
      </c>
      <c r="K9877" s="7">
        <v>0</v>
      </c>
      <c r="L9877" s="7">
        <v>0</v>
      </c>
      <c r="M9877" s="7">
        <v>0</v>
      </c>
      <c r="N9877" s="8">
        <f t="shared" si="174"/>
        <v>-378</v>
      </c>
    </row>
    <row r="9878" spans="1:14">
      <c r="A9878" t="s">
        <v>51</v>
      </c>
      <c r="B9878" s="10">
        <v>42249</v>
      </c>
      <c r="C9878" s="6">
        <v>2015</v>
      </c>
      <c r="D9878" s="6">
        <v>9</v>
      </c>
      <c r="E9878">
        <v>1</v>
      </c>
      <c r="F9878" t="s">
        <v>21</v>
      </c>
      <c r="G9878" s="7">
        <v>0</v>
      </c>
      <c r="H9878" s="7">
        <v>0</v>
      </c>
      <c r="I9878" s="7">
        <v>0</v>
      </c>
      <c r="J9878" s="7">
        <v>0</v>
      </c>
      <c r="K9878" s="7">
        <v>0</v>
      </c>
      <c r="L9878" s="7">
        <v>30</v>
      </c>
      <c r="M9878" s="7">
        <v>0</v>
      </c>
      <c r="N9878" s="8">
        <f t="shared" si="174"/>
        <v>0</v>
      </c>
    </row>
    <row r="9879" spans="1:14">
      <c r="A9879" t="s">
        <v>51</v>
      </c>
      <c r="B9879" s="10">
        <v>42254</v>
      </c>
      <c r="C9879" s="6">
        <v>2015</v>
      </c>
      <c r="D9879" s="6">
        <v>9</v>
      </c>
      <c r="E9879">
        <v>1</v>
      </c>
      <c r="F9879" t="s">
        <v>21</v>
      </c>
      <c r="G9879" s="7">
        <v>0</v>
      </c>
      <c r="H9879" s="7">
        <v>0</v>
      </c>
      <c r="I9879" s="7">
        <v>0</v>
      </c>
      <c r="J9879" s="7">
        <v>0</v>
      </c>
      <c r="K9879" s="7">
        <v>0</v>
      </c>
      <c r="L9879" s="7">
        <v>30</v>
      </c>
      <c r="M9879" s="7">
        <v>0</v>
      </c>
      <c r="N9879" s="8">
        <f t="shared" si="174"/>
        <v>0</v>
      </c>
    </row>
    <row r="9880" spans="1:14">
      <c r="A9880" t="s">
        <v>51</v>
      </c>
      <c r="B9880" s="10">
        <v>42256</v>
      </c>
      <c r="C9880" s="6">
        <v>2015</v>
      </c>
      <c r="D9880" s="6">
        <v>9</v>
      </c>
      <c r="E9880">
        <v>1</v>
      </c>
      <c r="F9880" t="s">
        <v>21</v>
      </c>
      <c r="G9880" s="7">
        <v>0</v>
      </c>
      <c r="H9880" s="7">
        <v>0</v>
      </c>
      <c r="I9880" s="7">
        <v>0</v>
      </c>
      <c r="J9880" s="7">
        <v>0</v>
      </c>
      <c r="K9880" s="7">
        <v>0</v>
      </c>
      <c r="L9880" s="7">
        <v>120</v>
      </c>
      <c r="M9880" s="7">
        <v>0</v>
      </c>
      <c r="N9880" s="8">
        <f t="shared" si="174"/>
        <v>0</v>
      </c>
    </row>
    <row r="9881" spans="1:14">
      <c r="A9881" t="s">
        <v>51</v>
      </c>
      <c r="B9881" s="10">
        <v>42259</v>
      </c>
      <c r="C9881" s="6">
        <v>2015</v>
      </c>
      <c r="D9881" s="6">
        <v>9</v>
      </c>
      <c r="E9881">
        <v>1</v>
      </c>
      <c r="F9881" t="s">
        <v>21</v>
      </c>
      <c r="G9881" s="7">
        <v>0</v>
      </c>
      <c r="H9881" s="7">
        <v>0</v>
      </c>
      <c r="I9881" s="7">
        <v>0</v>
      </c>
      <c r="J9881" s="7">
        <v>0</v>
      </c>
      <c r="K9881" s="7">
        <v>0</v>
      </c>
      <c r="L9881" s="7">
        <v>30</v>
      </c>
      <c r="M9881" s="7">
        <v>0</v>
      </c>
      <c r="N9881" s="8">
        <f t="shared" si="174"/>
        <v>0</v>
      </c>
    </row>
    <row r="9882" spans="1:14">
      <c r="A9882" t="s">
        <v>51</v>
      </c>
      <c r="B9882" s="10">
        <v>42263</v>
      </c>
      <c r="C9882" s="6">
        <v>2015</v>
      </c>
      <c r="D9882" s="6">
        <v>9</v>
      </c>
      <c r="E9882">
        <v>1</v>
      </c>
      <c r="F9882" t="s">
        <v>21</v>
      </c>
      <c r="G9882" s="7">
        <v>0</v>
      </c>
      <c r="H9882" s="7">
        <v>0</v>
      </c>
      <c r="I9882" s="7">
        <v>0</v>
      </c>
      <c r="J9882" s="7">
        <v>0</v>
      </c>
      <c r="K9882" s="7">
        <v>0</v>
      </c>
      <c r="L9882" s="7">
        <v>60</v>
      </c>
      <c r="M9882" s="7">
        <v>0</v>
      </c>
      <c r="N9882" s="8">
        <f t="shared" si="174"/>
        <v>0</v>
      </c>
    </row>
    <row r="9883" spans="1:14">
      <c r="A9883" t="s">
        <v>51</v>
      </c>
      <c r="B9883" s="10">
        <v>42264</v>
      </c>
      <c r="C9883" s="6">
        <v>2015</v>
      </c>
      <c r="D9883" s="6">
        <v>9</v>
      </c>
      <c r="E9883">
        <v>1</v>
      </c>
      <c r="F9883" t="s">
        <v>21</v>
      </c>
      <c r="G9883" s="7">
        <v>0</v>
      </c>
      <c r="H9883" s="7">
        <v>0</v>
      </c>
      <c r="I9883" s="7">
        <v>0</v>
      </c>
      <c r="J9883" s="7">
        <v>0</v>
      </c>
      <c r="K9883" s="7">
        <v>0</v>
      </c>
      <c r="L9883" s="7">
        <v>30</v>
      </c>
      <c r="M9883" s="7">
        <v>0</v>
      </c>
      <c r="N9883" s="8">
        <f t="shared" si="174"/>
        <v>0</v>
      </c>
    </row>
    <row r="9884" spans="1:14">
      <c r="A9884" t="s">
        <v>51</v>
      </c>
      <c r="B9884" s="10">
        <v>42269</v>
      </c>
      <c r="C9884" s="6">
        <v>2015</v>
      </c>
      <c r="D9884" s="6">
        <v>9</v>
      </c>
      <c r="E9884">
        <v>1</v>
      </c>
      <c r="F9884" t="s">
        <v>21</v>
      </c>
      <c r="G9884" s="7">
        <v>0</v>
      </c>
      <c r="H9884" s="7">
        <v>0</v>
      </c>
      <c r="I9884" s="7">
        <v>0</v>
      </c>
      <c r="J9884" s="7">
        <v>0</v>
      </c>
      <c r="K9884" s="7">
        <v>0</v>
      </c>
      <c r="L9884" s="7">
        <v>30</v>
      </c>
      <c r="M9884" s="7">
        <v>0</v>
      </c>
      <c r="N9884" s="8">
        <f t="shared" si="174"/>
        <v>0</v>
      </c>
    </row>
    <row r="9885" spans="1:14">
      <c r="A9885" t="s">
        <v>51</v>
      </c>
      <c r="B9885" s="10">
        <v>42270</v>
      </c>
      <c r="C9885" s="6">
        <v>2015</v>
      </c>
      <c r="D9885" s="6">
        <v>9</v>
      </c>
      <c r="E9885">
        <v>1</v>
      </c>
      <c r="F9885" t="s">
        <v>21</v>
      </c>
      <c r="G9885" s="7">
        <v>0</v>
      </c>
      <c r="H9885" s="7">
        <v>0</v>
      </c>
      <c r="I9885" s="7">
        <v>0</v>
      </c>
      <c r="J9885" s="7">
        <v>0</v>
      </c>
      <c r="K9885" s="7">
        <v>0</v>
      </c>
      <c r="L9885" s="7">
        <v>90</v>
      </c>
      <c r="M9885" s="7">
        <v>0</v>
      </c>
      <c r="N9885" s="8">
        <f t="shared" si="174"/>
        <v>0</v>
      </c>
    </row>
    <row r="9886" spans="1:14">
      <c r="A9886" t="s">
        <v>51</v>
      </c>
      <c r="B9886" s="10">
        <v>42271</v>
      </c>
      <c r="C9886" s="6">
        <v>2015</v>
      </c>
      <c r="D9886" s="6">
        <v>9</v>
      </c>
      <c r="E9886">
        <v>1</v>
      </c>
      <c r="F9886" t="s">
        <v>21</v>
      </c>
      <c r="G9886" s="7">
        <v>0</v>
      </c>
      <c r="H9886" s="7">
        <v>0</v>
      </c>
      <c r="I9886" s="7">
        <v>0</v>
      </c>
      <c r="J9886" s="7">
        <v>0</v>
      </c>
      <c r="K9886" s="7">
        <v>0</v>
      </c>
      <c r="L9886" s="7">
        <v>60</v>
      </c>
      <c r="M9886" s="7">
        <v>0</v>
      </c>
      <c r="N9886" s="8">
        <f t="shared" si="174"/>
        <v>0</v>
      </c>
    </row>
    <row r="9887" spans="1:14">
      <c r="A9887" t="s">
        <v>51</v>
      </c>
      <c r="B9887" s="10">
        <v>42272</v>
      </c>
      <c r="C9887" s="6">
        <v>2015</v>
      </c>
      <c r="D9887" s="6">
        <v>9</v>
      </c>
      <c r="E9887">
        <v>1</v>
      </c>
      <c r="F9887" t="s">
        <v>21</v>
      </c>
      <c r="G9887" s="7">
        <v>0</v>
      </c>
      <c r="H9887" s="7">
        <v>0</v>
      </c>
      <c r="I9887" s="7">
        <v>0</v>
      </c>
      <c r="J9887" s="7">
        <v>0</v>
      </c>
      <c r="K9887" s="7">
        <v>0</v>
      </c>
      <c r="L9887" s="7">
        <v>540</v>
      </c>
      <c r="M9887" s="7">
        <v>0</v>
      </c>
      <c r="N9887" s="8">
        <f t="shared" si="174"/>
        <v>0</v>
      </c>
    </row>
    <row r="9888" spans="1:14">
      <c r="A9888" t="s">
        <v>51</v>
      </c>
      <c r="B9888" s="10">
        <v>42273</v>
      </c>
      <c r="C9888" s="6">
        <v>2015</v>
      </c>
      <c r="D9888" s="6">
        <v>9</v>
      </c>
      <c r="E9888">
        <v>1</v>
      </c>
      <c r="F9888" t="s">
        <v>21</v>
      </c>
      <c r="G9888" s="7">
        <v>0</v>
      </c>
      <c r="H9888" s="7">
        <v>0</v>
      </c>
      <c r="I9888" s="7">
        <v>0</v>
      </c>
      <c r="J9888" s="7">
        <v>0</v>
      </c>
      <c r="K9888" s="7">
        <v>0</v>
      </c>
      <c r="L9888" s="7">
        <v>180</v>
      </c>
      <c r="M9888" s="7">
        <v>0</v>
      </c>
      <c r="N9888" s="8">
        <f t="shared" si="174"/>
        <v>0</v>
      </c>
    </row>
    <row r="9889" spans="1:14">
      <c r="A9889" t="s">
        <v>51</v>
      </c>
      <c r="B9889" s="10">
        <v>42274</v>
      </c>
      <c r="C9889" s="6">
        <v>2015</v>
      </c>
      <c r="D9889" s="6">
        <v>9</v>
      </c>
      <c r="E9889">
        <v>1</v>
      </c>
      <c r="F9889" t="s">
        <v>21</v>
      </c>
      <c r="G9889" s="7">
        <v>0</v>
      </c>
      <c r="H9889" s="7">
        <v>0</v>
      </c>
      <c r="I9889" s="7">
        <v>0</v>
      </c>
      <c r="J9889" s="7">
        <v>0</v>
      </c>
      <c r="K9889" s="7">
        <v>0</v>
      </c>
      <c r="L9889" s="7">
        <v>210</v>
      </c>
      <c r="M9889" s="7">
        <v>0</v>
      </c>
      <c r="N9889" s="8">
        <f t="shared" si="174"/>
        <v>0</v>
      </c>
    </row>
    <row r="9890" spans="1:14">
      <c r="A9890" t="s">
        <v>51</v>
      </c>
      <c r="B9890" s="10">
        <v>42275</v>
      </c>
      <c r="C9890" s="6">
        <v>2015</v>
      </c>
      <c r="D9890" s="6">
        <v>9</v>
      </c>
      <c r="E9890">
        <v>1</v>
      </c>
      <c r="F9890" t="s">
        <v>21</v>
      </c>
      <c r="G9890" s="7">
        <v>0</v>
      </c>
      <c r="H9890" s="7">
        <v>0</v>
      </c>
      <c r="I9890" s="7">
        <v>0</v>
      </c>
      <c r="J9890" s="7">
        <v>0</v>
      </c>
      <c r="K9890" s="7">
        <v>0</v>
      </c>
      <c r="L9890" s="7">
        <v>510</v>
      </c>
      <c r="M9890" s="7">
        <v>0</v>
      </c>
      <c r="N9890" s="8">
        <f t="shared" si="174"/>
        <v>0</v>
      </c>
    </row>
    <row r="9891" spans="1:14">
      <c r="A9891" t="s">
        <v>51</v>
      </c>
      <c r="B9891" s="10">
        <v>42276</v>
      </c>
      <c r="C9891" s="6">
        <v>2015</v>
      </c>
      <c r="D9891" s="6">
        <v>9</v>
      </c>
      <c r="E9891">
        <v>1</v>
      </c>
      <c r="F9891" t="s">
        <v>21</v>
      </c>
      <c r="G9891" s="7">
        <v>0</v>
      </c>
      <c r="H9891" s="7">
        <v>0</v>
      </c>
      <c r="I9891" s="7">
        <v>0</v>
      </c>
      <c r="J9891" s="7">
        <v>0</v>
      </c>
      <c r="K9891" s="7">
        <v>0</v>
      </c>
      <c r="L9891" s="7">
        <v>600</v>
      </c>
      <c r="M9891" s="7">
        <v>0</v>
      </c>
      <c r="N9891" s="8">
        <f t="shared" si="174"/>
        <v>0</v>
      </c>
    </row>
    <row r="9892" spans="1:14">
      <c r="A9892" t="s">
        <v>51</v>
      </c>
      <c r="B9892" s="10">
        <v>42277</v>
      </c>
      <c r="C9892" s="6">
        <v>2015</v>
      </c>
      <c r="D9892" s="6">
        <v>9</v>
      </c>
      <c r="E9892">
        <v>1</v>
      </c>
      <c r="F9892" t="s">
        <v>21</v>
      </c>
      <c r="G9892" s="7">
        <v>0</v>
      </c>
      <c r="H9892" s="7">
        <v>0</v>
      </c>
      <c r="I9892" s="7">
        <v>0</v>
      </c>
      <c r="J9892" s="7">
        <v>0</v>
      </c>
      <c r="K9892" s="7">
        <v>0</v>
      </c>
      <c r="L9892" s="7">
        <v>780</v>
      </c>
      <c r="M9892" s="7">
        <v>0</v>
      </c>
      <c r="N9892" s="8">
        <f t="shared" si="174"/>
        <v>0</v>
      </c>
    </row>
    <row r="9893" spans="1:14">
      <c r="A9893" t="s">
        <v>51</v>
      </c>
      <c r="B9893" s="10">
        <v>42278</v>
      </c>
      <c r="C9893" s="6">
        <v>2015</v>
      </c>
      <c r="D9893" s="6">
        <v>10</v>
      </c>
      <c r="E9893">
        <v>1</v>
      </c>
      <c r="F9893" t="s">
        <v>21</v>
      </c>
      <c r="G9893" s="7">
        <v>0</v>
      </c>
      <c r="H9893" s="7">
        <v>0</v>
      </c>
      <c r="I9893" s="7">
        <v>0</v>
      </c>
      <c r="J9893" s="7">
        <v>0</v>
      </c>
      <c r="K9893" s="7">
        <v>0</v>
      </c>
      <c r="L9893" s="7">
        <v>390</v>
      </c>
      <c r="M9893" s="7">
        <v>37.5</v>
      </c>
      <c r="N9893" s="8">
        <f t="shared" si="174"/>
        <v>0</v>
      </c>
    </row>
    <row r="9894" spans="1:14">
      <c r="A9894" t="s">
        <v>51</v>
      </c>
      <c r="B9894" s="10">
        <v>42279</v>
      </c>
      <c r="C9894" s="6">
        <v>2015</v>
      </c>
      <c r="D9894" s="6">
        <v>10</v>
      </c>
      <c r="E9894">
        <v>1</v>
      </c>
      <c r="F9894" t="s">
        <v>21</v>
      </c>
      <c r="G9894" s="7">
        <v>0</v>
      </c>
      <c r="H9894" s="7">
        <v>0</v>
      </c>
      <c r="I9894" s="7">
        <v>0</v>
      </c>
      <c r="J9894" s="7">
        <v>0</v>
      </c>
      <c r="K9894" s="7">
        <v>0</v>
      </c>
      <c r="L9894" s="7">
        <v>90</v>
      </c>
      <c r="M9894" s="7">
        <v>31</v>
      </c>
      <c r="N9894" s="8">
        <f t="shared" si="174"/>
        <v>0</v>
      </c>
    </row>
    <row r="9895" spans="1:14">
      <c r="A9895" t="s">
        <v>51</v>
      </c>
      <c r="B9895" s="10">
        <v>42280</v>
      </c>
      <c r="C9895" s="6">
        <v>2015</v>
      </c>
      <c r="D9895" s="6">
        <v>10</v>
      </c>
      <c r="E9895">
        <v>1</v>
      </c>
      <c r="F9895" t="s">
        <v>21</v>
      </c>
      <c r="G9895" s="7">
        <v>0</v>
      </c>
      <c r="H9895" s="7">
        <v>0</v>
      </c>
      <c r="I9895" s="7">
        <v>0</v>
      </c>
      <c r="J9895" s="7">
        <v>0</v>
      </c>
      <c r="K9895" s="7">
        <v>0</v>
      </c>
      <c r="L9895" s="7">
        <v>60</v>
      </c>
      <c r="M9895" s="7">
        <v>22</v>
      </c>
      <c r="N9895" s="8">
        <f t="shared" si="174"/>
        <v>0</v>
      </c>
    </row>
    <row r="9896" spans="1:14">
      <c r="A9896" t="s">
        <v>51</v>
      </c>
      <c r="B9896" s="10">
        <v>42283</v>
      </c>
      <c r="C9896" s="6">
        <v>2015</v>
      </c>
      <c r="D9896" s="6">
        <v>10</v>
      </c>
      <c r="E9896">
        <v>1</v>
      </c>
      <c r="F9896" t="s">
        <v>21</v>
      </c>
      <c r="G9896" s="7">
        <v>0</v>
      </c>
      <c r="H9896" s="7">
        <v>0</v>
      </c>
      <c r="I9896" s="7">
        <v>0</v>
      </c>
      <c r="J9896" s="7">
        <v>0</v>
      </c>
      <c r="K9896" s="7">
        <v>0</v>
      </c>
      <c r="L9896" s="7">
        <v>150</v>
      </c>
      <c r="M9896" s="7">
        <v>115</v>
      </c>
      <c r="N9896" s="8">
        <f t="shared" si="174"/>
        <v>0</v>
      </c>
    </row>
    <row r="9897" spans="1:14">
      <c r="A9897" t="s">
        <v>51</v>
      </c>
      <c r="B9897" s="10">
        <v>42284</v>
      </c>
      <c r="C9897" s="6">
        <v>2015</v>
      </c>
      <c r="D9897" s="6">
        <v>10</v>
      </c>
      <c r="E9897">
        <v>1</v>
      </c>
      <c r="F9897" t="s">
        <v>21</v>
      </c>
      <c r="G9897" s="7">
        <v>0</v>
      </c>
      <c r="H9897" s="7">
        <v>0</v>
      </c>
      <c r="I9897" s="7">
        <v>0</v>
      </c>
      <c r="J9897" s="7">
        <v>0</v>
      </c>
      <c r="K9897" s="7">
        <v>0</v>
      </c>
      <c r="L9897" s="7">
        <v>30</v>
      </c>
      <c r="M9897" s="7">
        <v>33</v>
      </c>
      <c r="N9897" s="8">
        <f t="shared" si="174"/>
        <v>0</v>
      </c>
    </row>
    <row r="9898" spans="1:14">
      <c r="A9898" t="s">
        <v>51</v>
      </c>
      <c r="B9898" s="10">
        <v>42295</v>
      </c>
      <c r="C9898" s="6">
        <v>2015</v>
      </c>
      <c r="D9898" s="6">
        <v>10</v>
      </c>
      <c r="E9898">
        <v>1</v>
      </c>
      <c r="F9898" t="s">
        <v>21</v>
      </c>
      <c r="G9898" s="7">
        <v>0</v>
      </c>
      <c r="H9898" s="7">
        <v>0</v>
      </c>
      <c r="I9898" s="7">
        <v>0</v>
      </c>
      <c r="J9898" s="7">
        <v>0</v>
      </c>
      <c r="K9898" s="7">
        <v>0</v>
      </c>
      <c r="L9898" s="7">
        <v>30</v>
      </c>
      <c r="M9898" s="7">
        <v>0</v>
      </c>
      <c r="N9898" s="8">
        <f t="shared" si="174"/>
        <v>0</v>
      </c>
    </row>
    <row r="9899" spans="1:14">
      <c r="A9899" t="s">
        <v>51</v>
      </c>
      <c r="B9899" s="10">
        <v>42300</v>
      </c>
      <c r="C9899" s="6">
        <v>2015</v>
      </c>
      <c r="D9899" s="6">
        <v>10</v>
      </c>
      <c r="E9899">
        <v>1</v>
      </c>
      <c r="F9899" t="s">
        <v>21</v>
      </c>
      <c r="G9899" s="7">
        <v>0</v>
      </c>
      <c r="H9899" s="7">
        <v>0</v>
      </c>
      <c r="I9899" s="7">
        <v>0</v>
      </c>
      <c r="J9899" s="7">
        <v>0</v>
      </c>
      <c r="K9899" s="7">
        <v>0</v>
      </c>
      <c r="L9899" s="7">
        <v>60</v>
      </c>
      <c r="M9899" s="7">
        <v>0</v>
      </c>
      <c r="N9899" s="8">
        <f t="shared" si="174"/>
        <v>0</v>
      </c>
    </row>
    <row r="9900" spans="1:14">
      <c r="A9900" t="s">
        <v>51</v>
      </c>
      <c r="B9900" s="10">
        <v>42301</v>
      </c>
      <c r="C9900" s="6">
        <v>2015</v>
      </c>
      <c r="D9900" s="6">
        <v>10</v>
      </c>
      <c r="E9900">
        <v>1</v>
      </c>
      <c r="F9900" t="s">
        <v>21</v>
      </c>
      <c r="G9900" s="7">
        <v>0</v>
      </c>
      <c r="H9900" s="7">
        <v>0</v>
      </c>
      <c r="I9900" s="7">
        <v>0</v>
      </c>
      <c r="J9900" s="7">
        <v>0</v>
      </c>
      <c r="K9900" s="7">
        <v>0</v>
      </c>
      <c r="L9900" s="7">
        <v>210</v>
      </c>
      <c r="M9900" s="7">
        <v>0</v>
      </c>
      <c r="N9900" s="8">
        <f t="shared" si="174"/>
        <v>0</v>
      </c>
    </row>
    <row r="9901" spans="1:14">
      <c r="A9901" t="s">
        <v>51</v>
      </c>
      <c r="B9901" s="10">
        <v>42302</v>
      </c>
      <c r="C9901" s="6">
        <v>2015</v>
      </c>
      <c r="D9901" s="6">
        <v>10</v>
      </c>
      <c r="E9901">
        <v>1</v>
      </c>
      <c r="F9901" t="s">
        <v>21</v>
      </c>
      <c r="G9901" s="7">
        <v>0</v>
      </c>
      <c r="H9901" s="7">
        <v>0</v>
      </c>
      <c r="I9901" s="7">
        <v>0</v>
      </c>
      <c r="J9901" s="7">
        <v>0</v>
      </c>
      <c r="K9901" s="7">
        <v>0</v>
      </c>
      <c r="L9901" s="7">
        <v>60</v>
      </c>
      <c r="M9901" s="7">
        <v>0</v>
      </c>
      <c r="N9901" s="8">
        <f t="shared" si="174"/>
        <v>0</v>
      </c>
    </row>
    <row r="9902" spans="1:14">
      <c r="A9902" t="s">
        <v>51</v>
      </c>
      <c r="B9902" s="10">
        <v>42303</v>
      </c>
      <c r="C9902" s="6">
        <v>2015</v>
      </c>
      <c r="D9902" s="6">
        <v>10</v>
      </c>
      <c r="E9902">
        <v>1</v>
      </c>
      <c r="F9902" t="s">
        <v>21</v>
      </c>
      <c r="G9902" s="7">
        <v>0</v>
      </c>
      <c r="H9902" s="7">
        <v>0</v>
      </c>
      <c r="I9902" s="7">
        <v>0</v>
      </c>
      <c r="J9902" s="7">
        <v>0</v>
      </c>
      <c r="K9902" s="7">
        <v>0</v>
      </c>
      <c r="L9902" s="7">
        <v>300</v>
      </c>
      <c r="M9902" s="7">
        <v>0</v>
      </c>
      <c r="N9902" s="8">
        <f t="shared" si="174"/>
        <v>0</v>
      </c>
    </row>
    <row r="9903" spans="1:14">
      <c r="A9903" t="s">
        <v>51</v>
      </c>
      <c r="B9903" s="10">
        <v>42304</v>
      </c>
      <c r="C9903" s="6">
        <v>2015</v>
      </c>
      <c r="D9903" s="6">
        <v>10</v>
      </c>
      <c r="E9903">
        <v>1</v>
      </c>
      <c r="F9903" t="s">
        <v>21</v>
      </c>
      <c r="G9903" s="7">
        <v>0</v>
      </c>
      <c r="H9903" s="7">
        <v>0</v>
      </c>
      <c r="I9903" s="7">
        <v>0</v>
      </c>
      <c r="J9903" s="7">
        <v>0</v>
      </c>
      <c r="K9903" s="7">
        <v>0</v>
      </c>
      <c r="L9903" s="7">
        <v>150</v>
      </c>
      <c r="M9903" s="7">
        <v>0</v>
      </c>
      <c r="N9903" s="8">
        <f t="shared" si="174"/>
        <v>0</v>
      </c>
    </row>
    <row r="9904" spans="1:14">
      <c r="A9904" t="s">
        <v>51</v>
      </c>
      <c r="B9904" s="10">
        <v>42305</v>
      </c>
      <c r="C9904" s="6">
        <v>2015</v>
      </c>
      <c r="D9904" s="6">
        <v>10</v>
      </c>
      <c r="E9904">
        <v>1</v>
      </c>
      <c r="F9904" t="s">
        <v>21</v>
      </c>
      <c r="G9904" s="7">
        <v>0</v>
      </c>
      <c r="H9904" s="7">
        <v>0</v>
      </c>
      <c r="I9904" s="7">
        <v>0</v>
      </c>
      <c r="J9904" s="7">
        <v>0</v>
      </c>
      <c r="K9904" s="7">
        <v>0</v>
      </c>
      <c r="L9904" s="7">
        <v>150</v>
      </c>
      <c r="M9904" s="7">
        <v>0</v>
      </c>
      <c r="N9904" s="8">
        <f t="shared" si="174"/>
        <v>0</v>
      </c>
    </row>
    <row r="9905" spans="1:14">
      <c r="A9905" t="s">
        <v>51</v>
      </c>
      <c r="B9905" s="10">
        <v>42306</v>
      </c>
      <c r="C9905" s="6">
        <v>2015</v>
      </c>
      <c r="D9905" s="6">
        <v>10</v>
      </c>
      <c r="E9905">
        <v>1</v>
      </c>
      <c r="F9905" t="s">
        <v>21</v>
      </c>
      <c r="G9905" s="7">
        <v>0</v>
      </c>
      <c r="H9905" s="7">
        <v>0</v>
      </c>
      <c r="I9905" s="7">
        <v>0</v>
      </c>
      <c r="J9905" s="7">
        <v>0</v>
      </c>
      <c r="K9905" s="7">
        <v>0</v>
      </c>
      <c r="L9905" s="7">
        <v>300</v>
      </c>
      <c r="M9905" s="7">
        <v>0</v>
      </c>
      <c r="N9905" s="8">
        <f t="shared" si="174"/>
        <v>0</v>
      </c>
    </row>
    <row r="9906" spans="1:14">
      <c r="A9906" t="s">
        <v>51</v>
      </c>
      <c r="B9906" s="10">
        <v>42307</v>
      </c>
      <c r="C9906" s="6">
        <v>2015</v>
      </c>
      <c r="D9906" s="6">
        <v>10</v>
      </c>
      <c r="E9906">
        <v>1</v>
      </c>
      <c r="F9906" t="s">
        <v>21</v>
      </c>
      <c r="G9906" s="7">
        <v>0</v>
      </c>
      <c r="H9906" s="7">
        <v>0</v>
      </c>
      <c r="I9906" s="7">
        <v>0</v>
      </c>
      <c r="J9906" s="7">
        <v>0</v>
      </c>
      <c r="K9906" s="7">
        <v>0</v>
      </c>
      <c r="L9906" s="7">
        <v>690</v>
      </c>
      <c r="M9906" s="7">
        <v>60.12</v>
      </c>
      <c r="N9906" s="8">
        <f t="shared" si="174"/>
        <v>0</v>
      </c>
    </row>
    <row r="9907" spans="1:14">
      <c r="A9907" t="s">
        <v>51</v>
      </c>
      <c r="B9907" s="10">
        <v>42308</v>
      </c>
      <c r="C9907" s="6">
        <v>2015</v>
      </c>
      <c r="D9907" s="6">
        <v>10</v>
      </c>
      <c r="E9907">
        <v>1</v>
      </c>
      <c r="F9907" t="s">
        <v>21</v>
      </c>
      <c r="G9907" s="7">
        <v>0</v>
      </c>
      <c r="H9907" s="7">
        <v>0</v>
      </c>
      <c r="I9907" s="7">
        <v>0</v>
      </c>
      <c r="J9907" s="7">
        <v>0</v>
      </c>
      <c r="K9907" s="7">
        <v>0</v>
      </c>
      <c r="L9907" s="7">
        <v>480</v>
      </c>
      <c r="M9907" s="7">
        <v>38.5</v>
      </c>
      <c r="N9907" s="8">
        <f t="shared" si="174"/>
        <v>0</v>
      </c>
    </row>
    <row r="9908" spans="1:14">
      <c r="A9908" t="s">
        <v>51</v>
      </c>
      <c r="B9908" s="10">
        <v>42309</v>
      </c>
      <c r="C9908" s="6">
        <v>2015</v>
      </c>
      <c r="D9908" s="6">
        <v>11</v>
      </c>
      <c r="E9908">
        <v>1</v>
      </c>
      <c r="F9908" t="s">
        <v>21</v>
      </c>
      <c r="G9908" s="7">
        <v>0</v>
      </c>
      <c r="H9908" s="7">
        <v>0</v>
      </c>
      <c r="I9908" s="7">
        <v>0</v>
      </c>
      <c r="J9908" s="7">
        <v>0</v>
      </c>
      <c r="K9908" s="7">
        <v>0</v>
      </c>
      <c r="L9908" s="7">
        <v>270</v>
      </c>
      <c r="M9908" s="7">
        <v>66</v>
      </c>
      <c r="N9908" s="8">
        <f t="shared" si="174"/>
        <v>0</v>
      </c>
    </row>
    <row r="9909" spans="1:14">
      <c r="A9909" t="s">
        <v>51</v>
      </c>
      <c r="B9909" s="10">
        <v>42310</v>
      </c>
      <c r="C9909" s="6">
        <v>2015</v>
      </c>
      <c r="D9909" s="6">
        <v>11</v>
      </c>
      <c r="E9909">
        <v>1</v>
      </c>
      <c r="F9909" t="s">
        <v>21</v>
      </c>
      <c r="G9909" s="7">
        <v>0</v>
      </c>
      <c r="H9909" s="7">
        <v>0</v>
      </c>
      <c r="I9909" s="7">
        <v>0</v>
      </c>
      <c r="J9909" s="7">
        <v>0</v>
      </c>
      <c r="K9909" s="7">
        <v>0</v>
      </c>
      <c r="L9909" s="7">
        <v>480</v>
      </c>
      <c r="M9909" s="7">
        <v>192.5</v>
      </c>
      <c r="N9909" s="8">
        <f t="shared" si="174"/>
        <v>0</v>
      </c>
    </row>
    <row r="9910" spans="1:14">
      <c r="A9910" t="s">
        <v>51</v>
      </c>
      <c r="B9910" s="10">
        <v>42311</v>
      </c>
      <c r="C9910" s="6">
        <v>2015</v>
      </c>
      <c r="D9910" s="6">
        <v>11</v>
      </c>
      <c r="E9910">
        <v>1</v>
      </c>
      <c r="F9910" t="s">
        <v>21</v>
      </c>
      <c r="G9910" s="7">
        <v>0</v>
      </c>
      <c r="H9910" s="7">
        <v>0</v>
      </c>
      <c r="I9910" s="7">
        <v>0</v>
      </c>
      <c r="J9910" s="7">
        <v>0</v>
      </c>
      <c r="K9910" s="7">
        <v>0</v>
      </c>
      <c r="L9910" s="7">
        <v>210</v>
      </c>
      <c r="M9910" s="7">
        <v>148.5</v>
      </c>
      <c r="N9910" s="8">
        <f t="shared" si="174"/>
        <v>0</v>
      </c>
    </row>
    <row r="9911" spans="1:14">
      <c r="A9911" t="s">
        <v>51</v>
      </c>
      <c r="B9911" s="10">
        <v>42311</v>
      </c>
      <c r="C9911" s="6">
        <v>2015</v>
      </c>
      <c r="D9911" s="6">
        <v>11</v>
      </c>
      <c r="E9911">
        <v>15</v>
      </c>
      <c r="F9911" t="s">
        <v>24</v>
      </c>
      <c r="G9911" s="7">
        <v>0</v>
      </c>
      <c r="H9911" s="7">
        <v>0</v>
      </c>
      <c r="I9911" s="7">
        <v>0</v>
      </c>
      <c r="J9911" s="7">
        <v>0</v>
      </c>
      <c r="K9911" s="7">
        <v>0</v>
      </c>
      <c r="L9911" s="7">
        <v>60</v>
      </c>
      <c r="M9911" s="7">
        <v>33</v>
      </c>
      <c r="N9911" s="8">
        <f t="shared" si="174"/>
        <v>0</v>
      </c>
    </row>
    <row r="9912" spans="1:14">
      <c r="A9912" t="s">
        <v>51</v>
      </c>
      <c r="B9912" s="10">
        <v>42312</v>
      </c>
      <c r="C9912" s="6">
        <v>2015</v>
      </c>
      <c r="D9912" s="6">
        <v>11</v>
      </c>
      <c r="E9912">
        <v>1</v>
      </c>
      <c r="F9912" t="s">
        <v>21</v>
      </c>
      <c r="G9912" s="7">
        <v>0</v>
      </c>
      <c r="H9912" s="7">
        <v>0</v>
      </c>
      <c r="I9912" s="7">
        <v>0</v>
      </c>
      <c r="J9912" s="7">
        <v>0</v>
      </c>
      <c r="K9912" s="7">
        <v>0</v>
      </c>
      <c r="L9912" s="7">
        <v>90</v>
      </c>
      <c r="M9912" s="7">
        <v>49.5</v>
      </c>
      <c r="N9912" s="8">
        <f t="shared" si="174"/>
        <v>0</v>
      </c>
    </row>
    <row r="9913" spans="1:14">
      <c r="A9913" t="s">
        <v>51</v>
      </c>
      <c r="B9913" s="10">
        <v>42313</v>
      </c>
      <c r="C9913" s="6">
        <v>2015</v>
      </c>
      <c r="D9913" s="6">
        <v>11</v>
      </c>
      <c r="E9913">
        <v>1</v>
      </c>
      <c r="F9913" t="s">
        <v>21</v>
      </c>
      <c r="G9913" s="7">
        <v>0</v>
      </c>
      <c r="H9913" s="7">
        <v>0</v>
      </c>
      <c r="I9913" s="7">
        <v>0</v>
      </c>
      <c r="J9913" s="7">
        <v>0</v>
      </c>
      <c r="K9913" s="7">
        <v>0</v>
      </c>
      <c r="L9913" s="7">
        <v>90</v>
      </c>
      <c r="M9913" s="7">
        <v>66</v>
      </c>
      <c r="N9913" s="8">
        <f t="shared" si="174"/>
        <v>0</v>
      </c>
    </row>
    <row r="9914" spans="1:14">
      <c r="A9914" t="s">
        <v>51</v>
      </c>
      <c r="B9914" s="10">
        <v>42313</v>
      </c>
      <c r="C9914" s="6">
        <v>2015</v>
      </c>
      <c r="D9914" s="6">
        <v>11</v>
      </c>
      <c r="E9914">
        <v>15</v>
      </c>
      <c r="F9914" t="s">
        <v>24</v>
      </c>
      <c r="G9914" s="7">
        <v>0</v>
      </c>
      <c r="H9914" s="7">
        <v>0</v>
      </c>
      <c r="I9914" s="7">
        <v>0</v>
      </c>
      <c r="J9914" s="7">
        <v>0</v>
      </c>
      <c r="K9914" s="7">
        <v>0</v>
      </c>
      <c r="L9914" s="7">
        <v>0</v>
      </c>
      <c r="M9914" s="7">
        <v>0</v>
      </c>
      <c r="N9914" s="8">
        <f t="shared" si="174"/>
        <v>0</v>
      </c>
    </row>
    <row r="9915" spans="1:14">
      <c r="A9915" t="s">
        <v>51</v>
      </c>
      <c r="B9915" s="10">
        <v>42314</v>
      </c>
      <c r="C9915" s="6">
        <v>2015</v>
      </c>
      <c r="D9915" s="6">
        <v>11</v>
      </c>
      <c r="E9915">
        <v>1</v>
      </c>
      <c r="F9915" t="s">
        <v>21</v>
      </c>
      <c r="G9915" s="7">
        <v>0</v>
      </c>
      <c r="H9915" s="7">
        <v>0</v>
      </c>
      <c r="I9915" s="7">
        <v>0</v>
      </c>
      <c r="J9915" s="7">
        <v>0</v>
      </c>
      <c r="K9915" s="7">
        <v>0</v>
      </c>
      <c r="L9915" s="7">
        <v>90</v>
      </c>
      <c r="M9915" s="7">
        <v>66</v>
      </c>
      <c r="N9915" s="8">
        <f t="shared" si="174"/>
        <v>0</v>
      </c>
    </row>
    <row r="9916" spans="1:14">
      <c r="A9916" t="s">
        <v>51</v>
      </c>
      <c r="B9916" s="10">
        <v>42315</v>
      </c>
      <c r="C9916" s="6">
        <v>2015</v>
      </c>
      <c r="D9916" s="6">
        <v>11</v>
      </c>
      <c r="E9916">
        <v>1</v>
      </c>
      <c r="F9916" t="s">
        <v>21</v>
      </c>
      <c r="G9916" s="7">
        <v>0</v>
      </c>
      <c r="H9916" s="7">
        <v>0</v>
      </c>
      <c r="I9916" s="7">
        <v>0</v>
      </c>
      <c r="J9916" s="7">
        <v>0</v>
      </c>
      <c r="K9916" s="7">
        <v>0</v>
      </c>
      <c r="L9916" s="7">
        <v>30</v>
      </c>
      <c r="M9916" s="7">
        <v>0</v>
      </c>
      <c r="N9916" s="8">
        <f t="shared" si="174"/>
        <v>0</v>
      </c>
    </row>
    <row r="9917" spans="1:14">
      <c r="A9917" t="s">
        <v>51</v>
      </c>
      <c r="B9917" s="10">
        <v>42317</v>
      </c>
      <c r="C9917" s="6">
        <v>2015</v>
      </c>
      <c r="D9917" s="6">
        <v>11</v>
      </c>
      <c r="E9917">
        <v>1</v>
      </c>
      <c r="F9917" t="s">
        <v>21</v>
      </c>
      <c r="G9917" s="7">
        <v>0</v>
      </c>
      <c r="H9917" s="7">
        <v>0</v>
      </c>
      <c r="I9917" s="7">
        <v>0</v>
      </c>
      <c r="J9917" s="7">
        <v>0</v>
      </c>
      <c r="K9917" s="7">
        <v>0</v>
      </c>
      <c r="L9917" s="7">
        <v>60</v>
      </c>
      <c r="M9917" s="7">
        <v>0</v>
      </c>
      <c r="N9917" s="8">
        <f t="shared" si="174"/>
        <v>0</v>
      </c>
    </row>
    <row r="9918" spans="1:14">
      <c r="A9918" t="s">
        <v>51</v>
      </c>
      <c r="B9918" s="10">
        <v>42318</v>
      </c>
      <c r="C9918" s="6">
        <v>2015</v>
      </c>
      <c r="D9918" s="6">
        <v>11</v>
      </c>
      <c r="E9918">
        <v>1</v>
      </c>
      <c r="F9918" t="s">
        <v>21</v>
      </c>
      <c r="G9918" s="7">
        <v>0</v>
      </c>
      <c r="H9918" s="7">
        <v>0</v>
      </c>
      <c r="I9918" s="7">
        <v>0</v>
      </c>
      <c r="J9918" s="7">
        <v>0</v>
      </c>
      <c r="K9918" s="7">
        <v>0</v>
      </c>
      <c r="L9918" s="7">
        <v>30</v>
      </c>
      <c r="M9918" s="7">
        <v>0</v>
      </c>
      <c r="N9918" s="8">
        <f t="shared" si="174"/>
        <v>0</v>
      </c>
    </row>
    <row r="9919" spans="1:14">
      <c r="A9919" t="s">
        <v>51</v>
      </c>
      <c r="B9919" s="10">
        <v>42320</v>
      </c>
      <c r="C9919" s="6">
        <v>2015</v>
      </c>
      <c r="D9919" s="6">
        <v>11</v>
      </c>
      <c r="E9919">
        <v>1</v>
      </c>
      <c r="F9919" t="s">
        <v>21</v>
      </c>
      <c r="G9919" s="7">
        <v>0</v>
      </c>
      <c r="H9919" s="7">
        <v>0</v>
      </c>
      <c r="I9919" s="7">
        <v>0</v>
      </c>
      <c r="J9919" s="7">
        <v>0</v>
      </c>
      <c r="K9919" s="7">
        <v>0</v>
      </c>
      <c r="L9919" s="7">
        <v>30</v>
      </c>
      <c r="M9919" s="7">
        <v>0</v>
      </c>
      <c r="N9919" s="8">
        <f t="shared" si="174"/>
        <v>0</v>
      </c>
    </row>
    <row r="9920" spans="1:14">
      <c r="A9920" t="s">
        <v>51</v>
      </c>
      <c r="B9920" s="10">
        <v>42321</v>
      </c>
      <c r="C9920" s="6">
        <v>2015</v>
      </c>
      <c r="D9920" s="6">
        <v>11</v>
      </c>
      <c r="E9920">
        <v>1</v>
      </c>
      <c r="F9920" t="s">
        <v>21</v>
      </c>
      <c r="G9920" s="7">
        <v>0</v>
      </c>
      <c r="H9920" s="7">
        <v>0</v>
      </c>
      <c r="I9920" s="7">
        <v>0</v>
      </c>
      <c r="J9920" s="7">
        <v>0</v>
      </c>
      <c r="K9920" s="7">
        <v>0</v>
      </c>
      <c r="L9920" s="7">
        <v>30</v>
      </c>
      <c r="M9920" s="7">
        <v>0</v>
      </c>
      <c r="N9920" s="8">
        <f t="shared" si="174"/>
        <v>0</v>
      </c>
    </row>
    <row r="9921" spans="1:14">
      <c r="A9921" t="s">
        <v>51</v>
      </c>
      <c r="B9921" s="10">
        <v>42323</v>
      </c>
      <c r="C9921" s="6">
        <v>2015</v>
      </c>
      <c r="D9921" s="6">
        <v>11</v>
      </c>
      <c r="E9921">
        <v>1</v>
      </c>
      <c r="F9921" t="s">
        <v>21</v>
      </c>
      <c r="G9921" s="7">
        <v>0</v>
      </c>
      <c r="H9921" s="7">
        <v>0</v>
      </c>
      <c r="I9921" s="7">
        <v>0</v>
      </c>
      <c r="J9921" s="7">
        <v>0</v>
      </c>
      <c r="K9921" s="7">
        <v>0</v>
      </c>
      <c r="L9921" s="7">
        <v>60</v>
      </c>
      <c r="M9921" s="7">
        <v>0</v>
      </c>
      <c r="N9921" s="8">
        <f t="shared" si="174"/>
        <v>0</v>
      </c>
    </row>
    <row r="9922" spans="1:14">
      <c r="A9922" t="s">
        <v>51</v>
      </c>
      <c r="B9922" s="10">
        <v>42325</v>
      </c>
      <c r="C9922" s="6">
        <v>2015</v>
      </c>
      <c r="D9922" s="6">
        <v>11</v>
      </c>
      <c r="E9922">
        <v>1</v>
      </c>
      <c r="F9922" t="s">
        <v>21</v>
      </c>
      <c r="G9922" s="7">
        <v>0</v>
      </c>
      <c r="H9922" s="7">
        <v>0</v>
      </c>
      <c r="I9922" s="7">
        <v>0</v>
      </c>
      <c r="J9922" s="7">
        <v>0</v>
      </c>
      <c r="K9922" s="7">
        <v>0</v>
      </c>
      <c r="L9922" s="7">
        <v>60</v>
      </c>
      <c r="M9922" s="7">
        <v>0</v>
      </c>
      <c r="N9922" s="8">
        <f t="shared" si="174"/>
        <v>0</v>
      </c>
    </row>
    <row r="9923" spans="1:14">
      <c r="A9923" t="s">
        <v>51</v>
      </c>
      <c r="B9923" s="10">
        <v>42333</v>
      </c>
      <c r="C9923" s="6">
        <v>2015</v>
      </c>
      <c r="D9923" s="6">
        <v>11</v>
      </c>
      <c r="E9923">
        <v>1</v>
      </c>
      <c r="F9923" t="s">
        <v>21</v>
      </c>
      <c r="G9923" s="7">
        <v>0</v>
      </c>
      <c r="H9923" s="7">
        <v>0</v>
      </c>
      <c r="I9923" s="7">
        <v>0</v>
      </c>
      <c r="J9923" s="7">
        <v>0</v>
      </c>
      <c r="K9923" s="7">
        <v>0</v>
      </c>
      <c r="L9923" s="7">
        <v>300</v>
      </c>
      <c r="M9923" s="7">
        <v>0</v>
      </c>
      <c r="N9923" s="8">
        <f t="shared" ref="N9923:N9986" si="175">G9923-H9923</f>
        <v>0</v>
      </c>
    </row>
    <row r="9924" spans="1:14">
      <c r="A9924" t="s">
        <v>51</v>
      </c>
      <c r="B9924" s="10">
        <v>42334</v>
      </c>
      <c r="C9924" s="6">
        <v>2015</v>
      </c>
      <c r="D9924" s="6">
        <v>11</v>
      </c>
      <c r="E9924">
        <v>1</v>
      </c>
      <c r="F9924" t="s">
        <v>21</v>
      </c>
      <c r="G9924" s="7">
        <v>0</v>
      </c>
      <c r="H9924" s="7">
        <v>0</v>
      </c>
      <c r="I9924" s="7">
        <v>0</v>
      </c>
      <c r="J9924" s="7">
        <v>0</v>
      </c>
      <c r="K9924" s="7">
        <v>0</v>
      </c>
      <c r="L9924" s="7">
        <v>90</v>
      </c>
      <c r="M9924" s="7">
        <v>0</v>
      </c>
      <c r="N9924" s="8">
        <f t="shared" si="175"/>
        <v>0</v>
      </c>
    </row>
    <row r="9925" spans="1:14">
      <c r="A9925" t="s">
        <v>51</v>
      </c>
      <c r="B9925" s="10">
        <v>42335</v>
      </c>
      <c r="C9925" s="6">
        <v>2015</v>
      </c>
      <c r="D9925" s="6">
        <v>11</v>
      </c>
      <c r="E9925">
        <v>1</v>
      </c>
      <c r="F9925" t="s">
        <v>21</v>
      </c>
      <c r="G9925" s="7">
        <v>0</v>
      </c>
      <c r="H9925" s="7">
        <v>0</v>
      </c>
      <c r="I9925" s="7">
        <v>0</v>
      </c>
      <c r="J9925" s="7">
        <v>0</v>
      </c>
      <c r="K9925" s="7">
        <v>0</v>
      </c>
      <c r="L9925" s="7">
        <v>120</v>
      </c>
      <c r="M9925" s="7">
        <v>0</v>
      </c>
      <c r="N9925" s="8">
        <f t="shared" si="175"/>
        <v>0</v>
      </c>
    </row>
    <row r="9926" spans="1:14">
      <c r="A9926" t="s">
        <v>51</v>
      </c>
      <c r="B9926" s="10">
        <v>42336</v>
      </c>
      <c r="C9926" s="6">
        <v>2015</v>
      </c>
      <c r="D9926" s="6">
        <v>11</v>
      </c>
      <c r="E9926">
        <v>1</v>
      </c>
      <c r="F9926" t="s">
        <v>21</v>
      </c>
      <c r="G9926" s="7">
        <v>0</v>
      </c>
      <c r="H9926" s="7">
        <v>0</v>
      </c>
      <c r="I9926" s="7">
        <v>0</v>
      </c>
      <c r="J9926" s="7">
        <v>0</v>
      </c>
      <c r="K9926" s="7">
        <v>0</v>
      </c>
      <c r="L9926" s="7">
        <v>180</v>
      </c>
      <c r="M9926" s="7">
        <v>0</v>
      </c>
      <c r="N9926" s="8">
        <f t="shared" si="175"/>
        <v>0</v>
      </c>
    </row>
    <row r="9927" spans="1:14">
      <c r="A9927" t="s">
        <v>51</v>
      </c>
      <c r="B9927" s="10">
        <v>42337</v>
      </c>
      <c r="C9927" s="6">
        <v>2015</v>
      </c>
      <c r="D9927" s="6">
        <v>11</v>
      </c>
      <c r="E9927">
        <v>1</v>
      </c>
      <c r="F9927" t="s">
        <v>21</v>
      </c>
      <c r="G9927" s="7">
        <v>0</v>
      </c>
      <c r="H9927" s="7">
        <v>0</v>
      </c>
      <c r="I9927" s="7">
        <v>0</v>
      </c>
      <c r="J9927" s="7">
        <v>0</v>
      </c>
      <c r="K9927" s="7">
        <v>0</v>
      </c>
      <c r="L9927" s="7">
        <v>450</v>
      </c>
      <c r="M9927" s="7">
        <v>0</v>
      </c>
      <c r="N9927" s="8">
        <f t="shared" si="175"/>
        <v>0</v>
      </c>
    </row>
    <row r="9928" spans="1:14">
      <c r="A9928" t="s">
        <v>51</v>
      </c>
      <c r="B9928" s="10">
        <v>42337</v>
      </c>
      <c r="C9928" s="6">
        <v>2015</v>
      </c>
      <c r="D9928" s="6">
        <v>11</v>
      </c>
      <c r="E9928">
        <v>13</v>
      </c>
      <c r="F9928" t="s">
        <v>16</v>
      </c>
      <c r="G9928" s="7">
        <v>0</v>
      </c>
      <c r="H9928" s="7">
        <v>0</v>
      </c>
      <c r="I9928" s="7">
        <v>0</v>
      </c>
      <c r="J9928" s="7">
        <v>0</v>
      </c>
      <c r="K9928" s="7">
        <v>0</v>
      </c>
      <c r="L9928" s="7">
        <v>30</v>
      </c>
      <c r="M9928" s="7">
        <v>2</v>
      </c>
      <c r="N9928" s="8">
        <f t="shared" si="175"/>
        <v>0</v>
      </c>
    </row>
    <row r="9929" spans="1:14">
      <c r="A9929" t="s">
        <v>51</v>
      </c>
      <c r="B9929" s="10">
        <v>42338</v>
      </c>
      <c r="C9929" s="6">
        <v>2015</v>
      </c>
      <c r="D9929" s="6">
        <v>11</v>
      </c>
      <c r="E9929">
        <v>1</v>
      </c>
      <c r="F9929" t="s">
        <v>21</v>
      </c>
      <c r="G9929" s="7">
        <v>0</v>
      </c>
      <c r="H9929" s="7">
        <v>0</v>
      </c>
      <c r="I9929" s="7">
        <v>0</v>
      </c>
      <c r="J9929" s="7">
        <v>0</v>
      </c>
      <c r="K9929" s="7">
        <v>0</v>
      </c>
      <c r="L9929" s="7">
        <v>540</v>
      </c>
      <c r="M9929" s="7">
        <v>22</v>
      </c>
      <c r="N9929" s="8">
        <f t="shared" si="175"/>
        <v>0</v>
      </c>
    </row>
    <row r="9930" spans="1:14">
      <c r="A9930" t="s">
        <v>51</v>
      </c>
      <c r="B9930" s="10">
        <v>42338</v>
      </c>
      <c r="C9930" s="6">
        <v>2015</v>
      </c>
      <c r="D9930" s="6">
        <v>11</v>
      </c>
      <c r="E9930">
        <v>13</v>
      </c>
      <c r="F9930" t="s">
        <v>16</v>
      </c>
      <c r="G9930" s="7">
        <v>0</v>
      </c>
      <c r="H9930" s="7">
        <v>0</v>
      </c>
      <c r="I9930" s="7">
        <v>0</v>
      </c>
      <c r="J9930" s="7">
        <v>0</v>
      </c>
      <c r="K9930" s="7">
        <v>0</v>
      </c>
      <c r="L9930" s="7">
        <v>0</v>
      </c>
      <c r="M9930" s="7">
        <v>4</v>
      </c>
      <c r="N9930" s="8">
        <f t="shared" si="175"/>
        <v>0</v>
      </c>
    </row>
    <row r="9931" spans="1:14">
      <c r="A9931" t="s">
        <v>51</v>
      </c>
      <c r="B9931" s="10">
        <v>42340</v>
      </c>
      <c r="C9931" s="6">
        <v>2015</v>
      </c>
      <c r="D9931" s="6">
        <v>12</v>
      </c>
      <c r="E9931">
        <v>13</v>
      </c>
      <c r="F9931" t="s">
        <v>16</v>
      </c>
      <c r="G9931" s="7">
        <v>0</v>
      </c>
      <c r="H9931" s="7">
        <v>0</v>
      </c>
      <c r="I9931" s="7">
        <v>0</v>
      </c>
      <c r="J9931" s="7">
        <v>0</v>
      </c>
      <c r="K9931" s="7">
        <v>0</v>
      </c>
      <c r="L9931" s="7">
        <v>60</v>
      </c>
      <c r="M9931" s="7">
        <v>16.5</v>
      </c>
      <c r="N9931" s="8">
        <f t="shared" si="175"/>
        <v>0</v>
      </c>
    </row>
    <row r="9932" spans="1:14">
      <c r="A9932" t="s">
        <v>51</v>
      </c>
      <c r="B9932" s="10">
        <v>42342</v>
      </c>
      <c r="C9932" s="6">
        <v>2015</v>
      </c>
      <c r="D9932" s="6">
        <v>12</v>
      </c>
      <c r="E9932">
        <v>1</v>
      </c>
      <c r="F9932" t="s">
        <v>21</v>
      </c>
      <c r="G9932" s="7">
        <v>0</v>
      </c>
      <c r="H9932" s="7">
        <v>0</v>
      </c>
      <c r="I9932" s="7">
        <v>0</v>
      </c>
      <c r="J9932" s="7">
        <v>0</v>
      </c>
      <c r="K9932" s="7">
        <v>0</v>
      </c>
      <c r="L9932" s="7">
        <v>90</v>
      </c>
      <c r="M9932" s="7">
        <v>77</v>
      </c>
      <c r="N9932" s="8">
        <f t="shared" si="175"/>
        <v>0</v>
      </c>
    </row>
    <row r="9933" spans="1:14">
      <c r="A9933" t="s">
        <v>51</v>
      </c>
      <c r="B9933" s="10">
        <v>42343</v>
      </c>
      <c r="C9933" s="6">
        <v>2015</v>
      </c>
      <c r="D9933" s="6">
        <v>12</v>
      </c>
      <c r="E9933">
        <v>1</v>
      </c>
      <c r="F9933" t="s">
        <v>21</v>
      </c>
      <c r="G9933" s="7">
        <v>0</v>
      </c>
      <c r="H9933" s="7">
        <v>0</v>
      </c>
      <c r="I9933" s="7">
        <v>0</v>
      </c>
      <c r="J9933" s="7">
        <v>0</v>
      </c>
      <c r="K9933" s="7">
        <v>0</v>
      </c>
      <c r="L9933" s="7">
        <v>30</v>
      </c>
      <c r="M9933" s="7">
        <v>33</v>
      </c>
      <c r="N9933" s="8">
        <f t="shared" si="175"/>
        <v>0</v>
      </c>
    </row>
    <row r="9934" spans="1:14">
      <c r="A9934" t="s">
        <v>51</v>
      </c>
      <c r="B9934" s="10">
        <v>42343</v>
      </c>
      <c r="C9934" s="6">
        <v>2015</v>
      </c>
      <c r="D9934" s="6">
        <v>12</v>
      </c>
      <c r="E9934">
        <v>13</v>
      </c>
      <c r="F9934" t="s">
        <v>16</v>
      </c>
      <c r="G9934" s="7">
        <v>0</v>
      </c>
      <c r="H9934" s="7">
        <v>0</v>
      </c>
      <c r="I9934" s="7">
        <v>0</v>
      </c>
      <c r="J9934" s="7">
        <v>0</v>
      </c>
      <c r="K9934" s="7">
        <v>0</v>
      </c>
      <c r="L9934" s="7">
        <v>30</v>
      </c>
      <c r="M9934" s="7">
        <v>17</v>
      </c>
      <c r="N9934" s="8">
        <f t="shared" si="175"/>
        <v>0</v>
      </c>
    </row>
    <row r="9935" spans="1:14">
      <c r="A9935" t="s">
        <v>51</v>
      </c>
      <c r="B9935" s="10">
        <v>42344</v>
      </c>
      <c r="C9935" s="6">
        <v>2015</v>
      </c>
      <c r="D9935" s="6">
        <v>12</v>
      </c>
      <c r="E9935">
        <v>1</v>
      </c>
      <c r="F9935" t="s">
        <v>21</v>
      </c>
      <c r="G9935" s="7">
        <v>0</v>
      </c>
      <c r="H9935" s="7">
        <v>0</v>
      </c>
      <c r="I9935" s="7">
        <v>0</v>
      </c>
      <c r="J9935" s="7">
        <v>0</v>
      </c>
      <c r="K9935" s="7">
        <v>0</v>
      </c>
      <c r="L9935" s="7">
        <v>60</v>
      </c>
      <c r="M9935" s="7">
        <v>71.5</v>
      </c>
      <c r="N9935" s="8">
        <f t="shared" si="175"/>
        <v>0</v>
      </c>
    </row>
    <row r="9936" spans="1:14">
      <c r="A9936" t="s">
        <v>52</v>
      </c>
      <c r="B9936" s="10">
        <v>42268</v>
      </c>
      <c r="C9936" s="6">
        <v>2015</v>
      </c>
      <c r="D9936" s="6">
        <v>9</v>
      </c>
      <c r="E9936">
        <v>2</v>
      </c>
      <c r="F9936" t="s">
        <v>15</v>
      </c>
      <c r="G9936" s="7">
        <v>101772.94845900001</v>
      </c>
      <c r="H9936" s="7">
        <v>0</v>
      </c>
      <c r="I9936" s="7">
        <v>0</v>
      </c>
      <c r="J9936" s="7">
        <v>0</v>
      </c>
      <c r="K9936" s="7">
        <v>0</v>
      </c>
      <c r="L9936" s="7">
        <v>0</v>
      </c>
      <c r="M9936" s="7">
        <v>0</v>
      </c>
      <c r="N9936" s="8">
        <f t="shared" si="175"/>
        <v>101772.94845900001</v>
      </c>
    </row>
    <row r="9937" spans="1:14">
      <c r="A9937" t="s">
        <v>52</v>
      </c>
      <c r="B9937" s="10">
        <v>42269</v>
      </c>
      <c r="C9937" s="6">
        <v>2015</v>
      </c>
      <c r="D9937" s="6">
        <v>9</v>
      </c>
      <c r="E9937">
        <v>2</v>
      </c>
      <c r="F9937" t="s">
        <v>15</v>
      </c>
      <c r="G9937" s="7">
        <v>170181.06696500001</v>
      </c>
      <c r="H9937" s="7">
        <v>0</v>
      </c>
      <c r="I9937" s="7">
        <v>0</v>
      </c>
      <c r="J9937" s="7">
        <v>0</v>
      </c>
      <c r="K9937" s="7">
        <v>0</v>
      </c>
      <c r="L9937" s="7">
        <v>0</v>
      </c>
      <c r="M9937" s="7">
        <v>0</v>
      </c>
      <c r="N9937" s="8">
        <f t="shared" si="175"/>
        <v>170181.06696500001</v>
      </c>
    </row>
    <row r="9938" spans="1:14">
      <c r="A9938" t="s">
        <v>52</v>
      </c>
      <c r="B9938" s="10">
        <v>42272</v>
      </c>
      <c r="C9938" s="6">
        <v>2015</v>
      </c>
      <c r="D9938" s="6">
        <v>9</v>
      </c>
      <c r="E9938">
        <v>2</v>
      </c>
      <c r="F9938" t="s">
        <v>15</v>
      </c>
      <c r="G9938" s="7">
        <v>170181.06696500001</v>
      </c>
      <c r="H9938" s="7">
        <v>0</v>
      </c>
      <c r="I9938" s="7">
        <v>0</v>
      </c>
      <c r="J9938" s="7">
        <v>0</v>
      </c>
      <c r="K9938" s="7">
        <v>0</v>
      </c>
      <c r="L9938" s="7">
        <v>0</v>
      </c>
      <c r="M9938" s="7">
        <v>0</v>
      </c>
      <c r="N9938" s="8">
        <f t="shared" si="175"/>
        <v>170181.06696500001</v>
      </c>
    </row>
    <row r="9939" spans="1:14">
      <c r="A9939" t="s">
        <v>52</v>
      </c>
      <c r="B9939" s="10">
        <v>42273</v>
      </c>
      <c r="C9939" s="6">
        <v>2015</v>
      </c>
      <c r="D9939" s="6">
        <v>9</v>
      </c>
      <c r="E9939">
        <v>2</v>
      </c>
      <c r="F9939" t="s">
        <v>15</v>
      </c>
      <c r="G9939" s="7">
        <v>170181.06696500001</v>
      </c>
      <c r="H9939" s="7">
        <v>0</v>
      </c>
      <c r="I9939" s="7">
        <v>0</v>
      </c>
      <c r="J9939" s="7">
        <v>0</v>
      </c>
      <c r="K9939" s="7">
        <v>0</v>
      </c>
      <c r="L9939" s="7">
        <v>0</v>
      </c>
      <c r="M9939" s="7">
        <v>0</v>
      </c>
      <c r="N9939" s="8">
        <f t="shared" si="175"/>
        <v>170181.06696500001</v>
      </c>
    </row>
    <row r="9940" spans="1:14">
      <c r="A9940" t="s">
        <v>52</v>
      </c>
      <c r="B9940" s="10">
        <v>42274</v>
      </c>
      <c r="C9940" s="6">
        <v>2015</v>
      </c>
      <c r="D9940" s="6">
        <v>9</v>
      </c>
      <c r="E9940">
        <v>2</v>
      </c>
      <c r="F9940" t="s">
        <v>15</v>
      </c>
      <c r="G9940" s="7">
        <v>170181.06696500001</v>
      </c>
      <c r="H9940" s="7">
        <v>0</v>
      </c>
      <c r="I9940" s="7">
        <v>0</v>
      </c>
      <c r="J9940" s="7">
        <v>0</v>
      </c>
      <c r="K9940" s="7">
        <v>0</v>
      </c>
      <c r="L9940" s="7">
        <v>0</v>
      </c>
      <c r="M9940" s="7">
        <v>0</v>
      </c>
      <c r="N9940" s="8">
        <f t="shared" si="175"/>
        <v>170181.06696500001</v>
      </c>
    </row>
    <row r="9941" spans="1:14">
      <c r="A9941" t="s">
        <v>52</v>
      </c>
      <c r="B9941" s="10">
        <v>42275</v>
      </c>
      <c r="C9941" s="6">
        <v>2015</v>
      </c>
      <c r="D9941" s="6">
        <v>9</v>
      </c>
      <c r="E9941">
        <v>2</v>
      </c>
      <c r="F9941" t="s">
        <v>15</v>
      </c>
      <c r="G9941" s="7">
        <v>170181.06696500001</v>
      </c>
      <c r="H9941" s="7">
        <v>0</v>
      </c>
      <c r="I9941" s="7">
        <v>0</v>
      </c>
      <c r="J9941" s="7">
        <v>0</v>
      </c>
      <c r="K9941" s="7">
        <v>0</v>
      </c>
      <c r="L9941" s="7">
        <v>0</v>
      </c>
      <c r="M9941" s="7">
        <v>0</v>
      </c>
      <c r="N9941" s="8">
        <f t="shared" si="175"/>
        <v>170181.06696500001</v>
      </c>
    </row>
    <row r="9942" spans="1:14">
      <c r="A9942" t="s">
        <v>52</v>
      </c>
      <c r="B9942" s="10">
        <v>42276</v>
      </c>
      <c r="C9942" s="6">
        <v>2015</v>
      </c>
      <c r="D9942" s="6">
        <v>9</v>
      </c>
      <c r="E9942">
        <v>2</v>
      </c>
      <c r="F9942" t="s">
        <v>15</v>
      </c>
      <c r="G9942" s="7">
        <v>170181.06696500001</v>
      </c>
      <c r="H9942" s="7">
        <v>0</v>
      </c>
      <c r="I9942" s="7">
        <v>0</v>
      </c>
      <c r="J9942" s="7">
        <v>0</v>
      </c>
      <c r="K9942" s="7">
        <v>0</v>
      </c>
      <c r="L9942" s="7">
        <v>0</v>
      </c>
      <c r="M9942" s="7">
        <v>0</v>
      </c>
      <c r="N9942" s="8">
        <f t="shared" si="175"/>
        <v>170181.06696500001</v>
      </c>
    </row>
    <row r="9943" spans="1:14">
      <c r="A9943" t="s">
        <v>52</v>
      </c>
      <c r="B9943" s="10">
        <v>42277</v>
      </c>
      <c r="C9943" s="6">
        <v>2015</v>
      </c>
      <c r="D9943" s="6">
        <v>9</v>
      </c>
      <c r="E9943">
        <v>2</v>
      </c>
      <c r="F9943" t="s">
        <v>15</v>
      </c>
      <c r="G9943" s="7">
        <v>102108.64017899999</v>
      </c>
      <c r="H9943" s="7">
        <v>0</v>
      </c>
      <c r="I9943" s="7">
        <v>0</v>
      </c>
      <c r="J9943" s="7">
        <v>0</v>
      </c>
      <c r="K9943" s="7">
        <v>0</v>
      </c>
      <c r="L9943" s="7">
        <v>0</v>
      </c>
      <c r="M9943" s="7">
        <v>0</v>
      </c>
      <c r="N9943" s="8">
        <f t="shared" si="175"/>
        <v>102108.64017899999</v>
      </c>
    </row>
    <row r="9944" spans="1:14">
      <c r="A9944" t="s">
        <v>52</v>
      </c>
      <c r="B9944" s="10">
        <v>42278</v>
      </c>
      <c r="C9944" s="6">
        <v>2015</v>
      </c>
      <c r="D9944" s="6">
        <v>10</v>
      </c>
      <c r="E9944">
        <v>2</v>
      </c>
      <c r="F9944" t="s">
        <v>15</v>
      </c>
      <c r="G9944" s="7">
        <v>68072.426785999996</v>
      </c>
      <c r="H9944" s="7">
        <v>0</v>
      </c>
      <c r="I9944" s="7">
        <v>0</v>
      </c>
      <c r="J9944" s="7">
        <v>0</v>
      </c>
      <c r="K9944" s="7">
        <v>0</v>
      </c>
      <c r="L9944" s="7">
        <v>0</v>
      </c>
      <c r="M9944" s="7">
        <v>0</v>
      </c>
      <c r="N9944" s="8">
        <f t="shared" si="175"/>
        <v>68072.426785999996</v>
      </c>
    </row>
    <row r="9945" spans="1:14">
      <c r="A9945" t="s">
        <v>52</v>
      </c>
      <c r="B9945" s="10">
        <v>42279</v>
      </c>
      <c r="C9945" s="6">
        <v>2015</v>
      </c>
      <c r="D9945" s="6">
        <v>10</v>
      </c>
      <c r="E9945">
        <v>2</v>
      </c>
      <c r="F9945" t="s">
        <v>15</v>
      </c>
      <c r="G9945" s="7">
        <v>170181.06696500001</v>
      </c>
      <c r="H9945" s="7">
        <v>0</v>
      </c>
      <c r="I9945" s="7">
        <v>0</v>
      </c>
      <c r="J9945" s="7">
        <v>0</v>
      </c>
      <c r="K9945" s="7">
        <v>0</v>
      </c>
      <c r="L9945" s="7">
        <v>0</v>
      </c>
      <c r="M9945" s="7">
        <v>0</v>
      </c>
      <c r="N9945" s="8">
        <f t="shared" si="175"/>
        <v>170181.06696500001</v>
      </c>
    </row>
    <row r="9946" spans="1:14">
      <c r="A9946" t="s">
        <v>52</v>
      </c>
      <c r="B9946" s="10">
        <v>42281</v>
      </c>
      <c r="C9946" s="6">
        <v>2015</v>
      </c>
      <c r="D9946" s="6">
        <v>10</v>
      </c>
      <c r="E9946">
        <v>2</v>
      </c>
      <c r="F9946" t="s">
        <v>15</v>
      </c>
      <c r="G9946" s="7">
        <v>340362.13393000001</v>
      </c>
      <c r="H9946" s="7">
        <v>0</v>
      </c>
      <c r="I9946" s="7">
        <v>0</v>
      </c>
      <c r="J9946" s="7">
        <v>0</v>
      </c>
      <c r="K9946" s="7">
        <v>0</v>
      </c>
      <c r="L9946" s="7">
        <v>0</v>
      </c>
      <c r="M9946" s="7">
        <v>0</v>
      </c>
      <c r="N9946" s="8">
        <f t="shared" si="175"/>
        <v>340362.13393000001</v>
      </c>
    </row>
    <row r="9947" spans="1:14">
      <c r="A9947" t="s">
        <v>52</v>
      </c>
      <c r="B9947" s="10">
        <v>42283</v>
      </c>
      <c r="C9947" s="6">
        <v>2015</v>
      </c>
      <c r="D9947" s="6">
        <v>10</v>
      </c>
      <c r="E9947">
        <v>2</v>
      </c>
      <c r="F9947" t="s">
        <v>15</v>
      </c>
      <c r="G9947" s="7">
        <v>272289.70714399999</v>
      </c>
      <c r="H9947" s="7">
        <v>0</v>
      </c>
      <c r="I9947" s="7">
        <v>0</v>
      </c>
      <c r="J9947" s="7">
        <v>0</v>
      </c>
      <c r="K9947" s="7">
        <v>0</v>
      </c>
      <c r="L9947" s="7">
        <v>0</v>
      </c>
      <c r="M9947" s="7">
        <v>0</v>
      </c>
      <c r="N9947" s="8">
        <f t="shared" si="175"/>
        <v>272289.70714399999</v>
      </c>
    </row>
    <row r="9948" spans="1:14">
      <c r="A9948" t="s">
        <v>52</v>
      </c>
      <c r="B9948" s="10">
        <v>42289</v>
      </c>
      <c r="C9948" s="6">
        <v>2015</v>
      </c>
      <c r="D9948" s="6">
        <v>10</v>
      </c>
      <c r="E9948">
        <v>2</v>
      </c>
      <c r="F9948" t="s">
        <v>15</v>
      </c>
      <c r="G9948" s="7">
        <v>170181.06696500001</v>
      </c>
      <c r="H9948" s="7">
        <v>0</v>
      </c>
      <c r="I9948" s="7">
        <v>0</v>
      </c>
      <c r="J9948" s="7">
        <v>0</v>
      </c>
      <c r="K9948" s="7">
        <v>0</v>
      </c>
      <c r="L9948" s="7">
        <v>0</v>
      </c>
      <c r="M9948" s="7">
        <v>0</v>
      </c>
      <c r="N9948" s="8">
        <f t="shared" si="175"/>
        <v>170181.06696500001</v>
      </c>
    </row>
    <row r="9949" spans="1:14">
      <c r="A9949" t="s">
        <v>52</v>
      </c>
      <c r="B9949" s="10">
        <v>42292</v>
      </c>
      <c r="C9949" s="6">
        <v>2015</v>
      </c>
      <c r="D9949" s="6">
        <v>10</v>
      </c>
      <c r="E9949">
        <v>2</v>
      </c>
      <c r="F9949" t="s">
        <v>15</v>
      </c>
      <c r="G9949" s="7">
        <v>170181.06696500001</v>
      </c>
      <c r="H9949" s="7">
        <v>0</v>
      </c>
      <c r="I9949" s="7">
        <v>0</v>
      </c>
      <c r="J9949" s="7">
        <v>0</v>
      </c>
      <c r="K9949" s="7">
        <v>0</v>
      </c>
      <c r="L9949" s="7">
        <v>0</v>
      </c>
      <c r="M9949" s="7">
        <v>0</v>
      </c>
      <c r="N9949" s="8">
        <f t="shared" si="175"/>
        <v>170181.06696500001</v>
      </c>
    </row>
    <row r="9950" spans="1:14">
      <c r="A9950" t="s">
        <v>52</v>
      </c>
      <c r="B9950" s="10">
        <v>42294</v>
      </c>
      <c r="C9950" s="6">
        <v>2015</v>
      </c>
      <c r="D9950" s="6">
        <v>10</v>
      </c>
      <c r="E9950">
        <v>2</v>
      </c>
      <c r="F9950" t="s">
        <v>15</v>
      </c>
      <c r="G9950" s="7">
        <v>238253.493751</v>
      </c>
      <c r="H9950" s="7">
        <v>0</v>
      </c>
      <c r="I9950" s="7">
        <v>0</v>
      </c>
      <c r="J9950" s="7">
        <v>0</v>
      </c>
      <c r="K9950" s="7">
        <v>0</v>
      </c>
      <c r="L9950" s="7">
        <v>0</v>
      </c>
      <c r="M9950" s="7">
        <v>0</v>
      </c>
      <c r="N9950" s="8">
        <f t="shared" si="175"/>
        <v>238253.493751</v>
      </c>
    </row>
    <row r="9951" spans="1:14">
      <c r="A9951" t="s">
        <v>52</v>
      </c>
      <c r="B9951" s="10">
        <v>42296</v>
      </c>
      <c r="C9951" s="6">
        <v>2015</v>
      </c>
      <c r="D9951" s="6">
        <v>10</v>
      </c>
      <c r="E9951">
        <v>2</v>
      </c>
      <c r="F9951" t="s">
        <v>15</v>
      </c>
      <c r="G9951" s="7">
        <v>207957.52358800001</v>
      </c>
      <c r="H9951" s="7">
        <v>0</v>
      </c>
      <c r="I9951" s="7">
        <v>0</v>
      </c>
      <c r="J9951" s="7">
        <v>0</v>
      </c>
      <c r="K9951" s="7">
        <v>0</v>
      </c>
      <c r="L9951" s="7">
        <v>0</v>
      </c>
      <c r="M9951" s="7">
        <v>0</v>
      </c>
      <c r="N9951" s="8">
        <f t="shared" si="175"/>
        <v>207957.52358800001</v>
      </c>
    </row>
    <row r="9952" spans="1:14">
      <c r="A9952" t="s">
        <v>52</v>
      </c>
      <c r="B9952" s="10">
        <v>42297</v>
      </c>
      <c r="C9952" s="6">
        <v>2015</v>
      </c>
      <c r="D9952" s="6">
        <v>10</v>
      </c>
      <c r="E9952">
        <v>2</v>
      </c>
      <c r="F9952" t="s">
        <v>15</v>
      </c>
      <c r="G9952" s="7">
        <v>170181.06696500001</v>
      </c>
      <c r="H9952" s="7">
        <v>0</v>
      </c>
      <c r="I9952" s="7">
        <v>0</v>
      </c>
      <c r="J9952" s="7">
        <v>0</v>
      </c>
      <c r="K9952" s="7">
        <v>0</v>
      </c>
      <c r="L9952" s="7">
        <v>0</v>
      </c>
      <c r="M9952" s="7">
        <v>0</v>
      </c>
      <c r="N9952" s="8">
        <f t="shared" si="175"/>
        <v>170181.06696500001</v>
      </c>
    </row>
    <row r="9953" spans="1:14">
      <c r="A9953" t="s">
        <v>52</v>
      </c>
      <c r="B9953" s="10">
        <v>42298</v>
      </c>
      <c r="C9953" s="6">
        <v>2015</v>
      </c>
      <c r="D9953" s="6">
        <v>10</v>
      </c>
      <c r="E9953">
        <v>2</v>
      </c>
      <c r="F9953" t="s">
        <v>15</v>
      </c>
      <c r="G9953" s="7">
        <v>101772.94818599999</v>
      </c>
      <c r="H9953" s="7">
        <v>0</v>
      </c>
      <c r="I9953" s="7">
        <v>0</v>
      </c>
      <c r="J9953" s="7">
        <v>0</v>
      </c>
      <c r="K9953" s="7">
        <v>0</v>
      </c>
      <c r="L9953" s="7">
        <v>0</v>
      </c>
      <c r="M9953" s="7">
        <v>0</v>
      </c>
      <c r="N9953" s="8">
        <f t="shared" si="175"/>
        <v>101772.94818599999</v>
      </c>
    </row>
    <row r="9954" spans="1:14">
      <c r="A9954" t="s">
        <v>52</v>
      </c>
      <c r="B9954" s="10">
        <v>42299</v>
      </c>
      <c r="C9954" s="6">
        <v>2015</v>
      </c>
      <c r="D9954" s="6">
        <v>10</v>
      </c>
      <c r="E9954">
        <v>2</v>
      </c>
      <c r="F9954" t="s">
        <v>15</v>
      </c>
      <c r="G9954" s="7">
        <v>434242.23900300002</v>
      </c>
      <c r="H9954" s="7">
        <v>0</v>
      </c>
      <c r="I9954" s="7">
        <v>0</v>
      </c>
      <c r="J9954" s="7">
        <v>0</v>
      </c>
      <c r="K9954" s="7">
        <v>0</v>
      </c>
      <c r="L9954" s="7">
        <v>0</v>
      </c>
      <c r="M9954" s="7">
        <v>0</v>
      </c>
      <c r="N9954" s="8">
        <f t="shared" si="175"/>
        <v>434242.23900300002</v>
      </c>
    </row>
    <row r="9955" spans="1:14">
      <c r="A9955" t="s">
        <v>52</v>
      </c>
      <c r="B9955" s="10">
        <v>42302</v>
      </c>
      <c r="C9955" s="6">
        <v>2015</v>
      </c>
      <c r="D9955" s="6">
        <v>10</v>
      </c>
      <c r="E9955">
        <v>2</v>
      </c>
      <c r="F9955" t="s">
        <v>15</v>
      </c>
      <c r="G9955" s="7">
        <v>442470.77410899999</v>
      </c>
      <c r="H9955" s="7">
        <v>0</v>
      </c>
      <c r="I9955" s="7">
        <v>0</v>
      </c>
      <c r="J9955" s="7">
        <v>0</v>
      </c>
      <c r="K9955" s="7">
        <v>0</v>
      </c>
      <c r="L9955" s="7">
        <v>0</v>
      </c>
      <c r="M9955" s="7">
        <v>0</v>
      </c>
      <c r="N9955" s="8">
        <f t="shared" si="175"/>
        <v>442470.77410899999</v>
      </c>
    </row>
    <row r="9956" spans="1:14">
      <c r="A9956" t="s">
        <v>52</v>
      </c>
      <c r="B9956" s="10">
        <v>42303</v>
      </c>
      <c r="C9956" s="6">
        <v>2015</v>
      </c>
      <c r="D9956" s="6">
        <v>10</v>
      </c>
      <c r="E9956">
        <v>2</v>
      </c>
      <c r="F9956" t="s">
        <v>15</v>
      </c>
      <c r="G9956" s="7">
        <v>170181.06696500001</v>
      </c>
      <c r="H9956" s="7">
        <v>0</v>
      </c>
      <c r="I9956" s="7">
        <v>0</v>
      </c>
      <c r="J9956" s="7">
        <v>0</v>
      </c>
      <c r="K9956" s="7">
        <v>0</v>
      </c>
      <c r="L9956" s="7">
        <v>0</v>
      </c>
      <c r="M9956" s="7">
        <v>0</v>
      </c>
      <c r="N9956" s="8">
        <f t="shared" si="175"/>
        <v>170181.06696500001</v>
      </c>
    </row>
    <row r="9957" spans="1:14">
      <c r="A9957" t="s">
        <v>52</v>
      </c>
      <c r="B9957" s="10">
        <v>42304</v>
      </c>
      <c r="C9957" s="6">
        <v>2015</v>
      </c>
      <c r="D9957" s="6">
        <v>10</v>
      </c>
      <c r="E9957">
        <v>2</v>
      </c>
      <c r="F9957" t="s">
        <v>15</v>
      </c>
      <c r="G9957" s="7">
        <v>170181.06696500001</v>
      </c>
      <c r="H9957" s="7">
        <v>0</v>
      </c>
      <c r="I9957" s="7">
        <v>0</v>
      </c>
      <c r="J9957" s="7">
        <v>0</v>
      </c>
      <c r="K9957" s="7">
        <v>0</v>
      </c>
      <c r="L9957" s="7">
        <v>0</v>
      </c>
      <c r="M9957" s="7">
        <v>0</v>
      </c>
      <c r="N9957" s="8">
        <f t="shared" si="175"/>
        <v>170181.06696500001</v>
      </c>
    </row>
    <row r="9958" spans="1:14">
      <c r="A9958" t="s">
        <v>52</v>
      </c>
      <c r="B9958" s="10">
        <v>42305</v>
      </c>
      <c r="C9958" s="6">
        <v>2015</v>
      </c>
      <c r="D9958" s="6">
        <v>10</v>
      </c>
      <c r="E9958">
        <v>2</v>
      </c>
      <c r="F9958" t="s">
        <v>15</v>
      </c>
      <c r="G9958" s="7">
        <v>170181.06696500001</v>
      </c>
      <c r="H9958" s="7">
        <v>0</v>
      </c>
      <c r="I9958" s="7">
        <v>0</v>
      </c>
      <c r="J9958" s="7">
        <v>0</v>
      </c>
      <c r="K9958" s="7">
        <v>0</v>
      </c>
      <c r="L9958" s="7">
        <v>0</v>
      </c>
      <c r="M9958" s="7">
        <v>0</v>
      </c>
      <c r="N9958" s="8">
        <f t="shared" si="175"/>
        <v>170181.06696500001</v>
      </c>
    </row>
    <row r="9959" spans="1:14">
      <c r="A9959" t="s">
        <v>52</v>
      </c>
      <c r="B9959" s="10">
        <v>42306</v>
      </c>
      <c r="C9959" s="6">
        <v>2015</v>
      </c>
      <c r="D9959" s="6">
        <v>10</v>
      </c>
      <c r="E9959">
        <v>2</v>
      </c>
      <c r="F9959" t="s">
        <v>15</v>
      </c>
      <c r="G9959" s="7">
        <v>395343.70941100002</v>
      </c>
      <c r="H9959" s="7">
        <v>0</v>
      </c>
      <c r="I9959" s="7">
        <v>0</v>
      </c>
      <c r="J9959" s="7">
        <v>0</v>
      </c>
      <c r="K9959" s="7">
        <v>0</v>
      </c>
      <c r="L9959" s="7">
        <v>0</v>
      </c>
      <c r="M9959" s="7">
        <v>0</v>
      </c>
      <c r="N9959" s="8">
        <f t="shared" si="175"/>
        <v>395343.70941100002</v>
      </c>
    </row>
    <row r="9960" spans="1:14">
      <c r="A9960" t="s">
        <v>52</v>
      </c>
      <c r="B9960" s="10">
        <v>42307</v>
      </c>
      <c r="C9960" s="6">
        <v>2015</v>
      </c>
      <c r="D9960" s="6">
        <v>10</v>
      </c>
      <c r="E9960">
        <v>2</v>
      </c>
      <c r="F9960" t="s">
        <v>15</v>
      </c>
      <c r="G9960" s="7">
        <v>207957.52358800001</v>
      </c>
      <c r="H9960" s="7">
        <v>0</v>
      </c>
      <c r="I9960" s="7">
        <v>0</v>
      </c>
      <c r="J9960" s="7">
        <v>0</v>
      </c>
      <c r="K9960" s="7">
        <v>0</v>
      </c>
      <c r="L9960" s="7">
        <v>0</v>
      </c>
      <c r="M9960" s="7">
        <v>0</v>
      </c>
      <c r="N9960" s="8">
        <f t="shared" si="175"/>
        <v>207957.52358800001</v>
      </c>
    </row>
    <row r="9961" spans="1:14">
      <c r="A9961" t="s">
        <v>52</v>
      </c>
      <c r="B9961" s="10">
        <v>42308</v>
      </c>
      <c r="C9961" s="6">
        <v>2015</v>
      </c>
      <c r="D9961" s="6">
        <v>10</v>
      </c>
      <c r="E9961">
        <v>2</v>
      </c>
      <c r="F9961" t="s">
        <v>15</v>
      </c>
      <c r="G9961" s="7">
        <v>164570.70212</v>
      </c>
      <c r="H9961" s="7">
        <v>0</v>
      </c>
      <c r="I9961" s="7">
        <v>0</v>
      </c>
      <c r="J9961" s="7">
        <v>0</v>
      </c>
      <c r="K9961" s="7">
        <v>0</v>
      </c>
      <c r="L9961" s="7">
        <v>0</v>
      </c>
      <c r="M9961" s="7">
        <v>0</v>
      </c>
      <c r="N9961" s="8">
        <f t="shared" si="175"/>
        <v>164570.70212</v>
      </c>
    </row>
    <row r="9962" spans="1:14">
      <c r="A9962" t="s">
        <v>52</v>
      </c>
      <c r="B9962" s="10">
        <v>42309</v>
      </c>
      <c r="C9962" s="6">
        <v>2015</v>
      </c>
      <c r="D9962" s="6">
        <v>11</v>
      </c>
      <c r="E9962">
        <v>2</v>
      </c>
      <c r="F9962" t="s">
        <v>15</v>
      </c>
      <c r="G9962" s="7">
        <v>68072.426785999996</v>
      </c>
      <c r="H9962" s="7">
        <v>0</v>
      </c>
      <c r="I9962" s="7">
        <v>0</v>
      </c>
      <c r="J9962" s="7">
        <v>0</v>
      </c>
      <c r="K9962" s="7">
        <v>0</v>
      </c>
      <c r="L9962" s="7">
        <v>0</v>
      </c>
      <c r="M9962" s="7">
        <v>0</v>
      </c>
      <c r="N9962" s="8">
        <f t="shared" si="175"/>
        <v>68072.426785999996</v>
      </c>
    </row>
    <row r="9963" spans="1:14">
      <c r="A9963" t="s">
        <v>52</v>
      </c>
      <c r="B9963" s="10">
        <v>42310</v>
      </c>
      <c r="C9963" s="6">
        <v>2015</v>
      </c>
      <c r="D9963" s="6">
        <v>11</v>
      </c>
      <c r="E9963">
        <v>2</v>
      </c>
      <c r="F9963" t="s">
        <v>15</v>
      </c>
      <c r="G9963" s="7">
        <v>170181.06696500001</v>
      </c>
      <c r="H9963" s="7">
        <v>0</v>
      </c>
      <c r="I9963" s="7">
        <v>0</v>
      </c>
      <c r="J9963" s="7">
        <v>0</v>
      </c>
      <c r="K9963" s="7">
        <v>0</v>
      </c>
      <c r="L9963" s="7">
        <v>0</v>
      </c>
      <c r="M9963" s="7">
        <v>0</v>
      </c>
      <c r="N9963" s="8">
        <f t="shared" si="175"/>
        <v>170181.06696500001</v>
      </c>
    </row>
    <row r="9964" spans="1:14">
      <c r="A9964" t="s">
        <v>52</v>
      </c>
      <c r="B9964" s="10">
        <v>42312</v>
      </c>
      <c r="C9964" s="6">
        <v>2015</v>
      </c>
      <c r="D9964" s="6">
        <v>11</v>
      </c>
      <c r="E9964">
        <v>2</v>
      </c>
      <c r="F9964" t="s">
        <v>15</v>
      </c>
      <c r="G9964" s="7">
        <v>340362.13393000001</v>
      </c>
      <c r="H9964" s="7">
        <v>0</v>
      </c>
      <c r="I9964" s="7">
        <v>0</v>
      </c>
      <c r="J9964" s="7">
        <v>0</v>
      </c>
      <c r="K9964" s="7">
        <v>0</v>
      </c>
      <c r="L9964" s="7">
        <v>0</v>
      </c>
      <c r="M9964" s="7">
        <v>0</v>
      </c>
      <c r="N9964" s="8">
        <f t="shared" si="175"/>
        <v>340362.13393000001</v>
      </c>
    </row>
    <row r="9965" spans="1:14">
      <c r="A9965" t="s">
        <v>52</v>
      </c>
      <c r="B9965" s="10">
        <v>42314</v>
      </c>
      <c r="C9965" s="6">
        <v>2015</v>
      </c>
      <c r="D9965" s="6">
        <v>11</v>
      </c>
      <c r="E9965">
        <v>2</v>
      </c>
      <c r="F9965" t="s">
        <v>15</v>
      </c>
      <c r="G9965" s="7">
        <v>272289.70714399999</v>
      </c>
      <c r="H9965" s="7">
        <v>0</v>
      </c>
      <c r="I9965" s="7">
        <v>0</v>
      </c>
      <c r="J9965" s="7">
        <v>0</v>
      </c>
      <c r="K9965" s="7">
        <v>0</v>
      </c>
      <c r="L9965" s="7">
        <v>0</v>
      </c>
      <c r="M9965" s="7">
        <v>0</v>
      </c>
      <c r="N9965" s="8">
        <f t="shared" si="175"/>
        <v>272289.70714399999</v>
      </c>
    </row>
    <row r="9966" spans="1:14">
      <c r="A9966" t="s">
        <v>52</v>
      </c>
      <c r="B9966" s="10">
        <v>42317</v>
      </c>
      <c r="C9966" s="6">
        <v>2015</v>
      </c>
      <c r="D9966" s="6">
        <v>11</v>
      </c>
      <c r="E9966">
        <v>2</v>
      </c>
      <c r="F9966" t="s">
        <v>15</v>
      </c>
      <c r="G9966" s="7">
        <v>102108.64017899999</v>
      </c>
      <c r="H9966" s="7">
        <v>0</v>
      </c>
      <c r="I9966" s="7">
        <v>0</v>
      </c>
      <c r="J9966" s="7">
        <v>0</v>
      </c>
      <c r="K9966" s="7">
        <v>0</v>
      </c>
      <c r="L9966" s="7">
        <v>0</v>
      </c>
      <c r="M9966" s="7">
        <v>0</v>
      </c>
      <c r="N9966" s="8">
        <f t="shared" si="175"/>
        <v>102108.64017899999</v>
      </c>
    </row>
    <row r="9967" spans="1:14">
      <c r="A9967" t="s">
        <v>52</v>
      </c>
      <c r="B9967" s="10">
        <v>42318</v>
      </c>
      <c r="C9967" s="6">
        <v>2015</v>
      </c>
      <c r="D9967" s="6">
        <v>11</v>
      </c>
      <c r="E9967">
        <v>2</v>
      </c>
      <c r="F9967" t="s">
        <v>15</v>
      </c>
      <c r="G9967" s="7">
        <v>272289.70714399999</v>
      </c>
      <c r="H9967" s="7">
        <v>0</v>
      </c>
      <c r="I9967" s="7">
        <v>0</v>
      </c>
      <c r="J9967" s="7">
        <v>0</v>
      </c>
      <c r="K9967" s="7">
        <v>0</v>
      </c>
      <c r="L9967" s="7">
        <v>0</v>
      </c>
      <c r="M9967" s="7">
        <v>0</v>
      </c>
      <c r="N9967" s="8">
        <f t="shared" si="175"/>
        <v>272289.70714399999</v>
      </c>
    </row>
    <row r="9968" spans="1:14">
      <c r="A9968" t="s">
        <v>52</v>
      </c>
      <c r="B9968" s="10">
        <v>42319</v>
      </c>
      <c r="C9968" s="6">
        <v>2015</v>
      </c>
      <c r="D9968" s="6">
        <v>11</v>
      </c>
      <c r="E9968">
        <v>2</v>
      </c>
      <c r="F9968" t="s">
        <v>15</v>
      </c>
      <c r="G9968" s="7">
        <v>102108.64017899999</v>
      </c>
      <c r="H9968" s="7">
        <v>0</v>
      </c>
      <c r="I9968" s="7">
        <v>0</v>
      </c>
      <c r="J9968" s="7">
        <v>0</v>
      </c>
      <c r="K9968" s="7">
        <v>0</v>
      </c>
      <c r="L9968" s="7">
        <v>0</v>
      </c>
      <c r="M9968" s="7">
        <v>0</v>
      </c>
      <c r="N9968" s="8">
        <f t="shared" si="175"/>
        <v>102108.64017899999</v>
      </c>
    </row>
    <row r="9969" spans="1:14">
      <c r="A9969" t="s">
        <v>52</v>
      </c>
      <c r="B9969" s="10">
        <v>42320</v>
      </c>
      <c r="C9969" s="6">
        <v>2015</v>
      </c>
      <c r="D9969" s="6">
        <v>11</v>
      </c>
      <c r="E9969">
        <v>2</v>
      </c>
      <c r="F9969" t="s">
        <v>15</v>
      </c>
      <c r="G9969" s="7">
        <v>266305.31797600002</v>
      </c>
      <c r="H9969" s="7">
        <v>0</v>
      </c>
      <c r="I9969" s="7">
        <v>0</v>
      </c>
      <c r="J9969" s="7">
        <v>0</v>
      </c>
      <c r="K9969" s="7">
        <v>0</v>
      </c>
      <c r="L9969" s="7">
        <v>0</v>
      </c>
      <c r="M9969" s="7">
        <v>0</v>
      </c>
      <c r="N9969" s="8">
        <f t="shared" si="175"/>
        <v>266305.31797600002</v>
      </c>
    </row>
    <row r="9970" spans="1:14">
      <c r="A9970" t="s">
        <v>52</v>
      </c>
      <c r="B9970" s="10">
        <v>42323</v>
      </c>
      <c r="C9970" s="6">
        <v>2015</v>
      </c>
      <c r="D9970" s="6">
        <v>11</v>
      </c>
      <c r="E9970">
        <v>2</v>
      </c>
      <c r="F9970" t="s">
        <v>15</v>
      </c>
      <c r="G9970" s="7">
        <v>170181.06696500001</v>
      </c>
      <c r="H9970" s="7">
        <v>0</v>
      </c>
      <c r="I9970" s="7">
        <v>0</v>
      </c>
      <c r="J9970" s="7">
        <v>0</v>
      </c>
      <c r="K9970" s="7">
        <v>0</v>
      </c>
      <c r="L9970" s="7">
        <v>0</v>
      </c>
      <c r="M9970" s="7">
        <v>0</v>
      </c>
      <c r="N9970" s="8">
        <f t="shared" si="175"/>
        <v>170181.06696500001</v>
      </c>
    </row>
    <row r="9971" spans="1:14">
      <c r="A9971" t="s">
        <v>52</v>
      </c>
      <c r="B9971" s="10">
        <v>42324</v>
      </c>
      <c r="C9971" s="6">
        <v>2015</v>
      </c>
      <c r="D9971" s="6">
        <v>11</v>
      </c>
      <c r="E9971">
        <v>2</v>
      </c>
      <c r="F9971" t="s">
        <v>15</v>
      </c>
      <c r="G9971" s="7">
        <v>105474.859086</v>
      </c>
      <c r="H9971" s="7">
        <v>0</v>
      </c>
      <c r="I9971" s="7">
        <v>0</v>
      </c>
      <c r="J9971" s="7">
        <v>0</v>
      </c>
      <c r="K9971" s="7">
        <v>0</v>
      </c>
      <c r="L9971" s="7">
        <v>0</v>
      </c>
      <c r="M9971" s="7">
        <v>0</v>
      </c>
      <c r="N9971" s="8">
        <f t="shared" si="175"/>
        <v>105474.859086</v>
      </c>
    </row>
    <row r="9972" spans="1:14">
      <c r="A9972" t="s">
        <v>52</v>
      </c>
      <c r="B9972" s="10">
        <v>42325</v>
      </c>
      <c r="C9972" s="6">
        <v>2015</v>
      </c>
      <c r="D9972" s="6">
        <v>11</v>
      </c>
      <c r="E9972">
        <v>2</v>
      </c>
      <c r="F9972" t="s">
        <v>15</v>
      </c>
      <c r="G9972" s="7">
        <v>238253.493751</v>
      </c>
      <c r="H9972" s="7">
        <v>0</v>
      </c>
      <c r="I9972" s="7">
        <v>0</v>
      </c>
      <c r="J9972" s="7">
        <v>0</v>
      </c>
      <c r="K9972" s="7">
        <v>0</v>
      </c>
      <c r="L9972" s="7">
        <v>0</v>
      </c>
      <c r="M9972" s="7">
        <v>0</v>
      </c>
      <c r="N9972" s="8">
        <f t="shared" si="175"/>
        <v>238253.493751</v>
      </c>
    </row>
    <row r="9973" spans="1:14">
      <c r="A9973" t="s">
        <v>52</v>
      </c>
      <c r="B9973" s="10">
        <v>42327</v>
      </c>
      <c r="C9973" s="6">
        <v>2015</v>
      </c>
      <c r="D9973" s="6">
        <v>11</v>
      </c>
      <c r="E9973">
        <v>2</v>
      </c>
      <c r="F9973" t="s">
        <v>15</v>
      </c>
      <c r="G9973" s="7">
        <v>207957.52358800001</v>
      </c>
      <c r="H9973" s="7">
        <v>0</v>
      </c>
      <c r="I9973" s="7">
        <v>0</v>
      </c>
      <c r="J9973" s="7">
        <v>0</v>
      </c>
      <c r="K9973" s="7">
        <v>0</v>
      </c>
      <c r="L9973" s="7">
        <v>0</v>
      </c>
      <c r="M9973" s="7">
        <v>0</v>
      </c>
      <c r="N9973" s="8">
        <f t="shared" si="175"/>
        <v>207957.52358800001</v>
      </c>
    </row>
    <row r="9974" spans="1:14">
      <c r="A9974" t="s">
        <v>52</v>
      </c>
      <c r="B9974" s="10">
        <v>42328</v>
      </c>
      <c r="C9974" s="6">
        <v>2015</v>
      </c>
      <c r="D9974" s="6">
        <v>11</v>
      </c>
      <c r="E9974">
        <v>2</v>
      </c>
      <c r="F9974" t="s">
        <v>15</v>
      </c>
      <c r="G9974" s="7">
        <v>377390.54190700001</v>
      </c>
      <c r="H9974" s="7">
        <v>0</v>
      </c>
      <c r="I9974" s="7">
        <v>0</v>
      </c>
      <c r="J9974" s="7">
        <v>0</v>
      </c>
      <c r="K9974" s="7">
        <v>0</v>
      </c>
      <c r="L9974" s="7">
        <v>0</v>
      </c>
      <c r="M9974" s="7">
        <v>0</v>
      </c>
      <c r="N9974" s="8">
        <f t="shared" si="175"/>
        <v>377390.54190700001</v>
      </c>
    </row>
    <row r="9975" spans="1:14">
      <c r="A9975" t="s">
        <v>52</v>
      </c>
      <c r="B9975" s="10">
        <v>42329</v>
      </c>
      <c r="C9975" s="6">
        <v>2015</v>
      </c>
      <c r="D9975" s="6">
        <v>11</v>
      </c>
      <c r="E9975">
        <v>2</v>
      </c>
      <c r="F9975" t="s">
        <v>15</v>
      </c>
      <c r="G9975" s="7">
        <v>101772.94845900001</v>
      </c>
      <c r="H9975" s="7">
        <v>0</v>
      </c>
      <c r="I9975" s="7">
        <v>0</v>
      </c>
      <c r="J9975" s="7">
        <v>0</v>
      </c>
      <c r="K9975" s="7">
        <v>0</v>
      </c>
      <c r="L9975" s="7">
        <v>0</v>
      </c>
      <c r="M9975" s="7">
        <v>0</v>
      </c>
      <c r="N9975" s="8">
        <f t="shared" si="175"/>
        <v>101772.94845900001</v>
      </c>
    </row>
    <row r="9976" spans="1:14">
      <c r="A9976" t="s">
        <v>52</v>
      </c>
      <c r="B9976" s="10">
        <v>42330</v>
      </c>
      <c r="C9976" s="6">
        <v>2015</v>
      </c>
      <c r="D9976" s="6">
        <v>11</v>
      </c>
      <c r="E9976">
        <v>2</v>
      </c>
      <c r="F9976" t="s">
        <v>15</v>
      </c>
      <c r="G9976" s="7">
        <v>434242.23900300002</v>
      </c>
      <c r="H9976" s="7">
        <v>0</v>
      </c>
      <c r="I9976" s="7">
        <v>0</v>
      </c>
      <c r="J9976" s="7">
        <v>0</v>
      </c>
      <c r="K9976" s="7">
        <v>0</v>
      </c>
      <c r="L9976" s="7">
        <v>0</v>
      </c>
      <c r="M9976" s="7">
        <v>0</v>
      </c>
      <c r="N9976" s="8">
        <f t="shared" si="175"/>
        <v>434242.23900300002</v>
      </c>
    </row>
    <row r="9977" spans="1:14">
      <c r="A9977" t="s">
        <v>52</v>
      </c>
      <c r="B9977" s="10">
        <v>42331</v>
      </c>
      <c r="C9977" s="6">
        <v>2015</v>
      </c>
      <c r="D9977" s="6">
        <v>11</v>
      </c>
      <c r="E9977">
        <v>2</v>
      </c>
      <c r="F9977" t="s">
        <v>15</v>
      </c>
      <c r="G9977" s="7">
        <v>183271.91826999999</v>
      </c>
      <c r="H9977" s="7">
        <v>0</v>
      </c>
      <c r="I9977" s="7">
        <v>0</v>
      </c>
      <c r="J9977" s="7">
        <v>0</v>
      </c>
      <c r="K9977" s="7">
        <v>0</v>
      </c>
      <c r="L9977" s="7">
        <v>0</v>
      </c>
      <c r="M9977" s="7">
        <v>0</v>
      </c>
      <c r="N9977" s="8">
        <f t="shared" si="175"/>
        <v>183271.91826999999</v>
      </c>
    </row>
    <row r="9978" spans="1:14">
      <c r="A9978" t="s">
        <v>52</v>
      </c>
      <c r="B9978" s="10">
        <v>42333</v>
      </c>
      <c r="C9978" s="6">
        <v>2015</v>
      </c>
      <c r="D9978" s="6">
        <v>11</v>
      </c>
      <c r="E9978">
        <v>2</v>
      </c>
      <c r="F9978" t="s">
        <v>15</v>
      </c>
      <c r="G9978" s="7">
        <v>442470.77410899999</v>
      </c>
      <c r="H9978" s="7">
        <v>0</v>
      </c>
      <c r="I9978" s="7">
        <v>0</v>
      </c>
      <c r="J9978" s="7">
        <v>0</v>
      </c>
      <c r="K9978" s="7">
        <v>0</v>
      </c>
      <c r="L9978" s="7">
        <v>0</v>
      </c>
      <c r="M9978" s="7">
        <v>0</v>
      </c>
      <c r="N9978" s="8">
        <f t="shared" si="175"/>
        <v>442470.77410899999</v>
      </c>
    </row>
    <row r="9979" spans="1:14">
      <c r="A9979" t="s">
        <v>52</v>
      </c>
      <c r="B9979" s="10">
        <v>42334</v>
      </c>
      <c r="C9979" s="6">
        <v>2015</v>
      </c>
      <c r="D9979" s="6">
        <v>11</v>
      </c>
      <c r="E9979">
        <v>2</v>
      </c>
      <c r="F9979" t="s">
        <v>15</v>
      </c>
      <c r="G9979" s="7">
        <v>170181.06696500001</v>
      </c>
      <c r="H9979" s="7">
        <v>0</v>
      </c>
      <c r="I9979" s="7">
        <v>0</v>
      </c>
      <c r="J9979" s="7">
        <v>0</v>
      </c>
      <c r="K9979" s="7">
        <v>0</v>
      </c>
      <c r="L9979" s="7">
        <v>0</v>
      </c>
      <c r="M9979" s="7">
        <v>0</v>
      </c>
      <c r="N9979" s="8">
        <f t="shared" si="175"/>
        <v>170181.06696500001</v>
      </c>
    </row>
    <row r="9980" spans="1:14">
      <c r="A9980" t="s">
        <v>52</v>
      </c>
      <c r="B9980" s="10">
        <v>42335</v>
      </c>
      <c r="C9980" s="6">
        <v>2015</v>
      </c>
      <c r="D9980" s="6">
        <v>11</v>
      </c>
      <c r="E9980">
        <v>2</v>
      </c>
      <c r="F9980" t="s">
        <v>15</v>
      </c>
      <c r="G9980" s="7">
        <v>222544.472175</v>
      </c>
      <c r="H9980" s="7">
        <v>0</v>
      </c>
      <c r="I9980" s="7">
        <v>0</v>
      </c>
      <c r="J9980" s="7">
        <v>0</v>
      </c>
      <c r="K9980" s="7">
        <v>0</v>
      </c>
      <c r="L9980" s="7">
        <v>0</v>
      </c>
      <c r="M9980" s="7">
        <v>0</v>
      </c>
      <c r="N9980" s="8">
        <f t="shared" si="175"/>
        <v>222544.472175</v>
      </c>
    </row>
    <row r="9981" spans="1:14">
      <c r="A9981" t="s">
        <v>52</v>
      </c>
      <c r="B9981" s="10">
        <v>42336</v>
      </c>
      <c r="C9981" s="6">
        <v>2015</v>
      </c>
      <c r="D9981" s="6">
        <v>11</v>
      </c>
      <c r="E9981">
        <v>2</v>
      </c>
      <c r="F9981" t="s">
        <v>15</v>
      </c>
      <c r="G9981" s="7">
        <v>170181.06696500001</v>
      </c>
      <c r="H9981" s="7">
        <v>0</v>
      </c>
      <c r="I9981" s="7">
        <v>0</v>
      </c>
      <c r="J9981" s="7">
        <v>0</v>
      </c>
      <c r="K9981" s="7">
        <v>0</v>
      </c>
      <c r="L9981" s="7">
        <v>0</v>
      </c>
      <c r="M9981" s="7">
        <v>0</v>
      </c>
      <c r="N9981" s="8">
        <f t="shared" si="175"/>
        <v>170181.06696500001</v>
      </c>
    </row>
    <row r="9982" spans="1:14">
      <c r="A9982" t="s">
        <v>52</v>
      </c>
      <c r="B9982" s="10">
        <v>42337</v>
      </c>
      <c r="C9982" s="6">
        <v>2015</v>
      </c>
      <c r="D9982" s="6">
        <v>11</v>
      </c>
      <c r="E9982">
        <v>2</v>
      </c>
      <c r="F9982" t="s">
        <v>15</v>
      </c>
      <c r="G9982" s="7">
        <v>395343.70941100002</v>
      </c>
      <c r="H9982" s="7">
        <v>0</v>
      </c>
      <c r="I9982" s="7">
        <v>0</v>
      </c>
      <c r="J9982" s="7">
        <v>0</v>
      </c>
      <c r="K9982" s="7">
        <v>0</v>
      </c>
      <c r="L9982" s="7">
        <v>0</v>
      </c>
      <c r="M9982" s="7">
        <v>0</v>
      </c>
      <c r="N9982" s="8">
        <f t="shared" si="175"/>
        <v>395343.70941100002</v>
      </c>
    </row>
    <row r="9983" spans="1:14">
      <c r="A9983" t="s">
        <v>52</v>
      </c>
      <c r="B9983" s="10">
        <v>42338</v>
      </c>
      <c r="C9983" s="6">
        <v>2015</v>
      </c>
      <c r="D9983" s="6">
        <v>11</v>
      </c>
      <c r="E9983">
        <v>2</v>
      </c>
      <c r="F9983" t="s">
        <v>15</v>
      </c>
      <c r="G9983" s="7">
        <v>207957.52358800001</v>
      </c>
      <c r="H9983" s="7">
        <v>0</v>
      </c>
      <c r="I9983" s="7">
        <v>0</v>
      </c>
      <c r="J9983" s="7">
        <v>0</v>
      </c>
      <c r="K9983" s="7">
        <v>0</v>
      </c>
      <c r="L9983" s="7">
        <v>0</v>
      </c>
      <c r="M9983" s="7">
        <v>0</v>
      </c>
      <c r="N9983" s="8">
        <f t="shared" si="175"/>
        <v>207957.52358800001</v>
      </c>
    </row>
    <row r="9984" spans="1:14">
      <c r="A9984" t="s">
        <v>52</v>
      </c>
      <c r="B9984" s="10">
        <v>42339</v>
      </c>
      <c r="C9984" s="6">
        <v>2015</v>
      </c>
      <c r="D9984" s="6">
        <v>12</v>
      </c>
      <c r="E9984">
        <v>2</v>
      </c>
      <c r="F9984" t="s">
        <v>15</v>
      </c>
      <c r="G9984" s="7">
        <v>232643.128906</v>
      </c>
      <c r="H9984" s="7">
        <v>0</v>
      </c>
      <c r="I9984" s="7">
        <v>0</v>
      </c>
      <c r="J9984" s="7">
        <v>0</v>
      </c>
      <c r="K9984" s="7">
        <v>0</v>
      </c>
      <c r="L9984" s="7">
        <v>0</v>
      </c>
      <c r="M9984" s="7">
        <v>0</v>
      </c>
      <c r="N9984" s="8">
        <f t="shared" si="175"/>
        <v>232643.128906</v>
      </c>
    </row>
    <row r="9985" spans="1:14">
      <c r="A9985" t="s">
        <v>52</v>
      </c>
      <c r="B9985" s="10">
        <v>42340</v>
      </c>
      <c r="C9985" s="6">
        <v>2015</v>
      </c>
      <c r="D9985" s="6">
        <v>12</v>
      </c>
      <c r="E9985">
        <v>2</v>
      </c>
      <c r="F9985" t="s">
        <v>15</v>
      </c>
      <c r="G9985" s="7">
        <v>170181.06696500001</v>
      </c>
      <c r="H9985" s="7">
        <v>0</v>
      </c>
      <c r="I9985" s="7">
        <v>0</v>
      </c>
      <c r="J9985" s="7">
        <v>0</v>
      </c>
      <c r="K9985" s="7">
        <v>0</v>
      </c>
      <c r="L9985" s="7">
        <v>0</v>
      </c>
      <c r="M9985" s="7">
        <v>0</v>
      </c>
      <c r="N9985" s="8">
        <f t="shared" si="175"/>
        <v>170181.06696500001</v>
      </c>
    </row>
    <row r="9986" spans="1:14">
      <c r="A9986" t="s">
        <v>52</v>
      </c>
      <c r="B9986" s="10">
        <v>42342</v>
      </c>
      <c r="C9986" s="6">
        <v>2015</v>
      </c>
      <c r="D9986" s="6">
        <v>12</v>
      </c>
      <c r="E9986">
        <v>2</v>
      </c>
      <c r="F9986" t="s">
        <v>15</v>
      </c>
      <c r="G9986" s="7">
        <v>340362.13393000001</v>
      </c>
      <c r="H9986" s="7">
        <v>0</v>
      </c>
      <c r="I9986" s="7">
        <v>0</v>
      </c>
      <c r="J9986" s="7">
        <v>0</v>
      </c>
      <c r="K9986" s="7">
        <v>0</v>
      </c>
      <c r="L9986" s="7">
        <v>0</v>
      </c>
      <c r="M9986" s="7">
        <v>0</v>
      </c>
      <c r="N9986" s="8">
        <f t="shared" si="175"/>
        <v>340362.13393000001</v>
      </c>
    </row>
    <row r="9987" spans="1:14">
      <c r="A9987" t="s">
        <v>52</v>
      </c>
      <c r="B9987" s="10">
        <v>42344</v>
      </c>
      <c r="C9987" s="6">
        <v>2015</v>
      </c>
      <c r="D9987" s="6">
        <v>12</v>
      </c>
      <c r="E9987">
        <v>2</v>
      </c>
      <c r="F9987" t="s">
        <v>15</v>
      </c>
      <c r="G9987" s="7">
        <v>272289.70714399999</v>
      </c>
      <c r="H9987" s="7">
        <v>0</v>
      </c>
      <c r="I9987" s="7">
        <v>0</v>
      </c>
      <c r="J9987" s="7">
        <v>0</v>
      </c>
      <c r="K9987" s="7">
        <v>0</v>
      </c>
      <c r="L9987" s="7">
        <v>0</v>
      </c>
      <c r="M9987" s="7">
        <v>0</v>
      </c>
      <c r="N9987" s="8">
        <f t="shared" ref="N9987:N10050" si="176">G9987-H9987</f>
        <v>272289.70714399999</v>
      </c>
    </row>
    <row r="9988" spans="1:14">
      <c r="A9988" t="s">
        <v>52</v>
      </c>
      <c r="B9988" s="10">
        <v>42347</v>
      </c>
      <c r="C9988" s="6">
        <v>2015</v>
      </c>
      <c r="D9988" s="6">
        <v>12</v>
      </c>
      <c r="E9988">
        <v>2</v>
      </c>
      <c r="F9988" t="s">
        <v>15</v>
      </c>
      <c r="G9988" s="7">
        <v>102108.64017899999</v>
      </c>
      <c r="H9988" s="7">
        <v>0</v>
      </c>
      <c r="I9988" s="7">
        <v>0</v>
      </c>
      <c r="J9988" s="7">
        <v>0</v>
      </c>
      <c r="K9988" s="7">
        <v>0</v>
      </c>
      <c r="L9988" s="7">
        <v>0</v>
      </c>
      <c r="M9988" s="7">
        <v>0</v>
      </c>
      <c r="N9988" s="8">
        <f t="shared" si="176"/>
        <v>102108.64017899999</v>
      </c>
    </row>
    <row r="9989" spans="1:14">
      <c r="A9989" t="s">
        <v>52</v>
      </c>
      <c r="B9989" s="10">
        <v>42348</v>
      </c>
      <c r="C9989" s="6">
        <v>2015</v>
      </c>
      <c r="D9989" s="6">
        <v>12</v>
      </c>
      <c r="E9989">
        <v>2</v>
      </c>
      <c r="F9989" t="s">
        <v>15</v>
      </c>
      <c r="G9989" s="7">
        <v>272289.70714399999</v>
      </c>
      <c r="H9989" s="7">
        <v>0</v>
      </c>
      <c r="I9989" s="7">
        <v>0</v>
      </c>
      <c r="J9989" s="7">
        <v>0</v>
      </c>
      <c r="K9989" s="7">
        <v>0</v>
      </c>
      <c r="L9989" s="7">
        <v>0</v>
      </c>
      <c r="M9989" s="7">
        <v>0</v>
      </c>
      <c r="N9989" s="8">
        <f t="shared" si="176"/>
        <v>272289.70714399999</v>
      </c>
    </row>
    <row r="9990" spans="1:14">
      <c r="A9990" t="s">
        <v>52</v>
      </c>
      <c r="B9990" s="10">
        <v>42349</v>
      </c>
      <c r="C9990" s="6">
        <v>2015</v>
      </c>
      <c r="D9990" s="6">
        <v>12</v>
      </c>
      <c r="E9990">
        <v>2</v>
      </c>
      <c r="F9990" t="s">
        <v>15</v>
      </c>
      <c r="G9990" s="7">
        <v>102108.64017899999</v>
      </c>
      <c r="H9990" s="7">
        <v>0</v>
      </c>
      <c r="I9990" s="7">
        <v>0</v>
      </c>
      <c r="J9990" s="7">
        <v>0</v>
      </c>
      <c r="K9990" s="7">
        <v>0</v>
      </c>
      <c r="L9990" s="7">
        <v>0</v>
      </c>
      <c r="M9990" s="7">
        <v>0</v>
      </c>
      <c r="N9990" s="8">
        <f t="shared" si="176"/>
        <v>102108.64017899999</v>
      </c>
    </row>
    <row r="9991" spans="1:14">
      <c r="A9991" t="s">
        <v>52</v>
      </c>
      <c r="B9991" s="10">
        <v>42350</v>
      </c>
      <c r="C9991" s="6">
        <v>2015</v>
      </c>
      <c r="D9991" s="6">
        <v>12</v>
      </c>
      <c r="E9991">
        <v>2</v>
      </c>
      <c r="F9991" t="s">
        <v>15</v>
      </c>
      <c r="G9991" s="7">
        <v>266305.31797600002</v>
      </c>
      <c r="H9991" s="7">
        <v>0</v>
      </c>
      <c r="I9991" s="7">
        <v>0</v>
      </c>
      <c r="J9991" s="7">
        <v>0</v>
      </c>
      <c r="K9991" s="7">
        <v>0</v>
      </c>
      <c r="L9991" s="7">
        <v>0</v>
      </c>
      <c r="M9991" s="7">
        <v>0</v>
      </c>
      <c r="N9991" s="8">
        <f t="shared" si="176"/>
        <v>266305.31797600002</v>
      </c>
    </row>
    <row r="9992" spans="1:14">
      <c r="A9992" t="s">
        <v>52</v>
      </c>
      <c r="B9992" s="10">
        <v>42353</v>
      </c>
      <c r="C9992" s="6">
        <v>2015</v>
      </c>
      <c r="D9992" s="6">
        <v>12</v>
      </c>
      <c r="E9992">
        <v>2</v>
      </c>
      <c r="F9992" t="s">
        <v>15</v>
      </c>
      <c r="G9992" s="7">
        <v>170181.06696500001</v>
      </c>
      <c r="H9992" s="7">
        <v>0</v>
      </c>
      <c r="I9992" s="7">
        <v>0</v>
      </c>
      <c r="J9992" s="7">
        <v>0</v>
      </c>
      <c r="K9992" s="7">
        <v>0</v>
      </c>
      <c r="L9992" s="7">
        <v>0</v>
      </c>
      <c r="M9992" s="7">
        <v>0</v>
      </c>
      <c r="N9992" s="8">
        <f t="shared" si="176"/>
        <v>170181.06696500001</v>
      </c>
    </row>
    <row r="9993" spans="1:14">
      <c r="A9993" t="s">
        <v>52</v>
      </c>
      <c r="B9993" s="10">
        <v>42354</v>
      </c>
      <c r="C9993" s="6">
        <v>2015</v>
      </c>
      <c r="D9993" s="6">
        <v>12</v>
      </c>
      <c r="E9993">
        <v>2</v>
      </c>
      <c r="F9993" t="s">
        <v>15</v>
      </c>
      <c r="G9993" s="7">
        <v>105474.859086</v>
      </c>
      <c r="H9993" s="7">
        <v>0</v>
      </c>
      <c r="I9993" s="7">
        <v>0</v>
      </c>
      <c r="J9993" s="7">
        <v>0</v>
      </c>
      <c r="K9993" s="7">
        <v>0</v>
      </c>
      <c r="L9993" s="7">
        <v>0</v>
      </c>
      <c r="M9993" s="7">
        <v>0</v>
      </c>
      <c r="N9993" s="8">
        <f t="shared" si="176"/>
        <v>105474.859086</v>
      </c>
    </row>
    <row r="9994" spans="1:14">
      <c r="A9994" t="s">
        <v>52</v>
      </c>
      <c r="B9994" s="10">
        <v>42355</v>
      </c>
      <c r="C9994" s="6">
        <v>2015</v>
      </c>
      <c r="D9994" s="6">
        <v>12</v>
      </c>
      <c r="E9994">
        <v>2</v>
      </c>
      <c r="F9994" t="s">
        <v>15</v>
      </c>
      <c r="G9994" s="7">
        <v>238253.493751</v>
      </c>
      <c r="H9994" s="7">
        <v>0</v>
      </c>
      <c r="I9994" s="7">
        <v>0</v>
      </c>
      <c r="J9994" s="7">
        <v>0</v>
      </c>
      <c r="K9994" s="7">
        <v>0</v>
      </c>
      <c r="L9994" s="7">
        <v>0</v>
      </c>
      <c r="M9994" s="7">
        <v>0</v>
      </c>
      <c r="N9994" s="8">
        <f t="shared" si="176"/>
        <v>238253.493751</v>
      </c>
    </row>
    <row r="9995" spans="1:14">
      <c r="A9995" t="s">
        <v>52</v>
      </c>
      <c r="B9995" s="10">
        <v>42357</v>
      </c>
      <c r="C9995" s="6">
        <v>2015</v>
      </c>
      <c r="D9995" s="6">
        <v>12</v>
      </c>
      <c r="E9995">
        <v>2</v>
      </c>
      <c r="F9995" t="s">
        <v>15</v>
      </c>
      <c r="G9995" s="7">
        <v>207957.52358800001</v>
      </c>
      <c r="H9995" s="7">
        <v>0</v>
      </c>
      <c r="I9995" s="7">
        <v>0</v>
      </c>
      <c r="J9995" s="7">
        <v>0</v>
      </c>
      <c r="K9995" s="7">
        <v>0</v>
      </c>
      <c r="L9995" s="7">
        <v>0</v>
      </c>
      <c r="M9995" s="7">
        <v>0</v>
      </c>
      <c r="N9995" s="8">
        <f t="shared" si="176"/>
        <v>207957.52358800001</v>
      </c>
    </row>
    <row r="9996" spans="1:14">
      <c r="A9996" t="s">
        <v>52</v>
      </c>
      <c r="B9996" s="10">
        <v>42358</v>
      </c>
      <c r="C9996" s="6">
        <v>2015</v>
      </c>
      <c r="D9996" s="6">
        <v>12</v>
      </c>
      <c r="E9996">
        <v>2</v>
      </c>
      <c r="F9996" t="s">
        <v>15</v>
      </c>
      <c r="G9996" s="7">
        <v>377390.54190700001</v>
      </c>
      <c r="H9996" s="7">
        <v>0</v>
      </c>
      <c r="I9996" s="7">
        <v>0</v>
      </c>
      <c r="J9996" s="7">
        <v>0</v>
      </c>
      <c r="K9996" s="7">
        <v>0</v>
      </c>
      <c r="L9996" s="7">
        <v>0</v>
      </c>
      <c r="M9996" s="7">
        <v>0</v>
      </c>
      <c r="N9996" s="8">
        <f t="shared" si="176"/>
        <v>377390.54190700001</v>
      </c>
    </row>
    <row r="9997" spans="1:14">
      <c r="A9997" t="s">
        <v>52</v>
      </c>
      <c r="B9997" s="10">
        <v>42360</v>
      </c>
      <c r="C9997" s="6">
        <v>2015</v>
      </c>
      <c r="D9997" s="6">
        <v>12</v>
      </c>
      <c r="E9997">
        <v>2</v>
      </c>
      <c r="F9997" t="s">
        <v>15</v>
      </c>
      <c r="G9997" s="7">
        <v>264061.17203800002</v>
      </c>
      <c r="H9997" s="7">
        <v>0</v>
      </c>
      <c r="I9997" s="7">
        <v>0</v>
      </c>
      <c r="J9997" s="7">
        <v>0</v>
      </c>
      <c r="K9997" s="7">
        <v>0</v>
      </c>
      <c r="L9997" s="7">
        <v>0</v>
      </c>
      <c r="M9997" s="7">
        <v>0</v>
      </c>
      <c r="N9997" s="8">
        <f t="shared" si="176"/>
        <v>264061.17203800002</v>
      </c>
    </row>
    <row r="9998" spans="1:14">
      <c r="A9998" t="s">
        <v>52</v>
      </c>
      <c r="B9998" s="10">
        <v>42361</v>
      </c>
      <c r="C9998" s="6">
        <v>2015</v>
      </c>
      <c r="D9998" s="6">
        <v>12</v>
      </c>
      <c r="E9998">
        <v>2</v>
      </c>
      <c r="F9998" t="s">
        <v>15</v>
      </c>
      <c r="G9998" s="7">
        <v>183271.91826999999</v>
      </c>
      <c r="H9998" s="7">
        <v>0</v>
      </c>
      <c r="I9998" s="7">
        <v>0</v>
      </c>
      <c r="J9998" s="7">
        <v>0</v>
      </c>
      <c r="K9998" s="7">
        <v>0</v>
      </c>
      <c r="L9998" s="7">
        <v>0</v>
      </c>
      <c r="M9998" s="7">
        <v>0</v>
      </c>
      <c r="N9998" s="8">
        <f t="shared" si="176"/>
        <v>183271.91826999999</v>
      </c>
    </row>
    <row r="9999" spans="1:14">
      <c r="A9999" t="s">
        <v>52</v>
      </c>
      <c r="B9999" s="10">
        <v>42363</v>
      </c>
      <c r="C9999" s="6">
        <v>2015</v>
      </c>
      <c r="D9999" s="6">
        <v>12</v>
      </c>
      <c r="E9999">
        <v>2</v>
      </c>
      <c r="F9999" t="s">
        <v>15</v>
      </c>
      <c r="G9999" s="7">
        <v>272289.70714399999</v>
      </c>
      <c r="H9999" s="7">
        <v>0</v>
      </c>
      <c r="I9999" s="7">
        <v>0</v>
      </c>
      <c r="J9999" s="7">
        <v>0</v>
      </c>
      <c r="K9999" s="7">
        <v>0</v>
      </c>
      <c r="L9999" s="7">
        <v>0</v>
      </c>
      <c r="M9999" s="7">
        <v>0</v>
      </c>
      <c r="N9999" s="8">
        <f t="shared" si="176"/>
        <v>272289.70714399999</v>
      </c>
    </row>
    <row r="10000" spans="1:14">
      <c r="A10000" t="s">
        <v>52</v>
      </c>
      <c r="B10000" s="10">
        <v>42365</v>
      </c>
      <c r="C10000" s="6">
        <v>2015</v>
      </c>
      <c r="D10000" s="6">
        <v>12</v>
      </c>
      <c r="E10000">
        <v>2</v>
      </c>
      <c r="F10000" t="s">
        <v>15</v>
      </c>
      <c r="G10000" s="7">
        <v>52363.405220000001</v>
      </c>
      <c r="H10000" s="7">
        <v>0</v>
      </c>
      <c r="I10000" s="7">
        <v>0</v>
      </c>
      <c r="J10000" s="7">
        <v>0</v>
      </c>
      <c r="K10000" s="7">
        <v>0</v>
      </c>
      <c r="L10000" s="7">
        <v>0</v>
      </c>
      <c r="M10000" s="7">
        <v>0</v>
      </c>
      <c r="N10000" s="8">
        <f t="shared" si="176"/>
        <v>52363.405220000001</v>
      </c>
    </row>
    <row r="10001" spans="1:14">
      <c r="A10001" t="s">
        <v>52</v>
      </c>
      <c r="B10001" s="10">
        <v>42367</v>
      </c>
      <c r="C10001" s="6">
        <v>2015</v>
      </c>
      <c r="D10001" s="6">
        <v>12</v>
      </c>
      <c r="E10001">
        <v>2</v>
      </c>
      <c r="F10001" t="s">
        <v>15</v>
      </c>
      <c r="G10001" s="7">
        <v>225162.64244600001</v>
      </c>
      <c r="H10001" s="7">
        <v>0</v>
      </c>
      <c r="I10001" s="7">
        <v>0</v>
      </c>
      <c r="J10001" s="7">
        <v>0</v>
      </c>
      <c r="K10001" s="7">
        <v>0</v>
      </c>
      <c r="L10001" s="7">
        <v>0</v>
      </c>
      <c r="M10001" s="7">
        <v>0</v>
      </c>
      <c r="N10001" s="8">
        <f t="shared" si="176"/>
        <v>225162.64244600001</v>
      </c>
    </row>
    <row r="10002" spans="1:14">
      <c r="A10002" t="s">
        <v>52</v>
      </c>
      <c r="B10002" s="10">
        <v>42368</v>
      </c>
      <c r="C10002" s="6">
        <v>2015</v>
      </c>
      <c r="D10002" s="6">
        <v>12</v>
      </c>
      <c r="E10002">
        <v>2</v>
      </c>
      <c r="F10002" t="s">
        <v>15</v>
      </c>
      <c r="G10002" s="7">
        <v>105848.883409</v>
      </c>
      <c r="H10002" s="7">
        <v>0</v>
      </c>
      <c r="I10002" s="7">
        <v>0</v>
      </c>
      <c r="J10002" s="7">
        <v>0</v>
      </c>
      <c r="K10002" s="7">
        <v>0</v>
      </c>
      <c r="L10002" s="7">
        <v>0</v>
      </c>
      <c r="M10002" s="7">
        <v>0</v>
      </c>
      <c r="N10002" s="8">
        <f t="shared" si="176"/>
        <v>105848.883409</v>
      </c>
    </row>
    <row r="10003" spans="1:14">
      <c r="A10003" t="s">
        <v>52</v>
      </c>
      <c r="B10003" s="10">
        <v>42369</v>
      </c>
      <c r="C10003" s="6">
        <v>2015</v>
      </c>
      <c r="D10003" s="6">
        <v>12</v>
      </c>
      <c r="E10003">
        <v>2</v>
      </c>
      <c r="F10003" t="s">
        <v>15</v>
      </c>
      <c r="G10003" s="7">
        <v>164570.70212</v>
      </c>
      <c r="H10003" s="7">
        <v>0</v>
      </c>
      <c r="I10003" s="7">
        <v>0</v>
      </c>
      <c r="J10003" s="7">
        <v>0</v>
      </c>
      <c r="K10003" s="7">
        <v>0</v>
      </c>
      <c r="L10003" s="7">
        <v>0</v>
      </c>
      <c r="M10003" s="7">
        <v>0</v>
      </c>
      <c r="N10003" s="8">
        <f t="shared" si="176"/>
        <v>164570.70212</v>
      </c>
    </row>
    <row r="10004" spans="1:14">
      <c r="A10004" t="s">
        <v>52</v>
      </c>
      <c r="B10004" s="10">
        <v>42378</v>
      </c>
      <c r="C10004" s="6">
        <v>2016</v>
      </c>
      <c r="D10004" s="6">
        <v>1</v>
      </c>
      <c r="E10004">
        <v>2</v>
      </c>
      <c r="F10004" t="s">
        <v>15</v>
      </c>
      <c r="G10004" s="7">
        <v>102108.64017899999</v>
      </c>
      <c r="H10004" s="7">
        <v>0</v>
      </c>
      <c r="I10004" s="7">
        <v>0</v>
      </c>
      <c r="J10004" s="7">
        <v>0</v>
      </c>
      <c r="K10004" s="7">
        <v>0</v>
      </c>
      <c r="L10004" s="7">
        <v>0</v>
      </c>
      <c r="M10004" s="7">
        <v>0</v>
      </c>
      <c r="N10004" s="8">
        <f t="shared" si="176"/>
        <v>102108.64017899999</v>
      </c>
    </row>
    <row r="10005" spans="1:14">
      <c r="A10005" t="s">
        <v>52</v>
      </c>
      <c r="B10005" s="10">
        <v>42379</v>
      </c>
      <c r="C10005" s="6">
        <v>2016</v>
      </c>
      <c r="D10005" s="6">
        <v>1</v>
      </c>
      <c r="E10005">
        <v>2</v>
      </c>
      <c r="F10005" t="s">
        <v>15</v>
      </c>
      <c r="G10005" s="7">
        <v>272289.70714399999</v>
      </c>
      <c r="H10005" s="7">
        <v>0</v>
      </c>
      <c r="I10005" s="7">
        <v>0</v>
      </c>
      <c r="J10005" s="7">
        <v>0</v>
      </c>
      <c r="K10005" s="7">
        <v>0</v>
      </c>
      <c r="L10005" s="7">
        <v>0</v>
      </c>
      <c r="M10005" s="7">
        <v>0</v>
      </c>
      <c r="N10005" s="8">
        <f t="shared" si="176"/>
        <v>272289.70714399999</v>
      </c>
    </row>
    <row r="10006" spans="1:14">
      <c r="A10006" t="s">
        <v>52</v>
      </c>
      <c r="B10006" s="10">
        <v>42380</v>
      </c>
      <c r="C10006" s="6">
        <v>2016</v>
      </c>
      <c r="D10006" s="6">
        <v>1</v>
      </c>
      <c r="E10006">
        <v>2</v>
      </c>
      <c r="F10006" t="s">
        <v>15</v>
      </c>
      <c r="G10006" s="7">
        <v>102108.64017899999</v>
      </c>
      <c r="H10006" s="7">
        <v>0</v>
      </c>
      <c r="I10006" s="7">
        <v>0</v>
      </c>
      <c r="J10006" s="7">
        <v>0</v>
      </c>
      <c r="K10006" s="7">
        <v>0</v>
      </c>
      <c r="L10006" s="7">
        <v>0</v>
      </c>
      <c r="M10006" s="7">
        <v>0</v>
      </c>
      <c r="N10006" s="8">
        <f t="shared" si="176"/>
        <v>102108.64017899999</v>
      </c>
    </row>
    <row r="10007" spans="1:14">
      <c r="A10007" t="s">
        <v>52</v>
      </c>
      <c r="B10007" s="10">
        <v>42381</v>
      </c>
      <c r="C10007" s="6">
        <v>2016</v>
      </c>
      <c r="D10007" s="6">
        <v>1</v>
      </c>
      <c r="E10007">
        <v>2</v>
      </c>
      <c r="F10007" t="s">
        <v>15</v>
      </c>
      <c r="G10007" s="7">
        <v>96124.251011</v>
      </c>
      <c r="H10007" s="7">
        <v>0</v>
      </c>
      <c r="I10007" s="7">
        <v>0</v>
      </c>
      <c r="J10007" s="7">
        <v>0</v>
      </c>
      <c r="K10007" s="7">
        <v>0</v>
      </c>
      <c r="L10007" s="7">
        <v>0</v>
      </c>
      <c r="M10007" s="7">
        <v>0</v>
      </c>
      <c r="N10007" s="8">
        <f t="shared" si="176"/>
        <v>96124.251011</v>
      </c>
    </row>
    <row r="10008" spans="1:14">
      <c r="A10008" t="s">
        <v>52</v>
      </c>
      <c r="B10008" s="10">
        <v>42385</v>
      </c>
      <c r="C10008" s="6">
        <v>2016</v>
      </c>
      <c r="D10008" s="6">
        <v>1</v>
      </c>
      <c r="E10008">
        <v>2</v>
      </c>
      <c r="F10008" t="s">
        <v>15</v>
      </c>
      <c r="G10008" s="7">
        <v>105474.859086</v>
      </c>
      <c r="H10008" s="7">
        <v>0</v>
      </c>
      <c r="I10008" s="7">
        <v>0</v>
      </c>
      <c r="J10008" s="7">
        <v>0</v>
      </c>
      <c r="K10008" s="7">
        <v>0</v>
      </c>
      <c r="L10008" s="7">
        <v>0</v>
      </c>
      <c r="M10008" s="7">
        <v>0</v>
      </c>
      <c r="N10008" s="8">
        <f t="shared" si="176"/>
        <v>105474.859086</v>
      </c>
    </row>
    <row r="10009" spans="1:14">
      <c r="A10009" t="s">
        <v>52</v>
      </c>
      <c r="B10009" s="10">
        <v>42389</v>
      </c>
      <c r="C10009" s="6">
        <v>2016</v>
      </c>
      <c r="D10009" s="6">
        <v>1</v>
      </c>
      <c r="E10009">
        <v>2</v>
      </c>
      <c r="F10009" t="s">
        <v>15</v>
      </c>
      <c r="G10009" s="7">
        <v>207209.474942</v>
      </c>
      <c r="H10009" s="7">
        <v>0</v>
      </c>
      <c r="I10009" s="7">
        <v>0</v>
      </c>
      <c r="J10009" s="7">
        <v>0</v>
      </c>
      <c r="K10009" s="7">
        <v>0</v>
      </c>
      <c r="L10009" s="7">
        <v>0</v>
      </c>
      <c r="M10009" s="7">
        <v>0</v>
      </c>
      <c r="N10009" s="8">
        <f t="shared" si="176"/>
        <v>207209.474942</v>
      </c>
    </row>
    <row r="10010" spans="1:14">
      <c r="A10010" t="s">
        <v>52</v>
      </c>
      <c r="B10010" s="10">
        <v>42392</v>
      </c>
      <c r="C10010" s="6">
        <v>2016</v>
      </c>
      <c r="D10010" s="6">
        <v>1</v>
      </c>
      <c r="E10010">
        <v>2</v>
      </c>
      <c r="F10010" t="s">
        <v>15</v>
      </c>
      <c r="G10010" s="7">
        <v>183271.91826999999</v>
      </c>
      <c r="H10010" s="7">
        <v>0</v>
      </c>
      <c r="I10010" s="7">
        <v>0</v>
      </c>
      <c r="J10010" s="7">
        <v>0</v>
      </c>
      <c r="K10010" s="7">
        <v>0</v>
      </c>
      <c r="L10010" s="7">
        <v>0</v>
      </c>
      <c r="M10010" s="7">
        <v>0</v>
      </c>
      <c r="N10010" s="8">
        <f t="shared" si="176"/>
        <v>183271.91826999999</v>
      </c>
    </row>
    <row r="10011" spans="1:14">
      <c r="A10011" t="s">
        <v>52</v>
      </c>
      <c r="B10011" s="10">
        <v>42396</v>
      </c>
      <c r="C10011" s="6">
        <v>2016</v>
      </c>
      <c r="D10011" s="6">
        <v>1</v>
      </c>
      <c r="E10011">
        <v>2</v>
      </c>
      <c r="F10011" t="s">
        <v>15</v>
      </c>
      <c r="G10011" s="7">
        <v>52363.405209999997</v>
      </c>
      <c r="H10011" s="7">
        <v>0</v>
      </c>
      <c r="I10011" s="7">
        <v>0</v>
      </c>
      <c r="J10011" s="7">
        <v>0</v>
      </c>
      <c r="K10011" s="7">
        <v>0</v>
      </c>
      <c r="L10011" s="7">
        <v>0</v>
      </c>
      <c r="M10011" s="7">
        <v>0</v>
      </c>
      <c r="N10011" s="8">
        <f t="shared" si="176"/>
        <v>52363.405209999997</v>
      </c>
    </row>
    <row r="10012" spans="1:14">
      <c r="A10012" t="s">
        <v>52</v>
      </c>
      <c r="B10012" s="10">
        <v>42272</v>
      </c>
      <c r="C10012" s="6">
        <v>2015</v>
      </c>
      <c r="D10012" s="6">
        <v>9</v>
      </c>
      <c r="E10012">
        <v>1</v>
      </c>
      <c r="F10012" t="s">
        <v>21</v>
      </c>
      <c r="G10012" s="7">
        <v>0</v>
      </c>
      <c r="H10012" s="7">
        <v>147798</v>
      </c>
      <c r="I10012" s="7">
        <v>1134</v>
      </c>
      <c r="J10012" s="7">
        <v>145530</v>
      </c>
      <c r="K10012" s="7">
        <v>1134</v>
      </c>
      <c r="L10012" s="7">
        <v>9690</v>
      </c>
      <c r="M10012" s="7">
        <v>2723</v>
      </c>
      <c r="N10012" s="8">
        <f t="shared" si="176"/>
        <v>-147798</v>
      </c>
    </row>
    <row r="10013" spans="1:14">
      <c r="A10013" t="s">
        <v>52</v>
      </c>
      <c r="B10013" s="10">
        <v>42273</v>
      </c>
      <c r="C10013" s="6">
        <v>2015</v>
      </c>
      <c r="D10013" s="6">
        <v>9</v>
      </c>
      <c r="E10013">
        <v>1</v>
      </c>
      <c r="F10013" t="s">
        <v>21</v>
      </c>
      <c r="G10013" s="7">
        <v>0</v>
      </c>
      <c r="H10013" s="7">
        <v>137214</v>
      </c>
      <c r="I10013" s="7">
        <v>756</v>
      </c>
      <c r="J10013" s="7">
        <v>135702</v>
      </c>
      <c r="K10013" s="7">
        <v>756</v>
      </c>
      <c r="L10013" s="7">
        <v>4170</v>
      </c>
      <c r="M10013" s="7">
        <v>895.5</v>
      </c>
      <c r="N10013" s="8">
        <f t="shared" si="176"/>
        <v>-137214</v>
      </c>
    </row>
    <row r="10014" spans="1:14">
      <c r="A10014" t="s">
        <v>52</v>
      </c>
      <c r="B10014" s="10">
        <v>42274</v>
      </c>
      <c r="C10014" s="6">
        <v>2015</v>
      </c>
      <c r="D10014" s="6">
        <v>9</v>
      </c>
      <c r="E10014">
        <v>1</v>
      </c>
      <c r="F10014" t="s">
        <v>21</v>
      </c>
      <c r="G10014" s="7">
        <v>0</v>
      </c>
      <c r="H10014" s="7">
        <v>136836</v>
      </c>
      <c r="I10014" s="7">
        <v>1134</v>
      </c>
      <c r="J10014" s="7">
        <v>133056</v>
      </c>
      <c r="K10014" s="7">
        <v>2646</v>
      </c>
      <c r="L10014" s="7">
        <v>7080</v>
      </c>
      <c r="M10014" s="7">
        <v>1904.5</v>
      </c>
      <c r="N10014" s="8">
        <f t="shared" si="176"/>
        <v>-136836</v>
      </c>
    </row>
    <row r="10015" spans="1:14">
      <c r="A10015" t="s">
        <v>52</v>
      </c>
      <c r="B10015" s="10">
        <v>42275</v>
      </c>
      <c r="C10015" s="6">
        <v>2015</v>
      </c>
      <c r="D10015" s="6">
        <v>9</v>
      </c>
      <c r="E10015">
        <v>1</v>
      </c>
      <c r="F10015" t="s">
        <v>21</v>
      </c>
      <c r="G10015" s="7">
        <v>0</v>
      </c>
      <c r="H10015" s="7">
        <v>132678</v>
      </c>
      <c r="I10015" s="7">
        <v>1890</v>
      </c>
      <c r="J10015" s="7">
        <v>128520</v>
      </c>
      <c r="K10015" s="7">
        <v>2268</v>
      </c>
      <c r="L10015" s="7">
        <v>12870</v>
      </c>
      <c r="M10015" s="7">
        <v>2020</v>
      </c>
      <c r="N10015" s="8">
        <f t="shared" si="176"/>
        <v>-132678</v>
      </c>
    </row>
    <row r="10016" spans="1:14">
      <c r="A10016" t="s">
        <v>52</v>
      </c>
      <c r="B10016" s="10">
        <v>42276</v>
      </c>
      <c r="C10016" s="6">
        <v>2015</v>
      </c>
      <c r="D10016" s="6">
        <v>9</v>
      </c>
      <c r="E10016">
        <v>1</v>
      </c>
      <c r="F10016" t="s">
        <v>21</v>
      </c>
      <c r="G10016" s="7">
        <v>0</v>
      </c>
      <c r="H10016" s="7">
        <v>124362</v>
      </c>
      <c r="I10016" s="7">
        <v>1512</v>
      </c>
      <c r="J10016" s="7">
        <v>120204</v>
      </c>
      <c r="K10016" s="7">
        <v>2646</v>
      </c>
      <c r="L10016" s="7">
        <v>11700</v>
      </c>
      <c r="M10016" s="7">
        <v>1762</v>
      </c>
      <c r="N10016" s="8">
        <f t="shared" si="176"/>
        <v>-124362</v>
      </c>
    </row>
    <row r="10017" spans="1:14">
      <c r="A10017" t="s">
        <v>52</v>
      </c>
      <c r="B10017" s="10">
        <v>42277</v>
      </c>
      <c r="C10017" s="6">
        <v>2015</v>
      </c>
      <c r="D10017" s="6">
        <v>9</v>
      </c>
      <c r="E10017">
        <v>1</v>
      </c>
      <c r="F10017" t="s">
        <v>21</v>
      </c>
      <c r="G10017" s="7">
        <v>0</v>
      </c>
      <c r="H10017" s="7">
        <v>80892</v>
      </c>
      <c r="I10017" s="7">
        <v>756</v>
      </c>
      <c r="J10017" s="7">
        <v>74466</v>
      </c>
      <c r="K10017" s="7">
        <v>5670</v>
      </c>
      <c r="L10017" s="7">
        <v>12012</v>
      </c>
      <c r="M10017" s="7">
        <v>2116</v>
      </c>
      <c r="N10017" s="8">
        <f t="shared" si="176"/>
        <v>-80892</v>
      </c>
    </row>
    <row r="10018" spans="1:14">
      <c r="A10018" t="s">
        <v>52</v>
      </c>
      <c r="B10018" s="10">
        <v>42279</v>
      </c>
      <c r="C10018" s="6">
        <v>2015</v>
      </c>
      <c r="D10018" s="6">
        <v>10</v>
      </c>
      <c r="E10018">
        <v>1</v>
      </c>
      <c r="F10018" t="s">
        <v>21</v>
      </c>
      <c r="G10018" s="7">
        <v>0</v>
      </c>
      <c r="H10018" s="7">
        <v>128142</v>
      </c>
      <c r="I10018" s="7">
        <v>1134</v>
      </c>
      <c r="J10018" s="7">
        <v>125496</v>
      </c>
      <c r="K10018" s="7">
        <v>1512</v>
      </c>
      <c r="L10018" s="7">
        <v>4620</v>
      </c>
      <c r="M10018" s="7">
        <v>768</v>
      </c>
      <c r="N10018" s="8">
        <f t="shared" si="176"/>
        <v>-128142</v>
      </c>
    </row>
    <row r="10019" spans="1:14">
      <c r="A10019" t="s">
        <v>52</v>
      </c>
      <c r="B10019" s="10">
        <v>42281</v>
      </c>
      <c r="C10019" s="6">
        <v>2015</v>
      </c>
      <c r="D10019" s="6">
        <v>10</v>
      </c>
      <c r="E10019">
        <v>1</v>
      </c>
      <c r="F10019" t="s">
        <v>21</v>
      </c>
      <c r="G10019" s="7">
        <v>0</v>
      </c>
      <c r="H10019" s="7">
        <v>239274</v>
      </c>
      <c r="I10019" s="7">
        <v>2646</v>
      </c>
      <c r="J10019" s="7">
        <v>235494</v>
      </c>
      <c r="K10019" s="7">
        <v>1134</v>
      </c>
      <c r="L10019" s="7">
        <v>4260</v>
      </c>
      <c r="M10019" s="7">
        <v>775.5</v>
      </c>
      <c r="N10019" s="8">
        <f t="shared" si="176"/>
        <v>-239274</v>
      </c>
    </row>
    <row r="10020" spans="1:14">
      <c r="A10020" t="s">
        <v>52</v>
      </c>
      <c r="B10020" s="10">
        <v>42283</v>
      </c>
      <c r="C10020" s="6">
        <v>2015</v>
      </c>
      <c r="D10020" s="6">
        <v>10</v>
      </c>
      <c r="E10020">
        <v>1</v>
      </c>
      <c r="F10020" t="s">
        <v>21</v>
      </c>
      <c r="G10020" s="7">
        <v>0</v>
      </c>
      <c r="H10020" s="7">
        <v>186354</v>
      </c>
      <c r="I10020" s="7">
        <v>756</v>
      </c>
      <c r="J10020" s="7">
        <v>183708</v>
      </c>
      <c r="K10020" s="7">
        <v>1890</v>
      </c>
      <c r="L10020" s="7">
        <v>4680</v>
      </c>
      <c r="M10020" s="7">
        <v>806</v>
      </c>
      <c r="N10020" s="8">
        <f t="shared" si="176"/>
        <v>-186354</v>
      </c>
    </row>
    <row r="10021" spans="1:14">
      <c r="A10021" t="s">
        <v>52</v>
      </c>
      <c r="B10021" s="10">
        <v>42289</v>
      </c>
      <c r="C10021" s="6">
        <v>2015</v>
      </c>
      <c r="D10021" s="6">
        <v>10</v>
      </c>
      <c r="E10021">
        <v>1</v>
      </c>
      <c r="F10021" t="s">
        <v>21</v>
      </c>
      <c r="G10021" s="7">
        <v>0</v>
      </c>
      <c r="H10021" s="7">
        <v>121338</v>
      </c>
      <c r="I10021" s="7">
        <v>2268</v>
      </c>
      <c r="J10021" s="7">
        <v>110754</v>
      </c>
      <c r="K10021" s="7">
        <v>8316</v>
      </c>
      <c r="L10021" s="7">
        <v>8640</v>
      </c>
      <c r="M10021" s="7">
        <v>4669.5</v>
      </c>
      <c r="N10021" s="8">
        <f t="shared" si="176"/>
        <v>-121338</v>
      </c>
    </row>
    <row r="10022" spans="1:14">
      <c r="A10022" t="s">
        <v>52</v>
      </c>
      <c r="B10022" s="10">
        <v>42292</v>
      </c>
      <c r="C10022" s="6">
        <v>2015</v>
      </c>
      <c r="D10022" s="6">
        <v>10</v>
      </c>
      <c r="E10022">
        <v>1</v>
      </c>
      <c r="F10022" t="s">
        <v>21</v>
      </c>
      <c r="G10022" s="7">
        <v>0</v>
      </c>
      <c r="H10022" s="7">
        <v>147420</v>
      </c>
      <c r="I10022" s="7">
        <v>1890</v>
      </c>
      <c r="J10022" s="7">
        <v>127386</v>
      </c>
      <c r="K10022" s="7">
        <v>18144</v>
      </c>
      <c r="L10022" s="7">
        <v>12210</v>
      </c>
      <c r="M10022" s="7">
        <v>10912.5</v>
      </c>
      <c r="N10022" s="8">
        <f t="shared" si="176"/>
        <v>-147420</v>
      </c>
    </row>
    <row r="10023" spans="1:14">
      <c r="A10023" t="s">
        <v>52</v>
      </c>
      <c r="B10023" s="10">
        <v>42294</v>
      </c>
      <c r="C10023" s="6">
        <v>2015</v>
      </c>
      <c r="D10023" s="6">
        <v>10</v>
      </c>
      <c r="E10023">
        <v>1</v>
      </c>
      <c r="F10023" t="s">
        <v>21</v>
      </c>
      <c r="G10023" s="7">
        <v>0</v>
      </c>
      <c r="H10023" s="7">
        <v>184838</v>
      </c>
      <c r="I10023" s="7">
        <v>756</v>
      </c>
      <c r="J10023" s="7">
        <v>179168</v>
      </c>
      <c r="K10023" s="7">
        <v>4914</v>
      </c>
      <c r="L10023" s="7">
        <v>6720</v>
      </c>
      <c r="M10023" s="7">
        <v>2890.5</v>
      </c>
      <c r="N10023" s="8">
        <f t="shared" si="176"/>
        <v>-184838</v>
      </c>
    </row>
    <row r="10024" spans="1:14">
      <c r="A10024" t="s">
        <v>52</v>
      </c>
      <c r="B10024" s="10">
        <v>42296</v>
      </c>
      <c r="C10024" s="6">
        <v>2015</v>
      </c>
      <c r="D10024" s="6">
        <v>10</v>
      </c>
      <c r="E10024">
        <v>1</v>
      </c>
      <c r="F10024" t="s">
        <v>21</v>
      </c>
      <c r="G10024" s="7">
        <v>0</v>
      </c>
      <c r="H10024" s="7">
        <v>171990</v>
      </c>
      <c r="I10024" s="7">
        <v>756</v>
      </c>
      <c r="J10024" s="7">
        <v>161784</v>
      </c>
      <c r="K10024" s="7">
        <v>9450</v>
      </c>
      <c r="L10024" s="7">
        <v>10680</v>
      </c>
      <c r="M10024" s="7">
        <v>5311.5</v>
      </c>
      <c r="N10024" s="8">
        <f t="shared" si="176"/>
        <v>-171990</v>
      </c>
    </row>
    <row r="10025" spans="1:14">
      <c r="A10025" t="s">
        <v>52</v>
      </c>
      <c r="B10025" s="10">
        <v>42296</v>
      </c>
      <c r="C10025" s="6">
        <v>2015</v>
      </c>
      <c r="D10025" s="6">
        <v>10</v>
      </c>
      <c r="E10025">
        <v>15</v>
      </c>
      <c r="F10025" t="s">
        <v>24</v>
      </c>
      <c r="G10025" s="7">
        <v>0</v>
      </c>
      <c r="H10025" s="7">
        <v>2020</v>
      </c>
      <c r="I10025" s="7">
        <v>378</v>
      </c>
      <c r="J10025" s="7">
        <v>756</v>
      </c>
      <c r="K10025" s="7">
        <v>886</v>
      </c>
      <c r="L10025" s="7">
        <v>180</v>
      </c>
      <c r="M10025" s="7">
        <v>379.5</v>
      </c>
      <c r="N10025" s="8">
        <f t="shared" si="176"/>
        <v>-2020</v>
      </c>
    </row>
    <row r="10026" spans="1:14">
      <c r="A10026" t="s">
        <v>52</v>
      </c>
      <c r="B10026" s="10">
        <v>42297</v>
      </c>
      <c r="C10026" s="6">
        <v>2015</v>
      </c>
      <c r="D10026" s="6">
        <v>10</v>
      </c>
      <c r="E10026">
        <v>1</v>
      </c>
      <c r="F10026" t="s">
        <v>21</v>
      </c>
      <c r="G10026" s="7">
        <v>0</v>
      </c>
      <c r="H10026" s="7">
        <v>140994</v>
      </c>
      <c r="I10026" s="7">
        <v>378</v>
      </c>
      <c r="J10026" s="7">
        <v>131922</v>
      </c>
      <c r="K10026" s="7">
        <v>8694</v>
      </c>
      <c r="L10026" s="7">
        <v>10320</v>
      </c>
      <c r="M10026" s="7">
        <v>5031</v>
      </c>
      <c r="N10026" s="8">
        <f t="shared" si="176"/>
        <v>-140994</v>
      </c>
    </row>
    <row r="10027" spans="1:14">
      <c r="A10027" t="s">
        <v>52</v>
      </c>
      <c r="B10027" s="10">
        <v>42299</v>
      </c>
      <c r="C10027" s="6">
        <v>2015</v>
      </c>
      <c r="D10027" s="6">
        <v>10</v>
      </c>
      <c r="E10027">
        <v>1</v>
      </c>
      <c r="F10027" t="s">
        <v>21</v>
      </c>
      <c r="G10027" s="7">
        <v>0</v>
      </c>
      <c r="H10027" s="7">
        <v>344736</v>
      </c>
      <c r="I10027" s="7">
        <v>3402</v>
      </c>
      <c r="J10027" s="7">
        <v>331506</v>
      </c>
      <c r="K10027" s="7">
        <v>9828</v>
      </c>
      <c r="L10027" s="7">
        <v>11708</v>
      </c>
      <c r="M10027" s="7">
        <v>4510</v>
      </c>
      <c r="N10027" s="8">
        <f t="shared" si="176"/>
        <v>-344736</v>
      </c>
    </row>
    <row r="10028" spans="1:14">
      <c r="A10028" t="s">
        <v>52</v>
      </c>
      <c r="B10028" s="10">
        <v>42299</v>
      </c>
      <c r="C10028" s="6">
        <v>2015</v>
      </c>
      <c r="D10028" s="6">
        <v>10</v>
      </c>
      <c r="E10028">
        <v>15</v>
      </c>
      <c r="F10028" t="s">
        <v>24</v>
      </c>
      <c r="G10028" s="7">
        <v>0</v>
      </c>
      <c r="H10028" s="7">
        <v>8694</v>
      </c>
      <c r="I10028" s="7">
        <v>378</v>
      </c>
      <c r="J10028" s="7">
        <v>6804</v>
      </c>
      <c r="K10028" s="7">
        <v>1512</v>
      </c>
      <c r="L10028" s="7">
        <v>420</v>
      </c>
      <c r="M10028" s="7">
        <v>1008</v>
      </c>
      <c r="N10028" s="8">
        <f t="shared" si="176"/>
        <v>-8694</v>
      </c>
    </row>
    <row r="10029" spans="1:14">
      <c r="A10029" t="s">
        <v>52</v>
      </c>
      <c r="B10029" s="10">
        <v>42302</v>
      </c>
      <c r="C10029" s="6">
        <v>2015</v>
      </c>
      <c r="D10029" s="6">
        <v>10</v>
      </c>
      <c r="E10029">
        <v>1</v>
      </c>
      <c r="F10029" t="s">
        <v>21</v>
      </c>
      <c r="G10029" s="7">
        <v>0</v>
      </c>
      <c r="H10029" s="7">
        <v>339215.01</v>
      </c>
      <c r="I10029" s="7">
        <v>756</v>
      </c>
      <c r="J10029" s="7">
        <v>336569.01</v>
      </c>
      <c r="K10029" s="7">
        <v>1890</v>
      </c>
      <c r="L10029" s="7">
        <v>8370</v>
      </c>
      <c r="M10029" s="7">
        <v>1227.5</v>
      </c>
      <c r="N10029" s="8">
        <f t="shared" si="176"/>
        <v>-339215.01</v>
      </c>
    </row>
    <row r="10030" spans="1:14">
      <c r="A10030" t="s">
        <v>52</v>
      </c>
      <c r="B10030" s="10">
        <v>42304</v>
      </c>
      <c r="C10030" s="6">
        <v>2015</v>
      </c>
      <c r="D10030" s="6">
        <v>10</v>
      </c>
      <c r="E10030">
        <v>1</v>
      </c>
      <c r="F10030" t="s">
        <v>21</v>
      </c>
      <c r="G10030" s="7">
        <v>0</v>
      </c>
      <c r="H10030" s="7">
        <v>135702</v>
      </c>
      <c r="I10030" s="7">
        <v>1512</v>
      </c>
      <c r="J10030" s="7">
        <v>120204</v>
      </c>
      <c r="K10030" s="7">
        <v>13986</v>
      </c>
      <c r="L10030" s="7">
        <v>13404.5</v>
      </c>
      <c r="M10030" s="7">
        <v>5831.5</v>
      </c>
      <c r="N10030" s="8">
        <f t="shared" si="176"/>
        <v>-135702</v>
      </c>
    </row>
    <row r="10031" spans="1:14">
      <c r="A10031" t="s">
        <v>52</v>
      </c>
      <c r="B10031" s="10">
        <v>42304</v>
      </c>
      <c r="C10031" s="6">
        <v>2015</v>
      </c>
      <c r="D10031" s="6">
        <v>10</v>
      </c>
      <c r="E10031">
        <v>15</v>
      </c>
      <c r="F10031" t="s">
        <v>24</v>
      </c>
      <c r="G10031" s="7">
        <v>0</v>
      </c>
      <c r="H10031" s="7">
        <v>9877</v>
      </c>
      <c r="I10031" s="7">
        <v>378</v>
      </c>
      <c r="J10031" s="7">
        <v>2646</v>
      </c>
      <c r="K10031" s="7">
        <v>6853</v>
      </c>
      <c r="L10031" s="7">
        <v>1290</v>
      </c>
      <c r="M10031" s="7">
        <v>1505</v>
      </c>
      <c r="N10031" s="8">
        <f t="shared" si="176"/>
        <v>-9877</v>
      </c>
    </row>
    <row r="10032" spans="1:14">
      <c r="A10032" t="s">
        <v>52</v>
      </c>
      <c r="B10032" s="10">
        <v>42305</v>
      </c>
      <c r="C10032" s="6">
        <v>2015</v>
      </c>
      <c r="D10032" s="6">
        <v>10</v>
      </c>
      <c r="E10032">
        <v>15</v>
      </c>
      <c r="F10032" t="s">
        <v>24</v>
      </c>
      <c r="G10032" s="7">
        <v>0</v>
      </c>
      <c r="H10032" s="7">
        <v>12096</v>
      </c>
      <c r="I10032" s="7">
        <v>378</v>
      </c>
      <c r="J10032" s="7">
        <v>4158</v>
      </c>
      <c r="K10032" s="7">
        <v>7560</v>
      </c>
      <c r="L10032" s="7">
        <v>1037.04</v>
      </c>
      <c r="M10032" s="7">
        <v>1677</v>
      </c>
      <c r="N10032" s="8">
        <f t="shared" si="176"/>
        <v>-12096</v>
      </c>
    </row>
    <row r="10033" spans="1:14">
      <c r="A10033" t="s">
        <v>52</v>
      </c>
      <c r="B10033" s="10">
        <v>42306</v>
      </c>
      <c r="C10033" s="6">
        <v>2015</v>
      </c>
      <c r="D10033" s="6">
        <v>10</v>
      </c>
      <c r="E10033">
        <v>1</v>
      </c>
      <c r="F10033" t="s">
        <v>21</v>
      </c>
      <c r="G10033" s="7">
        <v>0</v>
      </c>
      <c r="H10033" s="7">
        <v>288036</v>
      </c>
      <c r="I10033" s="7">
        <v>3402</v>
      </c>
      <c r="J10033" s="7">
        <v>277074</v>
      </c>
      <c r="K10033" s="7">
        <v>7560</v>
      </c>
      <c r="L10033" s="7">
        <v>9780</v>
      </c>
      <c r="M10033" s="7">
        <v>3238.78</v>
      </c>
      <c r="N10033" s="8">
        <f t="shared" si="176"/>
        <v>-288036</v>
      </c>
    </row>
    <row r="10034" spans="1:14">
      <c r="A10034" t="s">
        <v>52</v>
      </c>
      <c r="B10034" s="10">
        <v>42306</v>
      </c>
      <c r="C10034" s="6">
        <v>2015</v>
      </c>
      <c r="D10034" s="6">
        <v>10</v>
      </c>
      <c r="E10034">
        <v>15</v>
      </c>
      <c r="F10034" t="s">
        <v>24</v>
      </c>
      <c r="G10034" s="7">
        <v>0</v>
      </c>
      <c r="H10034" s="7">
        <v>14714</v>
      </c>
      <c r="I10034" s="7">
        <v>378</v>
      </c>
      <c r="J10034" s="7">
        <v>5292</v>
      </c>
      <c r="K10034" s="7">
        <v>9044</v>
      </c>
      <c r="L10034" s="7">
        <v>1320</v>
      </c>
      <c r="M10034" s="7">
        <v>1222.5</v>
      </c>
      <c r="N10034" s="8">
        <f t="shared" si="176"/>
        <v>-14714</v>
      </c>
    </row>
    <row r="10035" spans="1:14">
      <c r="A10035" t="s">
        <v>52</v>
      </c>
      <c r="B10035" s="10">
        <v>42307</v>
      </c>
      <c r="C10035" s="6">
        <v>2015</v>
      </c>
      <c r="D10035" s="6">
        <v>10</v>
      </c>
      <c r="E10035">
        <v>1</v>
      </c>
      <c r="F10035" t="s">
        <v>21</v>
      </c>
      <c r="G10035" s="7">
        <v>0</v>
      </c>
      <c r="H10035" s="7">
        <v>149688</v>
      </c>
      <c r="I10035" s="7">
        <v>2646</v>
      </c>
      <c r="J10035" s="7">
        <v>137970</v>
      </c>
      <c r="K10035" s="7">
        <v>9072</v>
      </c>
      <c r="L10035" s="7">
        <v>11160</v>
      </c>
      <c r="M10035" s="7">
        <v>3671.94</v>
      </c>
      <c r="N10035" s="8">
        <f t="shared" si="176"/>
        <v>-149688</v>
      </c>
    </row>
    <row r="10036" spans="1:14">
      <c r="A10036" t="s">
        <v>52</v>
      </c>
      <c r="B10036" s="10">
        <v>42308</v>
      </c>
      <c r="C10036" s="6">
        <v>2015</v>
      </c>
      <c r="D10036" s="6">
        <v>10</v>
      </c>
      <c r="E10036">
        <v>1</v>
      </c>
      <c r="F10036" t="s">
        <v>21</v>
      </c>
      <c r="G10036" s="7">
        <v>0</v>
      </c>
      <c r="H10036" s="7">
        <v>111888</v>
      </c>
      <c r="I10036" s="7">
        <v>378</v>
      </c>
      <c r="J10036" s="7">
        <v>105084</v>
      </c>
      <c r="K10036" s="7">
        <v>6426</v>
      </c>
      <c r="L10036" s="7">
        <v>4860</v>
      </c>
      <c r="M10036" s="7">
        <v>1607.5</v>
      </c>
      <c r="N10036" s="8">
        <f t="shared" si="176"/>
        <v>-111888</v>
      </c>
    </row>
    <row r="10037" spans="1:14">
      <c r="A10037" t="s">
        <v>52</v>
      </c>
      <c r="B10037" s="10">
        <v>42310</v>
      </c>
      <c r="C10037" s="6">
        <v>2015</v>
      </c>
      <c r="D10037" s="6">
        <v>11</v>
      </c>
      <c r="E10037">
        <v>1</v>
      </c>
      <c r="F10037" t="s">
        <v>21</v>
      </c>
      <c r="G10037" s="7">
        <v>0</v>
      </c>
      <c r="H10037" s="7">
        <v>120582</v>
      </c>
      <c r="I10037" s="7">
        <v>378</v>
      </c>
      <c r="J10037" s="7">
        <v>113778</v>
      </c>
      <c r="K10037" s="7">
        <v>6426</v>
      </c>
      <c r="L10037" s="7">
        <v>10560</v>
      </c>
      <c r="M10037" s="7">
        <v>2954.5</v>
      </c>
      <c r="N10037" s="8">
        <f t="shared" si="176"/>
        <v>-120582</v>
      </c>
    </row>
    <row r="10038" spans="1:14">
      <c r="A10038" t="s">
        <v>52</v>
      </c>
      <c r="B10038" s="10">
        <v>42312</v>
      </c>
      <c r="C10038" s="6">
        <v>2015</v>
      </c>
      <c r="D10038" s="6">
        <v>11</v>
      </c>
      <c r="E10038">
        <v>1</v>
      </c>
      <c r="F10038" t="s">
        <v>21</v>
      </c>
      <c r="G10038" s="7">
        <v>0</v>
      </c>
      <c r="H10038" s="7">
        <v>249102</v>
      </c>
      <c r="I10038" s="7">
        <v>8694</v>
      </c>
      <c r="J10038" s="7">
        <v>219996</v>
      </c>
      <c r="K10038" s="7">
        <v>20412</v>
      </c>
      <c r="L10038" s="7">
        <v>13860</v>
      </c>
      <c r="M10038" s="7">
        <v>7172</v>
      </c>
      <c r="N10038" s="8">
        <f t="shared" si="176"/>
        <v>-249102</v>
      </c>
    </row>
    <row r="10039" spans="1:14">
      <c r="A10039" t="s">
        <v>52</v>
      </c>
      <c r="B10039" s="10">
        <v>42312</v>
      </c>
      <c r="C10039" s="6">
        <v>2015</v>
      </c>
      <c r="D10039" s="6">
        <v>11</v>
      </c>
      <c r="E10039">
        <v>15</v>
      </c>
      <c r="F10039" t="s">
        <v>24</v>
      </c>
      <c r="G10039" s="7">
        <v>0</v>
      </c>
      <c r="H10039" s="7">
        <v>9828</v>
      </c>
      <c r="I10039" s="7">
        <v>1134</v>
      </c>
      <c r="J10039" s="7">
        <v>6804</v>
      </c>
      <c r="K10039" s="7">
        <v>1890</v>
      </c>
      <c r="L10039" s="7">
        <v>330</v>
      </c>
      <c r="M10039" s="7">
        <v>714</v>
      </c>
      <c r="N10039" s="8">
        <f t="shared" si="176"/>
        <v>-9828</v>
      </c>
    </row>
    <row r="10040" spans="1:14">
      <c r="A10040" t="s">
        <v>52</v>
      </c>
      <c r="B10040" s="10">
        <v>42314</v>
      </c>
      <c r="C10040" s="6">
        <v>2015</v>
      </c>
      <c r="D10040" s="6">
        <v>11</v>
      </c>
      <c r="E10040">
        <v>1</v>
      </c>
      <c r="F10040" t="s">
        <v>21</v>
      </c>
      <c r="G10040" s="7">
        <v>0</v>
      </c>
      <c r="H10040" s="7">
        <v>191646</v>
      </c>
      <c r="I10040" s="7">
        <v>2646</v>
      </c>
      <c r="J10040" s="7">
        <v>173124</v>
      </c>
      <c r="K10040" s="7">
        <v>15876</v>
      </c>
      <c r="L10040" s="7">
        <v>11280</v>
      </c>
      <c r="M10040" s="7">
        <v>5549.5</v>
      </c>
      <c r="N10040" s="8">
        <f t="shared" si="176"/>
        <v>-191646</v>
      </c>
    </row>
    <row r="10041" spans="1:14">
      <c r="A10041" t="s">
        <v>52</v>
      </c>
      <c r="B10041" s="10">
        <v>42314</v>
      </c>
      <c r="C10041" s="6">
        <v>2015</v>
      </c>
      <c r="D10041" s="6">
        <v>11</v>
      </c>
      <c r="E10041">
        <v>15</v>
      </c>
      <c r="F10041" t="s">
        <v>24</v>
      </c>
      <c r="G10041" s="7">
        <v>0</v>
      </c>
      <c r="H10041" s="7">
        <v>13230</v>
      </c>
      <c r="I10041" s="7">
        <v>1134</v>
      </c>
      <c r="J10041" s="7">
        <v>6048</v>
      </c>
      <c r="K10041" s="7">
        <v>6048</v>
      </c>
      <c r="L10041" s="7">
        <v>1050</v>
      </c>
      <c r="M10041" s="7">
        <v>1282</v>
      </c>
      <c r="N10041" s="8">
        <f t="shared" si="176"/>
        <v>-13230</v>
      </c>
    </row>
    <row r="10042" spans="1:14">
      <c r="A10042" t="s">
        <v>52</v>
      </c>
      <c r="B10042" s="10">
        <v>42317</v>
      </c>
      <c r="C10042" s="6">
        <v>2015</v>
      </c>
      <c r="D10042" s="6">
        <v>11</v>
      </c>
      <c r="E10042">
        <v>1</v>
      </c>
      <c r="F10042" t="s">
        <v>21</v>
      </c>
      <c r="G10042" s="7">
        <v>0</v>
      </c>
      <c r="H10042" s="7">
        <v>91854</v>
      </c>
      <c r="I10042" s="7">
        <v>756</v>
      </c>
      <c r="J10042" s="7">
        <v>79380</v>
      </c>
      <c r="K10042" s="7">
        <v>11718</v>
      </c>
      <c r="L10042" s="7">
        <v>8400</v>
      </c>
      <c r="M10042" s="7">
        <v>4802</v>
      </c>
      <c r="N10042" s="8">
        <f t="shared" si="176"/>
        <v>-91854</v>
      </c>
    </row>
    <row r="10043" spans="1:14">
      <c r="A10043" t="s">
        <v>52</v>
      </c>
      <c r="B10043" s="10">
        <v>42318</v>
      </c>
      <c r="C10043" s="6">
        <v>2015</v>
      </c>
      <c r="D10043" s="6">
        <v>11</v>
      </c>
      <c r="E10043">
        <v>1</v>
      </c>
      <c r="F10043" t="s">
        <v>21</v>
      </c>
      <c r="G10043" s="7">
        <v>0</v>
      </c>
      <c r="H10043" s="7">
        <v>208278</v>
      </c>
      <c r="I10043" s="7">
        <v>4536</v>
      </c>
      <c r="J10043" s="7">
        <v>181818</v>
      </c>
      <c r="K10043" s="7">
        <v>21924</v>
      </c>
      <c r="L10043" s="7">
        <v>11580</v>
      </c>
      <c r="M10043" s="7">
        <v>8409.5</v>
      </c>
      <c r="N10043" s="8">
        <f t="shared" si="176"/>
        <v>-208278</v>
      </c>
    </row>
    <row r="10044" spans="1:14">
      <c r="A10044" t="s">
        <v>52</v>
      </c>
      <c r="B10044" s="10">
        <v>42318</v>
      </c>
      <c r="C10044" s="6">
        <v>2015</v>
      </c>
      <c r="D10044" s="6">
        <v>11</v>
      </c>
      <c r="E10044">
        <v>15</v>
      </c>
      <c r="F10044" t="s">
        <v>24</v>
      </c>
      <c r="G10044" s="7">
        <v>0</v>
      </c>
      <c r="H10044" s="7">
        <v>4914</v>
      </c>
      <c r="I10044" s="7">
        <v>378</v>
      </c>
      <c r="J10044" s="7">
        <v>3024</v>
      </c>
      <c r="K10044" s="7">
        <v>1512</v>
      </c>
      <c r="L10044" s="7">
        <v>240.99</v>
      </c>
      <c r="M10044" s="7">
        <v>504.51</v>
      </c>
      <c r="N10044" s="8">
        <f t="shared" si="176"/>
        <v>-4914</v>
      </c>
    </row>
    <row r="10045" spans="1:14">
      <c r="A10045" t="s">
        <v>52</v>
      </c>
      <c r="B10045" s="10">
        <v>42319</v>
      </c>
      <c r="C10045" s="6">
        <v>2015</v>
      </c>
      <c r="D10045" s="6">
        <v>11</v>
      </c>
      <c r="E10045">
        <v>1</v>
      </c>
      <c r="F10045" t="s">
        <v>21</v>
      </c>
      <c r="G10045" s="7">
        <v>0</v>
      </c>
      <c r="H10045" s="7">
        <v>80514</v>
      </c>
      <c r="I10045" s="7">
        <v>756</v>
      </c>
      <c r="J10045" s="7">
        <v>66150</v>
      </c>
      <c r="K10045" s="7">
        <v>13608</v>
      </c>
      <c r="L10045" s="7">
        <v>9330</v>
      </c>
      <c r="M10045" s="7">
        <v>5681</v>
      </c>
      <c r="N10045" s="8">
        <f t="shared" si="176"/>
        <v>-80514</v>
      </c>
    </row>
    <row r="10046" spans="1:14">
      <c r="A10046" t="s">
        <v>52</v>
      </c>
      <c r="B10046" s="10">
        <v>42320</v>
      </c>
      <c r="C10046" s="6">
        <v>2015</v>
      </c>
      <c r="D10046" s="6">
        <v>11</v>
      </c>
      <c r="E10046">
        <v>1</v>
      </c>
      <c r="F10046" t="s">
        <v>21</v>
      </c>
      <c r="G10046" s="7">
        <v>0</v>
      </c>
      <c r="H10046" s="7">
        <v>188622</v>
      </c>
      <c r="I10046" s="7">
        <v>1512</v>
      </c>
      <c r="J10046" s="7">
        <v>169722</v>
      </c>
      <c r="K10046" s="7">
        <v>17388</v>
      </c>
      <c r="L10046" s="7">
        <v>10080</v>
      </c>
      <c r="M10046" s="7">
        <v>7367.5</v>
      </c>
      <c r="N10046" s="8">
        <f t="shared" si="176"/>
        <v>-188622</v>
      </c>
    </row>
    <row r="10047" spans="1:14">
      <c r="A10047" t="s">
        <v>52</v>
      </c>
      <c r="B10047" s="10">
        <v>42320</v>
      </c>
      <c r="C10047" s="6">
        <v>2015</v>
      </c>
      <c r="D10047" s="6">
        <v>11</v>
      </c>
      <c r="E10047">
        <v>13</v>
      </c>
      <c r="F10047" t="s">
        <v>16</v>
      </c>
      <c r="G10047" s="7">
        <v>0</v>
      </c>
      <c r="H10047" s="7">
        <v>6505.5</v>
      </c>
      <c r="I10047" s="7">
        <v>378</v>
      </c>
      <c r="J10047" s="7">
        <v>0</v>
      </c>
      <c r="K10047" s="7">
        <v>6127.5</v>
      </c>
      <c r="L10047" s="7">
        <v>930</v>
      </c>
      <c r="M10047" s="7">
        <v>1700.5</v>
      </c>
      <c r="N10047" s="8">
        <f t="shared" si="176"/>
        <v>-6505.5</v>
      </c>
    </row>
    <row r="10048" spans="1:14">
      <c r="A10048" t="s">
        <v>52</v>
      </c>
      <c r="B10048" s="10">
        <v>42320</v>
      </c>
      <c r="C10048" s="6">
        <v>2015</v>
      </c>
      <c r="D10048" s="6">
        <v>11</v>
      </c>
      <c r="E10048">
        <v>15</v>
      </c>
      <c r="F10048" t="s">
        <v>24</v>
      </c>
      <c r="G10048" s="7">
        <v>0</v>
      </c>
      <c r="H10048" s="7">
        <v>15762</v>
      </c>
      <c r="I10048" s="7">
        <v>378</v>
      </c>
      <c r="J10048" s="7">
        <v>4358.5</v>
      </c>
      <c r="K10048" s="7">
        <v>11025.5</v>
      </c>
      <c r="L10048" s="7">
        <v>2280</v>
      </c>
      <c r="M10048" s="7">
        <v>2809.5</v>
      </c>
      <c r="N10048" s="8">
        <f t="shared" si="176"/>
        <v>-15762</v>
      </c>
    </row>
    <row r="10049" spans="1:14">
      <c r="A10049" t="s">
        <v>52</v>
      </c>
      <c r="B10049" s="10">
        <v>42324</v>
      </c>
      <c r="C10049" s="6">
        <v>2015</v>
      </c>
      <c r="D10049" s="6">
        <v>11</v>
      </c>
      <c r="E10049">
        <v>1</v>
      </c>
      <c r="F10049" t="s">
        <v>21</v>
      </c>
      <c r="G10049" s="7">
        <v>0</v>
      </c>
      <c r="H10049" s="7">
        <v>90720</v>
      </c>
      <c r="I10049" s="7">
        <v>378</v>
      </c>
      <c r="J10049" s="7">
        <v>74844</v>
      </c>
      <c r="K10049" s="7">
        <v>15498</v>
      </c>
      <c r="L10049" s="7">
        <v>9510</v>
      </c>
      <c r="M10049" s="7">
        <v>6499</v>
      </c>
      <c r="N10049" s="8">
        <f t="shared" si="176"/>
        <v>-90720</v>
      </c>
    </row>
    <row r="10050" spans="1:14">
      <c r="A10050" t="s">
        <v>52</v>
      </c>
      <c r="B10050" s="10">
        <v>42324</v>
      </c>
      <c r="C10050" s="6">
        <v>2015</v>
      </c>
      <c r="D10050" s="6">
        <v>11</v>
      </c>
      <c r="E10050">
        <v>13</v>
      </c>
      <c r="F10050" t="s">
        <v>16</v>
      </c>
      <c r="G10050" s="7">
        <v>0</v>
      </c>
      <c r="H10050" s="7">
        <v>7560</v>
      </c>
      <c r="I10050" s="7">
        <v>378</v>
      </c>
      <c r="J10050" s="7">
        <v>1134</v>
      </c>
      <c r="K10050" s="7">
        <v>6048</v>
      </c>
      <c r="L10050" s="7">
        <v>900</v>
      </c>
      <c r="M10050" s="7">
        <v>1197.5</v>
      </c>
      <c r="N10050" s="8">
        <f t="shared" si="176"/>
        <v>-7560</v>
      </c>
    </row>
    <row r="10051" spans="1:14">
      <c r="A10051" t="s">
        <v>52</v>
      </c>
      <c r="B10051" s="10">
        <v>42325</v>
      </c>
      <c r="C10051" s="6">
        <v>2015</v>
      </c>
      <c r="D10051" s="6">
        <v>11</v>
      </c>
      <c r="E10051">
        <v>1</v>
      </c>
      <c r="F10051" t="s">
        <v>21</v>
      </c>
      <c r="G10051" s="7">
        <v>0</v>
      </c>
      <c r="H10051" s="7">
        <v>170035.1</v>
      </c>
      <c r="I10051" s="7">
        <v>1890</v>
      </c>
      <c r="J10051" s="7">
        <v>151513.1</v>
      </c>
      <c r="K10051" s="7">
        <v>16632</v>
      </c>
      <c r="L10051" s="7">
        <v>10813.5</v>
      </c>
      <c r="M10051" s="7">
        <v>7635</v>
      </c>
      <c r="N10051" s="8">
        <f t="shared" ref="N10051:N10114" si="177">G10051-H10051</f>
        <v>-170035.1</v>
      </c>
    </row>
    <row r="10052" spans="1:14">
      <c r="A10052" t="s">
        <v>52</v>
      </c>
      <c r="B10052" s="10">
        <v>42325</v>
      </c>
      <c r="C10052" s="6">
        <v>2015</v>
      </c>
      <c r="D10052" s="6">
        <v>11</v>
      </c>
      <c r="E10052">
        <v>13</v>
      </c>
      <c r="F10052" t="s">
        <v>16</v>
      </c>
      <c r="G10052" s="7">
        <v>0</v>
      </c>
      <c r="H10052" s="7">
        <v>12410.5</v>
      </c>
      <c r="I10052" s="7">
        <v>378</v>
      </c>
      <c r="J10052" s="7">
        <v>1134</v>
      </c>
      <c r="K10052" s="7">
        <v>10898.5</v>
      </c>
      <c r="L10052" s="7">
        <v>1440</v>
      </c>
      <c r="M10052" s="7">
        <v>3940.5</v>
      </c>
      <c r="N10052" s="8">
        <f t="shared" si="177"/>
        <v>-12410.5</v>
      </c>
    </row>
    <row r="10053" spans="1:14">
      <c r="A10053" t="s">
        <v>52</v>
      </c>
      <c r="B10053" s="10">
        <v>42327</v>
      </c>
      <c r="C10053" s="6">
        <v>2015</v>
      </c>
      <c r="D10053" s="6">
        <v>11</v>
      </c>
      <c r="E10053">
        <v>1</v>
      </c>
      <c r="F10053" t="s">
        <v>21</v>
      </c>
      <c r="G10053" s="7">
        <v>0</v>
      </c>
      <c r="H10053" s="7">
        <v>175014</v>
      </c>
      <c r="I10053" s="7">
        <v>3780</v>
      </c>
      <c r="J10053" s="7">
        <v>142128</v>
      </c>
      <c r="K10053" s="7">
        <v>29106</v>
      </c>
      <c r="L10053" s="7">
        <v>12930</v>
      </c>
      <c r="M10053" s="7">
        <v>14514</v>
      </c>
      <c r="N10053" s="8">
        <f t="shared" si="177"/>
        <v>-175014</v>
      </c>
    </row>
    <row r="10054" spans="1:14">
      <c r="A10054" t="s">
        <v>52</v>
      </c>
      <c r="B10054" s="10">
        <v>42327</v>
      </c>
      <c r="C10054" s="6">
        <v>2015</v>
      </c>
      <c r="D10054" s="6">
        <v>11</v>
      </c>
      <c r="E10054">
        <v>13</v>
      </c>
      <c r="F10054" t="s">
        <v>16</v>
      </c>
      <c r="G10054" s="7">
        <v>0</v>
      </c>
      <c r="H10054" s="7">
        <v>11918</v>
      </c>
      <c r="I10054" s="7">
        <v>1134</v>
      </c>
      <c r="J10054" s="7">
        <v>1890</v>
      </c>
      <c r="K10054" s="7">
        <v>8894</v>
      </c>
      <c r="L10054" s="7">
        <v>1380</v>
      </c>
      <c r="M10054" s="7">
        <v>3236.5</v>
      </c>
      <c r="N10054" s="8">
        <f t="shared" si="177"/>
        <v>-11918</v>
      </c>
    </row>
    <row r="10055" spans="1:14">
      <c r="A10055" t="s">
        <v>52</v>
      </c>
      <c r="B10055" s="10">
        <v>42328</v>
      </c>
      <c r="C10055" s="6">
        <v>2015</v>
      </c>
      <c r="D10055" s="6">
        <v>11</v>
      </c>
      <c r="E10055">
        <v>1</v>
      </c>
      <c r="F10055" t="s">
        <v>21</v>
      </c>
      <c r="G10055" s="7">
        <v>0</v>
      </c>
      <c r="H10055" s="7">
        <v>303912</v>
      </c>
      <c r="I10055" s="7">
        <v>7560</v>
      </c>
      <c r="J10055" s="7">
        <v>271404</v>
      </c>
      <c r="K10055" s="7">
        <v>24948</v>
      </c>
      <c r="L10055" s="7">
        <v>12720</v>
      </c>
      <c r="M10055" s="7">
        <v>11046</v>
      </c>
      <c r="N10055" s="8">
        <f t="shared" si="177"/>
        <v>-303912</v>
      </c>
    </row>
    <row r="10056" spans="1:14">
      <c r="A10056" t="s">
        <v>52</v>
      </c>
      <c r="B10056" s="10">
        <v>42329</v>
      </c>
      <c r="C10056" s="6">
        <v>2015</v>
      </c>
      <c r="D10056" s="6">
        <v>11</v>
      </c>
      <c r="E10056">
        <v>1</v>
      </c>
      <c r="F10056" t="s">
        <v>21</v>
      </c>
      <c r="G10056" s="7">
        <v>0</v>
      </c>
      <c r="H10056" s="7">
        <v>76356</v>
      </c>
      <c r="I10056" s="7">
        <v>378</v>
      </c>
      <c r="J10056" s="7">
        <v>65016</v>
      </c>
      <c r="K10056" s="7">
        <v>10962</v>
      </c>
      <c r="L10056" s="7">
        <v>7410</v>
      </c>
      <c r="M10056" s="7">
        <v>5019</v>
      </c>
      <c r="N10056" s="8">
        <f t="shared" si="177"/>
        <v>-76356</v>
      </c>
    </row>
    <row r="10057" spans="1:14">
      <c r="A10057" t="s">
        <v>52</v>
      </c>
      <c r="B10057" s="10">
        <v>42330</v>
      </c>
      <c r="C10057" s="6">
        <v>2015</v>
      </c>
      <c r="D10057" s="6">
        <v>11</v>
      </c>
      <c r="E10057">
        <v>1</v>
      </c>
      <c r="F10057" t="s">
        <v>21</v>
      </c>
      <c r="G10057" s="7">
        <v>0</v>
      </c>
      <c r="H10057" s="7">
        <v>303156</v>
      </c>
      <c r="I10057" s="7">
        <v>1890</v>
      </c>
      <c r="J10057" s="7">
        <v>293328</v>
      </c>
      <c r="K10057" s="7">
        <v>7938</v>
      </c>
      <c r="L10057" s="7">
        <v>6660</v>
      </c>
      <c r="M10057" s="7">
        <v>3102</v>
      </c>
      <c r="N10057" s="8">
        <f t="shared" si="177"/>
        <v>-303156</v>
      </c>
    </row>
    <row r="10058" spans="1:14">
      <c r="A10058" t="s">
        <v>52</v>
      </c>
      <c r="B10058" s="10">
        <v>42331</v>
      </c>
      <c r="C10058" s="6">
        <v>2015</v>
      </c>
      <c r="D10058" s="6">
        <v>11</v>
      </c>
      <c r="E10058">
        <v>1</v>
      </c>
      <c r="F10058" t="s">
        <v>21</v>
      </c>
      <c r="G10058" s="7">
        <v>0</v>
      </c>
      <c r="H10058" s="7">
        <v>148172</v>
      </c>
      <c r="I10058" s="7">
        <v>2268</v>
      </c>
      <c r="J10058" s="7">
        <v>128138</v>
      </c>
      <c r="K10058" s="7">
        <v>17766</v>
      </c>
      <c r="L10058" s="7">
        <v>8994.5</v>
      </c>
      <c r="M10058" s="7">
        <v>7081.5</v>
      </c>
      <c r="N10058" s="8">
        <f t="shared" si="177"/>
        <v>-148172</v>
      </c>
    </row>
    <row r="10059" spans="1:14">
      <c r="A10059" t="s">
        <v>52</v>
      </c>
      <c r="B10059" s="10">
        <v>42331</v>
      </c>
      <c r="C10059" s="6">
        <v>2015</v>
      </c>
      <c r="D10059" s="6">
        <v>11</v>
      </c>
      <c r="E10059">
        <v>13</v>
      </c>
      <c r="F10059" t="s">
        <v>16</v>
      </c>
      <c r="G10059" s="7">
        <v>0</v>
      </c>
      <c r="H10059" s="7">
        <v>10136</v>
      </c>
      <c r="I10059" s="7">
        <v>378</v>
      </c>
      <c r="J10059" s="7">
        <v>3402</v>
      </c>
      <c r="K10059" s="7">
        <v>6356</v>
      </c>
      <c r="L10059" s="7">
        <v>868</v>
      </c>
      <c r="M10059" s="7">
        <v>2262</v>
      </c>
      <c r="N10059" s="8">
        <f t="shared" si="177"/>
        <v>-10136</v>
      </c>
    </row>
    <row r="10060" spans="1:14">
      <c r="A10060" t="s">
        <v>52</v>
      </c>
      <c r="B10060" s="10">
        <v>42333</v>
      </c>
      <c r="C10060" s="6">
        <v>2015</v>
      </c>
      <c r="D10060" s="6">
        <v>11</v>
      </c>
      <c r="E10060">
        <v>1</v>
      </c>
      <c r="F10060" t="s">
        <v>21</v>
      </c>
      <c r="G10060" s="7">
        <v>0</v>
      </c>
      <c r="H10060" s="7">
        <v>331884</v>
      </c>
      <c r="I10060" s="7">
        <v>3780</v>
      </c>
      <c r="J10060" s="7">
        <v>309204</v>
      </c>
      <c r="K10060" s="7">
        <v>18900</v>
      </c>
      <c r="L10060" s="7">
        <v>12030</v>
      </c>
      <c r="M10060" s="7">
        <v>8080</v>
      </c>
      <c r="N10060" s="8">
        <f t="shared" si="177"/>
        <v>-331884</v>
      </c>
    </row>
    <row r="10061" spans="1:14">
      <c r="A10061" t="s">
        <v>52</v>
      </c>
      <c r="B10061" s="10">
        <v>42335</v>
      </c>
      <c r="C10061" s="6">
        <v>2015</v>
      </c>
      <c r="D10061" s="6">
        <v>11</v>
      </c>
      <c r="E10061">
        <v>1</v>
      </c>
      <c r="F10061" t="s">
        <v>21</v>
      </c>
      <c r="G10061" s="7">
        <v>0</v>
      </c>
      <c r="H10061" s="7">
        <v>150066</v>
      </c>
      <c r="I10061" s="7">
        <v>1512</v>
      </c>
      <c r="J10061" s="7">
        <v>133056</v>
      </c>
      <c r="K10061" s="7">
        <v>15498</v>
      </c>
      <c r="L10061" s="7">
        <v>9060</v>
      </c>
      <c r="M10061" s="7">
        <v>7056.5</v>
      </c>
      <c r="N10061" s="8">
        <f t="shared" si="177"/>
        <v>-150066</v>
      </c>
    </row>
    <row r="10062" spans="1:14">
      <c r="A10062" t="s">
        <v>52</v>
      </c>
      <c r="B10062" s="10">
        <v>42336</v>
      </c>
      <c r="C10062" s="6">
        <v>2015</v>
      </c>
      <c r="D10062" s="6">
        <v>11</v>
      </c>
      <c r="E10062">
        <v>1</v>
      </c>
      <c r="F10062" t="s">
        <v>21</v>
      </c>
      <c r="G10062" s="7">
        <v>0</v>
      </c>
      <c r="H10062" s="7">
        <v>118311</v>
      </c>
      <c r="I10062" s="7">
        <v>378</v>
      </c>
      <c r="J10062" s="7">
        <v>109995</v>
      </c>
      <c r="K10062" s="7">
        <v>7938</v>
      </c>
      <c r="L10062" s="7">
        <v>7200</v>
      </c>
      <c r="M10062" s="7">
        <v>3677</v>
      </c>
      <c r="N10062" s="8">
        <f t="shared" si="177"/>
        <v>-118311</v>
      </c>
    </row>
    <row r="10063" spans="1:14">
      <c r="A10063" t="s">
        <v>52</v>
      </c>
      <c r="B10063" s="10">
        <v>42337</v>
      </c>
      <c r="C10063" s="6">
        <v>2015</v>
      </c>
      <c r="D10063" s="6">
        <v>11</v>
      </c>
      <c r="E10063">
        <v>1</v>
      </c>
      <c r="F10063" t="s">
        <v>21</v>
      </c>
      <c r="G10063" s="7">
        <v>0</v>
      </c>
      <c r="H10063" s="7">
        <v>263844</v>
      </c>
      <c r="I10063" s="7">
        <v>2268</v>
      </c>
      <c r="J10063" s="7">
        <v>256284</v>
      </c>
      <c r="K10063" s="7">
        <v>5292</v>
      </c>
      <c r="L10063" s="7">
        <v>5610</v>
      </c>
      <c r="M10063" s="7">
        <v>2328</v>
      </c>
      <c r="N10063" s="8">
        <f t="shared" si="177"/>
        <v>-263844</v>
      </c>
    </row>
    <row r="10064" spans="1:14">
      <c r="A10064" t="s">
        <v>52</v>
      </c>
      <c r="B10064" s="10">
        <v>42338</v>
      </c>
      <c r="C10064" s="6">
        <v>2015</v>
      </c>
      <c r="D10064" s="6">
        <v>11</v>
      </c>
      <c r="E10064">
        <v>1</v>
      </c>
      <c r="F10064" t="s">
        <v>21</v>
      </c>
      <c r="G10064" s="7">
        <v>0</v>
      </c>
      <c r="H10064" s="7">
        <v>156870</v>
      </c>
      <c r="I10064" s="7">
        <v>2646</v>
      </c>
      <c r="J10064" s="7">
        <v>130410</v>
      </c>
      <c r="K10064" s="7">
        <v>23814</v>
      </c>
      <c r="L10064" s="7">
        <v>9300</v>
      </c>
      <c r="M10064" s="7">
        <v>9368.5</v>
      </c>
      <c r="N10064" s="8">
        <f t="shared" si="177"/>
        <v>-156870</v>
      </c>
    </row>
    <row r="10065" spans="1:14">
      <c r="A10065" t="s">
        <v>52</v>
      </c>
      <c r="B10065" s="10">
        <v>42338</v>
      </c>
      <c r="C10065" s="6">
        <v>2015</v>
      </c>
      <c r="D10065" s="6">
        <v>11</v>
      </c>
      <c r="E10065">
        <v>13</v>
      </c>
      <c r="F10065" t="s">
        <v>16</v>
      </c>
      <c r="G10065" s="7">
        <v>0</v>
      </c>
      <c r="H10065" s="7">
        <v>10584</v>
      </c>
      <c r="I10065" s="7">
        <v>1512</v>
      </c>
      <c r="J10065" s="7">
        <v>4914</v>
      </c>
      <c r="K10065" s="7">
        <v>4158</v>
      </c>
      <c r="L10065" s="7">
        <v>630</v>
      </c>
      <c r="M10065" s="7">
        <v>1649.5</v>
      </c>
      <c r="N10065" s="8">
        <f t="shared" si="177"/>
        <v>-10584</v>
      </c>
    </row>
    <row r="10066" spans="1:14">
      <c r="A10066" t="s">
        <v>52</v>
      </c>
      <c r="B10066" s="10">
        <v>42339</v>
      </c>
      <c r="C10066" s="6">
        <v>2015</v>
      </c>
      <c r="D10066" s="6">
        <v>12</v>
      </c>
      <c r="E10066">
        <v>1</v>
      </c>
      <c r="F10066" t="s">
        <v>21</v>
      </c>
      <c r="G10066" s="7">
        <v>0</v>
      </c>
      <c r="H10066" s="7">
        <v>174258</v>
      </c>
      <c r="I10066" s="7">
        <v>6426</v>
      </c>
      <c r="J10066" s="7">
        <v>142884</v>
      </c>
      <c r="K10066" s="7">
        <v>24948</v>
      </c>
      <c r="L10066" s="7">
        <v>8790</v>
      </c>
      <c r="M10066" s="7">
        <v>8687</v>
      </c>
      <c r="N10066" s="8">
        <f t="shared" si="177"/>
        <v>-174258</v>
      </c>
    </row>
    <row r="10067" spans="1:14">
      <c r="A10067" t="s">
        <v>52</v>
      </c>
      <c r="B10067" s="10">
        <v>42339</v>
      </c>
      <c r="C10067" s="6">
        <v>2015</v>
      </c>
      <c r="D10067" s="6">
        <v>12</v>
      </c>
      <c r="E10067">
        <v>13</v>
      </c>
      <c r="F10067" t="s">
        <v>16</v>
      </c>
      <c r="G10067" s="7">
        <v>0</v>
      </c>
      <c r="H10067" s="7">
        <v>10984</v>
      </c>
      <c r="I10067" s="7">
        <v>1134</v>
      </c>
      <c r="J10067" s="7">
        <v>4558</v>
      </c>
      <c r="K10067" s="7">
        <v>5292</v>
      </c>
      <c r="L10067" s="7">
        <v>930</v>
      </c>
      <c r="M10067" s="7">
        <v>1356.5</v>
      </c>
      <c r="N10067" s="8">
        <f t="shared" si="177"/>
        <v>-10984</v>
      </c>
    </row>
    <row r="10068" spans="1:14">
      <c r="A10068" t="s">
        <v>52</v>
      </c>
      <c r="B10068" s="10">
        <v>42340</v>
      </c>
      <c r="C10068" s="6">
        <v>2015</v>
      </c>
      <c r="D10068" s="6">
        <v>12</v>
      </c>
      <c r="E10068">
        <v>1</v>
      </c>
      <c r="F10068" t="s">
        <v>21</v>
      </c>
      <c r="G10068" s="7">
        <v>0</v>
      </c>
      <c r="H10068" s="7">
        <v>153090</v>
      </c>
      <c r="I10068" s="7">
        <v>2646</v>
      </c>
      <c r="J10068" s="7">
        <v>113400</v>
      </c>
      <c r="K10068" s="7">
        <v>37044</v>
      </c>
      <c r="L10068" s="7">
        <v>10224.5</v>
      </c>
      <c r="M10068" s="7">
        <v>12260</v>
      </c>
      <c r="N10068" s="8">
        <f t="shared" si="177"/>
        <v>-153090</v>
      </c>
    </row>
    <row r="10069" spans="1:14">
      <c r="A10069" t="s">
        <v>52</v>
      </c>
      <c r="B10069" s="10">
        <v>42340</v>
      </c>
      <c r="C10069" s="6">
        <v>2015</v>
      </c>
      <c r="D10069" s="6">
        <v>12</v>
      </c>
      <c r="E10069">
        <v>13</v>
      </c>
      <c r="F10069" t="s">
        <v>16</v>
      </c>
      <c r="G10069" s="7">
        <v>0</v>
      </c>
      <c r="H10069" s="7">
        <v>13230</v>
      </c>
      <c r="I10069" s="7">
        <v>378</v>
      </c>
      <c r="J10069" s="7">
        <v>3780</v>
      </c>
      <c r="K10069" s="7">
        <v>9072</v>
      </c>
      <c r="L10069" s="7">
        <v>1290</v>
      </c>
      <c r="M10069" s="7">
        <v>3412</v>
      </c>
      <c r="N10069" s="8">
        <f t="shared" si="177"/>
        <v>-13230</v>
      </c>
    </row>
    <row r="10070" spans="1:14">
      <c r="A10070" t="s">
        <v>52</v>
      </c>
      <c r="B10070" s="10">
        <v>42342</v>
      </c>
      <c r="C10070" s="6">
        <v>2015</v>
      </c>
      <c r="D10070" s="6">
        <v>12</v>
      </c>
      <c r="E10070">
        <v>1</v>
      </c>
      <c r="F10070" t="s">
        <v>21</v>
      </c>
      <c r="G10070" s="7">
        <v>0</v>
      </c>
      <c r="H10070" s="7">
        <v>258174</v>
      </c>
      <c r="I10070" s="7">
        <v>2646</v>
      </c>
      <c r="J10070" s="7">
        <v>231336</v>
      </c>
      <c r="K10070" s="7">
        <v>24192</v>
      </c>
      <c r="L10070" s="7">
        <v>8370</v>
      </c>
      <c r="M10070" s="7">
        <v>9222</v>
      </c>
      <c r="N10070" s="8">
        <f t="shared" si="177"/>
        <v>-258174</v>
      </c>
    </row>
    <row r="10071" spans="1:14">
      <c r="A10071" t="s">
        <v>52</v>
      </c>
      <c r="B10071" s="10">
        <v>42342</v>
      </c>
      <c r="C10071" s="6">
        <v>2015</v>
      </c>
      <c r="D10071" s="6">
        <v>12</v>
      </c>
      <c r="E10071">
        <v>13</v>
      </c>
      <c r="F10071" t="s">
        <v>16</v>
      </c>
      <c r="G10071" s="7">
        <v>0</v>
      </c>
      <c r="H10071" s="7">
        <v>16293.98</v>
      </c>
      <c r="I10071" s="7">
        <v>378</v>
      </c>
      <c r="J10071" s="7">
        <v>7938</v>
      </c>
      <c r="K10071" s="7">
        <v>7977.98</v>
      </c>
      <c r="L10071" s="7">
        <v>990.02</v>
      </c>
      <c r="M10071" s="7">
        <v>1768.5</v>
      </c>
      <c r="N10071" s="8">
        <f t="shared" si="177"/>
        <v>-16293.98</v>
      </c>
    </row>
    <row r="10072" spans="1:14">
      <c r="A10072" t="s">
        <v>52</v>
      </c>
      <c r="B10072" s="10">
        <v>42344</v>
      </c>
      <c r="C10072" s="6">
        <v>2015</v>
      </c>
      <c r="D10072" s="6">
        <v>12</v>
      </c>
      <c r="E10072">
        <v>1</v>
      </c>
      <c r="F10072" t="s">
        <v>21</v>
      </c>
      <c r="G10072" s="7">
        <v>0</v>
      </c>
      <c r="H10072" s="7">
        <v>186732</v>
      </c>
      <c r="I10072" s="7">
        <v>756</v>
      </c>
      <c r="J10072" s="7">
        <v>178038</v>
      </c>
      <c r="K10072" s="7">
        <v>7938</v>
      </c>
      <c r="L10072" s="7">
        <v>6390</v>
      </c>
      <c r="M10072" s="7">
        <v>3110.5</v>
      </c>
      <c r="N10072" s="8">
        <f t="shared" si="177"/>
        <v>-186732</v>
      </c>
    </row>
    <row r="10073" spans="1:14">
      <c r="A10073" t="s">
        <v>52</v>
      </c>
      <c r="B10073" s="10">
        <v>42347</v>
      </c>
      <c r="C10073" s="6">
        <v>2015</v>
      </c>
      <c r="D10073" s="6">
        <v>12</v>
      </c>
      <c r="E10073">
        <v>1</v>
      </c>
      <c r="F10073" t="s">
        <v>21</v>
      </c>
      <c r="G10073" s="7">
        <v>0</v>
      </c>
      <c r="H10073" s="7">
        <v>90339</v>
      </c>
      <c r="I10073" s="7">
        <v>2268</v>
      </c>
      <c r="J10073" s="7">
        <v>66528</v>
      </c>
      <c r="K10073" s="7">
        <v>21543</v>
      </c>
      <c r="L10073" s="7">
        <v>8580</v>
      </c>
      <c r="M10073" s="7">
        <v>8600.5</v>
      </c>
      <c r="N10073" s="8">
        <f t="shared" si="177"/>
        <v>-90339</v>
      </c>
    </row>
    <row r="10074" spans="1:14">
      <c r="A10074" t="s">
        <v>52</v>
      </c>
      <c r="B10074" s="10">
        <v>42348</v>
      </c>
      <c r="C10074" s="6">
        <v>2015</v>
      </c>
      <c r="D10074" s="6">
        <v>12</v>
      </c>
      <c r="E10074">
        <v>1</v>
      </c>
      <c r="F10074" t="s">
        <v>21</v>
      </c>
      <c r="G10074" s="7">
        <v>0</v>
      </c>
      <c r="H10074" s="7">
        <v>192402</v>
      </c>
      <c r="I10074" s="7">
        <v>4914</v>
      </c>
      <c r="J10074" s="7">
        <v>170856</v>
      </c>
      <c r="K10074" s="7">
        <v>16632</v>
      </c>
      <c r="L10074" s="7">
        <v>7650</v>
      </c>
      <c r="M10074" s="7">
        <v>7521.5</v>
      </c>
      <c r="N10074" s="8">
        <f t="shared" si="177"/>
        <v>-192402</v>
      </c>
    </row>
    <row r="10075" spans="1:14">
      <c r="A10075" t="s">
        <v>52</v>
      </c>
      <c r="B10075" s="10">
        <v>42348</v>
      </c>
      <c r="C10075" s="6">
        <v>2015</v>
      </c>
      <c r="D10075" s="6">
        <v>12</v>
      </c>
      <c r="E10075">
        <v>13</v>
      </c>
      <c r="F10075" t="s">
        <v>16</v>
      </c>
      <c r="G10075" s="7">
        <v>0</v>
      </c>
      <c r="H10075" s="7">
        <v>16076</v>
      </c>
      <c r="I10075" s="7">
        <v>1134</v>
      </c>
      <c r="J10075" s="7">
        <v>6048</v>
      </c>
      <c r="K10075" s="7">
        <v>8894</v>
      </c>
      <c r="L10075" s="7">
        <v>930</v>
      </c>
      <c r="M10075" s="7">
        <v>3130.5</v>
      </c>
      <c r="N10075" s="8">
        <f t="shared" si="177"/>
        <v>-16076</v>
      </c>
    </row>
    <row r="10076" spans="1:14">
      <c r="A10076" t="s">
        <v>52</v>
      </c>
      <c r="B10076" s="10">
        <v>42349</v>
      </c>
      <c r="C10076" s="6">
        <v>2015</v>
      </c>
      <c r="D10076" s="6">
        <v>12</v>
      </c>
      <c r="E10076">
        <v>1</v>
      </c>
      <c r="F10076" t="s">
        <v>21</v>
      </c>
      <c r="G10076" s="7">
        <v>0</v>
      </c>
      <c r="H10076" s="7">
        <v>88452</v>
      </c>
      <c r="I10076" s="7">
        <v>1890</v>
      </c>
      <c r="J10076" s="7">
        <v>66150</v>
      </c>
      <c r="K10076" s="7">
        <v>20412</v>
      </c>
      <c r="L10076" s="7">
        <v>7230</v>
      </c>
      <c r="M10076" s="7">
        <v>6536.5</v>
      </c>
      <c r="N10076" s="8">
        <f t="shared" si="177"/>
        <v>-88452</v>
      </c>
    </row>
    <row r="10077" spans="1:14">
      <c r="A10077" t="s">
        <v>52</v>
      </c>
      <c r="B10077" s="10">
        <v>42349</v>
      </c>
      <c r="C10077" s="6">
        <v>2015</v>
      </c>
      <c r="D10077" s="6">
        <v>12</v>
      </c>
      <c r="E10077">
        <v>13</v>
      </c>
      <c r="F10077" t="s">
        <v>16</v>
      </c>
      <c r="G10077" s="7">
        <v>0</v>
      </c>
      <c r="H10077" s="7">
        <v>13530</v>
      </c>
      <c r="I10077" s="7">
        <v>378</v>
      </c>
      <c r="J10077" s="7">
        <v>1890</v>
      </c>
      <c r="K10077" s="7">
        <v>11262</v>
      </c>
      <c r="L10077" s="7">
        <v>1200</v>
      </c>
      <c r="M10077" s="7">
        <v>3431.04</v>
      </c>
      <c r="N10077" s="8">
        <f t="shared" si="177"/>
        <v>-13530</v>
      </c>
    </row>
    <row r="10078" spans="1:14">
      <c r="A10078" t="s">
        <v>52</v>
      </c>
      <c r="B10078" s="10">
        <v>42350</v>
      </c>
      <c r="C10078" s="6">
        <v>2015</v>
      </c>
      <c r="D10078" s="6">
        <v>12</v>
      </c>
      <c r="E10078">
        <v>1</v>
      </c>
      <c r="F10078" t="s">
        <v>21</v>
      </c>
      <c r="G10078" s="7">
        <v>0</v>
      </c>
      <c r="H10078" s="7">
        <v>188244</v>
      </c>
      <c r="I10078" s="7">
        <v>756</v>
      </c>
      <c r="J10078" s="7">
        <v>177660</v>
      </c>
      <c r="K10078" s="7">
        <v>9828</v>
      </c>
      <c r="L10078" s="7">
        <v>5460</v>
      </c>
      <c r="M10078" s="7">
        <v>3092.5</v>
      </c>
      <c r="N10078" s="8">
        <f t="shared" si="177"/>
        <v>-188244</v>
      </c>
    </row>
    <row r="10079" spans="1:14">
      <c r="A10079" t="s">
        <v>52</v>
      </c>
      <c r="B10079" s="10">
        <v>42350</v>
      </c>
      <c r="C10079" s="6">
        <v>2015</v>
      </c>
      <c r="D10079" s="6">
        <v>12</v>
      </c>
      <c r="E10079">
        <v>13</v>
      </c>
      <c r="F10079" t="s">
        <v>16</v>
      </c>
      <c r="G10079" s="7">
        <v>0</v>
      </c>
      <c r="H10079" s="7">
        <v>6804</v>
      </c>
      <c r="I10079" s="7">
        <v>378</v>
      </c>
      <c r="J10079" s="7">
        <v>6048</v>
      </c>
      <c r="K10079" s="7">
        <v>378</v>
      </c>
      <c r="L10079" s="7">
        <v>120</v>
      </c>
      <c r="M10079" s="7">
        <v>199</v>
      </c>
      <c r="N10079" s="8">
        <f t="shared" si="177"/>
        <v>-6804</v>
      </c>
    </row>
    <row r="10080" spans="1:14">
      <c r="A10080" t="s">
        <v>52</v>
      </c>
      <c r="B10080" s="10">
        <v>42353</v>
      </c>
      <c r="C10080" s="6">
        <v>2015</v>
      </c>
      <c r="D10080" s="6">
        <v>12</v>
      </c>
      <c r="E10080">
        <v>1</v>
      </c>
      <c r="F10080" t="s">
        <v>21</v>
      </c>
      <c r="G10080" s="7">
        <v>0</v>
      </c>
      <c r="H10080" s="7">
        <v>131922</v>
      </c>
      <c r="I10080" s="7">
        <v>2646</v>
      </c>
      <c r="J10080" s="7">
        <v>108864</v>
      </c>
      <c r="K10080" s="7">
        <v>20412</v>
      </c>
      <c r="L10080" s="7">
        <v>8820</v>
      </c>
      <c r="M10080" s="7">
        <v>7891</v>
      </c>
      <c r="N10080" s="8">
        <f t="shared" si="177"/>
        <v>-131922</v>
      </c>
    </row>
    <row r="10081" spans="1:14">
      <c r="A10081" t="s">
        <v>52</v>
      </c>
      <c r="B10081" s="10">
        <v>42354</v>
      </c>
      <c r="C10081" s="6">
        <v>2015</v>
      </c>
      <c r="D10081" s="6">
        <v>12</v>
      </c>
      <c r="E10081">
        <v>1</v>
      </c>
      <c r="F10081" t="s">
        <v>21</v>
      </c>
      <c r="G10081" s="7">
        <v>0</v>
      </c>
      <c r="H10081" s="7">
        <v>87318</v>
      </c>
      <c r="I10081" s="7">
        <v>2268</v>
      </c>
      <c r="J10081" s="7">
        <v>65016</v>
      </c>
      <c r="K10081" s="7">
        <v>20034</v>
      </c>
      <c r="L10081" s="7">
        <v>8100</v>
      </c>
      <c r="M10081" s="7">
        <v>6992</v>
      </c>
      <c r="N10081" s="8">
        <f t="shared" si="177"/>
        <v>-87318</v>
      </c>
    </row>
    <row r="10082" spans="1:14">
      <c r="A10082" t="s">
        <v>52</v>
      </c>
      <c r="B10082" s="10">
        <v>42355</v>
      </c>
      <c r="C10082" s="6">
        <v>2015</v>
      </c>
      <c r="D10082" s="6">
        <v>12</v>
      </c>
      <c r="E10082">
        <v>1</v>
      </c>
      <c r="F10082" t="s">
        <v>21</v>
      </c>
      <c r="G10082" s="7">
        <v>0</v>
      </c>
      <c r="H10082" s="7">
        <v>176522</v>
      </c>
      <c r="I10082" s="7">
        <v>1512</v>
      </c>
      <c r="J10082" s="7">
        <v>156110</v>
      </c>
      <c r="K10082" s="7">
        <v>18900</v>
      </c>
      <c r="L10082" s="7">
        <v>5940</v>
      </c>
      <c r="M10082" s="7">
        <v>7845</v>
      </c>
      <c r="N10082" s="8">
        <f t="shared" si="177"/>
        <v>-176522</v>
      </c>
    </row>
    <row r="10083" spans="1:14">
      <c r="A10083" t="s">
        <v>52</v>
      </c>
      <c r="B10083" s="10">
        <v>42355</v>
      </c>
      <c r="C10083" s="6">
        <v>2015</v>
      </c>
      <c r="D10083" s="6">
        <v>12</v>
      </c>
      <c r="E10083">
        <v>13</v>
      </c>
      <c r="F10083" t="s">
        <v>16</v>
      </c>
      <c r="G10083" s="7">
        <v>0</v>
      </c>
      <c r="H10083" s="7">
        <v>19100</v>
      </c>
      <c r="I10083" s="7">
        <v>756</v>
      </c>
      <c r="J10083" s="7">
        <v>7938</v>
      </c>
      <c r="K10083" s="7">
        <v>10406</v>
      </c>
      <c r="L10083" s="7">
        <v>1140</v>
      </c>
      <c r="M10083" s="7">
        <v>4576</v>
      </c>
      <c r="N10083" s="8">
        <f t="shared" si="177"/>
        <v>-19100</v>
      </c>
    </row>
    <row r="10084" spans="1:14">
      <c r="A10084" t="s">
        <v>52</v>
      </c>
      <c r="B10084" s="10">
        <v>42357</v>
      </c>
      <c r="C10084" s="6">
        <v>2015</v>
      </c>
      <c r="D10084" s="6">
        <v>12</v>
      </c>
      <c r="E10084">
        <v>1</v>
      </c>
      <c r="F10084" t="s">
        <v>21</v>
      </c>
      <c r="G10084" s="7">
        <v>0</v>
      </c>
      <c r="H10084" s="7">
        <v>154980</v>
      </c>
      <c r="I10084" s="7">
        <v>756</v>
      </c>
      <c r="J10084" s="7">
        <v>147420</v>
      </c>
      <c r="K10084" s="7">
        <v>6804</v>
      </c>
      <c r="L10084" s="7">
        <v>3570</v>
      </c>
      <c r="M10084" s="7">
        <v>3128</v>
      </c>
      <c r="N10084" s="8">
        <f t="shared" si="177"/>
        <v>-154980</v>
      </c>
    </row>
    <row r="10085" spans="1:14">
      <c r="A10085" t="s">
        <v>52</v>
      </c>
      <c r="B10085" s="10">
        <v>42357</v>
      </c>
      <c r="C10085" s="6">
        <v>2015</v>
      </c>
      <c r="D10085" s="6">
        <v>12</v>
      </c>
      <c r="E10085">
        <v>13</v>
      </c>
      <c r="F10085" t="s">
        <v>16</v>
      </c>
      <c r="G10085" s="7">
        <v>0</v>
      </c>
      <c r="H10085" s="7">
        <v>6426</v>
      </c>
      <c r="I10085" s="7">
        <v>378</v>
      </c>
      <c r="J10085" s="7">
        <v>4914</v>
      </c>
      <c r="K10085" s="7">
        <v>1134</v>
      </c>
      <c r="L10085" s="7">
        <v>330</v>
      </c>
      <c r="M10085" s="7">
        <v>309.5</v>
      </c>
      <c r="N10085" s="8">
        <f t="shared" si="177"/>
        <v>-6426</v>
      </c>
    </row>
    <row r="10086" spans="1:14">
      <c r="A10086" t="s">
        <v>52</v>
      </c>
      <c r="B10086" s="10">
        <v>42358</v>
      </c>
      <c r="C10086" s="6">
        <v>2015</v>
      </c>
      <c r="D10086" s="6">
        <v>12</v>
      </c>
      <c r="E10086">
        <v>1</v>
      </c>
      <c r="F10086" t="s">
        <v>21</v>
      </c>
      <c r="G10086" s="7">
        <v>0</v>
      </c>
      <c r="H10086" s="7">
        <v>275940</v>
      </c>
      <c r="I10086" s="7">
        <v>3024</v>
      </c>
      <c r="J10086" s="7">
        <v>268002</v>
      </c>
      <c r="K10086" s="7">
        <v>4914</v>
      </c>
      <c r="L10086" s="7">
        <v>3180</v>
      </c>
      <c r="M10086" s="7">
        <v>1975.5</v>
      </c>
      <c r="N10086" s="8">
        <f t="shared" si="177"/>
        <v>-275940</v>
      </c>
    </row>
    <row r="10087" spans="1:14">
      <c r="A10087" t="s">
        <v>52</v>
      </c>
      <c r="B10087" s="10">
        <v>42360</v>
      </c>
      <c r="C10087" s="6">
        <v>2015</v>
      </c>
      <c r="D10087" s="6">
        <v>12</v>
      </c>
      <c r="E10087">
        <v>1</v>
      </c>
      <c r="F10087" t="s">
        <v>21</v>
      </c>
      <c r="G10087" s="7">
        <v>0</v>
      </c>
      <c r="H10087" s="7">
        <v>199584</v>
      </c>
      <c r="I10087" s="7">
        <v>1890</v>
      </c>
      <c r="J10087" s="7">
        <v>179550</v>
      </c>
      <c r="K10087" s="7">
        <v>18144</v>
      </c>
      <c r="L10087" s="7">
        <v>4530</v>
      </c>
      <c r="M10087" s="7">
        <v>5715</v>
      </c>
      <c r="N10087" s="8">
        <f t="shared" si="177"/>
        <v>-199584</v>
      </c>
    </row>
    <row r="10088" spans="1:14">
      <c r="A10088" t="s">
        <v>52</v>
      </c>
      <c r="B10088" s="10">
        <v>42361</v>
      </c>
      <c r="C10088" s="6">
        <v>2015</v>
      </c>
      <c r="D10088" s="6">
        <v>12</v>
      </c>
      <c r="E10088">
        <v>1</v>
      </c>
      <c r="F10088" t="s">
        <v>21</v>
      </c>
      <c r="G10088" s="7">
        <v>0</v>
      </c>
      <c r="H10088" s="7">
        <v>132296</v>
      </c>
      <c r="I10088" s="7">
        <v>3024</v>
      </c>
      <c r="J10088" s="7">
        <v>115286</v>
      </c>
      <c r="K10088" s="7">
        <v>13986</v>
      </c>
      <c r="L10088" s="7">
        <v>5040</v>
      </c>
      <c r="M10088" s="7">
        <v>4529.5</v>
      </c>
      <c r="N10088" s="8">
        <f t="shared" si="177"/>
        <v>-132296</v>
      </c>
    </row>
    <row r="10089" spans="1:14">
      <c r="A10089" t="s">
        <v>52</v>
      </c>
      <c r="B10089" s="10">
        <v>42361</v>
      </c>
      <c r="C10089" s="6">
        <v>2015</v>
      </c>
      <c r="D10089" s="6">
        <v>12</v>
      </c>
      <c r="E10089">
        <v>13</v>
      </c>
      <c r="F10089" t="s">
        <v>16</v>
      </c>
      <c r="G10089" s="7">
        <v>0</v>
      </c>
      <c r="H10089" s="7">
        <v>11832.5</v>
      </c>
      <c r="I10089" s="7">
        <v>378</v>
      </c>
      <c r="J10089" s="7">
        <v>4914</v>
      </c>
      <c r="K10089" s="7">
        <v>6540.5</v>
      </c>
      <c r="L10089" s="7">
        <v>704</v>
      </c>
      <c r="M10089" s="7">
        <v>1494.5</v>
      </c>
      <c r="N10089" s="8">
        <f t="shared" si="177"/>
        <v>-11832.5</v>
      </c>
    </row>
    <row r="10090" spans="1:14">
      <c r="A10090" t="s">
        <v>52</v>
      </c>
      <c r="B10090" s="10">
        <v>42363</v>
      </c>
      <c r="C10090" s="6">
        <v>2015</v>
      </c>
      <c r="D10090" s="6">
        <v>12</v>
      </c>
      <c r="E10090">
        <v>1</v>
      </c>
      <c r="F10090" t="s">
        <v>21</v>
      </c>
      <c r="G10090" s="7">
        <v>0</v>
      </c>
      <c r="H10090" s="7">
        <v>209034</v>
      </c>
      <c r="I10090" s="7">
        <v>3780</v>
      </c>
      <c r="J10090" s="7">
        <v>186354</v>
      </c>
      <c r="K10090" s="7">
        <v>18900</v>
      </c>
      <c r="L10090" s="7">
        <v>4500</v>
      </c>
      <c r="M10090" s="7">
        <v>6540</v>
      </c>
      <c r="N10090" s="8">
        <f t="shared" si="177"/>
        <v>-209034</v>
      </c>
    </row>
    <row r="10091" spans="1:14">
      <c r="A10091" t="s">
        <v>52</v>
      </c>
      <c r="B10091" s="10">
        <v>42367</v>
      </c>
      <c r="C10091" s="6">
        <v>2015</v>
      </c>
      <c r="D10091" s="6">
        <v>12</v>
      </c>
      <c r="E10091">
        <v>1</v>
      </c>
      <c r="F10091" t="s">
        <v>21</v>
      </c>
      <c r="G10091" s="7">
        <v>0</v>
      </c>
      <c r="H10091" s="7">
        <v>165186</v>
      </c>
      <c r="I10091" s="7">
        <v>2268</v>
      </c>
      <c r="J10091" s="7">
        <v>153090</v>
      </c>
      <c r="K10091" s="7">
        <v>9828</v>
      </c>
      <c r="L10091" s="7">
        <v>2670</v>
      </c>
      <c r="M10091" s="7">
        <v>3778.5</v>
      </c>
      <c r="N10091" s="8">
        <f t="shared" si="177"/>
        <v>-165186</v>
      </c>
    </row>
    <row r="10092" spans="1:14">
      <c r="A10092" t="s">
        <v>52</v>
      </c>
      <c r="B10092" s="10">
        <v>42368</v>
      </c>
      <c r="C10092" s="6">
        <v>2015</v>
      </c>
      <c r="D10092" s="6">
        <v>12</v>
      </c>
      <c r="E10092">
        <v>1</v>
      </c>
      <c r="F10092" t="s">
        <v>21</v>
      </c>
      <c r="G10092" s="7">
        <v>0</v>
      </c>
      <c r="H10092" s="7">
        <v>83160</v>
      </c>
      <c r="I10092" s="7">
        <v>1134</v>
      </c>
      <c r="J10092" s="7">
        <v>68796</v>
      </c>
      <c r="K10092" s="7">
        <v>13230</v>
      </c>
      <c r="L10092" s="7">
        <v>3090</v>
      </c>
      <c r="M10092" s="7">
        <v>4385</v>
      </c>
      <c r="N10092" s="8">
        <f t="shared" si="177"/>
        <v>-83160</v>
      </c>
    </row>
    <row r="10093" spans="1:14">
      <c r="A10093" t="s">
        <v>52</v>
      </c>
      <c r="B10093" s="10">
        <v>42368</v>
      </c>
      <c r="C10093" s="6">
        <v>2015</v>
      </c>
      <c r="D10093" s="6">
        <v>12</v>
      </c>
      <c r="E10093">
        <v>13</v>
      </c>
      <c r="F10093" t="s">
        <v>16</v>
      </c>
      <c r="G10093" s="7">
        <v>0</v>
      </c>
      <c r="H10093" s="7">
        <v>7032.99</v>
      </c>
      <c r="I10093" s="7">
        <v>378</v>
      </c>
      <c r="J10093" s="7">
        <v>3024</v>
      </c>
      <c r="K10093" s="7">
        <v>3630.99</v>
      </c>
      <c r="L10093" s="7">
        <v>375.01</v>
      </c>
      <c r="M10093" s="7">
        <v>493.5</v>
      </c>
      <c r="N10093" s="8">
        <f t="shared" si="177"/>
        <v>-7032.99</v>
      </c>
    </row>
    <row r="10094" spans="1:14">
      <c r="A10094" t="s">
        <v>52</v>
      </c>
      <c r="B10094" s="10">
        <v>42369</v>
      </c>
      <c r="C10094" s="6">
        <v>2015</v>
      </c>
      <c r="D10094" s="6">
        <v>12</v>
      </c>
      <c r="E10094">
        <v>1</v>
      </c>
      <c r="F10094" t="s">
        <v>21</v>
      </c>
      <c r="G10094" s="7">
        <v>0</v>
      </c>
      <c r="H10094" s="7">
        <v>125118</v>
      </c>
      <c r="I10094" s="7">
        <v>4536</v>
      </c>
      <c r="J10094" s="7">
        <v>103194</v>
      </c>
      <c r="K10094" s="7">
        <v>17388</v>
      </c>
      <c r="L10094" s="7">
        <v>3630</v>
      </c>
      <c r="M10094" s="7">
        <v>5174.5</v>
      </c>
      <c r="N10094" s="8">
        <f t="shared" si="177"/>
        <v>-125118</v>
      </c>
    </row>
    <row r="10095" spans="1:14">
      <c r="A10095" t="s">
        <v>52</v>
      </c>
      <c r="B10095" s="10">
        <v>42369</v>
      </c>
      <c r="C10095" s="6">
        <v>2015</v>
      </c>
      <c r="D10095" s="6">
        <v>12</v>
      </c>
      <c r="E10095">
        <v>13</v>
      </c>
      <c r="F10095" t="s">
        <v>16</v>
      </c>
      <c r="G10095" s="7">
        <v>0</v>
      </c>
      <c r="H10095" s="7">
        <v>11140</v>
      </c>
      <c r="I10095" s="7">
        <v>378</v>
      </c>
      <c r="J10095" s="7">
        <v>4536</v>
      </c>
      <c r="K10095" s="7">
        <v>6226</v>
      </c>
      <c r="L10095" s="7">
        <v>630</v>
      </c>
      <c r="M10095" s="7">
        <v>1934.5</v>
      </c>
      <c r="N10095" s="8">
        <f t="shared" si="177"/>
        <v>-11140</v>
      </c>
    </row>
    <row r="10096" spans="1:14">
      <c r="A10096" t="s">
        <v>52</v>
      </c>
      <c r="B10096" s="10">
        <v>42378</v>
      </c>
      <c r="C10096" s="6">
        <v>2016</v>
      </c>
      <c r="D10096" s="6">
        <v>1</v>
      </c>
      <c r="E10096">
        <v>1</v>
      </c>
      <c r="F10096" t="s">
        <v>21</v>
      </c>
      <c r="G10096" s="7">
        <v>0</v>
      </c>
      <c r="H10096" s="7">
        <v>77490</v>
      </c>
      <c r="I10096" s="7">
        <v>378</v>
      </c>
      <c r="J10096" s="7">
        <v>69930</v>
      </c>
      <c r="K10096" s="7">
        <v>7182</v>
      </c>
      <c r="L10096" s="7">
        <v>2610</v>
      </c>
      <c r="M10096" s="7">
        <v>3091</v>
      </c>
      <c r="N10096" s="8">
        <f t="shared" si="177"/>
        <v>-77490</v>
      </c>
    </row>
    <row r="10097" spans="1:14">
      <c r="A10097" t="s">
        <v>52</v>
      </c>
      <c r="B10097" s="10">
        <v>42379</v>
      </c>
      <c r="C10097" s="6">
        <v>2016</v>
      </c>
      <c r="D10097" s="6">
        <v>1</v>
      </c>
      <c r="E10097">
        <v>1</v>
      </c>
      <c r="F10097" t="s">
        <v>21</v>
      </c>
      <c r="G10097" s="7">
        <v>0</v>
      </c>
      <c r="H10097" s="7">
        <v>174636</v>
      </c>
      <c r="I10097" s="7">
        <v>756</v>
      </c>
      <c r="J10097" s="7">
        <v>170856</v>
      </c>
      <c r="K10097" s="7">
        <v>3024</v>
      </c>
      <c r="L10097" s="7">
        <v>1440</v>
      </c>
      <c r="M10097" s="7">
        <v>1266.5</v>
      </c>
      <c r="N10097" s="8">
        <f t="shared" si="177"/>
        <v>-174636</v>
      </c>
    </row>
    <row r="10098" spans="1:14">
      <c r="A10098" t="s">
        <v>52</v>
      </c>
      <c r="B10098" s="10">
        <v>42380</v>
      </c>
      <c r="C10098" s="6">
        <v>2016</v>
      </c>
      <c r="D10098" s="6">
        <v>1</v>
      </c>
      <c r="E10098">
        <v>1</v>
      </c>
      <c r="F10098" t="s">
        <v>21</v>
      </c>
      <c r="G10098" s="7">
        <v>0</v>
      </c>
      <c r="H10098" s="7">
        <v>74088</v>
      </c>
      <c r="I10098" s="7">
        <v>4536</v>
      </c>
      <c r="J10098" s="7">
        <v>60858</v>
      </c>
      <c r="K10098" s="7">
        <v>8694</v>
      </c>
      <c r="L10098" s="7">
        <v>2550</v>
      </c>
      <c r="M10098" s="7">
        <v>3212</v>
      </c>
      <c r="N10098" s="8">
        <f t="shared" si="177"/>
        <v>-74088</v>
      </c>
    </row>
    <row r="10099" spans="1:14">
      <c r="A10099" t="s">
        <v>52</v>
      </c>
      <c r="B10099" s="10">
        <v>42380</v>
      </c>
      <c r="C10099" s="6">
        <v>2016</v>
      </c>
      <c r="D10099" s="6">
        <v>1</v>
      </c>
      <c r="E10099">
        <v>13</v>
      </c>
      <c r="F10099" t="s">
        <v>16</v>
      </c>
      <c r="G10099" s="7">
        <v>0</v>
      </c>
      <c r="H10099" s="7">
        <v>6426</v>
      </c>
      <c r="I10099" s="7">
        <v>378</v>
      </c>
      <c r="J10099" s="7">
        <v>1134</v>
      </c>
      <c r="K10099" s="7">
        <v>4914</v>
      </c>
      <c r="L10099" s="7">
        <v>420</v>
      </c>
      <c r="M10099" s="7">
        <v>1280.5</v>
      </c>
      <c r="N10099" s="8">
        <f t="shared" si="177"/>
        <v>-6426</v>
      </c>
    </row>
    <row r="10100" spans="1:14">
      <c r="A10100" t="s">
        <v>52</v>
      </c>
      <c r="B10100" s="10">
        <v>42381</v>
      </c>
      <c r="C10100" s="6">
        <v>2016</v>
      </c>
      <c r="D10100" s="6">
        <v>1</v>
      </c>
      <c r="E10100">
        <v>1</v>
      </c>
      <c r="F10100" t="s">
        <v>21</v>
      </c>
      <c r="G10100" s="7">
        <v>0</v>
      </c>
      <c r="H10100" s="7">
        <v>77868</v>
      </c>
      <c r="I10100" s="7">
        <v>756</v>
      </c>
      <c r="J10100" s="7">
        <v>63882</v>
      </c>
      <c r="K10100" s="7">
        <v>13230</v>
      </c>
      <c r="L10100" s="7">
        <v>2670</v>
      </c>
      <c r="M10100" s="7">
        <v>3373.5</v>
      </c>
      <c r="N10100" s="8">
        <f t="shared" si="177"/>
        <v>-77868</v>
      </c>
    </row>
    <row r="10101" spans="1:14">
      <c r="A10101" t="s">
        <v>52</v>
      </c>
      <c r="B10101" s="10">
        <v>42381</v>
      </c>
      <c r="C10101" s="6">
        <v>2016</v>
      </c>
      <c r="D10101" s="6">
        <v>1</v>
      </c>
      <c r="E10101">
        <v>13</v>
      </c>
      <c r="F10101" t="s">
        <v>16</v>
      </c>
      <c r="G10101" s="7">
        <v>0</v>
      </c>
      <c r="H10101" s="7">
        <v>7938</v>
      </c>
      <c r="I10101" s="7">
        <v>378</v>
      </c>
      <c r="J10101" s="7">
        <v>1890</v>
      </c>
      <c r="K10101" s="7">
        <v>5670</v>
      </c>
      <c r="L10101" s="7">
        <v>510</v>
      </c>
      <c r="M10101" s="7">
        <v>1844</v>
      </c>
      <c r="N10101" s="8">
        <f t="shared" si="177"/>
        <v>-7938</v>
      </c>
    </row>
    <row r="10102" spans="1:14">
      <c r="A10102" t="s">
        <v>52</v>
      </c>
      <c r="B10102" s="10">
        <v>42385</v>
      </c>
      <c r="C10102" s="6">
        <v>2016</v>
      </c>
      <c r="D10102" s="6">
        <v>1</v>
      </c>
      <c r="E10102">
        <v>1</v>
      </c>
      <c r="F10102" t="s">
        <v>21</v>
      </c>
      <c r="G10102" s="7">
        <v>0</v>
      </c>
      <c r="H10102" s="7">
        <v>75222</v>
      </c>
      <c r="I10102" s="7">
        <v>378</v>
      </c>
      <c r="J10102" s="7">
        <v>68040</v>
      </c>
      <c r="K10102" s="7">
        <v>6804</v>
      </c>
      <c r="L10102" s="7">
        <v>2040</v>
      </c>
      <c r="M10102" s="7">
        <v>2035</v>
      </c>
      <c r="N10102" s="8">
        <f t="shared" si="177"/>
        <v>-75222</v>
      </c>
    </row>
    <row r="10103" spans="1:14">
      <c r="A10103" t="s">
        <v>52</v>
      </c>
      <c r="B10103" s="10">
        <v>42389</v>
      </c>
      <c r="C10103" s="6">
        <v>2016</v>
      </c>
      <c r="D10103" s="6">
        <v>1</v>
      </c>
      <c r="E10103">
        <v>1</v>
      </c>
      <c r="F10103" t="s">
        <v>21</v>
      </c>
      <c r="G10103" s="7">
        <v>0</v>
      </c>
      <c r="H10103" s="7">
        <v>151578</v>
      </c>
      <c r="I10103" s="7">
        <v>1134</v>
      </c>
      <c r="J10103" s="7">
        <v>145908</v>
      </c>
      <c r="K10103" s="7">
        <v>4536</v>
      </c>
      <c r="L10103" s="7">
        <v>1110</v>
      </c>
      <c r="M10103" s="7">
        <v>1408</v>
      </c>
      <c r="N10103" s="8">
        <f t="shared" si="177"/>
        <v>-151578</v>
      </c>
    </row>
    <row r="10104" spans="1:14">
      <c r="A10104" t="s">
        <v>52</v>
      </c>
      <c r="B10104" s="10">
        <v>42389</v>
      </c>
      <c r="C10104" s="6">
        <v>2016</v>
      </c>
      <c r="D10104" s="6">
        <v>1</v>
      </c>
      <c r="E10104">
        <v>13</v>
      </c>
      <c r="F10104" t="s">
        <v>16</v>
      </c>
      <c r="G10104" s="7">
        <v>0</v>
      </c>
      <c r="H10104" s="7">
        <v>6426</v>
      </c>
      <c r="I10104" s="7">
        <v>378</v>
      </c>
      <c r="J10104" s="7">
        <v>4914</v>
      </c>
      <c r="K10104" s="7">
        <v>1134</v>
      </c>
      <c r="L10104" s="7">
        <v>150</v>
      </c>
      <c r="M10104" s="7">
        <v>275.5</v>
      </c>
      <c r="N10104" s="8">
        <f t="shared" si="177"/>
        <v>-6426</v>
      </c>
    </row>
    <row r="10105" spans="1:14">
      <c r="A10105" t="s">
        <v>52</v>
      </c>
      <c r="B10105" s="10">
        <v>42392</v>
      </c>
      <c r="C10105" s="6">
        <v>2016</v>
      </c>
      <c r="D10105" s="6">
        <v>1</v>
      </c>
      <c r="E10105">
        <v>1</v>
      </c>
      <c r="F10105" t="s">
        <v>21</v>
      </c>
      <c r="G10105" s="7">
        <v>0</v>
      </c>
      <c r="H10105" s="7">
        <v>121334</v>
      </c>
      <c r="I10105" s="7">
        <v>756</v>
      </c>
      <c r="J10105" s="7">
        <v>117554</v>
      </c>
      <c r="K10105" s="7">
        <v>3024</v>
      </c>
      <c r="L10105" s="7">
        <v>480</v>
      </c>
      <c r="M10105" s="7">
        <v>814</v>
      </c>
      <c r="N10105" s="8">
        <f t="shared" si="177"/>
        <v>-121334</v>
      </c>
    </row>
    <row r="10106" spans="1:14">
      <c r="A10106" t="s">
        <v>52</v>
      </c>
      <c r="B10106" s="10">
        <v>42269</v>
      </c>
      <c r="C10106" s="6">
        <v>2015</v>
      </c>
      <c r="D10106" s="6">
        <v>9</v>
      </c>
      <c r="E10106">
        <v>1</v>
      </c>
      <c r="F10106" t="s">
        <v>21</v>
      </c>
      <c r="G10106" s="7">
        <v>0</v>
      </c>
      <c r="H10106" s="7">
        <v>144018</v>
      </c>
      <c r="I10106" s="7">
        <v>0</v>
      </c>
      <c r="J10106" s="7">
        <v>143640</v>
      </c>
      <c r="K10106" s="7">
        <v>378</v>
      </c>
      <c r="L10106" s="7">
        <v>6510</v>
      </c>
      <c r="M10106" s="7">
        <v>632.5</v>
      </c>
      <c r="N10106" s="8">
        <f t="shared" si="177"/>
        <v>-144018</v>
      </c>
    </row>
    <row r="10107" spans="1:14">
      <c r="A10107" t="s">
        <v>52</v>
      </c>
      <c r="B10107" s="10">
        <v>42271</v>
      </c>
      <c r="C10107" s="6">
        <v>2015</v>
      </c>
      <c r="D10107" s="6">
        <v>9</v>
      </c>
      <c r="E10107">
        <v>1</v>
      </c>
      <c r="F10107" t="s">
        <v>21</v>
      </c>
      <c r="G10107" s="7">
        <v>0</v>
      </c>
      <c r="H10107" s="7">
        <v>756</v>
      </c>
      <c r="I10107" s="7">
        <v>0</v>
      </c>
      <c r="J10107" s="7">
        <v>0</v>
      </c>
      <c r="K10107" s="7">
        <v>756</v>
      </c>
      <c r="L10107" s="7">
        <v>8820</v>
      </c>
      <c r="M10107" s="7">
        <v>1127.5</v>
      </c>
      <c r="N10107" s="8">
        <f t="shared" si="177"/>
        <v>-756</v>
      </c>
    </row>
    <row r="10108" spans="1:14">
      <c r="A10108" t="s">
        <v>52</v>
      </c>
      <c r="B10108" s="10">
        <v>42277</v>
      </c>
      <c r="C10108" s="6">
        <v>2015</v>
      </c>
      <c r="D10108" s="6">
        <v>9</v>
      </c>
      <c r="E10108">
        <v>15</v>
      </c>
      <c r="F10108" t="s">
        <v>24</v>
      </c>
      <c r="G10108" s="7">
        <v>0</v>
      </c>
      <c r="H10108" s="7">
        <v>756</v>
      </c>
      <c r="I10108" s="7">
        <v>0</v>
      </c>
      <c r="J10108" s="7">
        <v>378</v>
      </c>
      <c r="K10108" s="7">
        <v>378</v>
      </c>
      <c r="L10108" s="7">
        <v>120</v>
      </c>
      <c r="M10108" s="7">
        <v>132.5</v>
      </c>
      <c r="N10108" s="8">
        <f t="shared" si="177"/>
        <v>-756</v>
      </c>
    </row>
    <row r="10109" spans="1:14">
      <c r="A10109" t="s">
        <v>52</v>
      </c>
      <c r="B10109" s="10">
        <v>42278</v>
      </c>
      <c r="C10109" s="6">
        <v>2015</v>
      </c>
      <c r="D10109" s="6">
        <v>10</v>
      </c>
      <c r="E10109">
        <v>1</v>
      </c>
      <c r="F10109" t="s">
        <v>21</v>
      </c>
      <c r="G10109" s="7">
        <v>0</v>
      </c>
      <c r="H10109" s="7">
        <v>50652</v>
      </c>
      <c r="I10109" s="7">
        <v>0</v>
      </c>
      <c r="J10109" s="7">
        <v>48762</v>
      </c>
      <c r="K10109" s="7">
        <v>1890</v>
      </c>
      <c r="L10109" s="7">
        <v>6180</v>
      </c>
      <c r="M10109" s="7">
        <v>1132.5</v>
      </c>
      <c r="N10109" s="8">
        <f t="shared" si="177"/>
        <v>-50652</v>
      </c>
    </row>
    <row r="10110" spans="1:14">
      <c r="A10110" t="s">
        <v>52</v>
      </c>
      <c r="B10110" s="10">
        <v>42280</v>
      </c>
      <c r="C10110" s="6">
        <v>2015</v>
      </c>
      <c r="D10110" s="6">
        <v>10</v>
      </c>
      <c r="E10110">
        <v>1</v>
      </c>
      <c r="F10110" t="s">
        <v>21</v>
      </c>
      <c r="G10110" s="7">
        <v>0</v>
      </c>
      <c r="H10110" s="7">
        <v>1512</v>
      </c>
      <c r="I10110" s="7">
        <v>0</v>
      </c>
      <c r="J10110" s="7">
        <v>0</v>
      </c>
      <c r="K10110" s="7">
        <v>1512</v>
      </c>
      <c r="L10110" s="7">
        <v>4560</v>
      </c>
      <c r="M10110" s="7">
        <v>424</v>
      </c>
      <c r="N10110" s="8">
        <f t="shared" si="177"/>
        <v>-1512</v>
      </c>
    </row>
    <row r="10111" spans="1:14">
      <c r="A10111" t="s">
        <v>52</v>
      </c>
      <c r="B10111" s="10">
        <v>42282</v>
      </c>
      <c r="C10111" s="6">
        <v>2015</v>
      </c>
      <c r="D10111" s="6">
        <v>10</v>
      </c>
      <c r="E10111">
        <v>1</v>
      </c>
      <c r="F10111" t="s">
        <v>21</v>
      </c>
      <c r="G10111" s="7">
        <v>0</v>
      </c>
      <c r="H10111" s="7">
        <v>756</v>
      </c>
      <c r="I10111" s="7">
        <v>0</v>
      </c>
      <c r="J10111" s="7">
        <v>0</v>
      </c>
      <c r="K10111" s="7">
        <v>756</v>
      </c>
      <c r="L10111" s="7">
        <v>4500</v>
      </c>
      <c r="M10111" s="7">
        <v>572.5</v>
      </c>
      <c r="N10111" s="8">
        <f t="shared" si="177"/>
        <v>-756</v>
      </c>
    </row>
    <row r="10112" spans="1:14">
      <c r="A10112" t="s">
        <v>52</v>
      </c>
      <c r="B10112" s="10">
        <v>42284</v>
      </c>
      <c r="C10112" s="6">
        <v>2015</v>
      </c>
      <c r="D10112" s="6">
        <v>10</v>
      </c>
      <c r="E10112">
        <v>1</v>
      </c>
      <c r="F10112" t="s">
        <v>21</v>
      </c>
      <c r="G10112" s="7">
        <v>0</v>
      </c>
      <c r="H10112" s="7">
        <v>1890</v>
      </c>
      <c r="I10112" s="7">
        <v>0</v>
      </c>
      <c r="J10112" s="7">
        <v>0</v>
      </c>
      <c r="K10112" s="7">
        <v>1890</v>
      </c>
      <c r="L10112" s="7">
        <v>9270</v>
      </c>
      <c r="M10112" s="7">
        <v>2163.5</v>
      </c>
      <c r="N10112" s="8">
        <f t="shared" si="177"/>
        <v>-1890</v>
      </c>
    </row>
    <row r="10113" spans="1:14">
      <c r="A10113" t="s">
        <v>52</v>
      </c>
      <c r="B10113" s="10">
        <v>42285</v>
      </c>
      <c r="C10113" s="6">
        <v>2015</v>
      </c>
      <c r="D10113" s="6">
        <v>10</v>
      </c>
      <c r="E10113">
        <v>1</v>
      </c>
      <c r="F10113" t="s">
        <v>21</v>
      </c>
      <c r="G10113" s="7">
        <v>0</v>
      </c>
      <c r="H10113" s="7">
        <v>16632</v>
      </c>
      <c r="I10113" s="7">
        <v>0</v>
      </c>
      <c r="J10113" s="7">
        <v>0</v>
      </c>
      <c r="K10113" s="7">
        <v>16632</v>
      </c>
      <c r="L10113" s="7">
        <v>12540</v>
      </c>
      <c r="M10113" s="7">
        <v>6523.5</v>
      </c>
      <c r="N10113" s="8">
        <f t="shared" si="177"/>
        <v>-16632</v>
      </c>
    </row>
    <row r="10114" spans="1:14">
      <c r="A10114" t="s">
        <v>52</v>
      </c>
      <c r="B10114" s="10">
        <v>42285</v>
      </c>
      <c r="C10114" s="6">
        <v>2015</v>
      </c>
      <c r="D10114" s="6">
        <v>10</v>
      </c>
      <c r="E10114">
        <v>15</v>
      </c>
      <c r="F10114" t="s">
        <v>24</v>
      </c>
      <c r="G10114" s="7">
        <v>0</v>
      </c>
      <c r="H10114" s="7">
        <v>756</v>
      </c>
      <c r="I10114" s="7">
        <v>0</v>
      </c>
      <c r="J10114" s="7">
        <v>0</v>
      </c>
      <c r="K10114" s="7">
        <v>756</v>
      </c>
      <c r="L10114" s="7">
        <v>90</v>
      </c>
      <c r="M10114" s="7">
        <v>269.5</v>
      </c>
      <c r="N10114" s="8">
        <f t="shared" si="177"/>
        <v>-756</v>
      </c>
    </row>
    <row r="10115" spans="1:14">
      <c r="A10115" t="s">
        <v>52</v>
      </c>
      <c r="B10115" s="10">
        <v>42286</v>
      </c>
      <c r="C10115" s="6">
        <v>2015</v>
      </c>
      <c r="D10115" s="6">
        <v>10</v>
      </c>
      <c r="E10115">
        <v>1</v>
      </c>
      <c r="F10115" t="s">
        <v>21</v>
      </c>
      <c r="G10115" s="7">
        <v>0</v>
      </c>
      <c r="H10115" s="7">
        <v>7560</v>
      </c>
      <c r="I10115" s="7">
        <v>0</v>
      </c>
      <c r="J10115" s="7">
        <v>0</v>
      </c>
      <c r="K10115" s="7">
        <v>7560</v>
      </c>
      <c r="L10115" s="7">
        <v>10200</v>
      </c>
      <c r="M10115" s="7">
        <v>4313.5</v>
      </c>
      <c r="N10115" s="8">
        <f t="shared" ref="N10115:N10178" si="178">G10115-H10115</f>
        <v>-7560</v>
      </c>
    </row>
    <row r="10116" spans="1:14">
      <c r="A10116" t="s">
        <v>52</v>
      </c>
      <c r="B10116" s="10">
        <v>42286</v>
      </c>
      <c r="C10116" s="6">
        <v>2015</v>
      </c>
      <c r="D10116" s="6">
        <v>10</v>
      </c>
      <c r="E10116">
        <v>15</v>
      </c>
      <c r="F10116" t="s">
        <v>24</v>
      </c>
      <c r="G10116" s="7">
        <v>0</v>
      </c>
      <c r="H10116" s="7">
        <v>756</v>
      </c>
      <c r="I10116" s="7">
        <v>0</v>
      </c>
      <c r="J10116" s="7">
        <v>0</v>
      </c>
      <c r="K10116" s="7">
        <v>756</v>
      </c>
      <c r="L10116" s="7">
        <v>90</v>
      </c>
      <c r="M10116" s="7">
        <v>208</v>
      </c>
      <c r="N10116" s="8">
        <f t="shared" si="178"/>
        <v>-756</v>
      </c>
    </row>
    <row r="10117" spans="1:14">
      <c r="A10117" t="s">
        <v>52</v>
      </c>
      <c r="B10117" s="10">
        <v>42287</v>
      </c>
      <c r="C10117" s="6">
        <v>2015</v>
      </c>
      <c r="D10117" s="6">
        <v>10</v>
      </c>
      <c r="E10117">
        <v>1</v>
      </c>
      <c r="F10117" t="s">
        <v>21</v>
      </c>
      <c r="G10117" s="7">
        <v>0</v>
      </c>
      <c r="H10117" s="7">
        <v>7938</v>
      </c>
      <c r="I10117" s="7">
        <v>0</v>
      </c>
      <c r="J10117" s="7">
        <v>0</v>
      </c>
      <c r="K10117" s="7">
        <v>7938</v>
      </c>
      <c r="L10117" s="7">
        <v>10200</v>
      </c>
      <c r="M10117" s="7">
        <v>5213.5</v>
      </c>
      <c r="N10117" s="8">
        <f t="shared" si="178"/>
        <v>-7938</v>
      </c>
    </row>
    <row r="10118" spans="1:14">
      <c r="A10118" t="s">
        <v>52</v>
      </c>
      <c r="B10118" s="10">
        <v>42288</v>
      </c>
      <c r="C10118" s="6">
        <v>2015</v>
      </c>
      <c r="D10118" s="6">
        <v>10</v>
      </c>
      <c r="E10118">
        <v>1</v>
      </c>
      <c r="F10118" t="s">
        <v>21</v>
      </c>
      <c r="G10118" s="7">
        <v>0</v>
      </c>
      <c r="H10118" s="7">
        <v>5292</v>
      </c>
      <c r="I10118" s="7">
        <v>0</v>
      </c>
      <c r="J10118" s="7">
        <v>0</v>
      </c>
      <c r="K10118" s="7">
        <v>5292</v>
      </c>
      <c r="L10118" s="7">
        <v>6210</v>
      </c>
      <c r="M10118" s="7">
        <v>2952</v>
      </c>
      <c r="N10118" s="8">
        <f t="shared" si="178"/>
        <v>-5292</v>
      </c>
    </row>
    <row r="10119" spans="1:14">
      <c r="A10119" t="s">
        <v>52</v>
      </c>
      <c r="B10119" s="10">
        <v>42290</v>
      </c>
      <c r="C10119" s="6">
        <v>2015</v>
      </c>
      <c r="D10119" s="6">
        <v>10</v>
      </c>
      <c r="E10119">
        <v>1</v>
      </c>
      <c r="F10119" t="s">
        <v>21</v>
      </c>
      <c r="G10119" s="7">
        <v>0</v>
      </c>
      <c r="H10119" s="7">
        <v>8694</v>
      </c>
      <c r="I10119" s="7">
        <v>0</v>
      </c>
      <c r="J10119" s="7">
        <v>0</v>
      </c>
      <c r="K10119" s="7">
        <v>8694</v>
      </c>
      <c r="L10119" s="7">
        <v>7260</v>
      </c>
      <c r="M10119" s="7">
        <v>4347.5</v>
      </c>
      <c r="N10119" s="8">
        <f t="shared" si="178"/>
        <v>-8694</v>
      </c>
    </row>
    <row r="10120" spans="1:14">
      <c r="A10120" t="s">
        <v>52</v>
      </c>
      <c r="B10120" s="10">
        <v>42290</v>
      </c>
      <c r="C10120" s="6">
        <v>2015</v>
      </c>
      <c r="D10120" s="6">
        <v>10</v>
      </c>
      <c r="E10120">
        <v>15</v>
      </c>
      <c r="F10120" t="s">
        <v>24</v>
      </c>
      <c r="G10120" s="7">
        <v>0</v>
      </c>
      <c r="H10120" s="7">
        <v>1512</v>
      </c>
      <c r="I10120" s="7">
        <v>0</v>
      </c>
      <c r="J10120" s="7">
        <v>0</v>
      </c>
      <c r="K10120" s="7">
        <v>1512</v>
      </c>
      <c r="L10120" s="7">
        <v>180</v>
      </c>
      <c r="M10120" s="7">
        <v>334</v>
      </c>
      <c r="N10120" s="8">
        <f t="shared" si="178"/>
        <v>-1512</v>
      </c>
    </row>
    <row r="10121" spans="1:14">
      <c r="A10121" t="s">
        <v>52</v>
      </c>
      <c r="B10121" s="10">
        <v>42291</v>
      </c>
      <c r="C10121" s="6">
        <v>2015</v>
      </c>
      <c r="D10121" s="6">
        <v>10</v>
      </c>
      <c r="E10121">
        <v>1</v>
      </c>
      <c r="F10121" t="s">
        <v>21</v>
      </c>
      <c r="G10121" s="7">
        <v>0</v>
      </c>
      <c r="H10121" s="7">
        <v>10206</v>
      </c>
      <c r="I10121" s="7">
        <v>0</v>
      </c>
      <c r="J10121" s="7">
        <v>0</v>
      </c>
      <c r="K10121" s="7">
        <v>10206</v>
      </c>
      <c r="L10121" s="7">
        <v>7680</v>
      </c>
      <c r="M10121" s="7">
        <v>5261.5</v>
      </c>
      <c r="N10121" s="8">
        <f t="shared" si="178"/>
        <v>-10206</v>
      </c>
    </row>
    <row r="10122" spans="1:14">
      <c r="A10122" t="s">
        <v>52</v>
      </c>
      <c r="B10122" s="10">
        <v>42291</v>
      </c>
      <c r="C10122" s="6">
        <v>2015</v>
      </c>
      <c r="D10122" s="6">
        <v>10</v>
      </c>
      <c r="E10122">
        <v>15</v>
      </c>
      <c r="F10122" t="s">
        <v>24</v>
      </c>
      <c r="G10122" s="7">
        <v>0</v>
      </c>
      <c r="H10122" s="7">
        <v>378</v>
      </c>
      <c r="I10122" s="7">
        <v>0</v>
      </c>
      <c r="J10122" s="7">
        <v>0</v>
      </c>
      <c r="K10122" s="7">
        <v>378</v>
      </c>
      <c r="L10122" s="7">
        <v>150</v>
      </c>
      <c r="M10122" s="7">
        <v>259</v>
      </c>
      <c r="N10122" s="8">
        <f t="shared" si="178"/>
        <v>-378</v>
      </c>
    </row>
    <row r="10123" spans="1:14">
      <c r="A10123" t="s">
        <v>52</v>
      </c>
      <c r="B10123" s="10">
        <v>42292</v>
      </c>
      <c r="C10123" s="6">
        <v>2015</v>
      </c>
      <c r="D10123" s="6">
        <v>10</v>
      </c>
      <c r="E10123">
        <v>15</v>
      </c>
      <c r="F10123" t="s">
        <v>24</v>
      </c>
      <c r="G10123" s="7">
        <v>0</v>
      </c>
      <c r="H10123" s="7">
        <v>1756</v>
      </c>
      <c r="I10123" s="7">
        <v>0</v>
      </c>
      <c r="J10123" s="7">
        <v>378</v>
      </c>
      <c r="K10123" s="7">
        <v>1378</v>
      </c>
      <c r="L10123" s="7">
        <v>330</v>
      </c>
      <c r="M10123" s="7">
        <v>412.5</v>
      </c>
      <c r="N10123" s="8">
        <f t="shared" si="178"/>
        <v>-1756</v>
      </c>
    </row>
    <row r="10124" spans="1:14">
      <c r="A10124" t="s">
        <v>52</v>
      </c>
      <c r="B10124" s="10">
        <v>42293</v>
      </c>
      <c r="C10124" s="6">
        <v>2015</v>
      </c>
      <c r="D10124" s="6">
        <v>10</v>
      </c>
      <c r="E10124">
        <v>1</v>
      </c>
      <c r="F10124" t="s">
        <v>21</v>
      </c>
      <c r="G10124" s="7">
        <v>0</v>
      </c>
      <c r="H10124" s="7">
        <v>13986</v>
      </c>
      <c r="I10124" s="7">
        <v>0</v>
      </c>
      <c r="J10124" s="7">
        <v>0</v>
      </c>
      <c r="K10124" s="7">
        <v>13986</v>
      </c>
      <c r="L10124" s="7">
        <v>9840</v>
      </c>
      <c r="M10124" s="7">
        <v>6415</v>
      </c>
      <c r="N10124" s="8">
        <f t="shared" si="178"/>
        <v>-13986</v>
      </c>
    </row>
    <row r="10125" spans="1:14">
      <c r="A10125" t="s">
        <v>52</v>
      </c>
      <c r="B10125" s="10">
        <v>42293</v>
      </c>
      <c r="C10125" s="6">
        <v>2015</v>
      </c>
      <c r="D10125" s="6">
        <v>10</v>
      </c>
      <c r="E10125">
        <v>15</v>
      </c>
      <c r="F10125" t="s">
        <v>24</v>
      </c>
      <c r="G10125" s="7">
        <v>0</v>
      </c>
      <c r="H10125" s="7">
        <v>2089</v>
      </c>
      <c r="I10125" s="7">
        <v>0</v>
      </c>
      <c r="J10125" s="7">
        <v>0</v>
      </c>
      <c r="K10125" s="7">
        <v>2089</v>
      </c>
      <c r="L10125" s="7">
        <v>360</v>
      </c>
      <c r="M10125" s="7">
        <v>756</v>
      </c>
      <c r="N10125" s="8">
        <f t="shared" si="178"/>
        <v>-2089</v>
      </c>
    </row>
    <row r="10126" spans="1:14">
      <c r="A10126" t="s">
        <v>52</v>
      </c>
      <c r="B10126" s="10">
        <v>42294</v>
      </c>
      <c r="C10126" s="6">
        <v>2015</v>
      </c>
      <c r="D10126" s="6">
        <v>10</v>
      </c>
      <c r="E10126">
        <v>15</v>
      </c>
      <c r="F10126" t="s">
        <v>24</v>
      </c>
      <c r="G10126" s="7">
        <v>0</v>
      </c>
      <c r="H10126" s="7">
        <v>2646</v>
      </c>
      <c r="I10126" s="7">
        <v>0</v>
      </c>
      <c r="J10126" s="7">
        <v>1512</v>
      </c>
      <c r="K10126" s="7">
        <v>1134</v>
      </c>
      <c r="L10126" s="7">
        <v>240</v>
      </c>
      <c r="M10126" s="7">
        <v>513</v>
      </c>
      <c r="N10126" s="8">
        <f t="shared" si="178"/>
        <v>-2646</v>
      </c>
    </row>
    <row r="10127" spans="1:14">
      <c r="A10127" t="s">
        <v>52</v>
      </c>
      <c r="B10127" s="10">
        <v>42295</v>
      </c>
      <c r="C10127" s="6">
        <v>2015</v>
      </c>
      <c r="D10127" s="6">
        <v>10</v>
      </c>
      <c r="E10127">
        <v>1</v>
      </c>
      <c r="F10127" t="s">
        <v>21</v>
      </c>
      <c r="G10127" s="7">
        <v>0</v>
      </c>
      <c r="H10127" s="7">
        <v>4914</v>
      </c>
      <c r="I10127" s="7">
        <v>0</v>
      </c>
      <c r="J10127" s="7">
        <v>0</v>
      </c>
      <c r="K10127" s="7">
        <v>4914</v>
      </c>
      <c r="L10127" s="7">
        <v>6180</v>
      </c>
      <c r="M10127" s="7">
        <v>2047.5</v>
      </c>
      <c r="N10127" s="8">
        <f t="shared" si="178"/>
        <v>-4914</v>
      </c>
    </row>
    <row r="10128" spans="1:14">
      <c r="A10128" t="s">
        <v>52</v>
      </c>
      <c r="B10128" s="10">
        <v>42295</v>
      </c>
      <c r="C10128" s="6">
        <v>2015</v>
      </c>
      <c r="D10128" s="6">
        <v>10</v>
      </c>
      <c r="E10128">
        <v>15</v>
      </c>
      <c r="F10128" t="s">
        <v>24</v>
      </c>
      <c r="G10128" s="7">
        <v>0</v>
      </c>
      <c r="H10128" s="7">
        <v>378</v>
      </c>
      <c r="I10128" s="7">
        <v>0</v>
      </c>
      <c r="J10128" s="7">
        <v>0</v>
      </c>
      <c r="K10128" s="7">
        <v>378</v>
      </c>
      <c r="L10128" s="7">
        <v>30</v>
      </c>
      <c r="M10128" s="7">
        <v>150</v>
      </c>
      <c r="N10128" s="8">
        <f t="shared" si="178"/>
        <v>-378</v>
      </c>
    </row>
    <row r="10129" spans="1:14">
      <c r="A10129" t="s">
        <v>52</v>
      </c>
      <c r="B10129" s="10">
        <v>42297</v>
      </c>
      <c r="C10129" s="6">
        <v>2015</v>
      </c>
      <c r="D10129" s="6">
        <v>10</v>
      </c>
      <c r="E10129">
        <v>15</v>
      </c>
      <c r="F10129" t="s">
        <v>24</v>
      </c>
      <c r="G10129" s="7">
        <v>0</v>
      </c>
      <c r="H10129" s="7">
        <v>6048</v>
      </c>
      <c r="I10129" s="7">
        <v>0</v>
      </c>
      <c r="J10129" s="7">
        <v>378</v>
      </c>
      <c r="K10129" s="7">
        <v>5670</v>
      </c>
      <c r="L10129" s="7">
        <v>900</v>
      </c>
      <c r="M10129" s="7">
        <v>2190</v>
      </c>
      <c r="N10129" s="8">
        <f t="shared" si="178"/>
        <v>-6048</v>
      </c>
    </row>
    <row r="10130" spans="1:14">
      <c r="A10130" t="s">
        <v>52</v>
      </c>
      <c r="B10130" s="10">
        <v>42298</v>
      </c>
      <c r="C10130" s="6">
        <v>2015</v>
      </c>
      <c r="D10130" s="6">
        <v>10</v>
      </c>
      <c r="E10130">
        <v>1</v>
      </c>
      <c r="F10130" t="s">
        <v>21</v>
      </c>
      <c r="G10130" s="7">
        <v>0</v>
      </c>
      <c r="H10130" s="7">
        <v>77490</v>
      </c>
      <c r="I10130" s="7">
        <v>0</v>
      </c>
      <c r="J10130" s="7">
        <v>69174</v>
      </c>
      <c r="K10130" s="7">
        <v>8316</v>
      </c>
      <c r="L10130" s="7">
        <v>9420</v>
      </c>
      <c r="M10130" s="7">
        <v>3617.5</v>
      </c>
      <c r="N10130" s="8">
        <f t="shared" si="178"/>
        <v>-77490</v>
      </c>
    </row>
    <row r="10131" spans="1:14">
      <c r="A10131" t="s">
        <v>52</v>
      </c>
      <c r="B10131" s="10">
        <v>42298</v>
      </c>
      <c r="C10131" s="6">
        <v>2015</v>
      </c>
      <c r="D10131" s="6">
        <v>10</v>
      </c>
      <c r="E10131">
        <v>15</v>
      </c>
      <c r="F10131" t="s">
        <v>24</v>
      </c>
      <c r="G10131" s="7">
        <v>0</v>
      </c>
      <c r="H10131" s="7">
        <v>3024</v>
      </c>
      <c r="I10131" s="7">
        <v>0</v>
      </c>
      <c r="J10131" s="7">
        <v>0</v>
      </c>
      <c r="K10131" s="7">
        <v>3024</v>
      </c>
      <c r="L10131" s="7">
        <v>540</v>
      </c>
      <c r="M10131" s="7">
        <v>871</v>
      </c>
      <c r="N10131" s="8">
        <f t="shared" si="178"/>
        <v>-3024</v>
      </c>
    </row>
    <row r="10132" spans="1:14">
      <c r="A10132" t="s">
        <v>52</v>
      </c>
      <c r="B10132" s="10">
        <v>42300</v>
      </c>
      <c r="C10132" s="6">
        <v>2015</v>
      </c>
      <c r="D10132" s="6">
        <v>10</v>
      </c>
      <c r="E10132">
        <v>1</v>
      </c>
      <c r="F10132" t="s">
        <v>21</v>
      </c>
      <c r="G10132" s="7">
        <v>0</v>
      </c>
      <c r="H10132" s="7">
        <v>12096</v>
      </c>
      <c r="I10132" s="7">
        <v>0</v>
      </c>
      <c r="J10132" s="7">
        <v>0</v>
      </c>
      <c r="K10132" s="7">
        <v>12096</v>
      </c>
      <c r="L10132" s="7">
        <v>10984</v>
      </c>
      <c r="M10132" s="7">
        <v>5110.5</v>
      </c>
      <c r="N10132" s="8">
        <f t="shared" si="178"/>
        <v>-12096</v>
      </c>
    </row>
    <row r="10133" spans="1:14">
      <c r="A10133" t="s">
        <v>52</v>
      </c>
      <c r="B10133" s="10">
        <v>42300</v>
      </c>
      <c r="C10133" s="6">
        <v>2015</v>
      </c>
      <c r="D10133" s="6">
        <v>10</v>
      </c>
      <c r="E10133">
        <v>15</v>
      </c>
      <c r="F10133" t="s">
        <v>24</v>
      </c>
      <c r="G10133" s="7">
        <v>0</v>
      </c>
      <c r="H10133" s="7">
        <v>2646</v>
      </c>
      <c r="I10133" s="7">
        <v>0</v>
      </c>
      <c r="J10133" s="7">
        <v>0</v>
      </c>
      <c r="K10133" s="7">
        <v>2646</v>
      </c>
      <c r="L10133" s="7">
        <v>510</v>
      </c>
      <c r="M10133" s="7">
        <v>1039</v>
      </c>
      <c r="N10133" s="8">
        <f t="shared" si="178"/>
        <v>-2646</v>
      </c>
    </row>
    <row r="10134" spans="1:14">
      <c r="A10134" t="s">
        <v>52</v>
      </c>
      <c r="B10134" s="10">
        <v>42301</v>
      </c>
      <c r="C10134" s="6">
        <v>2015</v>
      </c>
      <c r="D10134" s="6">
        <v>10</v>
      </c>
      <c r="E10134">
        <v>1</v>
      </c>
      <c r="F10134" t="s">
        <v>21</v>
      </c>
      <c r="G10134" s="7">
        <v>0</v>
      </c>
      <c r="H10134" s="7">
        <v>4536</v>
      </c>
      <c r="I10134" s="7">
        <v>0</v>
      </c>
      <c r="J10134" s="7">
        <v>0</v>
      </c>
      <c r="K10134" s="7">
        <v>4536</v>
      </c>
      <c r="L10134" s="7">
        <v>10080</v>
      </c>
      <c r="M10134" s="7">
        <v>2507</v>
      </c>
      <c r="N10134" s="8">
        <f t="shared" si="178"/>
        <v>-4536</v>
      </c>
    </row>
    <row r="10135" spans="1:14">
      <c r="A10135" t="s">
        <v>52</v>
      </c>
      <c r="B10135" s="10">
        <v>42301</v>
      </c>
      <c r="C10135" s="6">
        <v>2015</v>
      </c>
      <c r="D10135" s="6">
        <v>10</v>
      </c>
      <c r="E10135">
        <v>15</v>
      </c>
      <c r="F10135" t="s">
        <v>24</v>
      </c>
      <c r="G10135" s="7">
        <v>0</v>
      </c>
      <c r="H10135" s="7">
        <v>756</v>
      </c>
      <c r="I10135" s="7">
        <v>0</v>
      </c>
      <c r="J10135" s="7">
        <v>0</v>
      </c>
      <c r="K10135" s="7">
        <v>756</v>
      </c>
      <c r="L10135" s="7">
        <v>172</v>
      </c>
      <c r="M10135" s="7">
        <v>233.5</v>
      </c>
      <c r="N10135" s="8">
        <f t="shared" si="178"/>
        <v>-756</v>
      </c>
    </row>
    <row r="10136" spans="1:14">
      <c r="A10136" t="s">
        <v>52</v>
      </c>
      <c r="B10136" s="10">
        <v>42303</v>
      </c>
      <c r="C10136" s="6">
        <v>2015</v>
      </c>
      <c r="D10136" s="6">
        <v>10</v>
      </c>
      <c r="E10136">
        <v>1</v>
      </c>
      <c r="F10136" t="s">
        <v>21</v>
      </c>
      <c r="G10136" s="7">
        <v>0</v>
      </c>
      <c r="H10136" s="7">
        <v>132300</v>
      </c>
      <c r="I10136" s="7">
        <v>0</v>
      </c>
      <c r="J10136" s="7">
        <v>122850</v>
      </c>
      <c r="K10136" s="7">
        <v>9450</v>
      </c>
      <c r="L10136" s="7">
        <v>12390</v>
      </c>
      <c r="M10136" s="7">
        <v>3665</v>
      </c>
      <c r="N10136" s="8">
        <f t="shared" si="178"/>
        <v>-132300</v>
      </c>
    </row>
    <row r="10137" spans="1:14">
      <c r="A10137" t="s">
        <v>52</v>
      </c>
      <c r="B10137" s="10">
        <v>42303</v>
      </c>
      <c r="C10137" s="6">
        <v>2015</v>
      </c>
      <c r="D10137" s="6">
        <v>10</v>
      </c>
      <c r="E10137">
        <v>15</v>
      </c>
      <c r="F10137" t="s">
        <v>24</v>
      </c>
      <c r="G10137" s="7">
        <v>0</v>
      </c>
      <c r="H10137" s="7">
        <v>5670</v>
      </c>
      <c r="I10137" s="7">
        <v>0</v>
      </c>
      <c r="J10137" s="7">
        <v>3402</v>
      </c>
      <c r="K10137" s="7">
        <v>2268</v>
      </c>
      <c r="L10137" s="7">
        <v>390</v>
      </c>
      <c r="M10137" s="7">
        <v>799.5</v>
      </c>
      <c r="N10137" s="8">
        <f t="shared" si="178"/>
        <v>-5670</v>
      </c>
    </row>
    <row r="10138" spans="1:14">
      <c r="A10138" t="s">
        <v>52</v>
      </c>
      <c r="B10138" s="10">
        <v>42304</v>
      </c>
      <c r="C10138" s="6">
        <v>2015</v>
      </c>
      <c r="D10138" s="6">
        <v>10</v>
      </c>
      <c r="E10138">
        <v>16</v>
      </c>
      <c r="F10138" t="s">
        <v>23</v>
      </c>
      <c r="G10138" s="7">
        <v>0</v>
      </c>
      <c r="H10138" s="7">
        <v>378</v>
      </c>
      <c r="I10138" s="7">
        <v>0</v>
      </c>
      <c r="J10138" s="7">
        <v>0</v>
      </c>
      <c r="K10138" s="7">
        <v>378</v>
      </c>
      <c r="L10138" s="7">
        <v>30</v>
      </c>
      <c r="M10138" s="7">
        <v>0</v>
      </c>
      <c r="N10138" s="8">
        <f t="shared" si="178"/>
        <v>-378</v>
      </c>
    </row>
    <row r="10139" spans="1:14">
      <c r="A10139" t="s">
        <v>52</v>
      </c>
      <c r="B10139" s="10">
        <v>42305</v>
      </c>
      <c r="C10139" s="6">
        <v>2015</v>
      </c>
      <c r="D10139" s="6">
        <v>10</v>
      </c>
      <c r="E10139">
        <v>1</v>
      </c>
      <c r="F10139" t="s">
        <v>21</v>
      </c>
      <c r="G10139" s="7">
        <v>0</v>
      </c>
      <c r="H10139" s="7">
        <v>123984</v>
      </c>
      <c r="I10139" s="7">
        <v>0</v>
      </c>
      <c r="J10139" s="7">
        <v>116046</v>
      </c>
      <c r="K10139" s="7">
        <v>7938</v>
      </c>
      <c r="L10139" s="7">
        <v>10710</v>
      </c>
      <c r="M10139" s="7">
        <v>3295.5</v>
      </c>
      <c r="N10139" s="8">
        <f t="shared" si="178"/>
        <v>-123984</v>
      </c>
    </row>
    <row r="10140" spans="1:14">
      <c r="A10140" t="s">
        <v>52</v>
      </c>
      <c r="B10140" s="10">
        <v>42307</v>
      </c>
      <c r="C10140" s="6">
        <v>2015</v>
      </c>
      <c r="D10140" s="6">
        <v>10</v>
      </c>
      <c r="E10140">
        <v>15</v>
      </c>
      <c r="F10140" t="s">
        <v>24</v>
      </c>
      <c r="G10140" s="7">
        <v>0</v>
      </c>
      <c r="H10140" s="7">
        <v>11340</v>
      </c>
      <c r="I10140" s="7">
        <v>0</v>
      </c>
      <c r="J10140" s="7">
        <v>1512</v>
      </c>
      <c r="K10140" s="7">
        <v>9828</v>
      </c>
      <c r="L10140" s="7">
        <v>1200</v>
      </c>
      <c r="M10140" s="7">
        <v>1733</v>
      </c>
      <c r="N10140" s="8">
        <f t="shared" si="178"/>
        <v>-11340</v>
      </c>
    </row>
    <row r="10141" spans="1:14">
      <c r="A10141" t="s">
        <v>52</v>
      </c>
      <c r="B10141" s="10">
        <v>42309</v>
      </c>
      <c r="C10141" s="6">
        <v>2015</v>
      </c>
      <c r="D10141" s="6">
        <v>11</v>
      </c>
      <c r="E10141">
        <v>1</v>
      </c>
      <c r="F10141" t="s">
        <v>21</v>
      </c>
      <c r="G10141" s="7">
        <v>0</v>
      </c>
      <c r="H10141" s="7">
        <v>43848</v>
      </c>
      <c r="I10141" s="7">
        <v>0</v>
      </c>
      <c r="J10141" s="7">
        <v>42336</v>
      </c>
      <c r="K10141" s="7">
        <v>1512</v>
      </c>
      <c r="L10141" s="7">
        <v>6150</v>
      </c>
      <c r="M10141" s="7">
        <v>1054.5</v>
      </c>
      <c r="N10141" s="8">
        <f t="shared" si="178"/>
        <v>-43848</v>
      </c>
    </row>
    <row r="10142" spans="1:14">
      <c r="A10142" t="s">
        <v>52</v>
      </c>
      <c r="B10142" s="10">
        <v>42310</v>
      </c>
      <c r="C10142" s="6">
        <v>2015</v>
      </c>
      <c r="D10142" s="6">
        <v>11</v>
      </c>
      <c r="E10142">
        <v>15</v>
      </c>
      <c r="F10142" t="s">
        <v>24</v>
      </c>
      <c r="G10142" s="7">
        <v>0</v>
      </c>
      <c r="H10142" s="7">
        <v>9800</v>
      </c>
      <c r="I10142" s="7">
        <v>0</v>
      </c>
      <c r="J10142" s="7">
        <v>3374</v>
      </c>
      <c r="K10142" s="7">
        <v>6426</v>
      </c>
      <c r="L10142" s="7">
        <v>914</v>
      </c>
      <c r="M10142" s="7">
        <v>422.5</v>
      </c>
      <c r="N10142" s="8">
        <f t="shared" si="178"/>
        <v>-9800</v>
      </c>
    </row>
    <row r="10143" spans="1:14">
      <c r="A10143" t="s">
        <v>52</v>
      </c>
      <c r="B10143" s="10">
        <v>42311</v>
      </c>
      <c r="C10143" s="6">
        <v>2015</v>
      </c>
      <c r="D10143" s="6">
        <v>11</v>
      </c>
      <c r="E10143">
        <v>1</v>
      </c>
      <c r="F10143" t="s">
        <v>21</v>
      </c>
      <c r="G10143" s="7">
        <v>0</v>
      </c>
      <c r="H10143" s="7">
        <v>8694</v>
      </c>
      <c r="I10143" s="7">
        <v>0</v>
      </c>
      <c r="J10143" s="7">
        <v>0</v>
      </c>
      <c r="K10143" s="7">
        <v>8694</v>
      </c>
      <c r="L10143" s="7">
        <v>8430</v>
      </c>
      <c r="M10143" s="7">
        <v>2891</v>
      </c>
      <c r="N10143" s="8">
        <f t="shared" si="178"/>
        <v>-8694</v>
      </c>
    </row>
    <row r="10144" spans="1:14">
      <c r="A10144" t="s">
        <v>52</v>
      </c>
      <c r="B10144" s="10">
        <v>42311</v>
      </c>
      <c r="C10144" s="6">
        <v>2015</v>
      </c>
      <c r="D10144" s="6">
        <v>11</v>
      </c>
      <c r="E10144">
        <v>15</v>
      </c>
      <c r="F10144" t="s">
        <v>24</v>
      </c>
      <c r="G10144" s="7">
        <v>0</v>
      </c>
      <c r="H10144" s="7">
        <v>1134</v>
      </c>
      <c r="I10144" s="7">
        <v>0</v>
      </c>
      <c r="J10144" s="7">
        <v>0</v>
      </c>
      <c r="K10144" s="7">
        <v>1134</v>
      </c>
      <c r="L10144" s="7">
        <v>720</v>
      </c>
      <c r="M10144" s="7">
        <v>428.5</v>
      </c>
      <c r="N10144" s="8">
        <f t="shared" si="178"/>
        <v>-1134</v>
      </c>
    </row>
    <row r="10145" spans="1:14">
      <c r="A10145" t="s">
        <v>52</v>
      </c>
      <c r="B10145" s="10">
        <v>42313</v>
      </c>
      <c r="C10145" s="6">
        <v>2015</v>
      </c>
      <c r="D10145" s="6">
        <v>11</v>
      </c>
      <c r="E10145">
        <v>1</v>
      </c>
      <c r="F10145" t="s">
        <v>21</v>
      </c>
      <c r="G10145" s="7">
        <v>0</v>
      </c>
      <c r="H10145" s="7">
        <v>22680</v>
      </c>
      <c r="I10145" s="7">
        <v>0</v>
      </c>
      <c r="J10145" s="7">
        <v>0</v>
      </c>
      <c r="K10145" s="7">
        <v>22680</v>
      </c>
      <c r="L10145" s="7">
        <v>12570</v>
      </c>
      <c r="M10145" s="7">
        <v>7028</v>
      </c>
      <c r="N10145" s="8">
        <f t="shared" si="178"/>
        <v>-22680</v>
      </c>
    </row>
    <row r="10146" spans="1:14">
      <c r="A10146" t="s">
        <v>52</v>
      </c>
      <c r="B10146" s="10">
        <v>42313</v>
      </c>
      <c r="C10146" s="6">
        <v>2015</v>
      </c>
      <c r="D10146" s="6">
        <v>11</v>
      </c>
      <c r="E10146">
        <v>15</v>
      </c>
      <c r="F10146" t="s">
        <v>24</v>
      </c>
      <c r="G10146" s="7">
        <v>0</v>
      </c>
      <c r="H10146" s="7">
        <v>5670</v>
      </c>
      <c r="I10146" s="7">
        <v>0</v>
      </c>
      <c r="J10146" s="7">
        <v>0</v>
      </c>
      <c r="K10146" s="7">
        <v>5670</v>
      </c>
      <c r="L10146" s="7">
        <v>900</v>
      </c>
      <c r="M10146" s="7">
        <v>857</v>
      </c>
      <c r="N10146" s="8">
        <f t="shared" si="178"/>
        <v>-5670</v>
      </c>
    </row>
    <row r="10147" spans="1:14">
      <c r="A10147" t="s">
        <v>52</v>
      </c>
      <c r="B10147" s="10">
        <v>42314</v>
      </c>
      <c r="C10147" s="6">
        <v>2015</v>
      </c>
      <c r="D10147" s="6">
        <v>11</v>
      </c>
      <c r="E10147">
        <v>14</v>
      </c>
      <c r="F10147" t="s">
        <v>26</v>
      </c>
      <c r="G10147" s="7">
        <v>0</v>
      </c>
      <c r="H10147" s="7">
        <v>378</v>
      </c>
      <c r="I10147" s="7">
        <v>0</v>
      </c>
      <c r="J10147" s="7">
        <v>0</v>
      </c>
      <c r="K10147" s="7">
        <v>378</v>
      </c>
      <c r="L10147" s="7">
        <v>30</v>
      </c>
      <c r="M10147" s="7">
        <v>0</v>
      </c>
      <c r="N10147" s="8">
        <f t="shared" si="178"/>
        <v>-378</v>
      </c>
    </row>
    <row r="10148" spans="1:14">
      <c r="A10148" t="s">
        <v>52</v>
      </c>
      <c r="B10148" s="10">
        <v>42315</v>
      </c>
      <c r="C10148" s="6">
        <v>2015</v>
      </c>
      <c r="D10148" s="6">
        <v>11</v>
      </c>
      <c r="E10148">
        <v>1</v>
      </c>
      <c r="F10148" t="s">
        <v>21</v>
      </c>
      <c r="G10148" s="7">
        <v>0</v>
      </c>
      <c r="H10148" s="7">
        <v>6048</v>
      </c>
      <c r="I10148" s="7">
        <v>0</v>
      </c>
      <c r="J10148" s="7">
        <v>0</v>
      </c>
      <c r="K10148" s="7">
        <v>6048</v>
      </c>
      <c r="L10148" s="7">
        <v>10320</v>
      </c>
      <c r="M10148" s="7">
        <v>2523.5</v>
      </c>
      <c r="N10148" s="8">
        <f t="shared" si="178"/>
        <v>-6048</v>
      </c>
    </row>
    <row r="10149" spans="1:14">
      <c r="A10149" t="s">
        <v>52</v>
      </c>
      <c r="B10149" s="10">
        <v>42316</v>
      </c>
      <c r="C10149" s="6">
        <v>2015</v>
      </c>
      <c r="D10149" s="6">
        <v>11</v>
      </c>
      <c r="E10149">
        <v>1</v>
      </c>
      <c r="F10149" t="s">
        <v>21</v>
      </c>
      <c r="G10149" s="7">
        <v>0</v>
      </c>
      <c r="H10149" s="7">
        <v>4914</v>
      </c>
      <c r="I10149" s="7">
        <v>0</v>
      </c>
      <c r="J10149" s="7">
        <v>0</v>
      </c>
      <c r="K10149" s="7">
        <v>4914</v>
      </c>
      <c r="L10149" s="7">
        <v>9420</v>
      </c>
      <c r="M10149" s="7">
        <v>2259</v>
      </c>
      <c r="N10149" s="8">
        <f t="shared" si="178"/>
        <v>-4914</v>
      </c>
    </row>
    <row r="10150" spans="1:14">
      <c r="A10150" t="s">
        <v>52</v>
      </c>
      <c r="B10150" s="10">
        <v>42317</v>
      </c>
      <c r="C10150" s="6">
        <v>2015</v>
      </c>
      <c r="D10150" s="6">
        <v>11</v>
      </c>
      <c r="E10150">
        <v>15</v>
      </c>
      <c r="F10150" t="s">
        <v>24</v>
      </c>
      <c r="G10150" s="7">
        <v>0</v>
      </c>
      <c r="H10150" s="7">
        <v>6048</v>
      </c>
      <c r="I10150" s="7">
        <v>0</v>
      </c>
      <c r="J10150" s="7">
        <v>756</v>
      </c>
      <c r="K10150" s="7">
        <v>5292</v>
      </c>
      <c r="L10150" s="7">
        <v>1200</v>
      </c>
      <c r="M10150" s="7">
        <v>1604</v>
      </c>
      <c r="N10150" s="8">
        <f t="shared" si="178"/>
        <v>-6048</v>
      </c>
    </row>
    <row r="10151" spans="1:14">
      <c r="A10151" t="s">
        <v>52</v>
      </c>
      <c r="B10151" s="10">
        <v>42319</v>
      </c>
      <c r="C10151" s="6">
        <v>2015</v>
      </c>
      <c r="D10151" s="6">
        <v>11</v>
      </c>
      <c r="E10151">
        <v>15</v>
      </c>
      <c r="F10151" t="s">
        <v>24</v>
      </c>
      <c r="G10151" s="7">
        <v>0</v>
      </c>
      <c r="H10151" s="7">
        <v>378</v>
      </c>
      <c r="I10151" s="7">
        <v>0</v>
      </c>
      <c r="J10151" s="7">
        <v>0</v>
      </c>
      <c r="K10151" s="7">
        <v>378</v>
      </c>
      <c r="L10151" s="7">
        <v>90</v>
      </c>
      <c r="M10151" s="7">
        <v>180</v>
      </c>
      <c r="N10151" s="8">
        <f t="shared" si="178"/>
        <v>-378</v>
      </c>
    </row>
    <row r="10152" spans="1:14">
      <c r="A10152" t="s">
        <v>52</v>
      </c>
      <c r="B10152" s="10">
        <v>42321</v>
      </c>
      <c r="C10152" s="6">
        <v>2015</v>
      </c>
      <c r="D10152" s="6">
        <v>11</v>
      </c>
      <c r="E10152">
        <v>1</v>
      </c>
      <c r="F10152" t="s">
        <v>21</v>
      </c>
      <c r="G10152" s="7">
        <v>0</v>
      </c>
      <c r="H10152" s="7">
        <v>21924</v>
      </c>
      <c r="I10152" s="7">
        <v>0</v>
      </c>
      <c r="J10152" s="7">
        <v>0</v>
      </c>
      <c r="K10152" s="7">
        <v>21924</v>
      </c>
      <c r="L10152" s="7">
        <v>9930</v>
      </c>
      <c r="M10152" s="7">
        <v>6892</v>
      </c>
      <c r="N10152" s="8">
        <f t="shared" si="178"/>
        <v>-21924</v>
      </c>
    </row>
    <row r="10153" spans="1:14">
      <c r="A10153" t="s">
        <v>52</v>
      </c>
      <c r="B10153" s="10">
        <v>42321</v>
      </c>
      <c r="C10153" s="6">
        <v>2015</v>
      </c>
      <c r="D10153" s="6">
        <v>11</v>
      </c>
      <c r="E10153">
        <v>13</v>
      </c>
      <c r="F10153" t="s">
        <v>16</v>
      </c>
      <c r="G10153" s="7">
        <v>0</v>
      </c>
      <c r="H10153" s="7">
        <v>8992</v>
      </c>
      <c r="I10153" s="7">
        <v>0</v>
      </c>
      <c r="J10153" s="7">
        <v>0</v>
      </c>
      <c r="K10153" s="7">
        <v>8992</v>
      </c>
      <c r="L10153" s="7">
        <v>1110</v>
      </c>
      <c r="M10153" s="7">
        <v>2337.36</v>
      </c>
      <c r="N10153" s="8">
        <f t="shared" si="178"/>
        <v>-8992</v>
      </c>
    </row>
    <row r="10154" spans="1:14">
      <c r="A10154" t="s">
        <v>52</v>
      </c>
      <c r="B10154" s="10">
        <v>42321</v>
      </c>
      <c r="C10154" s="6">
        <v>2015</v>
      </c>
      <c r="D10154" s="6">
        <v>11</v>
      </c>
      <c r="E10154">
        <v>15</v>
      </c>
      <c r="F10154" t="s">
        <v>24</v>
      </c>
      <c r="G10154" s="7">
        <v>0</v>
      </c>
      <c r="H10154" s="7">
        <v>378</v>
      </c>
      <c r="I10154" s="7">
        <v>0</v>
      </c>
      <c r="J10154" s="7">
        <v>0</v>
      </c>
      <c r="K10154" s="7">
        <v>378</v>
      </c>
      <c r="L10154" s="7">
        <v>30</v>
      </c>
      <c r="M10154" s="7">
        <v>82.5</v>
      </c>
      <c r="N10154" s="8">
        <f t="shared" si="178"/>
        <v>-378</v>
      </c>
    </row>
    <row r="10155" spans="1:14">
      <c r="A10155" t="s">
        <v>52</v>
      </c>
      <c r="B10155" s="10">
        <v>42322</v>
      </c>
      <c r="C10155" s="6">
        <v>2015</v>
      </c>
      <c r="D10155" s="6">
        <v>11</v>
      </c>
      <c r="E10155">
        <v>1</v>
      </c>
      <c r="F10155" t="s">
        <v>21</v>
      </c>
      <c r="G10155" s="7">
        <v>0</v>
      </c>
      <c r="H10155" s="7">
        <v>12096</v>
      </c>
      <c r="I10155" s="7">
        <v>0</v>
      </c>
      <c r="J10155" s="7">
        <v>0</v>
      </c>
      <c r="K10155" s="7">
        <v>12096</v>
      </c>
      <c r="L10155" s="7">
        <v>8580</v>
      </c>
      <c r="M10155" s="7">
        <v>4843</v>
      </c>
      <c r="N10155" s="8">
        <f t="shared" si="178"/>
        <v>-12096</v>
      </c>
    </row>
    <row r="10156" spans="1:14">
      <c r="A10156" t="s">
        <v>52</v>
      </c>
      <c r="B10156" s="10">
        <v>42322</v>
      </c>
      <c r="C10156" s="6">
        <v>2015</v>
      </c>
      <c r="D10156" s="6">
        <v>11</v>
      </c>
      <c r="E10156">
        <v>13</v>
      </c>
      <c r="F10156" t="s">
        <v>16</v>
      </c>
      <c r="G10156" s="7">
        <v>0</v>
      </c>
      <c r="H10156" s="7">
        <v>2646</v>
      </c>
      <c r="I10156" s="7">
        <v>0</v>
      </c>
      <c r="J10156" s="7">
        <v>0</v>
      </c>
      <c r="K10156" s="7">
        <v>2646</v>
      </c>
      <c r="L10156" s="7">
        <v>210</v>
      </c>
      <c r="M10156" s="7">
        <v>836</v>
      </c>
      <c r="N10156" s="8">
        <f t="shared" si="178"/>
        <v>-2646</v>
      </c>
    </row>
    <row r="10157" spans="1:14">
      <c r="A10157" t="s">
        <v>52</v>
      </c>
      <c r="B10157" s="10">
        <v>42323</v>
      </c>
      <c r="C10157" s="6">
        <v>2015</v>
      </c>
      <c r="D10157" s="6">
        <v>11</v>
      </c>
      <c r="E10157">
        <v>1</v>
      </c>
      <c r="F10157" t="s">
        <v>21</v>
      </c>
      <c r="G10157" s="7">
        <v>0</v>
      </c>
      <c r="H10157" s="7">
        <v>111132</v>
      </c>
      <c r="I10157" s="7">
        <v>0</v>
      </c>
      <c r="J10157" s="7">
        <v>105084</v>
      </c>
      <c r="K10157" s="7">
        <v>6048</v>
      </c>
      <c r="L10157" s="7">
        <v>7770</v>
      </c>
      <c r="M10157" s="7">
        <v>3396.5</v>
      </c>
      <c r="N10157" s="8">
        <f t="shared" si="178"/>
        <v>-111132</v>
      </c>
    </row>
    <row r="10158" spans="1:14">
      <c r="A10158" t="s">
        <v>52</v>
      </c>
      <c r="B10158" s="10">
        <v>42323</v>
      </c>
      <c r="C10158" s="6">
        <v>2015</v>
      </c>
      <c r="D10158" s="6">
        <v>11</v>
      </c>
      <c r="E10158">
        <v>13</v>
      </c>
      <c r="F10158" t="s">
        <v>16</v>
      </c>
      <c r="G10158" s="7">
        <v>0</v>
      </c>
      <c r="H10158" s="7">
        <v>1134</v>
      </c>
      <c r="I10158" s="7">
        <v>0</v>
      </c>
      <c r="J10158" s="7">
        <v>756</v>
      </c>
      <c r="K10158" s="7">
        <v>378</v>
      </c>
      <c r="L10158" s="7">
        <v>90</v>
      </c>
      <c r="M10158" s="7">
        <v>60</v>
      </c>
      <c r="N10158" s="8">
        <f t="shared" si="178"/>
        <v>-1134</v>
      </c>
    </row>
    <row r="10159" spans="1:14">
      <c r="A10159" t="s">
        <v>52</v>
      </c>
      <c r="B10159" s="10">
        <v>42324</v>
      </c>
      <c r="C10159" s="6">
        <v>2015</v>
      </c>
      <c r="D10159" s="6">
        <v>11</v>
      </c>
      <c r="E10159">
        <v>15</v>
      </c>
      <c r="F10159" t="s">
        <v>24</v>
      </c>
      <c r="G10159" s="7">
        <v>0</v>
      </c>
      <c r="H10159" s="7">
        <v>914</v>
      </c>
      <c r="I10159" s="7">
        <v>0</v>
      </c>
      <c r="J10159" s="7">
        <v>756</v>
      </c>
      <c r="K10159" s="7">
        <v>158</v>
      </c>
      <c r="L10159" s="7">
        <v>30</v>
      </c>
      <c r="M10159" s="7">
        <v>0</v>
      </c>
      <c r="N10159" s="8">
        <f t="shared" si="178"/>
        <v>-914</v>
      </c>
    </row>
    <row r="10160" spans="1:14">
      <c r="A10160" t="s">
        <v>52</v>
      </c>
      <c r="B10160" s="10">
        <v>42326</v>
      </c>
      <c r="C10160" s="6">
        <v>2015</v>
      </c>
      <c r="D10160" s="6">
        <v>11</v>
      </c>
      <c r="E10160">
        <v>1</v>
      </c>
      <c r="F10160" t="s">
        <v>21</v>
      </c>
      <c r="G10160" s="7">
        <v>0</v>
      </c>
      <c r="H10160" s="7">
        <v>17010</v>
      </c>
      <c r="I10160" s="7">
        <v>0</v>
      </c>
      <c r="J10160" s="7">
        <v>0</v>
      </c>
      <c r="K10160" s="7">
        <v>17010</v>
      </c>
      <c r="L10160" s="7">
        <v>9810</v>
      </c>
      <c r="M10160" s="7">
        <v>6912</v>
      </c>
      <c r="N10160" s="8">
        <f t="shared" si="178"/>
        <v>-17010</v>
      </c>
    </row>
    <row r="10161" spans="1:14">
      <c r="A10161" t="s">
        <v>52</v>
      </c>
      <c r="B10161" s="10">
        <v>42326</v>
      </c>
      <c r="C10161" s="6">
        <v>2015</v>
      </c>
      <c r="D10161" s="6">
        <v>11</v>
      </c>
      <c r="E10161">
        <v>13</v>
      </c>
      <c r="F10161" t="s">
        <v>16</v>
      </c>
      <c r="G10161" s="7">
        <v>0</v>
      </c>
      <c r="H10161" s="7">
        <v>8111</v>
      </c>
      <c r="I10161" s="7">
        <v>0</v>
      </c>
      <c r="J10161" s="7">
        <v>0</v>
      </c>
      <c r="K10161" s="7">
        <v>8111</v>
      </c>
      <c r="L10161" s="7">
        <v>1102</v>
      </c>
      <c r="M10161" s="7">
        <v>2196.5</v>
      </c>
      <c r="N10161" s="8">
        <f t="shared" si="178"/>
        <v>-8111</v>
      </c>
    </row>
    <row r="10162" spans="1:14">
      <c r="A10162" t="s">
        <v>52</v>
      </c>
      <c r="B10162" s="10">
        <v>42326</v>
      </c>
      <c r="C10162" s="6">
        <v>2015</v>
      </c>
      <c r="D10162" s="6">
        <v>11</v>
      </c>
      <c r="E10162">
        <v>15</v>
      </c>
      <c r="F10162" t="s">
        <v>24</v>
      </c>
      <c r="G10162" s="7">
        <v>0</v>
      </c>
      <c r="H10162" s="7">
        <v>597</v>
      </c>
      <c r="I10162" s="7">
        <v>0</v>
      </c>
      <c r="J10162" s="7">
        <v>0</v>
      </c>
      <c r="K10162" s="7">
        <v>597</v>
      </c>
      <c r="L10162" s="7">
        <v>30</v>
      </c>
      <c r="M10162" s="7">
        <v>110</v>
      </c>
      <c r="N10162" s="8">
        <f t="shared" si="178"/>
        <v>-597</v>
      </c>
    </row>
    <row r="10163" spans="1:14">
      <c r="A10163" t="s">
        <v>52</v>
      </c>
      <c r="B10163" s="10">
        <v>42327</v>
      </c>
      <c r="C10163" s="6">
        <v>2015</v>
      </c>
      <c r="D10163" s="6">
        <v>11</v>
      </c>
      <c r="E10163">
        <v>15</v>
      </c>
      <c r="F10163" t="s">
        <v>24</v>
      </c>
      <c r="G10163" s="7">
        <v>0</v>
      </c>
      <c r="H10163" s="7">
        <v>4317</v>
      </c>
      <c r="I10163" s="7">
        <v>0</v>
      </c>
      <c r="J10163" s="7">
        <v>3780</v>
      </c>
      <c r="K10163" s="7">
        <v>537</v>
      </c>
      <c r="L10163" s="7">
        <v>120</v>
      </c>
      <c r="M10163" s="7">
        <v>454</v>
      </c>
      <c r="N10163" s="8">
        <f t="shared" si="178"/>
        <v>-4317</v>
      </c>
    </row>
    <row r="10164" spans="1:14">
      <c r="A10164" t="s">
        <v>52</v>
      </c>
      <c r="B10164" s="10">
        <v>42328</v>
      </c>
      <c r="C10164" s="6">
        <v>2015</v>
      </c>
      <c r="D10164" s="6">
        <v>11</v>
      </c>
      <c r="E10164">
        <v>13</v>
      </c>
      <c r="F10164" t="s">
        <v>16</v>
      </c>
      <c r="G10164" s="7">
        <v>0</v>
      </c>
      <c r="H10164" s="7">
        <v>12572</v>
      </c>
      <c r="I10164" s="7">
        <v>0</v>
      </c>
      <c r="J10164" s="7">
        <v>3402</v>
      </c>
      <c r="K10164" s="7">
        <v>9170</v>
      </c>
      <c r="L10164" s="7">
        <v>1440</v>
      </c>
      <c r="M10164" s="7">
        <v>2732.5</v>
      </c>
      <c r="N10164" s="8">
        <f t="shared" si="178"/>
        <v>-12572</v>
      </c>
    </row>
    <row r="10165" spans="1:14">
      <c r="A10165" t="s">
        <v>52</v>
      </c>
      <c r="B10165" s="10">
        <v>42328</v>
      </c>
      <c r="C10165" s="6">
        <v>2015</v>
      </c>
      <c r="D10165" s="6">
        <v>11</v>
      </c>
      <c r="E10165">
        <v>15</v>
      </c>
      <c r="F10165" t="s">
        <v>24</v>
      </c>
      <c r="G10165" s="7">
        <v>0</v>
      </c>
      <c r="H10165" s="7">
        <v>1890</v>
      </c>
      <c r="I10165" s="7">
        <v>0</v>
      </c>
      <c r="J10165" s="7">
        <v>378</v>
      </c>
      <c r="K10165" s="7">
        <v>1512</v>
      </c>
      <c r="L10165" s="7">
        <v>210</v>
      </c>
      <c r="M10165" s="7">
        <v>768</v>
      </c>
      <c r="N10165" s="8">
        <f t="shared" si="178"/>
        <v>-1890</v>
      </c>
    </row>
    <row r="10166" spans="1:14">
      <c r="A10166" t="s">
        <v>52</v>
      </c>
      <c r="B10166" s="10">
        <v>42329</v>
      </c>
      <c r="C10166" s="6">
        <v>2015</v>
      </c>
      <c r="D10166" s="6">
        <v>11</v>
      </c>
      <c r="E10166">
        <v>13</v>
      </c>
      <c r="F10166" t="s">
        <v>16</v>
      </c>
      <c r="G10166" s="7">
        <v>0</v>
      </c>
      <c r="H10166" s="7">
        <v>2646</v>
      </c>
      <c r="I10166" s="7">
        <v>0</v>
      </c>
      <c r="J10166" s="7">
        <v>756</v>
      </c>
      <c r="K10166" s="7">
        <v>1890</v>
      </c>
      <c r="L10166" s="7">
        <v>270</v>
      </c>
      <c r="M10166" s="7">
        <v>688.5</v>
      </c>
      <c r="N10166" s="8">
        <f t="shared" si="178"/>
        <v>-2646</v>
      </c>
    </row>
    <row r="10167" spans="1:14">
      <c r="A10167" t="s">
        <v>52</v>
      </c>
      <c r="B10167" s="10">
        <v>42330</v>
      </c>
      <c r="C10167" s="6">
        <v>2015</v>
      </c>
      <c r="D10167" s="6">
        <v>11</v>
      </c>
      <c r="E10167">
        <v>13</v>
      </c>
      <c r="F10167" t="s">
        <v>16</v>
      </c>
      <c r="G10167" s="7">
        <v>0</v>
      </c>
      <c r="H10167" s="7">
        <v>7182</v>
      </c>
      <c r="I10167" s="7">
        <v>0</v>
      </c>
      <c r="J10167" s="7">
        <v>6426</v>
      </c>
      <c r="K10167" s="7">
        <v>756</v>
      </c>
      <c r="L10167" s="7">
        <v>90</v>
      </c>
      <c r="M10167" s="7">
        <v>280.5</v>
      </c>
      <c r="N10167" s="8">
        <f t="shared" si="178"/>
        <v>-7182</v>
      </c>
    </row>
    <row r="10168" spans="1:14">
      <c r="A10168" t="s">
        <v>52</v>
      </c>
      <c r="B10168" s="10">
        <v>42331</v>
      </c>
      <c r="C10168" s="6">
        <v>2015</v>
      </c>
      <c r="D10168" s="6">
        <v>11</v>
      </c>
      <c r="E10168">
        <v>15</v>
      </c>
      <c r="F10168" t="s">
        <v>24</v>
      </c>
      <c r="G10168" s="7">
        <v>0</v>
      </c>
      <c r="H10168" s="7">
        <v>378</v>
      </c>
      <c r="I10168" s="7">
        <v>0</v>
      </c>
      <c r="J10168" s="7">
        <v>0</v>
      </c>
      <c r="K10168" s="7">
        <v>378</v>
      </c>
      <c r="L10168" s="7">
        <v>30</v>
      </c>
      <c r="M10168" s="7">
        <v>82.5</v>
      </c>
      <c r="N10168" s="8">
        <f t="shared" si="178"/>
        <v>-378</v>
      </c>
    </row>
    <row r="10169" spans="1:14">
      <c r="A10169" t="s">
        <v>52</v>
      </c>
      <c r="B10169" s="10">
        <v>42332</v>
      </c>
      <c r="C10169" s="6">
        <v>2015</v>
      </c>
      <c r="D10169" s="6">
        <v>11</v>
      </c>
      <c r="E10169">
        <v>1</v>
      </c>
      <c r="F10169" t="s">
        <v>21</v>
      </c>
      <c r="G10169" s="7">
        <v>0</v>
      </c>
      <c r="H10169" s="7">
        <v>23436</v>
      </c>
      <c r="I10169" s="7">
        <v>0</v>
      </c>
      <c r="J10169" s="7">
        <v>0</v>
      </c>
      <c r="K10169" s="7">
        <v>23436</v>
      </c>
      <c r="L10169" s="7">
        <v>12540</v>
      </c>
      <c r="M10169" s="7">
        <v>8162</v>
      </c>
      <c r="N10169" s="8">
        <f t="shared" si="178"/>
        <v>-23436</v>
      </c>
    </row>
    <row r="10170" spans="1:14">
      <c r="A10170" t="s">
        <v>52</v>
      </c>
      <c r="B10170" s="10">
        <v>42332</v>
      </c>
      <c r="C10170" s="6">
        <v>2015</v>
      </c>
      <c r="D10170" s="6">
        <v>11</v>
      </c>
      <c r="E10170">
        <v>13</v>
      </c>
      <c r="F10170" t="s">
        <v>16</v>
      </c>
      <c r="G10170" s="7">
        <v>0</v>
      </c>
      <c r="H10170" s="7">
        <v>9985</v>
      </c>
      <c r="I10170" s="7">
        <v>0</v>
      </c>
      <c r="J10170" s="7">
        <v>0</v>
      </c>
      <c r="K10170" s="7">
        <v>9985</v>
      </c>
      <c r="L10170" s="7">
        <v>1380</v>
      </c>
      <c r="M10170" s="7">
        <v>2853.5</v>
      </c>
      <c r="N10170" s="8">
        <f t="shared" si="178"/>
        <v>-9985</v>
      </c>
    </row>
    <row r="10171" spans="1:14">
      <c r="A10171" t="s">
        <v>52</v>
      </c>
      <c r="B10171" s="10">
        <v>42332</v>
      </c>
      <c r="C10171" s="6">
        <v>2015</v>
      </c>
      <c r="D10171" s="6">
        <v>11</v>
      </c>
      <c r="E10171">
        <v>15</v>
      </c>
      <c r="F10171" t="s">
        <v>24</v>
      </c>
      <c r="G10171" s="7">
        <v>0</v>
      </c>
      <c r="H10171" s="7">
        <v>378</v>
      </c>
      <c r="I10171" s="7">
        <v>0</v>
      </c>
      <c r="J10171" s="7">
        <v>0</v>
      </c>
      <c r="K10171" s="7">
        <v>378</v>
      </c>
      <c r="L10171" s="7">
        <v>90</v>
      </c>
      <c r="M10171" s="7">
        <v>143</v>
      </c>
      <c r="N10171" s="8">
        <f t="shared" si="178"/>
        <v>-378</v>
      </c>
    </row>
    <row r="10172" spans="1:14">
      <c r="A10172" t="s">
        <v>52</v>
      </c>
      <c r="B10172" s="10">
        <v>42333</v>
      </c>
      <c r="C10172" s="6">
        <v>2015</v>
      </c>
      <c r="D10172" s="6">
        <v>11</v>
      </c>
      <c r="E10172">
        <v>13</v>
      </c>
      <c r="F10172" t="s">
        <v>16</v>
      </c>
      <c r="G10172" s="7">
        <v>0</v>
      </c>
      <c r="H10172" s="7">
        <v>17575</v>
      </c>
      <c r="I10172" s="7">
        <v>0</v>
      </c>
      <c r="J10172" s="7">
        <v>8694</v>
      </c>
      <c r="K10172" s="7">
        <v>8881</v>
      </c>
      <c r="L10172" s="7">
        <v>1214</v>
      </c>
      <c r="M10172" s="7">
        <v>2097</v>
      </c>
      <c r="N10172" s="8">
        <f t="shared" si="178"/>
        <v>-17575</v>
      </c>
    </row>
    <row r="10173" spans="1:14">
      <c r="A10173" t="s">
        <v>52</v>
      </c>
      <c r="B10173" s="10">
        <v>42333</v>
      </c>
      <c r="C10173" s="6">
        <v>2015</v>
      </c>
      <c r="D10173" s="6">
        <v>11</v>
      </c>
      <c r="E10173">
        <v>15</v>
      </c>
      <c r="F10173" t="s">
        <v>24</v>
      </c>
      <c r="G10173" s="7">
        <v>0</v>
      </c>
      <c r="H10173" s="7">
        <v>10584</v>
      </c>
      <c r="I10173" s="7">
        <v>0</v>
      </c>
      <c r="J10173" s="7">
        <v>9450</v>
      </c>
      <c r="K10173" s="7">
        <v>1134</v>
      </c>
      <c r="L10173" s="7">
        <v>180</v>
      </c>
      <c r="M10173" s="7">
        <v>498</v>
      </c>
      <c r="N10173" s="8">
        <f t="shared" si="178"/>
        <v>-10584</v>
      </c>
    </row>
    <row r="10174" spans="1:14">
      <c r="A10174" t="s">
        <v>52</v>
      </c>
      <c r="B10174" s="10">
        <v>42334</v>
      </c>
      <c r="C10174" s="6">
        <v>2015</v>
      </c>
      <c r="D10174" s="6">
        <v>11</v>
      </c>
      <c r="E10174">
        <v>1</v>
      </c>
      <c r="F10174" t="s">
        <v>21</v>
      </c>
      <c r="G10174" s="7">
        <v>0</v>
      </c>
      <c r="H10174" s="7">
        <v>136458</v>
      </c>
      <c r="I10174" s="7">
        <v>0</v>
      </c>
      <c r="J10174" s="7">
        <v>112266</v>
      </c>
      <c r="K10174" s="7">
        <v>24192</v>
      </c>
      <c r="L10174" s="7">
        <v>9810</v>
      </c>
      <c r="M10174" s="7">
        <v>9032.5</v>
      </c>
      <c r="N10174" s="8">
        <f t="shared" si="178"/>
        <v>-136458</v>
      </c>
    </row>
    <row r="10175" spans="1:14">
      <c r="A10175" t="s">
        <v>52</v>
      </c>
      <c r="B10175" s="10">
        <v>42334</v>
      </c>
      <c r="C10175" s="6">
        <v>2015</v>
      </c>
      <c r="D10175" s="6">
        <v>11</v>
      </c>
      <c r="E10175">
        <v>13</v>
      </c>
      <c r="F10175" t="s">
        <v>16</v>
      </c>
      <c r="G10175" s="7">
        <v>0</v>
      </c>
      <c r="H10175" s="7">
        <v>13658</v>
      </c>
      <c r="I10175" s="7">
        <v>0</v>
      </c>
      <c r="J10175" s="7">
        <v>2268</v>
      </c>
      <c r="K10175" s="7">
        <v>11390</v>
      </c>
      <c r="L10175" s="7">
        <v>1290</v>
      </c>
      <c r="M10175" s="7">
        <v>4220.8</v>
      </c>
      <c r="N10175" s="8">
        <f t="shared" si="178"/>
        <v>-13658</v>
      </c>
    </row>
    <row r="10176" spans="1:14">
      <c r="A10176" t="s">
        <v>52</v>
      </c>
      <c r="B10176" s="10">
        <v>42335</v>
      </c>
      <c r="C10176" s="6">
        <v>2015</v>
      </c>
      <c r="D10176" s="6">
        <v>11</v>
      </c>
      <c r="E10176">
        <v>13</v>
      </c>
      <c r="F10176" t="s">
        <v>16</v>
      </c>
      <c r="G10176" s="7">
        <v>0</v>
      </c>
      <c r="H10176" s="7">
        <v>12792</v>
      </c>
      <c r="I10176" s="7">
        <v>0</v>
      </c>
      <c r="J10176" s="7">
        <v>4914</v>
      </c>
      <c r="K10176" s="7">
        <v>7878</v>
      </c>
      <c r="L10176" s="7">
        <v>1290</v>
      </c>
      <c r="M10176" s="7">
        <v>3237</v>
      </c>
      <c r="N10176" s="8">
        <f t="shared" si="178"/>
        <v>-12792</v>
      </c>
    </row>
    <row r="10177" spans="1:14">
      <c r="A10177" t="s">
        <v>52</v>
      </c>
      <c r="B10177" s="10">
        <v>42335</v>
      </c>
      <c r="C10177" s="6">
        <v>2015</v>
      </c>
      <c r="D10177" s="6">
        <v>11</v>
      </c>
      <c r="E10177">
        <v>15</v>
      </c>
      <c r="F10177" t="s">
        <v>24</v>
      </c>
      <c r="G10177" s="7">
        <v>0</v>
      </c>
      <c r="H10177" s="7">
        <v>3745.96</v>
      </c>
      <c r="I10177" s="7">
        <v>0</v>
      </c>
      <c r="J10177" s="7">
        <v>2989.96</v>
      </c>
      <c r="K10177" s="7">
        <v>756</v>
      </c>
      <c r="L10177" s="7">
        <v>210</v>
      </c>
      <c r="M10177" s="7">
        <v>277.5</v>
      </c>
      <c r="N10177" s="8">
        <f t="shared" si="178"/>
        <v>-3745.96</v>
      </c>
    </row>
    <row r="10178" spans="1:14">
      <c r="A10178" t="s">
        <v>52</v>
      </c>
      <c r="B10178" s="10">
        <v>42336</v>
      </c>
      <c r="C10178" s="6">
        <v>2015</v>
      </c>
      <c r="D10178" s="6">
        <v>11</v>
      </c>
      <c r="E10178">
        <v>15</v>
      </c>
      <c r="F10178" t="s">
        <v>24</v>
      </c>
      <c r="G10178" s="7">
        <v>0</v>
      </c>
      <c r="H10178" s="7">
        <v>3402</v>
      </c>
      <c r="I10178" s="7">
        <v>0</v>
      </c>
      <c r="J10178" s="7">
        <v>3024</v>
      </c>
      <c r="K10178" s="7">
        <v>378</v>
      </c>
      <c r="L10178" s="7">
        <v>60</v>
      </c>
      <c r="M10178" s="7">
        <v>132</v>
      </c>
      <c r="N10178" s="8">
        <f t="shared" si="178"/>
        <v>-3402</v>
      </c>
    </row>
    <row r="10179" spans="1:14">
      <c r="A10179" t="s">
        <v>52</v>
      </c>
      <c r="B10179" s="10">
        <v>42340</v>
      </c>
      <c r="C10179" s="6">
        <v>2015</v>
      </c>
      <c r="D10179" s="6">
        <v>12</v>
      </c>
      <c r="E10179">
        <v>15</v>
      </c>
      <c r="F10179" t="s">
        <v>24</v>
      </c>
      <c r="G10179" s="7">
        <v>0</v>
      </c>
      <c r="H10179" s="7">
        <v>3348</v>
      </c>
      <c r="I10179" s="7">
        <v>0</v>
      </c>
      <c r="J10179" s="7">
        <v>2592</v>
      </c>
      <c r="K10179" s="7">
        <v>756</v>
      </c>
      <c r="L10179" s="7">
        <v>90</v>
      </c>
      <c r="M10179" s="7">
        <v>185.5</v>
      </c>
      <c r="N10179" s="8">
        <f t="shared" ref="N10179:N10242" si="179">G10179-H10179</f>
        <v>-3348</v>
      </c>
    </row>
    <row r="10180" spans="1:14">
      <c r="A10180" t="s">
        <v>52</v>
      </c>
      <c r="B10180" s="10">
        <v>42341</v>
      </c>
      <c r="C10180" s="6">
        <v>2015</v>
      </c>
      <c r="D10180" s="6">
        <v>12</v>
      </c>
      <c r="E10180">
        <v>1</v>
      </c>
      <c r="F10180" t="s">
        <v>21</v>
      </c>
      <c r="G10180" s="7">
        <v>0</v>
      </c>
      <c r="H10180" s="7">
        <v>27972</v>
      </c>
      <c r="I10180" s="7">
        <v>0</v>
      </c>
      <c r="J10180" s="7">
        <v>0</v>
      </c>
      <c r="K10180" s="7">
        <v>27972</v>
      </c>
      <c r="L10180" s="7">
        <v>8520</v>
      </c>
      <c r="M10180" s="7">
        <v>8381.5</v>
      </c>
      <c r="N10180" s="8">
        <f t="shared" si="179"/>
        <v>-27972</v>
      </c>
    </row>
    <row r="10181" spans="1:14">
      <c r="A10181" t="s">
        <v>52</v>
      </c>
      <c r="B10181" s="10">
        <v>42341</v>
      </c>
      <c r="C10181" s="6">
        <v>2015</v>
      </c>
      <c r="D10181" s="6">
        <v>12</v>
      </c>
      <c r="E10181">
        <v>13</v>
      </c>
      <c r="F10181" t="s">
        <v>16</v>
      </c>
      <c r="G10181" s="7">
        <v>0</v>
      </c>
      <c r="H10181" s="7">
        <v>9450</v>
      </c>
      <c r="I10181" s="7">
        <v>0</v>
      </c>
      <c r="J10181" s="7">
        <v>0</v>
      </c>
      <c r="K10181" s="7">
        <v>9450</v>
      </c>
      <c r="L10181" s="7">
        <v>1146</v>
      </c>
      <c r="M10181" s="7">
        <v>2177</v>
      </c>
      <c r="N10181" s="8">
        <f t="shared" si="179"/>
        <v>-9450</v>
      </c>
    </row>
    <row r="10182" spans="1:14">
      <c r="A10182" t="s">
        <v>52</v>
      </c>
      <c r="B10182" s="10">
        <v>42341</v>
      </c>
      <c r="C10182" s="6">
        <v>2015</v>
      </c>
      <c r="D10182" s="6">
        <v>12</v>
      </c>
      <c r="E10182">
        <v>15</v>
      </c>
      <c r="F10182" t="s">
        <v>24</v>
      </c>
      <c r="G10182" s="7">
        <v>0</v>
      </c>
      <c r="H10182" s="7">
        <v>378</v>
      </c>
      <c r="I10182" s="7">
        <v>0</v>
      </c>
      <c r="J10182" s="7">
        <v>0</v>
      </c>
      <c r="K10182" s="7">
        <v>378</v>
      </c>
      <c r="L10182" s="7">
        <v>60</v>
      </c>
      <c r="M10182" s="7">
        <v>44</v>
      </c>
      <c r="N10182" s="8">
        <f t="shared" si="179"/>
        <v>-378</v>
      </c>
    </row>
    <row r="10183" spans="1:14">
      <c r="A10183" t="s">
        <v>52</v>
      </c>
      <c r="B10183" s="10">
        <v>42343</v>
      </c>
      <c r="C10183" s="6">
        <v>2015</v>
      </c>
      <c r="D10183" s="6">
        <v>12</v>
      </c>
      <c r="E10183">
        <v>1</v>
      </c>
      <c r="F10183" t="s">
        <v>21</v>
      </c>
      <c r="G10183" s="7">
        <v>0</v>
      </c>
      <c r="H10183" s="7">
        <v>9828</v>
      </c>
      <c r="I10183" s="7">
        <v>0</v>
      </c>
      <c r="J10183" s="7">
        <v>0</v>
      </c>
      <c r="K10183" s="7">
        <v>9828</v>
      </c>
      <c r="L10183" s="7">
        <v>5640</v>
      </c>
      <c r="M10183" s="7">
        <v>3690</v>
      </c>
      <c r="N10183" s="8">
        <f t="shared" si="179"/>
        <v>-9828</v>
      </c>
    </row>
    <row r="10184" spans="1:14">
      <c r="A10184" t="s">
        <v>52</v>
      </c>
      <c r="B10184" s="10">
        <v>42343</v>
      </c>
      <c r="C10184" s="6">
        <v>2015</v>
      </c>
      <c r="D10184" s="6">
        <v>12</v>
      </c>
      <c r="E10184">
        <v>13</v>
      </c>
      <c r="F10184" t="s">
        <v>16</v>
      </c>
      <c r="G10184" s="7">
        <v>0</v>
      </c>
      <c r="H10184" s="7">
        <v>378</v>
      </c>
      <c r="I10184" s="7">
        <v>0</v>
      </c>
      <c r="J10184" s="7">
        <v>0</v>
      </c>
      <c r="K10184" s="7">
        <v>378</v>
      </c>
      <c r="L10184" s="7">
        <v>60</v>
      </c>
      <c r="M10184" s="7">
        <v>102</v>
      </c>
      <c r="N10184" s="8">
        <f t="shared" si="179"/>
        <v>-378</v>
      </c>
    </row>
    <row r="10185" spans="1:14">
      <c r="A10185" t="s">
        <v>52</v>
      </c>
      <c r="B10185" s="10">
        <v>42344</v>
      </c>
      <c r="C10185" s="6">
        <v>2015</v>
      </c>
      <c r="D10185" s="6">
        <v>12</v>
      </c>
      <c r="E10185">
        <v>13</v>
      </c>
      <c r="F10185" t="s">
        <v>16</v>
      </c>
      <c r="G10185" s="7">
        <v>0</v>
      </c>
      <c r="H10185" s="7">
        <v>5670</v>
      </c>
      <c r="I10185" s="7">
        <v>0</v>
      </c>
      <c r="J10185" s="7">
        <v>5292</v>
      </c>
      <c r="K10185" s="7">
        <v>378</v>
      </c>
      <c r="L10185" s="7">
        <v>90</v>
      </c>
      <c r="M10185" s="7">
        <v>46</v>
      </c>
      <c r="N10185" s="8">
        <f t="shared" si="179"/>
        <v>-5670</v>
      </c>
    </row>
    <row r="10186" spans="1:14">
      <c r="A10186" t="s">
        <v>52</v>
      </c>
      <c r="B10186" s="10">
        <v>42345</v>
      </c>
      <c r="C10186" s="6">
        <v>2015</v>
      </c>
      <c r="D10186" s="6">
        <v>12</v>
      </c>
      <c r="E10186">
        <v>1</v>
      </c>
      <c r="F10186" t="s">
        <v>21</v>
      </c>
      <c r="G10186" s="7">
        <v>0</v>
      </c>
      <c r="H10186" s="7">
        <v>16254</v>
      </c>
      <c r="I10186" s="7">
        <v>0</v>
      </c>
      <c r="J10186" s="7">
        <v>0</v>
      </c>
      <c r="K10186" s="7">
        <v>16254</v>
      </c>
      <c r="L10186" s="7">
        <v>9690</v>
      </c>
      <c r="M10186" s="7">
        <v>5470</v>
      </c>
      <c r="N10186" s="8">
        <f t="shared" si="179"/>
        <v>-16254</v>
      </c>
    </row>
    <row r="10187" spans="1:14">
      <c r="A10187" t="s">
        <v>52</v>
      </c>
      <c r="B10187" s="10">
        <v>42345</v>
      </c>
      <c r="C10187" s="6">
        <v>2015</v>
      </c>
      <c r="D10187" s="6">
        <v>12</v>
      </c>
      <c r="E10187">
        <v>13</v>
      </c>
      <c r="F10187" t="s">
        <v>16</v>
      </c>
      <c r="G10187" s="7">
        <v>0</v>
      </c>
      <c r="H10187" s="7">
        <v>4518</v>
      </c>
      <c r="I10187" s="7">
        <v>0</v>
      </c>
      <c r="J10187" s="7">
        <v>0</v>
      </c>
      <c r="K10187" s="7">
        <v>4518</v>
      </c>
      <c r="L10187" s="7">
        <v>569.98</v>
      </c>
      <c r="M10187" s="7">
        <v>1733.52</v>
      </c>
      <c r="N10187" s="8">
        <f t="shared" si="179"/>
        <v>-4518</v>
      </c>
    </row>
    <row r="10188" spans="1:14">
      <c r="A10188" t="s">
        <v>52</v>
      </c>
      <c r="B10188" s="10">
        <v>42345</v>
      </c>
      <c r="C10188" s="6">
        <v>2015</v>
      </c>
      <c r="D10188" s="6">
        <v>12</v>
      </c>
      <c r="E10188">
        <v>15</v>
      </c>
      <c r="F10188" t="s">
        <v>24</v>
      </c>
      <c r="G10188" s="7">
        <v>0</v>
      </c>
      <c r="H10188" s="7">
        <v>756</v>
      </c>
      <c r="I10188" s="7">
        <v>0</v>
      </c>
      <c r="J10188" s="7">
        <v>0</v>
      </c>
      <c r="K10188" s="7">
        <v>756</v>
      </c>
      <c r="L10188" s="7">
        <v>120</v>
      </c>
      <c r="M10188" s="7">
        <v>137.5</v>
      </c>
      <c r="N10188" s="8">
        <f t="shared" si="179"/>
        <v>-756</v>
      </c>
    </row>
    <row r="10189" spans="1:14">
      <c r="A10189" t="s">
        <v>52</v>
      </c>
      <c r="B10189" s="10">
        <v>42346</v>
      </c>
      <c r="C10189" s="6">
        <v>2015</v>
      </c>
      <c r="D10189" s="6">
        <v>12</v>
      </c>
      <c r="E10189">
        <v>1</v>
      </c>
      <c r="F10189" t="s">
        <v>21</v>
      </c>
      <c r="G10189" s="7">
        <v>0</v>
      </c>
      <c r="H10189" s="7">
        <v>17388</v>
      </c>
      <c r="I10189" s="7">
        <v>0</v>
      </c>
      <c r="J10189" s="7">
        <v>0</v>
      </c>
      <c r="K10189" s="7">
        <v>17388</v>
      </c>
      <c r="L10189" s="7">
        <v>7800</v>
      </c>
      <c r="M10189" s="7">
        <v>5841</v>
      </c>
      <c r="N10189" s="8">
        <f t="shared" si="179"/>
        <v>-17388</v>
      </c>
    </row>
    <row r="10190" spans="1:14">
      <c r="A10190" t="s">
        <v>52</v>
      </c>
      <c r="B10190" s="10">
        <v>42346</v>
      </c>
      <c r="C10190" s="6">
        <v>2015</v>
      </c>
      <c r="D10190" s="6">
        <v>12</v>
      </c>
      <c r="E10190">
        <v>13</v>
      </c>
      <c r="F10190" t="s">
        <v>16</v>
      </c>
      <c r="G10190" s="7">
        <v>0</v>
      </c>
      <c r="H10190" s="7">
        <v>3124</v>
      </c>
      <c r="I10190" s="7">
        <v>0</v>
      </c>
      <c r="J10190" s="7">
        <v>0</v>
      </c>
      <c r="K10190" s="7">
        <v>3124</v>
      </c>
      <c r="L10190" s="7">
        <v>540</v>
      </c>
      <c r="M10190" s="7">
        <v>792.7</v>
      </c>
      <c r="N10190" s="8">
        <f t="shared" si="179"/>
        <v>-3124</v>
      </c>
    </row>
    <row r="10191" spans="1:14">
      <c r="A10191" t="s">
        <v>52</v>
      </c>
      <c r="B10191" s="10">
        <v>42346</v>
      </c>
      <c r="C10191" s="6">
        <v>2015</v>
      </c>
      <c r="D10191" s="6">
        <v>12</v>
      </c>
      <c r="E10191">
        <v>15</v>
      </c>
      <c r="F10191" t="s">
        <v>24</v>
      </c>
      <c r="G10191" s="7">
        <v>0</v>
      </c>
      <c r="H10191" s="7">
        <v>1512</v>
      </c>
      <c r="I10191" s="7">
        <v>0</v>
      </c>
      <c r="J10191" s="7">
        <v>0</v>
      </c>
      <c r="K10191" s="7">
        <v>1512</v>
      </c>
      <c r="L10191" s="7">
        <v>180</v>
      </c>
      <c r="M10191" s="7">
        <v>309</v>
      </c>
      <c r="N10191" s="8">
        <f t="shared" si="179"/>
        <v>-1512</v>
      </c>
    </row>
    <row r="10192" spans="1:14">
      <c r="A10192" t="s">
        <v>52</v>
      </c>
      <c r="B10192" s="10">
        <v>42347</v>
      </c>
      <c r="C10192" s="6">
        <v>2015</v>
      </c>
      <c r="D10192" s="6">
        <v>12</v>
      </c>
      <c r="E10192">
        <v>13</v>
      </c>
      <c r="F10192" t="s">
        <v>16</v>
      </c>
      <c r="G10192" s="7">
        <v>0</v>
      </c>
      <c r="H10192" s="7">
        <v>5371.5</v>
      </c>
      <c r="I10192" s="7">
        <v>0</v>
      </c>
      <c r="J10192" s="7">
        <v>457.5</v>
      </c>
      <c r="K10192" s="7">
        <v>4914</v>
      </c>
      <c r="L10192" s="7">
        <v>600</v>
      </c>
      <c r="M10192" s="7">
        <v>1864</v>
      </c>
      <c r="N10192" s="8">
        <f t="shared" si="179"/>
        <v>-5371.5</v>
      </c>
    </row>
    <row r="10193" spans="1:14">
      <c r="A10193" t="s">
        <v>52</v>
      </c>
      <c r="B10193" s="10">
        <v>42347</v>
      </c>
      <c r="C10193" s="6">
        <v>2015</v>
      </c>
      <c r="D10193" s="6">
        <v>12</v>
      </c>
      <c r="E10193">
        <v>15</v>
      </c>
      <c r="F10193" t="s">
        <v>24</v>
      </c>
      <c r="G10193" s="7">
        <v>0</v>
      </c>
      <c r="H10193" s="7">
        <v>2268</v>
      </c>
      <c r="I10193" s="7">
        <v>0</v>
      </c>
      <c r="J10193" s="7">
        <v>1134</v>
      </c>
      <c r="K10193" s="7">
        <v>1134</v>
      </c>
      <c r="L10193" s="7">
        <v>240</v>
      </c>
      <c r="M10193" s="7">
        <v>517</v>
      </c>
      <c r="N10193" s="8">
        <f t="shared" si="179"/>
        <v>-2268</v>
      </c>
    </row>
    <row r="10194" spans="1:14">
      <c r="A10194" t="s">
        <v>52</v>
      </c>
      <c r="B10194" s="10">
        <v>42348</v>
      </c>
      <c r="C10194" s="6">
        <v>2015</v>
      </c>
      <c r="D10194" s="6">
        <v>12</v>
      </c>
      <c r="E10194">
        <v>14</v>
      </c>
      <c r="F10194" t="s">
        <v>26</v>
      </c>
      <c r="G10194" s="7">
        <v>0</v>
      </c>
      <c r="H10194" s="7">
        <v>756</v>
      </c>
      <c r="I10194" s="7">
        <v>0</v>
      </c>
      <c r="J10194" s="7">
        <v>0</v>
      </c>
      <c r="K10194" s="7">
        <v>756</v>
      </c>
      <c r="L10194" s="7">
        <v>90</v>
      </c>
      <c r="M10194" s="7">
        <v>0</v>
      </c>
      <c r="N10194" s="8">
        <f t="shared" si="179"/>
        <v>-756</v>
      </c>
    </row>
    <row r="10195" spans="1:14">
      <c r="A10195" t="s">
        <v>52</v>
      </c>
      <c r="B10195" s="10">
        <v>42348</v>
      </c>
      <c r="C10195" s="6">
        <v>2015</v>
      </c>
      <c r="D10195" s="6">
        <v>12</v>
      </c>
      <c r="E10195">
        <v>15</v>
      </c>
      <c r="F10195" t="s">
        <v>24</v>
      </c>
      <c r="G10195" s="7">
        <v>0</v>
      </c>
      <c r="H10195" s="7">
        <v>1134</v>
      </c>
      <c r="I10195" s="7">
        <v>0</v>
      </c>
      <c r="J10195" s="7">
        <v>378</v>
      </c>
      <c r="K10195" s="7">
        <v>756</v>
      </c>
      <c r="L10195" s="7">
        <v>60</v>
      </c>
      <c r="M10195" s="7">
        <v>89.5</v>
      </c>
      <c r="N10195" s="8">
        <f t="shared" si="179"/>
        <v>-1134</v>
      </c>
    </row>
    <row r="10196" spans="1:14">
      <c r="A10196" t="s">
        <v>52</v>
      </c>
      <c r="B10196" s="10">
        <v>42349</v>
      </c>
      <c r="C10196" s="6">
        <v>2015</v>
      </c>
      <c r="D10196" s="6">
        <v>12</v>
      </c>
      <c r="E10196">
        <v>15</v>
      </c>
      <c r="F10196" t="s">
        <v>24</v>
      </c>
      <c r="G10196" s="7">
        <v>0</v>
      </c>
      <c r="H10196" s="7">
        <v>2268</v>
      </c>
      <c r="I10196" s="7">
        <v>0</v>
      </c>
      <c r="J10196" s="7">
        <v>756</v>
      </c>
      <c r="K10196" s="7">
        <v>1512</v>
      </c>
      <c r="L10196" s="7">
        <v>120</v>
      </c>
      <c r="M10196" s="7">
        <v>213.5</v>
      </c>
      <c r="N10196" s="8">
        <f t="shared" si="179"/>
        <v>-2268</v>
      </c>
    </row>
    <row r="10197" spans="1:14">
      <c r="A10197" t="s">
        <v>52</v>
      </c>
      <c r="B10197" s="10">
        <v>42351</v>
      </c>
      <c r="C10197" s="6">
        <v>2015</v>
      </c>
      <c r="D10197" s="6">
        <v>12</v>
      </c>
      <c r="E10197">
        <v>1</v>
      </c>
      <c r="F10197" t="s">
        <v>21</v>
      </c>
      <c r="G10197" s="7">
        <v>0</v>
      </c>
      <c r="H10197" s="7">
        <v>7560</v>
      </c>
      <c r="I10197" s="7">
        <v>0</v>
      </c>
      <c r="J10197" s="7">
        <v>0</v>
      </c>
      <c r="K10197" s="7">
        <v>7560</v>
      </c>
      <c r="L10197" s="7">
        <v>4890</v>
      </c>
      <c r="M10197" s="7">
        <v>2357</v>
      </c>
      <c r="N10197" s="8">
        <f t="shared" si="179"/>
        <v>-7560</v>
      </c>
    </row>
    <row r="10198" spans="1:14">
      <c r="A10198" t="s">
        <v>52</v>
      </c>
      <c r="B10198" s="10">
        <v>42351</v>
      </c>
      <c r="C10198" s="6">
        <v>2015</v>
      </c>
      <c r="D10198" s="6">
        <v>12</v>
      </c>
      <c r="E10198">
        <v>13</v>
      </c>
      <c r="F10198" t="s">
        <v>16</v>
      </c>
      <c r="G10198" s="7">
        <v>0</v>
      </c>
      <c r="H10198" s="7">
        <v>2646</v>
      </c>
      <c r="I10198" s="7">
        <v>0</v>
      </c>
      <c r="J10198" s="7">
        <v>0</v>
      </c>
      <c r="K10198" s="7">
        <v>2646</v>
      </c>
      <c r="L10198" s="7">
        <v>240</v>
      </c>
      <c r="M10198" s="7">
        <v>231.5</v>
      </c>
      <c r="N10198" s="8">
        <f t="shared" si="179"/>
        <v>-2646</v>
      </c>
    </row>
    <row r="10199" spans="1:14">
      <c r="A10199" t="s">
        <v>52</v>
      </c>
      <c r="B10199" s="10">
        <v>42352</v>
      </c>
      <c r="C10199" s="6">
        <v>2015</v>
      </c>
      <c r="D10199" s="6">
        <v>12</v>
      </c>
      <c r="E10199">
        <v>1</v>
      </c>
      <c r="F10199" t="s">
        <v>21</v>
      </c>
      <c r="G10199" s="7">
        <v>0</v>
      </c>
      <c r="H10199" s="7">
        <v>8694</v>
      </c>
      <c r="I10199" s="7">
        <v>0</v>
      </c>
      <c r="J10199" s="7">
        <v>0</v>
      </c>
      <c r="K10199" s="7">
        <v>8694</v>
      </c>
      <c r="L10199" s="7">
        <v>6150</v>
      </c>
      <c r="M10199" s="7">
        <v>2777</v>
      </c>
      <c r="N10199" s="8">
        <f t="shared" si="179"/>
        <v>-8694</v>
      </c>
    </row>
    <row r="10200" spans="1:14">
      <c r="A10200" t="s">
        <v>52</v>
      </c>
      <c r="B10200" s="10">
        <v>42352</v>
      </c>
      <c r="C10200" s="6">
        <v>2015</v>
      </c>
      <c r="D10200" s="6">
        <v>12</v>
      </c>
      <c r="E10200">
        <v>13</v>
      </c>
      <c r="F10200" t="s">
        <v>16</v>
      </c>
      <c r="G10200" s="7">
        <v>0</v>
      </c>
      <c r="H10200" s="7">
        <v>7004</v>
      </c>
      <c r="I10200" s="7">
        <v>0</v>
      </c>
      <c r="J10200" s="7">
        <v>0</v>
      </c>
      <c r="K10200" s="7">
        <v>7004</v>
      </c>
      <c r="L10200" s="7">
        <v>840</v>
      </c>
      <c r="M10200" s="7">
        <v>2051.5</v>
      </c>
      <c r="N10200" s="8">
        <f t="shared" si="179"/>
        <v>-7004</v>
      </c>
    </row>
    <row r="10201" spans="1:14">
      <c r="A10201" t="s">
        <v>52</v>
      </c>
      <c r="B10201" s="10">
        <v>42352</v>
      </c>
      <c r="C10201" s="6">
        <v>2015</v>
      </c>
      <c r="D10201" s="6">
        <v>12</v>
      </c>
      <c r="E10201">
        <v>15</v>
      </c>
      <c r="F10201" t="s">
        <v>24</v>
      </c>
      <c r="G10201" s="7">
        <v>0</v>
      </c>
      <c r="H10201" s="7">
        <v>1512</v>
      </c>
      <c r="I10201" s="7">
        <v>0</v>
      </c>
      <c r="J10201" s="7">
        <v>0</v>
      </c>
      <c r="K10201" s="7">
        <v>1512</v>
      </c>
      <c r="L10201" s="7">
        <v>120</v>
      </c>
      <c r="M10201" s="7">
        <v>593</v>
      </c>
      <c r="N10201" s="8">
        <f t="shared" si="179"/>
        <v>-1512</v>
      </c>
    </row>
    <row r="10202" spans="1:14">
      <c r="A10202" t="s">
        <v>52</v>
      </c>
      <c r="B10202" s="10">
        <v>42353</v>
      </c>
      <c r="C10202" s="6">
        <v>2015</v>
      </c>
      <c r="D10202" s="6">
        <v>12</v>
      </c>
      <c r="E10202">
        <v>13</v>
      </c>
      <c r="F10202" t="s">
        <v>16</v>
      </c>
      <c r="G10202" s="7">
        <v>0</v>
      </c>
      <c r="H10202" s="7">
        <v>12990</v>
      </c>
      <c r="I10202" s="7">
        <v>0</v>
      </c>
      <c r="J10202" s="7">
        <v>5292</v>
      </c>
      <c r="K10202" s="7">
        <v>7698</v>
      </c>
      <c r="L10202" s="7">
        <v>1020</v>
      </c>
      <c r="M10202" s="7">
        <v>2054.5</v>
      </c>
      <c r="N10202" s="8">
        <f t="shared" si="179"/>
        <v>-12990</v>
      </c>
    </row>
    <row r="10203" spans="1:14">
      <c r="A10203" t="s">
        <v>52</v>
      </c>
      <c r="B10203" s="10">
        <v>42353</v>
      </c>
      <c r="C10203" s="6">
        <v>2015</v>
      </c>
      <c r="D10203" s="6">
        <v>12</v>
      </c>
      <c r="E10203">
        <v>15</v>
      </c>
      <c r="F10203" t="s">
        <v>24</v>
      </c>
      <c r="G10203" s="7">
        <v>0</v>
      </c>
      <c r="H10203" s="7">
        <v>1378</v>
      </c>
      <c r="I10203" s="7">
        <v>0</v>
      </c>
      <c r="J10203" s="7">
        <v>0</v>
      </c>
      <c r="K10203" s="7">
        <v>1378</v>
      </c>
      <c r="L10203" s="7">
        <v>60</v>
      </c>
      <c r="M10203" s="7">
        <v>127</v>
      </c>
      <c r="N10203" s="8">
        <f t="shared" si="179"/>
        <v>-1378</v>
      </c>
    </row>
    <row r="10204" spans="1:14">
      <c r="A10204" t="s">
        <v>52</v>
      </c>
      <c r="B10204" s="10">
        <v>42354</v>
      </c>
      <c r="C10204" s="6">
        <v>2015</v>
      </c>
      <c r="D10204" s="6">
        <v>12</v>
      </c>
      <c r="E10204">
        <v>13</v>
      </c>
      <c r="F10204" t="s">
        <v>16</v>
      </c>
      <c r="G10204" s="7">
        <v>0</v>
      </c>
      <c r="H10204" s="7">
        <v>8794</v>
      </c>
      <c r="I10204" s="7">
        <v>0</v>
      </c>
      <c r="J10204" s="7">
        <v>1512</v>
      </c>
      <c r="K10204" s="7">
        <v>7282</v>
      </c>
      <c r="L10204" s="7">
        <v>810</v>
      </c>
      <c r="M10204" s="7">
        <v>3876</v>
      </c>
      <c r="N10204" s="8">
        <f t="shared" si="179"/>
        <v>-8794</v>
      </c>
    </row>
    <row r="10205" spans="1:14">
      <c r="A10205" t="s">
        <v>52</v>
      </c>
      <c r="B10205" s="10">
        <v>42354</v>
      </c>
      <c r="C10205" s="6">
        <v>2015</v>
      </c>
      <c r="D10205" s="6">
        <v>12</v>
      </c>
      <c r="E10205">
        <v>15</v>
      </c>
      <c r="F10205" t="s">
        <v>24</v>
      </c>
      <c r="G10205" s="7">
        <v>0</v>
      </c>
      <c r="H10205" s="7">
        <v>2268</v>
      </c>
      <c r="I10205" s="7">
        <v>0</v>
      </c>
      <c r="J10205" s="7">
        <v>756</v>
      </c>
      <c r="K10205" s="7">
        <v>1512</v>
      </c>
      <c r="L10205" s="7">
        <v>180</v>
      </c>
      <c r="M10205" s="7">
        <v>526</v>
      </c>
      <c r="N10205" s="8">
        <f t="shared" si="179"/>
        <v>-2268</v>
      </c>
    </row>
    <row r="10206" spans="1:14">
      <c r="A10206" t="s">
        <v>52</v>
      </c>
      <c r="B10206" s="10">
        <v>42355</v>
      </c>
      <c r="C10206" s="6">
        <v>2015</v>
      </c>
      <c r="D10206" s="6">
        <v>12</v>
      </c>
      <c r="E10206">
        <v>15</v>
      </c>
      <c r="F10206" t="s">
        <v>24</v>
      </c>
      <c r="G10206" s="7">
        <v>0</v>
      </c>
      <c r="H10206" s="7">
        <v>2646</v>
      </c>
      <c r="I10206" s="7">
        <v>0</v>
      </c>
      <c r="J10206" s="7">
        <v>1890</v>
      </c>
      <c r="K10206" s="7">
        <v>756</v>
      </c>
      <c r="L10206" s="7">
        <v>90</v>
      </c>
      <c r="M10206" s="7">
        <v>495</v>
      </c>
      <c r="N10206" s="8">
        <f t="shared" si="179"/>
        <v>-2646</v>
      </c>
    </row>
    <row r="10207" spans="1:14">
      <c r="A10207" t="s">
        <v>52</v>
      </c>
      <c r="B10207" s="10">
        <v>42356</v>
      </c>
      <c r="C10207" s="6">
        <v>2015</v>
      </c>
      <c r="D10207" s="6">
        <v>12</v>
      </c>
      <c r="E10207">
        <v>1</v>
      </c>
      <c r="F10207" t="s">
        <v>21</v>
      </c>
      <c r="G10207" s="7">
        <v>0</v>
      </c>
      <c r="H10207" s="7">
        <v>16632</v>
      </c>
      <c r="I10207" s="7">
        <v>0</v>
      </c>
      <c r="J10207" s="7">
        <v>0</v>
      </c>
      <c r="K10207" s="7">
        <v>16632</v>
      </c>
      <c r="L10207" s="7">
        <v>6060</v>
      </c>
      <c r="M10207" s="7">
        <v>6349.5</v>
      </c>
      <c r="N10207" s="8">
        <f t="shared" si="179"/>
        <v>-16632</v>
      </c>
    </row>
    <row r="10208" spans="1:14">
      <c r="A10208" t="s">
        <v>52</v>
      </c>
      <c r="B10208" s="10">
        <v>42356</v>
      </c>
      <c r="C10208" s="6">
        <v>2015</v>
      </c>
      <c r="D10208" s="6">
        <v>12</v>
      </c>
      <c r="E10208">
        <v>13</v>
      </c>
      <c r="F10208" t="s">
        <v>16</v>
      </c>
      <c r="G10208" s="7">
        <v>0</v>
      </c>
      <c r="H10208" s="7">
        <v>8694.5</v>
      </c>
      <c r="I10208" s="7">
        <v>0</v>
      </c>
      <c r="J10208" s="7">
        <v>0</v>
      </c>
      <c r="K10208" s="7">
        <v>8694.5</v>
      </c>
      <c r="L10208" s="7">
        <v>1020</v>
      </c>
      <c r="M10208" s="7">
        <v>3112</v>
      </c>
      <c r="N10208" s="8">
        <f t="shared" si="179"/>
        <v>-8694.5</v>
      </c>
    </row>
    <row r="10209" spans="1:14">
      <c r="A10209" t="s">
        <v>52</v>
      </c>
      <c r="B10209" s="10">
        <v>42356</v>
      </c>
      <c r="C10209" s="6">
        <v>2015</v>
      </c>
      <c r="D10209" s="6">
        <v>12</v>
      </c>
      <c r="E10209">
        <v>15</v>
      </c>
      <c r="F10209" t="s">
        <v>24</v>
      </c>
      <c r="G10209" s="7">
        <v>0</v>
      </c>
      <c r="H10209" s="7">
        <v>1234</v>
      </c>
      <c r="I10209" s="7">
        <v>0</v>
      </c>
      <c r="J10209" s="7">
        <v>0</v>
      </c>
      <c r="K10209" s="7">
        <v>1234</v>
      </c>
      <c r="L10209" s="7">
        <v>90</v>
      </c>
      <c r="M10209" s="7">
        <v>649</v>
      </c>
      <c r="N10209" s="8">
        <f t="shared" si="179"/>
        <v>-1234</v>
      </c>
    </row>
    <row r="10210" spans="1:14">
      <c r="A10210" t="s">
        <v>52</v>
      </c>
      <c r="B10210" s="10">
        <v>42357</v>
      </c>
      <c r="C10210" s="6">
        <v>2015</v>
      </c>
      <c r="D10210" s="6">
        <v>12</v>
      </c>
      <c r="E10210">
        <v>15</v>
      </c>
      <c r="F10210" t="s">
        <v>24</v>
      </c>
      <c r="G10210" s="7">
        <v>0</v>
      </c>
      <c r="H10210" s="7">
        <v>4024</v>
      </c>
      <c r="I10210" s="7">
        <v>0</v>
      </c>
      <c r="J10210" s="7">
        <v>2512</v>
      </c>
      <c r="K10210" s="7">
        <v>1512</v>
      </c>
      <c r="L10210" s="7">
        <v>120</v>
      </c>
      <c r="M10210" s="7">
        <v>285</v>
      </c>
      <c r="N10210" s="8">
        <f t="shared" si="179"/>
        <v>-4024</v>
      </c>
    </row>
    <row r="10211" spans="1:14">
      <c r="A10211" t="s">
        <v>52</v>
      </c>
      <c r="B10211" s="10">
        <v>42358</v>
      </c>
      <c r="C10211" s="6">
        <v>2015</v>
      </c>
      <c r="D10211" s="6">
        <v>12</v>
      </c>
      <c r="E10211">
        <v>13</v>
      </c>
      <c r="F10211" t="s">
        <v>16</v>
      </c>
      <c r="G10211" s="7">
        <v>0</v>
      </c>
      <c r="H10211" s="7">
        <v>10962</v>
      </c>
      <c r="I10211" s="7">
        <v>0</v>
      </c>
      <c r="J10211" s="7">
        <v>9450</v>
      </c>
      <c r="K10211" s="7">
        <v>1512</v>
      </c>
      <c r="L10211" s="7">
        <v>150</v>
      </c>
      <c r="M10211" s="7">
        <v>528</v>
      </c>
      <c r="N10211" s="8">
        <f t="shared" si="179"/>
        <v>-10962</v>
      </c>
    </row>
    <row r="10212" spans="1:14">
      <c r="A10212" t="s">
        <v>52</v>
      </c>
      <c r="B10212" s="10">
        <v>42358</v>
      </c>
      <c r="C10212" s="6">
        <v>2015</v>
      </c>
      <c r="D10212" s="6">
        <v>12</v>
      </c>
      <c r="E10212">
        <v>14</v>
      </c>
      <c r="F10212" t="s">
        <v>26</v>
      </c>
      <c r="G10212" s="7">
        <v>0</v>
      </c>
      <c r="H10212" s="7">
        <v>1134</v>
      </c>
      <c r="I10212" s="7">
        <v>0</v>
      </c>
      <c r="J10212" s="7">
        <v>378</v>
      </c>
      <c r="K10212" s="7">
        <v>756</v>
      </c>
      <c r="L10212" s="7">
        <v>0</v>
      </c>
      <c r="M10212" s="7">
        <v>0</v>
      </c>
      <c r="N10212" s="8">
        <f t="shared" si="179"/>
        <v>-1134</v>
      </c>
    </row>
    <row r="10213" spans="1:14">
      <c r="A10213" t="s">
        <v>52</v>
      </c>
      <c r="B10213" s="10">
        <v>42359</v>
      </c>
      <c r="C10213" s="6">
        <v>2015</v>
      </c>
      <c r="D10213" s="6">
        <v>12</v>
      </c>
      <c r="E10213">
        <v>1</v>
      </c>
      <c r="F10213" t="s">
        <v>21</v>
      </c>
      <c r="G10213" s="7">
        <v>0</v>
      </c>
      <c r="H10213" s="7">
        <v>13986</v>
      </c>
      <c r="I10213" s="7">
        <v>0</v>
      </c>
      <c r="J10213" s="7">
        <v>0</v>
      </c>
      <c r="K10213" s="7">
        <v>13986</v>
      </c>
      <c r="L10213" s="7">
        <v>6673.5</v>
      </c>
      <c r="M10213" s="7">
        <v>4986</v>
      </c>
      <c r="N10213" s="8">
        <f t="shared" si="179"/>
        <v>-13986</v>
      </c>
    </row>
    <row r="10214" spans="1:14">
      <c r="A10214" t="s">
        <v>52</v>
      </c>
      <c r="B10214" s="10">
        <v>42359</v>
      </c>
      <c r="C10214" s="6">
        <v>2015</v>
      </c>
      <c r="D10214" s="6">
        <v>12</v>
      </c>
      <c r="E10214">
        <v>13</v>
      </c>
      <c r="F10214" t="s">
        <v>16</v>
      </c>
      <c r="G10214" s="7">
        <v>0</v>
      </c>
      <c r="H10214" s="7">
        <v>7602.5</v>
      </c>
      <c r="I10214" s="7">
        <v>0</v>
      </c>
      <c r="J10214" s="7">
        <v>0</v>
      </c>
      <c r="K10214" s="7">
        <v>7602.5</v>
      </c>
      <c r="L10214" s="7">
        <v>762</v>
      </c>
      <c r="M10214" s="7">
        <v>2124</v>
      </c>
      <c r="N10214" s="8">
        <f t="shared" si="179"/>
        <v>-7602.5</v>
      </c>
    </row>
    <row r="10215" spans="1:14">
      <c r="A10215" t="s">
        <v>52</v>
      </c>
      <c r="B10215" s="10">
        <v>42359</v>
      </c>
      <c r="C10215" s="6">
        <v>2015</v>
      </c>
      <c r="D10215" s="6">
        <v>12</v>
      </c>
      <c r="E10215">
        <v>15</v>
      </c>
      <c r="F10215" t="s">
        <v>24</v>
      </c>
      <c r="G10215" s="7">
        <v>0</v>
      </c>
      <c r="H10215" s="7">
        <v>1134</v>
      </c>
      <c r="I10215" s="7">
        <v>0</v>
      </c>
      <c r="J10215" s="7">
        <v>0</v>
      </c>
      <c r="K10215" s="7">
        <v>1134</v>
      </c>
      <c r="L10215" s="7">
        <v>90</v>
      </c>
      <c r="M10215" s="7">
        <v>476</v>
      </c>
      <c r="N10215" s="8">
        <f t="shared" si="179"/>
        <v>-1134</v>
      </c>
    </row>
    <row r="10216" spans="1:14">
      <c r="A10216" t="s">
        <v>52</v>
      </c>
      <c r="B10216" s="10">
        <v>42360</v>
      </c>
      <c r="C10216" s="6">
        <v>2015</v>
      </c>
      <c r="D10216" s="6">
        <v>12</v>
      </c>
      <c r="E10216">
        <v>13</v>
      </c>
      <c r="F10216" t="s">
        <v>16</v>
      </c>
      <c r="G10216" s="7">
        <v>0</v>
      </c>
      <c r="H10216" s="7">
        <v>11718</v>
      </c>
      <c r="I10216" s="7">
        <v>0</v>
      </c>
      <c r="J10216" s="7">
        <v>5670</v>
      </c>
      <c r="K10216" s="7">
        <v>6048</v>
      </c>
      <c r="L10216" s="7">
        <v>630</v>
      </c>
      <c r="M10216" s="7">
        <v>1349</v>
      </c>
      <c r="N10216" s="8">
        <f t="shared" si="179"/>
        <v>-11718</v>
      </c>
    </row>
    <row r="10217" spans="1:14">
      <c r="A10217" t="s">
        <v>52</v>
      </c>
      <c r="B10217" s="10">
        <v>42360</v>
      </c>
      <c r="C10217" s="6">
        <v>2015</v>
      </c>
      <c r="D10217" s="6">
        <v>12</v>
      </c>
      <c r="E10217">
        <v>15</v>
      </c>
      <c r="F10217" t="s">
        <v>24</v>
      </c>
      <c r="G10217" s="7">
        <v>0</v>
      </c>
      <c r="H10217" s="7">
        <v>756</v>
      </c>
      <c r="I10217" s="7">
        <v>0</v>
      </c>
      <c r="J10217" s="7">
        <v>378</v>
      </c>
      <c r="K10217" s="7">
        <v>378</v>
      </c>
      <c r="L10217" s="7">
        <v>60</v>
      </c>
      <c r="M10217" s="7">
        <v>159</v>
      </c>
      <c r="N10217" s="8">
        <f t="shared" si="179"/>
        <v>-756</v>
      </c>
    </row>
    <row r="10218" spans="1:14">
      <c r="A10218" t="s">
        <v>52</v>
      </c>
      <c r="B10218" s="10">
        <v>42361</v>
      </c>
      <c r="C10218" s="6">
        <v>2015</v>
      </c>
      <c r="D10218" s="6">
        <v>12</v>
      </c>
      <c r="E10218">
        <v>15</v>
      </c>
      <c r="F10218" t="s">
        <v>24</v>
      </c>
      <c r="G10218" s="7">
        <v>0</v>
      </c>
      <c r="H10218" s="7">
        <v>998</v>
      </c>
      <c r="I10218" s="7">
        <v>0</v>
      </c>
      <c r="J10218" s="7">
        <v>0</v>
      </c>
      <c r="K10218" s="7">
        <v>998</v>
      </c>
      <c r="L10218" s="7">
        <v>50</v>
      </c>
      <c r="M10218" s="7">
        <v>0</v>
      </c>
      <c r="N10218" s="8">
        <f t="shared" si="179"/>
        <v>-998</v>
      </c>
    </row>
    <row r="10219" spans="1:14">
      <c r="A10219" t="s">
        <v>52</v>
      </c>
      <c r="B10219" s="10">
        <v>42362</v>
      </c>
      <c r="C10219" s="6">
        <v>2015</v>
      </c>
      <c r="D10219" s="6">
        <v>12</v>
      </c>
      <c r="E10219">
        <v>1</v>
      </c>
      <c r="F10219" t="s">
        <v>21</v>
      </c>
      <c r="G10219" s="7">
        <v>0</v>
      </c>
      <c r="H10219" s="7">
        <v>11340</v>
      </c>
      <c r="I10219" s="7">
        <v>0</v>
      </c>
      <c r="J10219" s="7">
        <v>0</v>
      </c>
      <c r="K10219" s="7">
        <v>11340</v>
      </c>
      <c r="L10219" s="7">
        <v>3030</v>
      </c>
      <c r="M10219" s="7">
        <v>2619</v>
      </c>
      <c r="N10219" s="8">
        <f t="shared" si="179"/>
        <v>-11340</v>
      </c>
    </row>
    <row r="10220" spans="1:14">
      <c r="A10220" t="s">
        <v>52</v>
      </c>
      <c r="B10220" s="10">
        <v>42362</v>
      </c>
      <c r="C10220" s="6">
        <v>2015</v>
      </c>
      <c r="D10220" s="6">
        <v>12</v>
      </c>
      <c r="E10220">
        <v>13</v>
      </c>
      <c r="F10220" t="s">
        <v>16</v>
      </c>
      <c r="G10220" s="7">
        <v>0</v>
      </c>
      <c r="H10220" s="7">
        <v>3403</v>
      </c>
      <c r="I10220" s="7">
        <v>0</v>
      </c>
      <c r="J10220" s="7">
        <v>0</v>
      </c>
      <c r="K10220" s="7">
        <v>3403</v>
      </c>
      <c r="L10220" s="7">
        <v>420</v>
      </c>
      <c r="M10220" s="7">
        <v>808</v>
      </c>
      <c r="N10220" s="8">
        <f t="shared" si="179"/>
        <v>-3403</v>
      </c>
    </row>
    <row r="10221" spans="1:14">
      <c r="A10221" t="s">
        <v>52</v>
      </c>
      <c r="B10221" s="10">
        <v>42363</v>
      </c>
      <c r="C10221" s="6">
        <v>2015</v>
      </c>
      <c r="D10221" s="6">
        <v>12</v>
      </c>
      <c r="E10221">
        <v>13</v>
      </c>
      <c r="F10221" t="s">
        <v>16</v>
      </c>
      <c r="G10221" s="7">
        <v>0</v>
      </c>
      <c r="H10221" s="7">
        <v>9778</v>
      </c>
      <c r="I10221" s="7">
        <v>0</v>
      </c>
      <c r="J10221" s="7">
        <v>5670</v>
      </c>
      <c r="K10221" s="7">
        <v>4108</v>
      </c>
      <c r="L10221" s="7">
        <v>382</v>
      </c>
      <c r="M10221" s="7">
        <v>1400</v>
      </c>
      <c r="N10221" s="8">
        <f t="shared" si="179"/>
        <v>-9778</v>
      </c>
    </row>
    <row r="10222" spans="1:14">
      <c r="A10222" t="s">
        <v>52</v>
      </c>
      <c r="B10222" s="10">
        <v>42363</v>
      </c>
      <c r="C10222" s="6">
        <v>2015</v>
      </c>
      <c r="D10222" s="6">
        <v>12</v>
      </c>
      <c r="E10222">
        <v>15</v>
      </c>
      <c r="F10222" t="s">
        <v>24</v>
      </c>
      <c r="G10222" s="7">
        <v>0</v>
      </c>
      <c r="H10222" s="7">
        <v>1270</v>
      </c>
      <c r="I10222" s="7">
        <v>0</v>
      </c>
      <c r="J10222" s="7">
        <v>1134</v>
      </c>
      <c r="K10222" s="7">
        <v>136</v>
      </c>
      <c r="L10222" s="7">
        <v>30</v>
      </c>
      <c r="M10222" s="7">
        <v>4</v>
      </c>
      <c r="N10222" s="8">
        <f t="shared" si="179"/>
        <v>-1270</v>
      </c>
    </row>
    <row r="10223" spans="1:14">
      <c r="A10223" t="s">
        <v>52</v>
      </c>
      <c r="B10223" s="10">
        <v>42364</v>
      </c>
      <c r="C10223" s="6">
        <v>2015</v>
      </c>
      <c r="D10223" s="6">
        <v>12</v>
      </c>
      <c r="E10223">
        <v>1</v>
      </c>
      <c r="F10223" t="s">
        <v>21</v>
      </c>
      <c r="G10223" s="7">
        <v>0</v>
      </c>
      <c r="H10223" s="7">
        <v>7560</v>
      </c>
      <c r="I10223" s="7">
        <v>0</v>
      </c>
      <c r="J10223" s="7">
        <v>0</v>
      </c>
      <c r="K10223" s="7">
        <v>7560</v>
      </c>
      <c r="L10223" s="7">
        <v>2160</v>
      </c>
      <c r="M10223" s="7">
        <v>2837</v>
      </c>
      <c r="N10223" s="8">
        <f t="shared" si="179"/>
        <v>-7560</v>
      </c>
    </row>
    <row r="10224" spans="1:14">
      <c r="A10224" t="s">
        <v>52</v>
      </c>
      <c r="B10224" s="10">
        <v>42364</v>
      </c>
      <c r="C10224" s="6">
        <v>2015</v>
      </c>
      <c r="D10224" s="6">
        <v>12</v>
      </c>
      <c r="E10224">
        <v>13</v>
      </c>
      <c r="F10224" t="s">
        <v>16</v>
      </c>
      <c r="G10224" s="7">
        <v>0</v>
      </c>
      <c r="H10224" s="7">
        <v>956</v>
      </c>
      <c r="I10224" s="7">
        <v>0</v>
      </c>
      <c r="J10224" s="7">
        <v>0</v>
      </c>
      <c r="K10224" s="7">
        <v>956</v>
      </c>
      <c r="L10224" s="7">
        <v>60</v>
      </c>
      <c r="M10224" s="7">
        <v>209</v>
      </c>
      <c r="N10224" s="8">
        <f t="shared" si="179"/>
        <v>-956</v>
      </c>
    </row>
    <row r="10225" spans="1:14">
      <c r="A10225" t="s">
        <v>52</v>
      </c>
      <c r="B10225" s="10">
        <v>42364</v>
      </c>
      <c r="C10225" s="6">
        <v>2015</v>
      </c>
      <c r="D10225" s="6">
        <v>12</v>
      </c>
      <c r="E10225">
        <v>14</v>
      </c>
      <c r="F10225" t="s">
        <v>26</v>
      </c>
      <c r="G10225" s="7">
        <v>0</v>
      </c>
      <c r="H10225" s="7">
        <v>378</v>
      </c>
      <c r="I10225" s="7">
        <v>0</v>
      </c>
      <c r="J10225" s="7">
        <v>0</v>
      </c>
      <c r="K10225" s="7">
        <v>378</v>
      </c>
      <c r="L10225" s="7">
        <v>30</v>
      </c>
      <c r="M10225" s="7">
        <v>253</v>
      </c>
      <c r="N10225" s="8">
        <f t="shared" si="179"/>
        <v>-378</v>
      </c>
    </row>
    <row r="10226" spans="1:14">
      <c r="A10226" t="s">
        <v>52</v>
      </c>
      <c r="B10226" s="10">
        <v>42364</v>
      </c>
      <c r="C10226" s="6">
        <v>2015</v>
      </c>
      <c r="D10226" s="6">
        <v>12</v>
      </c>
      <c r="E10226">
        <v>15</v>
      </c>
      <c r="F10226" t="s">
        <v>24</v>
      </c>
      <c r="G10226" s="7">
        <v>0</v>
      </c>
      <c r="H10226" s="7">
        <v>756</v>
      </c>
      <c r="I10226" s="7">
        <v>0</v>
      </c>
      <c r="J10226" s="7">
        <v>0</v>
      </c>
      <c r="K10226" s="7">
        <v>756</v>
      </c>
      <c r="L10226" s="7">
        <v>60</v>
      </c>
      <c r="M10226" s="7">
        <v>494</v>
      </c>
      <c r="N10226" s="8">
        <f t="shared" si="179"/>
        <v>-756</v>
      </c>
    </row>
    <row r="10227" spans="1:14">
      <c r="A10227" t="s">
        <v>52</v>
      </c>
      <c r="B10227" s="10">
        <v>42365</v>
      </c>
      <c r="C10227" s="6">
        <v>2015</v>
      </c>
      <c r="D10227" s="6">
        <v>12</v>
      </c>
      <c r="E10227">
        <v>1</v>
      </c>
      <c r="F10227" t="s">
        <v>21</v>
      </c>
      <c r="G10227" s="7">
        <v>0</v>
      </c>
      <c r="H10227" s="7">
        <v>24570</v>
      </c>
      <c r="I10227" s="7">
        <v>0</v>
      </c>
      <c r="J10227" s="7">
        <v>18522</v>
      </c>
      <c r="K10227" s="7">
        <v>6048</v>
      </c>
      <c r="L10227" s="7">
        <v>2580</v>
      </c>
      <c r="M10227" s="7">
        <v>1694</v>
      </c>
      <c r="N10227" s="8">
        <f t="shared" si="179"/>
        <v>-24570</v>
      </c>
    </row>
    <row r="10228" spans="1:14">
      <c r="A10228" t="s">
        <v>52</v>
      </c>
      <c r="B10228" s="10">
        <v>42365</v>
      </c>
      <c r="C10228" s="6">
        <v>2015</v>
      </c>
      <c r="D10228" s="6">
        <v>12</v>
      </c>
      <c r="E10228">
        <v>13</v>
      </c>
      <c r="F10228" t="s">
        <v>16</v>
      </c>
      <c r="G10228" s="7">
        <v>0</v>
      </c>
      <c r="H10228" s="7">
        <v>2268</v>
      </c>
      <c r="I10228" s="7">
        <v>0</v>
      </c>
      <c r="J10228" s="7">
        <v>756</v>
      </c>
      <c r="K10228" s="7">
        <v>1512</v>
      </c>
      <c r="L10228" s="7">
        <v>120</v>
      </c>
      <c r="M10228" s="7">
        <v>295</v>
      </c>
      <c r="N10228" s="8">
        <f t="shared" si="179"/>
        <v>-2268</v>
      </c>
    </row>
    <row r="10229" spans="1:14">
      <c r="A10229" t="s">
        <v>52</v>
      </c>
      <c r="B10229" s="10">
        <v>42366</v>
      </c>
      <c r="C10229" s="6">
        <v>2015</v>
      </c>
      <c r="D10229" s="6">
        <v>12</v>
      </c>
      <c r="E10229">
        <v>1</v>
      </c>
      <c r="F10229" t="s">
        <v>21</v>
      </c>
      <c r="G10229" s="7">
        <v>0</v>
      </c>
      <c r="H10229" s="7">
        <v>8694</v>
      </c>
      <c r="I10229" s="7">
        <v>0</v>
      </c>
      <c r="J10229" s="7">
        <v>0</v>
      </c>
      <c r="K10229" s="7">
        <v>8694</v>
      </c>
      <c r="L10229" s="7">
        <v>3510</v>
      </c>
      <c r="M10229" s="7">
        <v>3257.5</v>
      </c>
      <c r="N10229" s="8">
        <f t="shared" si="179"/>
        <v>-8694</v>
      </c>
    </row>
    <row r="10230" spans="1:14">
      <c r="A10230" t="s">
        <v>52</v>
      </c>
      <c r="B10230" s="10">
        <v>42366</v>
      </c>
      <c r="C10230" s="6">
        <v>2015</v>
      </c>
      <c r="D10230" s="6">
        <v>12</v>
      </c>
      <c r="E10230">
        <v>13</v>
      </c>
      <c r="F10230" t="s">
        <v>16</v>
      </c>
      <c r="G10230" s="7">
        <v>0</v>
      </c>
      <c r="H10230" s="7">
        <v>3780</v>
      </c>
      <c r="I10230" s="7">
        <v>0</v>
      </c>
      <c r="J10230" s="7">
        <v>0</v>
      </c>
      <c r="K10230" s="7">
        <v>3780</v>
      </c>
      <c r="L10230" s="7">
        <v>480</v>
      </c>
      <c r="M10230" s="7">
        <v>905.5</v>
      </c>
      <c r="N10230" s="8">
        <f t="shared" si="179"/>
        <v>-3780</v>
      </c>
    </row>
    <row r="10231" spans="1:14">
      <c r="A10231" t="s">
        <v>52</v>
      </c>
      <c r="B10231" s="10">
        <v>42367</v>
      </c>
      <c r="C10231" s="6">
        <v>2015</v>
      </c>
      <c r="D10231" s="6">
        <v>12</v>
      </c>
      <c r="E10231">
        <v>13</v>
      </c>
      <c r="F10231" t="s">
        <v>16</v>
      </c>
      <c r="G10231" s="7">
        <v>0</v>
      </c>
      <c r="H10231" s="7">
        <v>12296</v>
      </c>
      <c r="I10231" s="7">
        <v>0</v>
      </c>
      <c r="J10231" s="7">
        <v>7560</v>
      </c>
      <c r="K10231" s="7">
        <v>4736</v>
      </c>
      <c r="L10231" s="7">
        <v>398</v>
      </c>
      <c r="M10231" s="7">
        <v>1322</v>
      </c>
      <c r="N10231" s="8">
        <f t="shared" si="179"/>
        <v>-12296</v>
      </c>
    </row>
    <row r="10232" spans="1:14">
      <c r="A10232" t="s">
        <v>52</v>
      </c>
      <c r="B10232" s="10">
        <v>42370</v>
      </c>
      <c r="C10232" s="6">
        <v>2016</v>
      </c>
      <c r="D10232" s="6">
        <v>1</v>
      </c>
      <c r="E10232">
        <v>1</v>
      </c>
      <c r="F10232" t="s">
        <v>21</v>
      </c>
      <c r="G10232" s="7">
        <v>0</v>
      </c>
      <c r="H10232" s="7">
        <v>7182</v>
      </c>
      <c r="I10232" s="7">
        <v>0</v>
      </c>
      <c r="J10232" s="7">
        <v>0</v>
      </c>
      <c r="K10232" s="7">
        <v>7182</v>
      </c>
      <c r="L10232" s="7">
        <v>2100</v>
      </c>
      <c r="M10232" s="7">
        <v>1712</v>
      </c>
      <c r="N10232" s="8">
        <f t="shared" si="179"/>
        <v>-7182</v>
      </c>
    </row>
    <row r="10233" spans="1:14">
      <c r="A10233" t="s">
        <v>52</v>
      </c>
      <c r="B10233" s="10">
        <v>42370</v>
      </c>
      <c r="C10233" s="6">
        <v>2016</v>
      </c>
      <c r="D10233" s="6">
        <v>1</v>
      </c>
      <c r="E10233">
        <v>13</v>
      </c>
      <c r="F10233" t="s">
        <v>16</v>
      </c>
      <c r="G10233" s="7">
        <v>0</v>
      </c>
      <c r="H10233" s="7">
        <v>378</v>
      </c>
      <c r="I10233" s="7">
        <v>0</v>
      </c>
      <c r="J10233" s="7">
        <v>0</v>
      </c>
      <c r="K10233" s="7">
        <v>378</v>
      </c>
      <c r="L10233" s="7">
        <v>30</v>
      </c>
      <c r="M10233" s="7">
        <v>66</v>
      </c>
      <c r="N10233" s="8">
        <f t="shared" si="179"/>
        <v>-378</v>
      </c>
    </row>
    <row r="10234" spans="1:14">
      <c r="A10234" t="s">
        <v>52</v>
      </c>
      <c r="B10234" s="10">
        <v>42371</v>
      </c>
      <c r="C10234" s="6">
        <v>2016</v>
      </c>
      <c r="D10234" s="6">
        <v>1</v>
      </c>
      <c r="E10234">
        <v>1</v>
      </c>
      <c r="F10234" t="s">
        <v>21</v>
      </c>
      <c r="G10234" s="7">
        <v>0</v>
      </c>
      <c r="H10234" s="7">
        <v>4536</v>
      </c>
      <c r="I10234" s="7">
        <v>0</v>
      </c>
      <c r="J10234" s="7">
        <v>0</v>
      </c>
      <c r="K10234" s="7">
        <v>4536</v>
      </c>
      <c r="L10234" s="7">
        <v>1950</v>
      </c>
      <c r="M10234" s="7">
        <v>1218.5</v>
      </c>
      <c r="N10234" s="8">
        <f t="shared" si="179"/>
        <v>-4536</v>
      </c>
    </row>
    <row r="10235" spans="1:14">
      <c r="A10235" t="s">
        <v>52</v>
      </c>
      <c r="B10235" s="10">
        <v>42371</v>
      </c>
      <c r="C10235" s="6">
        <v>2016</v>
      </c>
      <c r="D10235" s="6">
        <v>1</v>
      </c>
      <c r="E10235">
        <v>13</v>
      </c>
      <c r="F10235" t="s">
        <v>16</v>
      </c>
      <c r="G10235" s="7">
        <v>0</v>
      </c>
      <c r="H10235" s="7">
        <v>378</v>
      </c>
      <c r="I10235" s="7">
        <v>0</v>
      </c>
      <c r="J10235" s="7">
        <v>0</v>
      </c>
      <c r="K10235" s="7">
        <v>378</v>
      </c>
      <c r="L10235" s="7">
        <v>60</v>
      </c>
      <c r="M10235" s="7">
        <v>11</v>
      </c>
      <c r="N10235" s="8">
        <f t="shared" si="179"/>
        <v>-378</v>
      </c>
    </row>
    <row r="10236" spans="1:14">
      <c r="A10236" t="s">
        <v>52</v>
      </c>
      <c r="B10236" s="10">
        <v>42372</v>
      </c>
      <c r="C10236" s="6">
        <v>2016</v>
      </c>
      <c r="D10236" s="6">
        <v>1</v>
      </c>
      <c r="E10236">
        <v>1</v>
      </c>
      <c r="F10236" t="s">
        <v>21</v>
      </c>
      <c r="G10236" s="7">
        <v>0</v>
      </c>
      <c r="H10236" s="7">
        <v>5292</v>
      </c>
      <c r="I10236" s="7">
        <v>0</v>
      </c>
      <c r="J10236" s="7">
        <v>0</v>
      </c>
      <c r="K10236" s="7">
        <v>5292</v>
      </c>
      <c r="L10236" s="7">
        <v>1740</v>
      </c>
      <c r="M10236" s="7">
        <v>1591</v>
      </c>
      <c r="N10236" s="8">
        <f t="shared" si="179"/>
        <v>-5292</v>
      </c>
    </row>
    <row r="10237" spans="1:14">
      <c r="A10237" t="s">
        <v>52</v>
      </c>
      <c r="B10237" s="10">
        <v>42373</v>
      </c>
      <c r="C10237" s="6">
        <v>2016</v>
      </c>
      <c r="D10237" s="6">
        <v>1</v>
      </c>
      <c r="E10237">
        <v>1</v>
      </c>
      <c r="F10237" t="s">
        <v>21</v>
      </c>
      <c r="G10237" s="7">
        <v>0</v>
      </c>
      <c r="H10237" s="7">
        <v>7938</v>
      </c>
      <c r="I10237" s="7">
        <v>0</v>
      </c>
      <c r="J10237" s="7">
        <v>0</v>
      </c>
      <c r="K10237" s="7">
        <v>7938</v>
      </c>
      <c r="L10237" s="7">
        <v>2490</v>
      </c>
      <c r="M10237" s="7">
        <v>2901.5</v>
      </c>
      <c r="N10237" s="8">
        <f t="shared" si="179"/>
        <v>-7938</v>
      </c>
    </row>
    <row r="10238" spans="1:14">
      <c r="A10238" t="s">
        <v>52</v>
      </c>
      <c r="B10238" s="10">
        <v>42373</v>
      </c>
      <c r="C10238" s="6">
        <v>2016</v>
      </c>
      <c r="D10238" s="6">
        <v>1</v>
      </c>
      <c r="E10238">
        <v>13</v>
      </c>
      <c r="F10238" t="s">
        <v>16</v>
      </c>
      <c r="G10238" s="7">
        <v>0</v>
      </c>
      <c r="H10238" s="7">
        <v>1890</v>
      </c>
      <c r="I10238" s="7">
        <v>0</v>
      </c>
      <c r="J10238" s="7">
        <v>0</v>
      </c>
      <c r="K10238" s="7">
        <v>1890</v>
      </c>
      <c r="L10238" s="7">
        <v>150</v>
      </c>
      <c r="M10238" s="7">
        <v>484</v>
      </c>
      <c r="N10238" s="8">
        <f t="shared" si="179"/>
        <v>-1890</v>
      </c>
    </row>
    <row r="10239" spans="1:14">
      <c r="A10239" t="s">
        <v>52</v>
      </c>
      <c r="B10239" s="10">
        <v>42374</v>
      </c>
      <c r="C10239" s="6">
        <v>2016</v>
      </c>
      <c r="D10239" s="6">
        <v>1</v>
      </c>
      <c r="E10239">
        <v>1</v>
      </c>
      <c r="F10239" t="s">
        <v>21</v>
      </c>
      <c r="G10239" s="7">
        <v>0</v>
      </c>
      <c r="H10239" s="7">
        <v>16254</v>
      </c>
      <c r="I10239" s="7">
        <v>0</v>
      </c>
      <c r="J10239" s="7">
        <v>0</v>
      </c>
      <c r="K10239" s="7">
        <v>16254</v>
      </c>
      <c r="L10239" s="7">
        <v>3630</v>
      </c>
      <c r="M10239" s="7">
        <v>5940</v>
      </c>
      <c r="N10239" s="8">
        <f t="shared" si="179"/>
        <v>-16254</v>
      </c>
    </row>
    <row r="10240" spans="1:14">
      <c r="A10240" t="s">
        <v>52</v>
      </c>
      <c r="B10240" s="10">
        <v>42374</v>
      </c>
      <c r="C10240" s="6">
        <v>2016</v>
      </c>
      <c r="D10240" s="6">
        <v>1</v>
      </c>
      <c r="E10240">
        <v>13</v>
      </c>
      <c r="F10240" t="s">
        <v>16</v>
      </c>
      <c r="G10240" s="7">
        <v>0</v>
      </c>
      <c r="H10240" s="7">
        <v>4914</v>
      </c>
      <c r="I10240" s="7">
        <v>0</v>
      </c>
      <c r="J10240" s="7">
        <v>0</v>
      </c>
      <c r="K10240" s="7">
        <v>4914</v>
      </c>
      <c r="L10240" s="7">
        <v>510</v>
      </c>
      <c r="M10240" s="7">
        <v>2000.5</v>
      </c>
      <c r="N10240" s="8">
        <f t="shared" si="179"/>
        <v>-4914</v>
      </c>
    </row>
    <row r="10241" spans="1:14">
      <c r="A10241" t="s">
        <v>52</v>
      </c>
      <c r="B10241" s="10">
        <v>42375</v>
      </c>
      <c r="C10241" s="6">
        <v>2016</v>
      </c>
      <c r="D10241" s="6">
        <v>1</v>
      </c>
      <c r="E10241">
        <v>1</v>
      </c>
      <c r="F10241" t="s">
        <v>21</v>
      </c>
      <c r="G10241" s="7">
        <v>0</v>
      </c>
      <c r="H10241" s="7">
        <v>9072</v>
      </c>
      <c r="I10241" s="7">
        <v>0</v>
      </c>
      <c r="J10241" s="7">
        <v>0</v>
      </c>
      <c r="K10241" s="7">
        <v>9072</v>
      </c>
      <c r="L10241" s="7">
        <v>3330</v>
      </c>
      <c r="M10241" s="7">
        <v>3439</v>
      </c>
      <c r="N10241" s="8">
        <f t="shared" si="179"/>
        <v>-9072</v>
      </c>
    </row>
    <row r="10242" spans="1:14">
      <c r="A10242" t="s">
        <v>52</v>
      </c>
      <c r="B10242" s="10">
        <v>42375</v>
      </c>
      <c r="C10242" s="6">
        <v>2016</v>
      </c>
      <c r="D10242" s="6">
        <v>1</v>
      </c>
      <c r="E10242">
        <v>13</v>
      </c>
      <c r="F10242" t="s">
        <v>16</v>
      </c>
      <c r="G10242" s="7">
        <v>0</v>
      </c>
      <c r="H10242" s="7">
        <v>5670</v>
      </c>
      <c r="I10242" s="7">
        <v>0</v>
      </c>
      <c r="J10242" s="7">
        <v>0</v>
      </c>
      <c r="K10242" s="7">
        <v>5670</v>
      </c>
      <c r="L10242" s="7">
        <v>540</v>
      </c>
      <c r="M10242" s="7">
        <v>2449.5</v>
      </c>
      <c r="N10242" s="8">
        <f t="shared" si="179"/>
        <v>-5670</v>
      </c>
    </row>
    <row r="10243" spans="1:14">
      <c r="A10243" t="s">
        <v>52</v>
      </c>
      <c r="B10243" s="10">
        <v>42376</v>
      </c>
      <c r="C10243" s="6">
        <v>2016</v>
      </c>
      <c r="D10243" s="6">
        <v>1</v>
      </c>
      <c r="E10243">
        <v>1</v>
      </c>
      <c r="F10243" t="s">
        <v>21</v>
      </c>
      <c r="G10243" s="7">
        <v>0</v>
      </c>
      <c r="H10243" s="7">
        <v>10962</v>
      </c>
      <c r="I10243" s="7">
        <v>0</v>
      </c>
      <c r="J10243" s="7">
        <v>0</v>
      </c>
      <c r="K10243" s="7">
        <v>10962</v>
      </c>
      <c r="L10243" s="7">
        <v>4260</v>
      </c>
      <c r="M10243" s="7">
        <v>4368.5</v>
      </c>
      <c r="N10243" s="8">
        <f t="shared" ref="N10243:N10306" si="180">G10243-H10243</f>
        <v>-10962</v>
      </c>
    </row>
    <row r="10244" spans="1:14">
      <c r="A10244" t="s">
        <v>52</v>
      </c>
      <c r="B10244" s="10">
        <v>42376</v>
      </c>
      <c r="C10244" s="6">
        <v>2016</v>
      </c>
      <c r="D10244" s="6">
        <v>1</v>
      </c>
      <c r="E10244">
        <v>13</v>
      </c>
      <c r="F10244" t="s">
        <v>16</v>
      </c>
      <c r="G10244" s="7">
        <v>0</v>
      </c>
      <c r="H10244" s="7">
        <v>5667</v>
      </c>
      <c r="I10244" s="7">
        <v>0</v>
      </c>
      <c r="J10244" s="7">
        <v>0</v>
      </c>
      <c r="K10244" s="7">
        <v>5667</v>
      </c>
      <c r="L10244" s="7">
        <v>570</v>
      </c>
      <c r="M10244" s="7">
        <v>2179.5</v>
      </c>
      <c r="N10244" s="8">
        <f t="shared" si="180"/>
        <v>-5667</v>
      </c>
    </row>
    <row r="10245" spans="1:14">
      <c r="A10245" t="s">
        <v>52</v>
      </c>
      <c r="B10245" s="10">
        <v>42377</v>
      </c>
      <c r="C10245" s="6">
        <v>2016</v>
      </c>
      <c r="D10245" s="6">
        <v>1</v>
      </c>
      <c r="E10245">
        <v>1</v>
      </c>
      <c r="F10245" t="s">
        <v>21</v>
      </c>
      <c r="G10245" s="7">
        <v>0</v>
      </c>
      <c r="H10245" s="7">
        <v>9072</v>
      </c>
      <c r="I10245" s="7">
        <v>0</v>
      </c>
      <c r="J10245" s="7">
        <v>0</v>
      </c>
      <c r="K10245" s="7">
        <v>9072</v>
      </c>
      <c r="L10245" s="7">
        <v>3990</v>
      </c>
      <c r="M10245" s="7">
        <v>3737.5</v>
      </c>
      <c r="N10245" s="8">
        <f t="shared" si="180"/>
        <v>-9072</v>
      </c>
    </row>
    <row r="10246" spans="1:14">
      <c r="A10246" t="s">
        <v>52</v>
      </c>
      <c r="B10246" s="10">
        <v>42377</v>
      </c>
      <c r="C10246" s="6">
        <v>2016</v>
      </c>
      <c r="D10246" s="6">
        <v>1</v>
      </c>
      <c r="E10246">
        <v>13</v>
      </c>
      <c r="F10246" t="s">
        <v>16</v>
      </c>
      <c r="G10246" s="7">
        <v>0</v>
      </c>
      <c r="H10246" s="7">
        <v>2646</v>
      </c>
      <c r="I10246" s="7">
        <v>0</v>
      </c>
      <c r="J10246" s="7">
        <v>0</v>
      </c>
      <c r="K10246" s="7">
        <v>2646</v>
      </c>
      <c r="L10246" s="7">
        <v>300</v>
      </c>
      <c r="M10246" s="7">
        <v>1053</v>
      </c>
      <c r="N10246" s="8">
        <f t="shared" si="180"/>
        <v>-2646</v>
      </c>
    </row>
    <row r="10247" spans="1:14">
      <c r="A10247" t="s">
        <v>52</v>
      </c>
      <c r="B10247" s="10">
        <v>42377</v>
      </c>
      <c r="C10247" s="6">
        <v>2016</v>
      </c>
      <c r="D10247" s="6">
        <v>1</v>
      </c>
      <c r="E10247">
        <v>15</v>
      </c>
      <c r="F10247" t="s">
        <v>24</v>
      </c>
      <c r="G10247" s="7">
        <v>0</v>
      </c>
      <c r="H10247" s="7">
        <v>378</v>
      </c>
      <c r="I10247" s="7">
        <v>0</v>
      </c>
      <c r="J10247" s="7">
        <v>0</v>
      </c>
      <c r="K10247" s="7">
        <v>378</v>
      </c>
      <c r="L10247" s="7">
        <v>30</v>
      </c>
      <c r="M10247" s="7">
        <v>189</v>
      </c>
      <c r="N10247" s="8">
        <f t="shared" si="180"/>
        <v>-378</v>
      </c>
    </row>
    <row r="10248" spans="1:14">
      <c r="A10248" t="s">
        <v>52</v>
      </c>
      <c r="B10248" s="10">
        <v>42378</v>
      </c>
      <c r="C10248" s="6">
        <v>2016</v>
      </c>
      <c r="D10248" s="6">
        <v>1</v>
      </c>
      <c r="E10248">
        <v>13</v>
      </c>
      <c r="F10248" t="s">
        <v>16</v>
      </c>
      <c r="G10248" s="7">
        <v>0</v>
      </c>
      <c r="H10248" s="7">
        <v>2646</v>
      </c>
      <c r="I10248" s="7">
        <v>0</v>
      </c>
      <c r="J10248" s="7">
        <v>1134</v>
      </c>
      <c r="K10248" s="7">
        <v>1512</v>
      </c>
      <c r="L10248" s="7">
        <v>180</v>
      </c>
      <c r="M10248" s="7">
        <v>668</v>
      </c>
      <c r="N10248" s="8">
        <f t="shared" si="180"/>
        <v>-2646</v>
      </c>
    </row>
    <row r="10249" spans="1:14">
      <c r="A10249" t="s">
        <v>52</v>
      </c>
      <c r="B10249" s="10">
        <v>42379</v>
      </c>
      <c r="C10249" s="6">
        <v>2016</v>
      </c>
      <c r="D10249" s="6">
        <v>1</v>
      </c>
      <c r="E10249">
        <v>13</v>
      </c>
      <c r="F10249" t="s">
        <v>16</v>
      </c>
      <c r="G10249" s="7">
        <v>0</v>
      </c>
      <c r="H10249" s="7">
        <v>8560</v>
      </c>
      <c r="I10249" s="7">
        <v>0</v>
      </c>
      <c r="J10249" s="7">
        <v>7426</v>
      </c>
      <c r="K10249" s="7">
        <v>1134</v>
      </c>
      <c r="L10249" s="7">
        <v>150</v>
      </c>
      <c r="M10249" s="7">
        <v>313.5</v>
      </c>
      <c r="N10249" s="8">
        <f t="shared" si="180"/>
        <v>-8560</v>
      </c>
    </row>
    <row r="10250" spans="1:14">
      <c r="A10250" t="s">
        <v>52</v>
      </c>
      <c r="B10250" s="10">
        <v>42382</v>
      </c>
      <c r="C10250" s="6">
        <v>2016</v>
      </c>
      <c r="D10250" s="6">
        <v>1</v>
      </c>
      <c r="E10250">
        <v>1</v>
      </c>
      <c r="F10250" t="s">
        <v>21</v>
      </c>
      <c r="G10250" s="7">
        <v>0</v>
      </c>
      <c r="H10250" s="7">
        <v>14364</v>
      </c>
      <c r="I10250" s="7">
        <v>0</v>
      </c>
      <c r="J10250" s="7">
        <v>0</v>
      </c>
      <c r="K10250" s="7">
        <v>14364</v>
      </c>
      <c r="L10250" s="7">
        <v>3180</v>
      </c>
      <c r="M10250" s="7">
        <v>3630</v>
      </c>
      <c r="N10250" s="8">
        <f t="shared" si="180"/>
        <v>-14364</v>
      </c>
    </row>
    <row r="10251" spans="1:14">
      <c r="A10251" t="s">
        <v>52</v>
      </c>
      <c r="B10251" s="10">
        <v>42382</v>
      </c>
      <c r="C10251" s="6">
        <v>2016</v>
      </c>
      <c r="D10251" s="6">
        <v>1</v>
      </c>
      <c r="E10251">
        <v>13</v>
      </c>
      <c r="F10251" t="s">
        <v>16</v>
      </c>
      <c r="G10251" s="7">
        <v>0</v>
      </c>
      <c r="H10251" s="7">
        <v>3402</v>
      </c>
      <c r="I10251" s="7">
        <v>0</v>
      </c>
      <c r="J10251" s="7">
        <v>0</v>
      </c>
      <c r="K10251" s="7">
        <v>3402</v>
      </c>
      <c r="L10251" s="7">
        <v>330</v>
      </c>
      <c r="M10251" s="7">
        <v>528</v>
      </c>
      <c r="N10251" s="8">
        <f t="shared" si="180"/>
        <v>-3402</v>
      </c>
    </row>
    <row r="10252" spans="1:14">
      <c r="A10252" t="s">
        <v>52</v>
      </c>
      <c r="B10252" s="10">
        <v>42382</v>
      </c>
      <c r="C10252" s="6">
        <v>2016</v>
      </c>
      <c r="D10252" s="6">
        <v>1</v>
      </c>
      <c r="E10252">
        <v>15</v>
      </c>
      <c r="F10252" t="s">
        <v>24</v>
      </c>
      <c r="G10252" s="7">
        <v>0</v>
      </c>
      <c r="H10252" s="7">
        <v>1134</v>
      </c>
      <c r="I10252" s="7">
        <v>0</v>
      </c>
      <c r="J10252" s="7">
        <v>0</v>
      </c>
      <c r="K10252" s="7">
        <v>1134</v>
      </c>
      <c r="L10252" s="7">
        <v>90</v>
      </c>
      <c r="M10252" s="7">
        <v>276</v>
      </c>
      <c r="N10252" s="8">
        <f t="shared" si="180"/>
        <v>-1134</v>
      </c>
    </row>
    <row r="10253" spans="1:14">
      <c r="A10253" t="s">
        <v>52</v>
      </c>
      <c r="B10253" s="10">
        <v>42383</v>
      </c>
      <c r="C10253" s="6">
        <v>2016</v>
      </c>
      <c r="D10253" s="6">
        <v>1</v>
      </c>
      <c r="E10253">
        <v>1</v>
      </c>
      <c r="F10253" t="s">
        <v>21</v>
      </c>
      <c r="G10253" s="7">
        <v>0</v>
      </c>
      <c r="H10253" s="7">
        <v>13608</v>
      </c>
      <c r="I10253" s="7">
        <v>0</v>
      </c>
      <c r="J10253" s="7">
        <v>0</v>
      </c>
      <c r="K10253" s="7">
        <v>13608</v>
      </c>
      <c r="L10253" s="7">
        <v>3150</v>
      </c>
      <c r="M10253" s="7">
        <v>4808.5</v>
      </c>
      <c r="N10253" s="8">
        <f t="shared" si="180"/>
        <v>-13608</v>
      </c>
    </row>
    <row r="10254" spans="1:14">
      <c r="A10254" t="s">
        <v>52</v>
      </c>
      <c r="B10254" s="10">
        <v>42383</v>
      </c>
      <c r="C10254" s="6">
        <v>2016</v>
      </c>
      <c r="D10254" s="6">
        <v>1</v>
      </c>
      <c r="E10254">
        <v>13</v>
      </c>
      <c r="F10254" t="s">
        <v>16</v>
      </c>
      <c r="G10254" s="7">
        <v>0</v>
      </c>
      <c r="H10254" s="7">
        <v>2268</v>
      </c>
      <c r="I10254" s="7">
        <v>0</v>
      </c>
      <c r="J10254" s="7">
        <v>0</v>
      </c>
      <c r="K10254" s="7">
        <v>2268</v>
      </c>
      <c r="L10254" s="7">
        <v>240</v>
      </c>
      <c r="M10254" s="7">
        <v>497.5</v>
      </c>
      <c r="N10254" s="8">
        <f t="shared" si="180"/>
        <v>-2268</v>
      </c>
    </row>
    <row r="10255" spans="1:14">
      <c r="A10255" t="s">
        <v>52</v>
      </c>
      <c r="B10255" s="10">
        <v>42383</v>
      </c>
      <c r="C10255" s="6">
        <v>2016</v>
      </c>
      <c r="D10255" s="6">
        <v>1</v>
      </c>
      <c r="E10255">
        <v>15</v>
      </c>
      <c r="F10255" t="s">
        <v>24</v>
      </c>
      <c r="G10255" s="7">
        <v>0</v>
      </c>
      <c r="H10255" s="7">
        <v>1134</v>
      </c>
      <c r="I10255" s="7">
        <v>0</v>
      </c>
      <c r="J10255" s="7">
        <v>0</v>
      </c>
      <c r="K10255" s="7">
        <v>1134</v>
      </c>
      <c r="L10255" s="7">
        <v>90</v>
      </c>
      <c r="M10255" s="7">
        <v>69.5</v>
      </c>
      <c r="N10255" s="8">
        <f t="shared" si="180"/>
        <v>-1134</v>
      </c>
    </row>
    <row r="10256" spans="1:14">
      <c r="A10256" t="s">
        <v>52</v>
      </c>
      <c r="B10256" s="10">
        <v>42384</v>
      </c>
      <c r="C10256" s="6">
        <v>2016</v>
      </c>
      <c r="D10256" s="6">
        <v>1</v>
      </c>
      <c r="E10256">
        <v>1</v>
      </c>
      <c r="F10256" t="s">
        <v>21</v>
      </c>
      <c r="G10256" s="7">
        <v>0</v>
      </c>
      <c r="H10256" s="7">
        <v>10962</v>
      </c>
      <c r="I10256" s="7">
        <v>0</v>
      </c>
      <c r="J10256" s="7">
        <v>0</v>
      </c>
      <c r="K10256" s="7">
        <v>10962</v>
      </c>
      <c r="L10256" s="7">
        <v>2940</v>
      </c>
      <c r="M10256" s="7">
        <v>2942.5</v>
      </c>
      <c r="N10256" s="8">
        <f t="shared" si="180"/>
        <v>-10962</v>
      </c>
    </row>
    <row r="10257" spans="1:14">
      <c r="A10257" t="s">
        <v>52</v>
      </c>
      <c r="B10257" s="10">
        <v>42384</v>
      </c>
      <c r="C10257" s="6">
        <v>2016</v>
      </c>
      <c r="D10257" s="6">
        <v>1</v>
      </c>
      <c r="E10257">
        <v>13</v>
      </c>
      <c r="F10257" t="s">
        <v>16</v>
      </c>
      <c r="G10257" s="7">
        <v>0</v>
      </c>
      <c r="H10257" s="7">
        <v>4158</v>
      </c>
      <c r="I10257" s="7">
        <v>0</v>
      </c>
      <c r="J10257" s="7">
        <v>0</v>
      </c>
      <c r="K10257" s="7">
        <v>4158</v>
      </c>
      <c r="L10257" s="7">
        <v>420</v>
      </c>
      <c r="M10257" s="7">
        <v>1793.5</v>
      </c>
      <c r="N10257" s="8">
        <f t="shared" si="180"/>
        <v>-4158</v>
      </c>
    </row>
    <row r="10258" spans="1:14">
      <c r="A10258" t="s">
        <v>52</v>
      </c>
      <c r="B10258" s="10">
        <v>42384</v>
      </c>
      <c r="C10258" s="6">
        <v>2016</v>
      </c>
      <c r="D10258" s="6">
        <v>1</v>
      </c>
      <c r="E10258">
        <v>15</v>
      </c>
      <c r="F10258" t="s">
        <v>24</v>
      </c>
      <c r="G10258" s="7">
        <v>0</v>
      </c>
      <c r="H10258" s="7">
        <v>1134</v>
      </c>
      <c r="I10258" s="7">
        <v>0</v>
      </c>
      <c r="J10258" s="7">
        <v>0</v>
      </c>
      <c r="K10258" s="7">
        <v>1134</v>
      </c>
      <c r="L10258" s="7">
        <v>90</v>
      </c>
      <c r="M10258" s="7">
        <v>268.5</v>
      </c>
      <c r="N10258" s="8">
        <f t="shared" si="180"/>
        <v>-1134</v>
      </c>
    </row>
    <row r="10259" spans="1:14">
      <c r="A10259" t="s">
        <v>52</v>
      </c>
      <c r="B10259" s="10">
        <v>42385</v>
      </c>
      <c r="C10259" s="6">
        <v>2016</v>
      </c>
      <c r="D10259" s="6">
        <v>1</v>
      </c>
      <c r="E10259">
        <v>13</v>
      </c>
      <c r="F10259" t="s">
        <v>16</v>
      </c>
      <c r="G10259" s="7">
        <v>0</v>
      </c>
      <c r="H10259" s="7">
        <v>1890</v>
      </c>
      <c r="I10259" s="7">
        <v>0</v>
      </c>
      <c r="J10259" s="7">
        <v>1512</v>
      </c>
      <c r="K10259" s="7">
        <v>378</v>
      </c>
      <c r="L10259" s="7">
        <v>60</v>
      </c>
      <c r="M10259" s="7">
        <v>92</v>
      </c>
      <c r="N10259" s="8">
        <f t="shared" si="180"/>
        <v>-1890</v>
      </c>
    </row>
    <row r="10260" spans="1:14">
      <c r="A10260" t="s">
        <v>52</v>
      </c>
      <c r="B10260" s="10">
        <v>42386</v>
      </c>
      <c r="C10260" s="6">
        <v>2016</v>
      </c>
      <c r="D10260" s="6">
        <v>1</v>
      </c>
      <c r="E10260">
        <v>1</v>
      </c>
      <c r="F10260" t="s">
        <v>21</v>
      </c>
      <c r="G10260" s="7">
        <v>0</v>
      </c>
      <c r="H10260" s="7">
        <v>3402</v>
      </c>
      <c r="I10260" s="7">
        <v>0</v>
      </c>
      <c r="J10260" s="7">
        <v>0</v>
      </c>
      <c r="K10260" s="7">
        <v>3402</v>
      </c>
      <c r="L10260" s="7">
        <v>1470</v>
      </c>
      <c r="M10260" s="7">
        <v>1369.5</v>
      </c>
      <c r="N10260" s="8">
        <f t="shared" si="180"/>
        <v>-3402</v>
      </c>
    </row>
    <row r="10261" spans="1:14">
      <c r="A10261" t="s">
        <v>52</v>
      </c>
      <c r="B10261" s="10">
        <v>42386</v>
      </c>
      <c r="C10261" s="6">
        <v>2016</v>
      </c>
      <c r="D10261" s="6">
        <v>1</v>
      </c>
      <c r="E10261">
        <v>13</v>
      </c>
      <c r="F10261" t="s">
        <v>16</v>
      </c>
      <c r="G10261" s="7">
        <v>0</v>
      </c>
      <c r="H10261" s="7">
        <v>378</v>
      </c>
      <c r="I10261" s="7">
        <v>0</v>
      </c>
      <c r="J10261" s="7">
        <v>0</v>
      </c>
      <c r="K10261" s="7">
        <v>378</v>
      </c>
      <c r="L10261" s="7">
        <v>90</v>
      </c>
      <c r="M10261" s="7">
        <v>77</v>
      </c>
      <c r="N10261" s="8">
        <f t="shared" si="180"/>
        <v>-378</v>
      </c>
    </row>
    <row r="10262" spans="1:14">
      <c r="A10262" t="s">
        <v>52</v>
      </c>
      <c r="B10262" s="10">
        <v>42387</v>
      </c>
      <c r="C10262" s="6">
        <v>2016</v>
      </c>
      <c r="D10262" s="6">
        <v>1</v>
      </c>
      <c r="E10262">
        <v>1</v>
      </c>
      <c r="F10262" t="s">
        <v>21</v>
      </c>
      <c r="G10262" s="7">
        <v>0</v>
      </c>
      <c r="H10262" s="7">
        <v>4536</v>
      </c>
      <c r="I10262" s="7">
        <v>0</v>
      </c>
      <c r="J10262" s="7">
        <v>0</v>
      </c>
      <c r="K10262" s="7">
        <v>4536</v>
      </c>
      <c r="L10262" s="7">
        <v>1650</v>
      </c>
      <c r="M10262" s="7">
        <v>1270.5</v>
      </c>
      <c r="N10262" s="8">
        <f t="shared" si="180"/>
        <v>-4536</v>
      </c>
    </row>
    <row r="10263" spans="1:14">
      <c r="A10263" t="s">
        <v>52</v>
      </c>
      <c r="B10263" s="10">
        <v>42387</v>
      </c>
      <c r="C10263" s="6">
        <v>2016</v>
      </c>
      <c r="D10263" s="6">
        <v>1</v>
      </c>
      <c r="E10263">
        <v>13</v>
      </c>
      <c r="F10263" t="s">
        <v>16</v>
      </c>
      <c r="G10263" s="7">
        <v>0</v>
      </c>
      <c r="H10263" s="7">
        <v>3402</v>
      </c>
      <c r="I10263" s="7">
        <v>0</v>
      </c>
      <c r="J10263" s="7">
        <v>0</v>
      </c>
      <c r="K10263" s="7">
        <v>3402</v>
      </c>
      <c r="L10263" s="7">
        <v>360</v>
      </c>
      <c r="M10263" s="7">
        <v>1043</v>
      </c>
      <c r="N10263" s="8">
        <f t="shared" si="180"/>
        <v>-3402</v>
      </c>
    </row>
    <row r="10264" spans="1:14">
      <c r="A10264" t="s">
        <v>52</v>
      </c>
      <c r="B10264" s="10">
        <v>42388</v>
      </c>
      <c r="C10264" s="6">
        <v>2016</v>
      </c>
      <c r="D10264" s="6">
        <v>1</v>
      </c>
      <c r="E10264">
        <v>1</v>
      </c>
      <c r="F10264" t="s">
        <v>21</v>
      </c>
      <c r="G10264" s="7">
        <v>0</v>
      </c>
      <c r="H10264" s="7">
        <v>6426</v>
      </c>
      <c r="I10264" s="7">
        <v>0</v>
      </c>
      <c r="J10264" s="7">
        <v>0</v>
      </c>
      <c r="K10264" s="7">
        <v>6426</v>
      </c>
      <c r="L10264" s="7">
        <v>1410</v>
      </c>
      <c r="M10264" s="7">
        <v>2563</v>
      </c>
      <c r="N10264" s="8">
        <f t="shared" si="180"/>
        <v>-6426</v>
      </c>
    </row>
    <row r="10265" spans="1:14">
      <c r="A10265" t="s">
        <v>52</v>
      </c>
      <c r="B10265" s="10">
        <v>42388</v>
      </c>
      <c r="C10265" s="6">
        <v>2016</v>
      </c>
      <c r="D10265" s="6">
        <v>1</v>
      </c>
      <c r="E10265">
        <v>13</v>
      </c>
      <c r="F10265" t="s">
        <v>16</v>
      </c>
      <c r="G10265" s="7">
        <v>0</v>
      </c>
      <c r="H10265" s="7">
        <v>756</v>
      </c>
      <c r="I10265" s="7">
        <v>0</v>
      </c>
      <c r="J10265" s="7">
        <v>0</v>
      </c>
      <c r="K10265" s="7">
        <v>756</v>
      </c>
      <c r="L10265" s="7">
        <v>90</v>
      </c>
      <c r="M10265" s="7">
        <v>22</v>
      </c>
      <c r="N10265" s="8">
        <f t="shared" si="180"/>
        <v>-756</v>
      </c>
    </row>
    <row r="10266" spans="1:14">
      <c r="A10266" t="s">
        <v>52</v>
      </c>
      <c r="B10266" s="10">
        <v>42388</v>
      </c>
      <c r="C10266" s="6">
        <v>2016</v>
      </c>
      <c r="D10266" s="6">
        <v>1</v>
      </c>
      <c r="E10266">
        <v>15</v>
      </c>
      <c r="F10266" t="s">
        <v>24</v>
      </c>
      <c r="G10266" s="7">
        <v>0</v>
      </c>
      <c r="H10266" s="7">
        <v>378</v>
      </c>
      <c r="I10266" s="7">
        <v>0</v>
      </c>
      <c r="J10266" s="7">
        <v>0</v>
      </c>
      <c r="K10266" s="7">
        <v>378</v>
      </c>
      <c r="L10266" s="7">
        <v>30</v>
      </c>
      <c r="M10266" s="7">
        <v>126.5</v>
      </c>
      <c r="N10266" s="8">
        <f t="shared" si="180"/>
        <v>-378</v>
      </c>
    </row>
    <row r="10267" spans="1:14">
      <c r="A10267" t="s">
        <v>52</v>
      </c>
      <c r="B10267" s="10">
        <v>42390</v>
      </c>
      <c r="C10267" s="6">
        <v>2016</v>
      </c>
      <c r="D10267" s="6">
        <v>1</v>
      </c>
      <c r="E10267">
        <v>1</v>
      </c>
      <c r="F10267" t="s">
        <v>21</v>
      </c>
      <c r="G10267" s="7">
        <v>0</v>
      </c>
      <c r="H10267" s="7">
        <v>10206</v>
      </c>
      <c r="I10267" s="7">
        <v>0</v>
      </c>
      <c r="J10267" s="7">
        <v>0</v>
      </c>
      <c r="K10267" s="7">
        <v>10206</v>
      </c>
      <c r="L10267" s="7">
        <v>1290</v>
      </c>
      <c r="M10267" s="7">
        <v>3630</v>
      </c>
      <c r="N10267" s="8">
        <f t="shared" si="180"/>
        <v>-10206</v>
      </c>
    </row>
    <row r="10268" spans="1:14">
      <c r="A10268" t="s">
        <v>52</v>
      </c>
      <c r="B10268" s="10">
        <v>42390</v>
      </c>
      <c r="C10268" s="6">
        <v>2016</v>
      </c>
      <c r="D10268" s="6">
        <v>1</v>
      </c>
      <c r="E10268">
        <v>13</v>
      </c>
      <c r="F10268" t="s">
        <v>16</v>
      </c>
      <c r="G10268" s="7">
        <v>0</v>
      </c>
      <c r="H10268" s="7">
        <v>3780</v>
      </c>
      <c r="I10268" s="7">
        <v>0</v>
      </c>
      <c r="J10268" s="7">
        <v>0</v>
      </c>
      <c r="K10268" s="7">
        <v>3780</v>
      </c>
      <c r="L10268" s="7">
        <v>324</v>
      </c>
      <c r="M10268" s="7">
        <v>1025</v>
      </c>
      <c r="N10268" s="8">
        <f t="shared" si="180"/>
        <v>-3780</v>
      </c>
    </row>
    <row r="10269" spans="1:14">
      <c r="A10269" t="s">
        <v>52</v>
      </c>
      <c r="B10269" s="10">
        <v>42391</v>
      </c>
      <c r="C10269" s="6">
        <v>2016</v>
      </c>
      <c r="D10269" s="6">
        <v>1</v>
      </c>
      <c r="E10269">
        <v>1</v>
      </c>
      <c r="F10269" t="s">
        <v>21</v>
      </c>
      <c r="G10269" s="7">
        <v>0</v>
      </c>
      <c r="H10269" s="7">
        <v>6804</v>
      </c>
      <c r="I10269" s="7">
        <v>0</v>
      </c>
      <c r="J10269" s="7">
        <v>0</v>
      </c>
      <c r="K10269" s="7">
        <v>6804</v>
      </c>
      <c r="L10269" s="7">
        <v>840</v>
      </c>
      <c r="M10269" s="7">
        <v>1815</v>
      </c>
      <c r="N10269" s="8">
        <f t="shared" si="180"/>
        <v>-6804</v>
      </c>
    </row>
    <row r="10270" spans="1:14">
      <c r="A10270" t="s">
        <v>52</v>
      </c>
      <c r="B10270" s="10">
        <v>42391</v>
      </c>
      <c r="C10270" s="6">
        <v>2016</v>
      </c>
      <c r="D10270" s="6">
        <v>1</v>
      </c>
      <c r="E10270">
        <v>13</v>
      </c>
      <c r="F10270" t="s">
        <v>16</v>
      </c>
      <c r="G10270" s="7">
        <v>0</v>
      </c>
      <c r="H10270" s="7">
        <v>1512</v>
      </c>
      <c r="I10270" s="7">
        <v>0</v>
      </c>
      <c r="J10270" s="7">
        <v>0</v>
      </c>
      <c r="K10270" s="7">
        <v>1512</v>
      </c>
      <c r="L10270" s="7">
        <v>120</v>
      </c>
      <c r="M10270" s="7">
        <v>98</v>
      </c>
      <c r="N10270" s="8">
        <f t="shared" si="180"/>
        <v>-1512</v>
      </c>
    </row>
    <row r="10271" spans="1:14">
      <c r="A10271" t="s">
        <v>52</v>
      </c>
      <c r="B10271" s="10">
        <v>42391</v>
      </c>
      <c r="C10271" s="6">
        <v>2016</v>
      </c>
      <c r="D10271" s="6">
        <v>1</v>
      </c>
      <c r="E10271">
        <v>14</v>
      </c>
      <c r="F10271" t="s">
        <v>26</v>
      </c>
      <c r="G10271" s="7">
        <v>0</v>
      </c>
      <c r="H10271" s="7">
        <v>60.9</v>
      </c>
      <c r="I10271" s="7">
        <v>0</v>
      </c>
      <c r="J10271" s="7">
        <v>0</v>
      </c>
      <c r="K10271" s="7">
        <v>60.9</v>
      </c>
      <c r="L10271" s="7">
        <v>0</v>
      </c>
      <c r="M10271" s="7">
        <v>0</v>
      </c>
      <c r="N10271" s="8">
        <f t="shared" si="180"/>
        <v>-60.9</v>
      </c>
    </row>
    <row r="10272" spans="1:14">
      <c r="A10272" t="s">
        <v>52</v>
      </c>
      <c r="B10272" s="10">
        <v>42392</v>
      </c>
      <c r="C10272" s="6">
        <v>2016</v>
      </c>
      <c r="D10272" s="6">
        <v>1</v>
      </c>
      <c r="E10272">
        <v>13</v>
      </c>
      <c r="F10272" t="s">
        <v>16</v>
      </c>
      <c r="G10272" s="7">
        <v>0</v>
      </c>
      <c r="H10272" s="7">
        <v>5292</v>
      </c>
      <c r="I10272" s="7">
        <v>0</v>
      </c>
      <c r="J10272" s="7">
        <v>4914</v>
      </c>
      <c r="K10272" s="7">
        <v>378</v>
      </c>
      <c r="L10272" s="7">
        <v>6</v>
      </c>
      <c r="M10272" s="7">
        <v>0</v>
      </c>
      <c r="N10272" s="8">
        <f t="shared" si="180"/>
        <v>-5292</v>
      </c>
    </row>
    <row r="10273" spans="1:14">
      <c r="A10273" t="s">
        <v>52</v>
      </c>
      <c r="B10273" s="10">
        <v>42393</v>
      </c>
      <c r="C10273" s="6">
        <v>2016</v>
      </c>
      <c r="D10273" s="6">
        <v>1</v>
      </c>
      <c r="E10273">
        <v>1</v>
      </c>
      <c r="F10273" t="s">
        <v>21</v>
      </c>
      <c r="G10273" s="7">
        <v>0</v>
      </c>
      <c r="H10273" s="7">
        <v>3402</v>
      </c>
      <c r="I10273" s="7">
        <v>0</v>
      </c>
      <c r="J10273" s="7">
        <v>0</v>
      </c>
      <c r="K10273" s="7">
        <v>3402</v>
      </c>
      <c r="L10273" s="7">
        <v>270</v>
      </c>
      <c r="M10273" s="7">
        <v>682</v>
      </c>
      <c r="N10273" s="8">
        <f t="shared" si="180"/>
        <v>-3402</v>
      </c>
    </row>
    <row r="10274" spans="1:14">
      <c r="A10274" t="s">
        <v>52</v>
      </c>
      <c r="B10274" s="10">
        <v>42394</v>
      </c>
      <c r="C10274" s="6">
        <v>2016</v>
      </c>
      <c r="D10274" s="6">
        <v>1</v>
      </c>
      <c r="E10274">
        <v>1</v>
      </c>
      <c r="F10274" t="s">
        <v>21</v>
      </c>
      <c r="G10274" s="7">
        <v>0</v>
      </c>
      <c r="H10274" s="7">
        <v>6048</v>
      </c>
      <c r="I10274" s="7">
        <v>0</v>
      </c>
      <c r="J10274" s="7">
        <v>0</v>
      </c>
      <c r="K10274" s="7">
        <v>6048</v>
      </c>
      <c r="L10274" s="7">
        <v>540</v>
      </c>
      <c r="M10274" s="7">
        <v>2651</v>
      </c>
      <c r="N10274" s="8">
        <f t="shared" si="180"/>
        <v>-6048</v>
      </c>
    </row>
    <row r="10275" spans="1:14">
      <c r="A10275" t="s">
        <v>52</v>
      </c>
      <c r="B10275" s="10">
        <v>42394</v>
      </c>
      <c r="C10275" s="6">
        <v>2016</v>
      </c>
      <c r="D10275" s="6">
        <v>1</v>
      </c>
      <c r="E10275">
        <v>13</v>
      </c>
      <c r="F10275" t="s">
        <v>16</v>
      </c>
      <c r="G10275" s="7">
        <v>0</v>
      </c>
      <c r="H10275" s="7">
        <v>2646</v>
      </c>
      <c r="I10275" s="7">
        <v>0</v>
      </c>
      <c r="J10275" s="7">
        <v>0</v>
      </c>
      <c r="K10275" s="7">
        <v>2646</v>
      </c>
      <c r="L10275" s="7">
        <v>210</v>
      </c>
      <c r="M10275" s="7">
        <v>523</v>
      </c>
      <c r="N10275" s="8">
        <f t="shared" si="180"/>
        <v>-2646</v>
      </c>
    </row>
    <row r="10276" spans="1:14">
      <c r="A10276" t="s">
        <v>52</v>
      </c>
      <c r="B10276" s="10">
        <v>42395</v>
      </c>
      <c r="C10276" s="6">
        <v>2016</v>
      </c>
      <c r="D10276" s="6">
        <v>1</v>
      </c>
      <c r="E10276">
        <v>1</v>
      </c>
      <c r="F10276" t="s">
        <v>21</v>
      </c>
      <c r="G10276" s="7">
        <v>0</v>
      </c>
      <c r="H10276" s="7">
        <v>6048</v>
      </c>
      <c r="I10276" s="7">
        <v>0</v>
      </c>
      <c r="J10276" s="7">
        <v>0</v>
      </c>
      <c r="K10276" s="7">
        <v>6048</v>
      </c>
      <c r="L10276" s="7">
        <v>480</v>
      </c>
      <c r="M10276" s="7">
        <v>1270.5</v>
      </c>
      <c r="N10276" s="8">
        <f t="shared" si="180"/>
        <v>-6048</v>
      </c>
    </row>
    <row r="10277" spans="1:14">
      <c r="A10277" t="s">
        <v>52</v>
      </c>
      <c r="B10277" s="10">
        <v>42396</v>
      </c>
      <c r="C10277" s="6">
        <v>2016</v>
      </c>
      <c r="D10277" s="6">
        <v>1</v>
      </c>
      <c r="E10277">
        <v>1</v>
      </c>
      <c r="F10277" t="s">
        <v>21</v>
      </c>
      <c r="G10277" s="7">
        <v>0</v>
      </c>
      <c r="H10277" s="7">
        <v>23436</v>
      </c>
      <c r="I10277" s="7">
        <v>0</v>
      </c>
      <c r="J10277" s="7">
        <v>20034</v>
      </c>
      <c r="K10277" s="7">
        <v>3402</v>
      </c>
      <c r="L10277" s="7">
        <v>270</v>
      </c>
      <c r="M10277" s="7">
        <v>925.5</v>
      </c>
      <c r="N10277" s="8">
        <f t="shared" si="180"/>
        <v>-23436</v>
      </c>
    </row>
    <row r="10278" spans="1:14">
      <c r="A10278" t="s">
        <v>52</v>
      </c>
      <c r="B10278" s="10">
        <v>42396</v>
      </c>
      <c r="C10278" s="6">
        <v>2016</v>
      </c>
      <c r="D10278" s="6">
        <v>1</v>
      </c>
      <c r="E10278">
        <v>13</v>
      </c>
      <c r="F10278" t="s">
        <v>16</v>
      </c>
      <c r="G10278" s="7">
        <v>0</v>
      </c>
      <c r="H10278" s="7">
        <v>2646</v>
      </c>
      <c r="I10278" s="7">
        <v>0</v>
      </c>
      <c r="J10278" s="7">
        <v>756</v>
      </c>
      <c r="K10278" s="7">
        <v>1890</v>
      </c>
      <c r="L10278" s="7">
        <v>150</v>
      </c>
      <c r="M10278" s="7">
        <v>38.5</v>
      </c>
      <c r="N10278" s="8">
        <f t="shared" si="180"/>
        <v>-2646</v>
      </c>
    </row>
    <row r="10279" spans="1:14">
      <c r="A10279" t="s">
        <v>52</v>
      </c>
      <c r="B10279" s="10">
        <v>42397</v>
      </c>
      <c r="C10279" s="6">
        <v>2016</v>
      </c>
      <c r="D10279" s="6">
        <v>1</v>
      </c>
      <c r="E10279">
        <v>1</v>
      </c>
      <c r="F10279" t="s">
        <v>21</v>
      </c>
      <c r="G10279" s="7">
        <v>0</v>
      </c>
      <c r="H10279" s="7">
        <v>3024</v>
      </c>
      <c r="I10279" s="7">
        <v>0</v>
      </c>
      <c r="J10279" s="7">
        <v>0</v>
      </c>
      <c r="K10279" s="7">
        <v>3024</v>
      </c>
      <c r="L10279" s="7">
        <v>240</v>
      </c>
      <c r="M10279" s="7">
        <v>1050.5</v>
      </c>
      <c r="N10279" s="8">
        <f t="shared" si="180"/>
        <v>-3024</v>
      </c>
    </row>
    <row r="10280" spans="1:14">
      <c r="A10280" t="s">
        <v>52</v>
      </c>
      <c r="B10280" s="10">
        <v>42397</v>
      </c>
      <c r="C10280" s="6">
        <v>2016</v>
      </c>
      <c r="D10280" s="6">
        <v>1</v>
      </c>
      <c r="E10280">
        <v>13</v>
      </c>
      <c r="F10280" t="s">
        <v>16</v>
      </c>
      <c r="G10280" s="7">
        <v>0</v>
      </c>
      <c r="H10280" s="7">
        <v>1134</v>
      </c>
      <c r="I10280" s="7">
        <v>0</v>
      </c>
      <c r="J10280" s="7">
        <v>0</v>
      </c>
      <c r="K10280" s="7">
        <v>1134</v>
      </c>
      <c r="L10280" s="7">
        <v>90</v>
      </c>
      <c r="M10280" s="7">
        <v>1</v>
      </c>
      <c r="N10280" s="8">
        <f t="shared" si="180"/>
        <v>-1134</v>
      </c>
    </row>
    <row r="10281" spans="1:14">
      <c r="A10281" t="s">
        <v>52</v>
      </c>
      <c r="B10281" s="10">
        <v>42398</v>
      </c>
      <c r="C10281" s="6">
        <v>2016</v>
      </c>
      <c r="D10281" s="6">
        <v>1</v>
      </c>
      <c r="E10281">
        <v>1</v>
      </c>
      <c r="F10281" t="s">
        <v>21</v>
      </c>
      <c r="G10281" s="7">
        <v>0</v>
      </c>
      <c r="H10281" s="7">
        <v>3402</v>
      </c>
      <c r="I10281" s="7">
        <v>0</v>
      </c>
      <c r="J10281" s="7">
        <v>0</v>
      </c>
      <c r="K10281" s="7">
        <v>3402</v>
      </c>
      <c r="L10281" s="7">
        <v>270</v>
      </c>
      <c r="M10281" s="7">
        <v>1122</v>
      </c>
      <c r="N10281" s="8">
        <f t="shared" si="180"/>
        <v>-3402</v>
      </c>
    </row>
    <row r="10282" spans="1:14">
      <c r="A10282" t="s">
        <v>52</v>
      </c>
      <c r="B10282" s="10">
        <v>42398</v>
      </c>
      <c r="C10282" s="6">
        <v>2016</v>
      </c>
      <c r="D10282" s="6">
        <v>1</v>
      </c>
      <c r="E10282">
        <v>13</v>
      </c>
      <c r="F10282" t="s">
        <v>16</v>
      </c>
      <c r="G10282" s="7">
        <v>0</v>
      </c>
      <c r="H10282" s="7">
        <v>5686</v>
      </c>
      <c r="I10282" s="7">
        <v>0</v>
      </c>
      <c r="J10282" s="7">
        <v>0</v>
      </c>
      <c r="K10282" s="7">
        <v>5686</v>
      </c>
      <c r="L10282" s="7">
        <v>450</v>
      </c>
      <c r="M10282" s="7">
        <v>2668</v>
      </c>
      <c r="N10282" s="8">
        <f t="shared" si="180"/>
        <v>-5686</v>
      </c>
    </row>
    <row r="10283" spans="1:14">
      <c r="A10283" t="s">
        <v>52</v>
      </c>
      <c r="B10283" s="10">
        <v>42399</v>
      </c>
      <c r="C10283" s="6">
        <v>2016</v>
      </c>
      <c r="D10283" s="6">
        <v>1</v>
      </c>
      <c r="E10283">
        <v>1</v>
      </c>
      <c r="F10283" t="s">
        <v>21</v>
      </c>
      <c r="G10283" s="7">
        <v>0</v>
      </c>
      <c r="H10283" s="7">
        <v>3024</v>
      </c>
      <c r="I10283" s="7">
        <v>0</v>
      </c>
      <c r="J10283" s="7">
        <v>0</v>
      </c>
      <c r="K10283" s="7">
        <v>3024</v>
      </c>
      <c r="L10283" s="7">
        <v>240</v>
      </c>
      <c r="M10283" s="7">
        <v>1584</v>
      </c>
      <c r="N10283" s="8">
        <f t="shared" si="180"/>
        <v>-3024</v>
      </c>
    </row>
    <row r="10284" spans="1:14">
      <c r="A10284" t="s">
        <v>52</v>
      </c>
      <c r="B10284" s="10">
        <v>42399</v>
      </c>
      <c r="C10284" s="6">
        <v>2016</v>
      </c>
      <c r="D10284" s="6">
        <v>1</v>
      </c>
      <c r="E10284">
        <v>13</v>
      </c>
      <c r="F10284" t="s">
        <v>16</v>
      </c>
      <c r="G10284" s="7">
        <v>0</v>
      </c>
      <c r="H10284" s="7">
        <v>378</v>
      </c>
      <c r="I10284" s="7">
        <v>0</v>
      </c>
      <c r="J10284" s="7">
        <v>0</v>
      </c>
      <c r="K10284" s="7">
        <v>378</v>
      </c>
      <c r="L10284" s="7">
        <v>30</v>
      </c>
      <c r="M10284" s="7">
        <v>126.5</v>
      </c>
      <c r="N10284" s="8">
        <f t="shared" si="180"/>
        <v>-378</v>
      </c>
    </row>
    <row r="10285" spans="1:14">
      <c r="A10285" t="s">
        <v>52</v>
      </c>
      <c r="B10285" s="10">
        <v>42400</v>
      </c>
      <c r="C10285" s="6">
        <v>2016</v>
      </c>
      <c r="D10285" s="6">
        <v>1</v>
      </c>
      <c r="E10285">
        <v>1</v>
      </c>
      <c r="F10285" t="s">
        <v>21</v>
      </c>
      <c r="G10285" s="7">
        <v>0</v>
      </c>
      <c r="H10285" s="7">
        <v>756</v>
      </c>
      <c r="I10285" s="7">
        <v>0</v>
      </c>
      <c r="J10285" s="7">
        <v>0</v>
      </c>
      <c r="K10285" s="7">
        <v>756</v>
      </c>
      <c r="L10285" s="7">
        <v>60</v>
      </c>
      <c r="M10285" s="7">
        <v>181.5</v>
      </c>
      <c r="N10285" s="8">
        <f t="shared" si="180"/>
        <v>-756</v>
      </c>
    </row>
    <row r="10286" spans="1:14">
      <c r="A10286" t="s">
        <v>52</v>
      </c>
      <c r="B10286" s="10">
        <v>42401</v>
      </c>
      <c r="C10286" s="6">
        <v>2016</v>
      </c>
      <c r="D10286" s="6">
        <v>2</v>
      </c>
      <c r="E10286">
        <v>1</v>
      </c>
      <c r="F10286" t="s">
        <v>21</v>
      </c>
      <c r="G10286" s="7">
        <v>0</v>
      </c>
      <c r="H10286" s="7">
        <v>6048</v>
      </c>
      <c r="I10286" s="7">
        <v>0</v>
      </c>
      <c r="J10286" s="7">
        <v>0</v>
      </c>
      <c r="K10286" s="7">
        <v>6048</v>
      </c>
      <c r="L10286" s="7">
        <v>480</v>
      </c>
      <c r="M10286" s="7">
        <v>4192.5</v>
      </c>
      <c r="N10286" s="8">
        <f t="shared" si="180"/>
        <v>-6048</v>
      </c>
    </row>
    <row r="10287" spans="1:14">
      <c r="A10287" t="s">
        <v>52</v>
      </c>
      <c r="B10287" s="10">
        <v>42401</v>
      </c>
      <c r="C10287" s="6">
        <v>2016</v>
      </c>
      <c r="D10287" s="6">
        <v>2</v>
      </c>
      <c r="E10287">
        <v>13</v>
      </c>
      <c r="F10287" t="s">
        <v>16</v>
      </c>
      <c r="G10287" s="7">
        <v>0</v>
      </c>
      <c r="H10287" s="7">
        <v>756</v>
      </c>
      <c r="I10287" s="7">
        <v>0</v>
      </c>
      <c r="J10287" s="7">
        <v>0</v>
      </c>
      <c r="K10287" s="7">
        <v>756</v>
      </c>
      <c r="L10287" s="7">
        <v>60</v>
      </c>
      <c r="M10287" s="7">
        <v>254</v>
      </c>
      <c r="N10287" s="8">
        <f t="shared" si="180"/>
        <v>-756</v>
      </c>
    </row>
    <row r="10288" spans="1:14">
      <c r="A10288" t="s">
        <v>52</v>
      </c>
      <c r="B10288" s="10">
        <v>42402</v>
      </c>
      <c r="C10288" s="6">
        <v>2016</v>
      </c>
      <c r="D10288" s="6">
        <v>2</v>
      </c>
      <c r="E10288">
        <v>1</v>
      </c>
      <c r="F10288" t="s">
        <v>21</v>
      </c>
      <c r="G10288" s="7">
        <v>0</v>
      </c>
      <c r="H10288" s="7">
        <v>2268</v>
      </c>
      <c r="I10288" s="7">
        <v>0</v>
      </c>
      <c r="J10288" s="7">
        <v>0</v>
      </c>
      <c r="K10288" s="7">
        <v>2268</v>
      </c>
      <c r="L10288" s="7">
        <v>180</v>
      </c>
      <c r="M10288" s="7">
        <v>836</v>
      </c>
      <c r="N10288" s="8">
        <f t="shared" si="180"/>
        <v>-2268</v>
      </c>
    </row>
    <row r="10289" spans="1:14">
      <c r="A10289" t="s">
        <v>52</v>
      </c>
      <c r="B10289" s="10">
        <v>42402</v>
      </c>
      <c r="C10289" s="6">
        <v>2016</v>
      </c>
      <c r="D10289" s="6">
        <v>2</v>
      </c>
      <c r="E10289">
        <v>13</v>
      </c>
      <c r="F10289" t="s">
        <v>16</v>
      </c>
      <c r="G10289" s="7">
        <v>0</v>
      </c>
      <c r="H10289" s="7">
        <v>1512</v>
      </c>
      <c r="I10289" s="7">
        <v>0</v>
      </c>
      <c r="J10289" s="7">
        <v>0</v>
      </c>
      <c r="K10289" s="7">
        <v>1512</v>
      </c>
      <c r="L10289" s="7">
        <v>120</v>
      </c>
      <c r="M10289" s="7">
        <v>532.5</v>
      </c>
      <c r="N10289" s="8">
        <f t="shared" si="180"/>
        <v>-1512</v>
      </c>
    </row>
    <row r="10290" spans="1:14">
      <c r="A10290" t="s">
        <v>52</v>
      </c>
      <c r="B10290" s="10">
        <v>42403</v>
      </c>
      <c r="C10290" s="6">
        <v>2016</v>
      </c>
      <c r="D10290" s="6">
        <v>2</v>
      </c>
      <c r="E10290">
        <v>1</v>
      </c>
      <c r="F10290" t="s">
        <v>21</v>
      </c>
      <c r="G10290" s="7">
        <v>0</v>
      </c>
      <c r="H10290" s="7">
        <v>4914</v>
      </c>
      <c r="I10290" s="7">
        <v>0</v>
      </c>
      <c r="J10290" s="7">
        <v>0</v>
      </c>
      <c r="K10290" s="7">
        <v>4914</v>
      </c>
      <c r="L10290" s="7">
        <v>390</v>
      </c>
      <c r="M10290" s="7">
        <v>2101</v>
      </c>
      <c r="N10290" s="8">
        <f t="shared" si="180"/>
        <v>-4914</v>
      </c>
    </row>
    <row r="10291" spans="1:14">
      <c r="A10291" t="s">
        <v>52</v>
      </c>
      <c r="B10291" s="10">
        <v>42403</v>
      </c>
      <c r="C10291" s="6">
        <v>2016</v>
      </c>
      <c r="D10291" s="6">
        <v>2</v>
      </c>
      <c r="E10291">
        <v>13</v>
      </c>
      <c r="F10291" t="s">
        <v>16</v>
      </c>
      <c r="G10291" s="7">
        <v>0</v>
      </c>
      <c r="H10291" s="7">
        <v>378</v>
      </c>
      <c r="I10291" s="7">
        <v>0</v>
      </c>
      <c r="J10291" s="7">
        <v>0</v>
      </c>
      <c r="K10291" s="7">
        <v>378</v>
      </c>
      <c r="L10291" s="7">
        <v>30</v>
      </c>
      <c r="M10291" s="7">
        <v>104</v>
      </c>
      <c r="N10291" s="8">
        <f t="shared" si="180"/>
        <v>-378</v>
      </c>
    </row>
    <row r="10292" spans="1:14">
      <c r="A10292" t="s">
        <v>52</v>
      </c>
      <c r="B10292" s="10">
        <v>42403</v>
      </c>
      <c r="C10292" s="6">
        <v>2016</v>
      </c>
      <c r="D10292" s="6">
        <v>2</v>
      </c>
      <c r="E10292">
        <v>14</v>
      </c>
      <c r="F10292" t="s">
        <v>26</v>
      </c>
      <c r="G10292" s="7">
        <v>0</v>
      </c>
      <c r="H10292" s="7">
        <v>378</v>
      </c>
      <c r="I10292" s="7">
        <v>0</v>
      </c>
      <c r="J10292" s="7">
        <v>0</v>
      </c>
      <c r="K10292" s="7">
        <v>378</v>
      </c>
      <c r="L10292" s="7">
        <v>30</v>
      </c>
      <c r="M10292" s="7">
        <v>116</v>
      </c>
      <c r="N10292" s="8">
        <f t="shared" si="180"/>
        <v>-378</v>
      </c>
    </row>
    <row r="10293" spans="1:14">
      <c r="A10293" t="s">
        <v>52</v>
      </c>
      <c r="B10293" s="10">
        <v>42404</v>
      </c>
      <c r="C10293" s="6">
        <v>2016</v>
      </c>
      <c r="D10293" s="6">
        <v>2</v>
      </c>
      <c r="E10293">
        <v>1</v>
      </c>
      <c r="F10293" t="s">
        <v>21</v>
      </c>
      <c r="G10293" s="7">
        <v>0</v>
      </c>
      <c r="H10293" s="7">
        <v>4158</v>
      </c>
      <c r="I10293" s="7">
        <v>0</v>
      </c>
      <c r="J10293" s="7">
        <v>0</v>
      </c>
      <c r="K10293" s="7">
        <v>4158</v>
      </c>
      <c r="L10293" s="7">
        <v>330</v>
      </c>
      <c r="M10293" s="7">
        <v>2244</v>
      </c>
      <c r="N10293" s="8">
        <f t="shared" si="180"/>
        <v>-4158</v>
      </c>
    </row>
    <row r="10294" spans="1:14">
      <c r="A10294" t="s">
        <v>52</v>
      </c>
      <c r="B10294" s="10">
        <v>42404</v>
      </c>
      <c r="C10294" s="6">
        <v>2016</v>
      </c>
      <c r="D10294" s="6">
        <v>2</v>
      </c>
      <c r="E10294">
        <v>13</v>
      </c>
      <c r="F10294" t="s">
        <v>16</v>
      </c>
      <c r="G10294" s="7">
        <v>0</v>
      </c>
      <c r="H10294" s="7">
        <v>3024</v>
      </c>
      <c r="I10294" s="7">
        <v>0</v>
      </c>
      <c r="J10294" s="7">
        <v>0</v>
      </c>
      <c r="K10294" s="7">
        <v>3024</v>
      </c>
      <c r="L10294" s="7">
        <v>240</v>
      </c>
      <c r="M10294" s="7">
        <v>1161.5</v>
      </c>
      <c r="N10294" s="8">
        <f t="shared" si="180"/>
        <v>-3024</v>
      </c>
    </row>
    <row r="10295" spans="1:14">
      <c r="A10295" t="s">
        <v>52</v>
      </c>
      <c r="B10295" s="10">
        <v>42404</v>
      </c>
      <c r="C10295" s="6">
        <v>2016</v>
      </c>
      <c r="D10295" s="6">
        <v>2</v>
      </c>
      <c r="E10295">
        <v>14</v>
      </c>
      <c r="F10295" t="s">
        <v>26</v>
      </c>
      <c r="G10295" s="7">
        <v>0</v>
      </c>
      <c r="H10295" s="7">
        <v>378</v>
      </c>
      <c r="I10295" s="7">
        <v>0</v>
      </c>
      <c r="J10295" s="7">
        <v>0</v>
      </c>
      <c r="K10295" s="7">
        <v>378</v>
      </c>
      <c r="L10295" s="7">
        <v>30</v>
      </c>
      <c r="M10295" s="7">
        <v>143</v>
      </c>
      <c r="N10295" s="8">
        <f t="shared" si="180"/>
        <v>-378</v>
      </c>
    </row>
    <row r="10296" spans="1:14">
      <c r="A10296" t="s">
        <v>52</v>
      </c>
      <c r="B10296" s="10">
        <v>42404</v>
      </c>
      <c r="C10296" s="6">
        <v>2016</v>
      </c>
      <c r="D10296" s="6">
        <v>2</v>
      </c>
      <c r="E10296">
        <v>15</v>
      </c>
      <c r="F10296" t="s">
        <v>24</v>
      </c>
      <c r="G10296" s="7">
        <v>0</v>
      </c>
      <c r="H10296" s="7">
        <v>378</v>
      </c>
      <c r="I10296" s="7">
        <v>0</v>
      </c>
      <c r="J10296" s="7">
        <v>0</v>
      </c>
      <c r="K10296" s="7">
        <v>378</v>
      </c>
      <c r="L10296" s="7">
        <v>30</v>
      </c>
      <c r="M10296" s="7">
        <v>143</v>
      </c>
      <c r="N10296" s="8">
        <f t="shared" si="180"/>
        <v>-378</v>
      </c>
    </row>
    <row r="10297" spans="1:14">
      <c r="A10297" t="s">
        <v>52</v>
      </c>
      <c r="B10297" s="10">
        <v>42405</v>
      </c>
      <c r="C10297" s="6">
        <v>2016</v>
      </c>
      <c r="D10297" s="6">
        <v>2</v>
      </c>
      <c r="E10297">
        <v>1</v>
      </c>
      <c r="F10297" t="s">
        <v>21</v>
      </c>
      <c r="G10297" s="7">
        <v>0</v>
      </c>
      <c r="H10297" s="7">
        <v>1134</v>
      </c>
      <c r="I10297" s="7">
        <v>0</v>
      </c>
      <c r="J10297" s="7">
        <v>0</v>
      </c>
      <c r="K10297" s="7">
        <v>1134</v>
      </c>
      <c r="L10297" s="7">
        <v>90</v>
      </c>
      <c r="M10297" s="7">
        <v>440</v>
      </c>
      <c r="N10297" s="8">
        <f t="shared" si="180"/>
        <v>-1134</v>
      </c>
    </row>
    <row r="10298" spans="1:14">
      <c r="A10298" t="s">
        <v>52</v>
      </c>
      <c r="B10298" s="10">
        <v>42405</v>
      </c>
      <c r="C10298" s="6">
        <v>2016</v>
      </c>
      <c r="D10298" s="6">
        <v>2</v>
      </c>
      <c r="E10298">
        <v>13</v>
      </c>
      <c r="F10298" t="s">
        <v>16</v>
      </c>
      <c r="G10298" s="7">
        <v>0</v>
      </c>
      <c r="H10298" s="7">
        <v>1134</v>
      </c>
      <c r="I10298" s="7">
        <v>0</v>
      </c>
      <c r="J10298" s="7">
        <v>0</v>
      </c>
      <c r="K10298" s="7">
        <v>1134</v>
      </c>
      <c r="L10298" s="7">
        <v>90</v>
      </c>
      <c r="M10298" s="7">
        <v>715</v>
      </c>
      <c r="N10298" s="8">
        <f t="shared" si="180"/>
        <v>-1134</v>
      </c>
    </row>
    <row r="10299" spans="1:14">
      <c r="A10299" t="s">
        <v>52</v>
      </c>
      <c r="B10299" s="10">
        <v>42406</v>
      </c>
      <c r="C10299" s="6">
        <v>2016</v>
      </c>
      <c r="D10299" s="6">
        <v>2</v>
      </c>
      <c r="E10299">
        <v>1</v>
      </c>
      <c r="F10299" t="s">
        <v>21</v>
      </c>
      <c r="G10299" s="7">
        <v>0</v>
      </c>
      <c r="H10299" s="7">
        <v>3024</v>
      </c>
      <c r="I10299" s="7">
        <v>0</v>
      </c>
      <c r="J10299" s="7">
        <v>0</v>
      </c>
      <c r="K10299" s="7">
        <v>3024</v>
      </c>
      <c r="L10299" s="7">
        <v>240</v>
      </c>
      <c r="M10299" s="7">
        <v>1446.5</v>
      </c>
      <c r="N10299" s="8">
        <f t="shared" si="180"/>
        <v>-3024</v>
      </c>
    </row>
    <row r="10300" spans="1:14">
      <c r="A10300" t="s">
        <v>52</v>
      </c>
      <c r="B10300" s="10">
        <v>42406</v>
      </c>
      <c r="C10300" s="6">
        <v>2016</v>
      </c>
      <c r="D10300" s="6">
        <v>2</v>
      </c>
      <c r="E10300">
        <v>13</v>
      </c>
      <c r="F10300" t="s">
        <v>16</v>
      </c>
      <c r="G10300" s="7">
        <v>0</v>
      </c>
      <c r="H10300" s="7">
        <v>378</v>
      </c>
      <c r="I10300" s="7">
        <v>0</v>
      </c>
      <c r="J10300" s="7">
        <v>0</v>
      </c>
      <c r="K10300" s="7">
        <v>378</v>
      </c>
      <c r="L10300" s="7">
        <v>30</v>
      </c>
      <c r="M10300" s="7">
        <v>92</v>
      </c>
      <c r="N10300" s="8">
        <f t="shared" si="180"/>
        <v>-378</v>
      </c>
    </row>
    <row r="10301" spans="1:14">
      <c r="A10301" t="s">
        <v>52</v>
      </c>
      <c r="B10301" s="10">
        <v>42407</v>
      </c>
      <c r="C10301" s="6">
        <v>2016</v>
      </c>
      <c r="D10301" s="6">
        <v>2</v>
      </c>
      <c r="E10301">
        <v>1</v>
      </c>
      <c r="F10301" t="s">
        <v>21</v>
      </c>
      <c r="G10301" s="7">
        <v>0</v>
      </c>
      <c r="H10301" s="7">
        <v>378</v>
      </c>
      <c r="I10301" s="7">
        <v>0</v>
      </c>
      <c r="J10301" s="7">
        <v>0</v>
      </c>
      <c r="K10301" s="7">
        <v>378</v>
      </c>
      <c r="L10301" s="7">
        <v>30</v>
      </c>
      <c r="M10301" s="7">
        <v>170.5</v>
      </c>
      <c r="N10301" s="8">
        <f t="shared" si="180"/>
        <v>-378</v>
      </c>
    </row>
    <row r="10302" spans="1:14">
      <c r="A10302" t="s">
        <v>52</v>
      </c>
      <c r="B10302" s="10">
        <v>42409</v>
      </c>
      <c r="C10302" s="6">
        <v>2016</v>
      </c>
      <c r="D10302" s="6">
        <v>2</v>
      </c>
      <c r="E10302">
        <v>1</v>
      </c>
      <c r="F10302" t="s">
        <v>21</v>
      </c>
      <c r="G10302" s="7">
        <v>0</v>
      </c>
      <c r="H10302" s="7">
        <v>378</v>
      </c>
      <c r="I10302" s="7">
        <v>0</v>
      </c>
      <c r="J10302" s="7">
        <v>0</v>
      </c>
      <c r="K10302" s="7">
        <v>378</v>
      </c>
      <c r="L10302" s="7">
        <v>30</v>
      </c>
      <c r="M10302" s="7">
        <v>286</v>
      </c>
      <c r="N10302" s="8">
        <f t="shared" si="180"/>
        <v>-378</v>
      </c>
    </row>
    <row r="10303" spans="1:14">
      <c r="A10303" t="s">
        <v>52</v>
      </c>
      <c r="B10303" s="10">
        <v>42410</v>
      </c>
      <c r="C10303" s="6">
        <v>2016</v>
      </c>
      <c r="D10303" s="6">
        <v>2</v>
      </c>
      <c r="E10303">
        <v>1</v>
      </c>
      <c r="F10303" t="s">
        <v>21</v>
      </c>
      <c r="G10303" s="7">
        <v>0</v>
      </c>
      <c r="H10303" s="7">
        <v>378</v>
      </c>
      <c r="I10303" s="7">
        <v>0</v>
      </c>
      <c r="J10303" s="7">
        <v>0</v>
      </c>
      <c r="K10303" s="7">
        <v>378</v>
      </c>
      <c r="L10303" s="7">
        <v>30</v>
      </c>
      <c r="M10303" s="7">
        <v>154</v>
      </c>
      <c r="N10303" s="8">
        <f t="shared" si="180"/>
        <v>-378</v>
      </c>
    </row>
    <row r="10304" spans="1:14">
      <c r="A10304" t="s">
        <v>52</v>
      </c>
      <c r="B10304" s="10">
        <v>42412</v>
      </c>
      <c r="C10304" s="6">
        <v>2016</v>
      </c>
      <c r="D10304" s="6">
        <v>2</v>
      </c>
      <c r="E10304">
        <v>1</v>
      </c>
      <c r="F10304" t="s">
        <v>21</v>
      </c>
      <c r="G10304" s="7">
        <v>0</v>
      </c>
      <c r="H10304" s="7">
        <v>378</v>
      </c>
      <c r="I10304" s="7">
        <v>0</v>
      </c>
      <c r="J10304" s="7">
        <v>0</v>
      </c>
      <c r="K10304" s="7">
        <v>378</v>
      </c>
      <c r="L10304" s="7">
        <v>30</v>
      </c>
      <c r="M10304" s="7">
        <v>126.5</v>
      </c>
      <c r="N10304" s="8">
        <f t="shared" si="180"/>
        <v>-378</v>
      </c>
    </row>
    <row r="10305" spans="1:14">
      <c r="A10305" t="s">
        <v>52</v>
      </c>
      <c r="B10305" s="10">
        <v>42413</v>
      </c>
      <c r="C10305" s="6">
        <v>2016</v>
      </c>
      <c r="D10305" s="6">
        <v>2</v>
      </c>
      <c r="E10305">
        <v>1</v>
      </c>
      <c r="F10305" t="s">
        <v>21</v>
      </c>
      <c r="G10305" s="7">
        <v>0</v>
      </c>
      <c r="H10305" s="7">
        <v>378</v>
      </c>
      <c r="I10305" s="7">
        <v>0</v>
      </c>
      <c r="J10305" s="7">
        <v>0</v>
      </c>
      <c r="K10305" s="7">
        <v>378</v>
      </c>
      <c r="L10305" s="7">
        <v>30</v>
      </c>
      <c r="M10305" s="7">
        <v>143</v>
      </c>
      <c r="N10305" s="8">
        <f t="shared" si="180"/>
        <v>-378</v>
      </c>
    </row>
    <row r="10306" spans="1:14">
      <c r="A10306" t="s">
        <v>52</v>
      </c>
      <c r="B10306" s="10">
        <v>42414</v>
      </c>
      <c r="C10306" s="6">
        <v>2016</v>
      </c>
      <c r="D10306" s="6">
        <v>2</v>
      </c>
      <c r="E10306">
        <v>1</v>
      </c>
      <c r="F10306" t="s">
        <v>21</v>
      </c>
      <c r="G10306" s="7">
        <v>0</v>
      </c>
      <c r="H10306" s="7">
        <v>1512</v>
      </c>
      <c r="I10306" s="7">
        <v>0</v>
      </c>
      <c r="J10306" s="7">
        <v>0</v>
      </c>
      <c r="K10306" s="7">
        <v>1512</v>
      </c>
      <c r="L10306" s="7">
        <v>120</v>
      </c>
      <c r="M10306" s="7">
        <v>1160.5</v>
      </c>
      <c r="N10306" s="8">
        <f t="shared" si="180"/>
        <v>-1512</v>
      </c>
    </row>
    <row r="10307" spans="1:14">
      <c r="A10307" t="s">
        <v>52</v>
      </c>
      <c r="B10307" s="10">
        <v>42415</v>
      </c>
      <c r="C10307" s="6">
        <v>2016</v>
      </c>
      <c r="D10307" s="6">
        <v>2</v>
      </c>
      <c r="E10307">
        <v>1</v>
      </c>
      <c r="F10307" t="s">
        <v>21</v>
      </c>
      <c r="G10307" s="7">
        <v>0</v>
      </c>
      <c r="H10307" s="7">
        <v>2268</v>
      </c>
      <c r="I10307" s="7">
        <v>0</v>
      </c>
      <c r="J10307" s="7">
        <v>0</v>
      </c>
      <c r="K10307" s="7">
        <v>2268</v>
      </c>
      <c r="L10307" s="7">
        <v>180</v>
      </c>
      <c r="M10307" s="7">
        <v>1023</v>
      </c>
      <c r="N10307" s="8">
        <f t="shared" ref="N10307:N10370" si="181">G10307-H10307</f>
        <v>-2268</v>
      </c>
    </row>
    <row r="10308" spans="1:14">
      <c r="A10308" t="s">
        <v>52</v>
      </c>
      <c r="B10308" s="10">
        <v>42415</v>
      </c>
      <c r="C10308" s="6">
        <v>2016</v>
      </c>
      <c r="D10308" s="6">
        <v>2</v>
      </c>
      <c r="E10308">
        <v>13</v>
      </c>
      <c r="F10308" t="s">
        <v>16</v>
      </c>
      <c r="G10308" s="7">
        <v>0</v>
      </c>
      <c r="H10308" s="7">
        <v>1134</v>
      </c>
      <c r="I10308" s="7">
        <v>0</v>
      </c>
      <c r="J10308" s="7">
        <v>0</v>
      </c>
      <c r="K10308" s="7">
        <v>1134</v>
      </c>
      <c r="L10308" s="7">
        <v>90</v>
      </c>
      <c r="M10308" s="7">
        <v>499.5</v>
      </c>
      <c r="N10308" s="8">
        <f t="shared" si="181"/>
        <v>-1134</v>
      </c>
    </row>
    <row r="10309" spans="1:14">
      <c r="A10309" t="s">
        <v>52</v>
      </c>
      <c r="B10309" s="10">
        <v>42416</v>
      </c>
      <c r="C10309" s="6">
        <v>2016</v>
      </c>
      <c r="D10309" s="6">
        <v>2</v>
      </c>
      <c r="E10309">
        <v>1</v>
      </c>
      <c r="F10309" t="s">
        <v>21</v>
      </c>
      <c r="G10309" s="7">
        <v>0</v>
      </c>
      <c r="H10309" s="7">
        <v>3024</v>
      </c>
      <c r="I10309" s="7">
        <v>0</v>
      </c>
      <c r="J10309" s="7">
        <v>0</v>
      </c>
      <c r="K10309" s="7">
        <v>3024</v>
      </c>
      <c r="L10309" s="7">
        <v>240</v>
      </c>
      <c r="M10309" s="7">
        <v>1903</v>
      </c>
      <c r="N10309" s="8">
        <f t="shared" si="181"/>
        <v>-3024</v>
      </c>
    </row>
    <row r="10310" spans="1:14">
      <c r="A10310" t="s">
        <v>52</v>
      </c>
      <c r="B10310" s="10">
        <v>42416</v>
      </c>
      <c r="C10310" s="6">
        <v>2016</v>
      </c>
      <c r="D10310" s="6">
        <v>2</v>
      </c>
      <c r="E10310">
        <v>13</v>
      </c>
      <c r="F10310" t="s">
        <v>16</v>
      </c>
      <c r="G10310" s="7">
        <v>0</v>
      </c>
      <c r="H10310" s="7">
        <v>2646</v>
      </c>
      <c r="I10310" s="7">
        <v>0</v>
      </c>
      <c r="J10310" s="7">
        <v>0</v>
      </c>
      <c r="K10310" s="7">
        <v>2646</v>
      </c>
      <c r="L10310" s="7">
        <v>210</v>
      </c>
      <c r="M10310" s="7">
        <v>588</v>
      </c>
      <c r="N10310" s="8">
        <f t="shared" si="181"/>
        <v>-2646</v>
      </c>
    </row>
    <row r="10311" spans="1:14">
      <c r="A10311" t="s">
        <v>52</v>
      </c>
      <c r="B10311" s="10">
        <v>42417</v>
      </c>
      <c r="C10311" s="6">
        <v>2016</v>
      </c>
      <c r="D10311" s="6">
        <v>2</v>
      </c>
      <c r="E10311">
        <v>1</v>
      </c>
      <c r="F10311" t="s">
        <v>21</v>
      </c>
      <c r="G10311" s="7">
        <v>0</v>
      </c>
      <c r="H10311" s="7">
        <v>756</v>
      </c>
      <c r="I10311" s="7">
        <v>0</v>
      </c>
      <c r="J10311" s="7">
        <v>0</v>
      </c>
      <c r="K10311" s="7">
        <v>756</v>
      </c>
      <c r="L10311" s="7">
        <v>60</v>
      </c>
      <c r="M10311" s="7">
        <v>286</v>
      </c>
      <c r="N10311" s="8">
        <f t="shared" si="181"/>
        <v>-756</v>
      </c>
    </row>
    <row r="10312" spans="1:14">
      <c r="A10312" t="s">
        <v>52</v>
      </c>
      <c r="B10312" s="10">
        <v>42417</v>
      </c>
      <c r="C10312" s="6">
        <v>2016</v>
      </c>
      <c r="D10312" s="6">
        <v>2</v>
      </c>
      <c r="E10312">
        <v>13</v>
      </c>
      <c r="F10312" t="s">
        <v>16</v>
      </c>
      <c r="G10312" s="7">
        <v>0</v>
      </c>
      <c r="H10312" s="7">
        <v>378</v>
      </c>
      <c r="I10312" s="7">
        <v>0</v>
      </c>
      <c r="J10312" s="7">
        <v>0</v>
      </c>
      <c r="K10312" s="7">
        <v>378</v>
      </c>
      <c r="L10312" s="7">
        <v>30</v>
      </c>
      <c r="M10312" s="7">
        <v>159.5</v>
      </c>
      <c r="N10312" s="8">
        <f t="shared" si="181"/>
        <v>-378</v>
      </c>
    </row>
    <row r="10313" spans="1:14">
      <c r="A10313" t="s">
        <v>52</v>
      </c>
      <c r="B10313" s="10">
        <v>42418</v>
      </c>
      <c r="C10313" s="6">
        <v>2016</v>
      </c>
      <c r="D10313" s="6">
        <v>2</v>
      </c>
      <c r="E10313">
        <v>1</v>
      </c>
      <c r="F10313" t="s">
        <v>21</v>
      </c>
      <c r="G10313" s="7">
        <v>0</v>
      </c>
      <c r="H10313" s="7">
        <v>1512</v>
      </c>
      <c r="I10313" s="7">
        <v>0</v>
      </c>
      <c r="J10313" s="7">
        <v>0</v>
      </c>
      <c r="K10313" s="7">
        <v>1512</v>
      </c>
      <c r="L10313" s="7">
        <v>120</v>
      </c>
      <c r="M10313" s="7">
        <v>687.5</v>
      </c>
      <c r="N10313" s="8">
        <f t="shared" si="181"/>
        <v>-1512</v>
      </c>
    </row>
    <row r="10314" spans="1:14">
      <c r="A10314" t="s">
        <v>52</v>
      </c>
      <c r="B10314" s="10">
        <v>42418</v>
      </c>
      <c r="C10314" s="6">
        <v>2016</v>
      </c>
      <c r="D10314" s="6">
        <v>2</v>
      </c>
      <c r="E10314">
        <v>13</v>
      </c>
      <c r="F10314" t="s">
        <v>16</v>
      </c>
      <c r="G10314" s="7">
        <v>0</v>
      </c>
      <c r="H10314" s="7">
        <v>378</v>
      </c>
      <c r="I10314" s="7">
        <v>0</v>
      </c>
      <c r="J10314" s="7">
        <v>0</v>
      </c>
      <c r="K10314" s="7">
        <v>378</v>
      </c>
      <c r="L10314" s="7">
        <v>30</v>
      </c>
      <c r="M10314" s="7">
        <v>0</v>
      </c>
      <c r="N10314" s="8">
        <f t="shared" si="181"/>
        <v>-378</v>
      </c>
    </row>
    <row r="10315" spans="1:14">
      <c r="A10315" t="s">
        <v>52</v>
      </c>
      <c r="B10315" s="10">
        <v>42419</v>
      </c>
      <c r="C10315" s="6">
        <v>2016</v>
      </c>
      <c r="D10315" s="6">
        <v>2</v>
      </c>
      <c r="E10315">
        <v>1</v>
      </c>
      <c r="F10315" t="s">
        <v>21</v>
      </c>
      <c r="G10315" s="7">
        <v>0</v>
      </c>
      <c r="H10315" s="7">
        <v>756</v>
      </c>
      <c r="I10315" s="7">
        <v>0</v>
      </c>
      <c r="J10315" s="7">
        <v>0</v>
      </c>
      <c r="K10315" s="7">
        <v>756</v>
      </c>
      <c r="L10315" s="7">
        <v>60</v>
      </c>
      <c r="M10315" s="7">
        <v>489.5</v>
      </c>
      <c r="N10315" s="8">
        <f t="shared" si="181"/>
        <v>-756</v>
      </c>
    </row>
    <row r="10316" spans="1:14">
      <c r="A10316" t="s">
        <v>52</v>
      </c>
      <c r="B10316" s="10">
        <v>42419</v>
      </c>
      <c r="C10316" s="6">
        <v>2016</v>
      </c>
      <c r="D10316" s="6">
        <v>2</v>
      </c>
      <c r="E10316">
        <v>13</v>
      </c>
      <c r="F10316" t="s">
        <v>16</v>
      </c>
      <c r="G10316" s="7">
        <v>0</v>
      </c>
      <c r="H10316" s="7">
        <v>1134</v>
      </c>
      <c r="I10316" s="7">
        <v>0</v>
      </c>
      <c r="J10316" s="7">
        <v>0</v>
      </c>
      <c r="K10316" s="7">
        <v>1134</v>
      </c>
      <c r="L10316" s="7">
        <v>90</v>
      </c>
      <c r="M10316" s="7">
        <v>148.5</v>
      </c>
      <c r="N10316" s="8">
        <f t="shared" si="181"/>
        <v>-1134</v>
      </c>
    </row>
    <row r="10317" spans="1:14">
      <c r="A10317" t="s">
        <v>52</v>
      </c>
      <c r="B10317" s="10">
        <v>42420</v>
      </c>
      <c r="C10317" s="6">
        <v>2016</v>
      </c>
      <c r="D10317" s="6">
        <v>2</v>
      </c>
      <c r="E10317">
        <v>1</v>
      </c>
      <c r="F10317" t="s">
        <v>21</v>
      </c>
      <c r="G10317" s="7">
        <v>0</v>
      </c>
      <c r="H10317" s="7">
        <v>1134</v>
      </c>
      <c r="I10317" s="7">
        <v>0</v>
      </c>
      <c r="J10317" s="7">
        <v>0</v>
      </c>
      <c r="K10317" s="7">
        <v>1134</v>
      </c>
      <c r="L10317" s="7">
        <v>90</v>
      </c>
      <c r="M10317" s="7">
        <v>550</v>
      </c>
      <c r="N10317" s="8">
        <f t="shared" si="181"/>
        <v>-1134</v>
      </c>
    </row>
    <row r="10318" spans="1:14">
      <c r="A10318" t="s">
        <v>52</v>
      </c>
      <c r="B10318" s="10">
        <v>42421</v>
      </c>
      <c r="C10318" s="6">
        <v>2016</v>
      </c>
      <c r="D10318" s="6">
        <v>2</v>
      </c>
      <c r="E10318">
        <v>1</v>
      </c>
      <c r="F10318" t="s">
        <v>21</v>
      </c>
      <c r="G10318" s="7">
        <v>0</v>
      </c>
      <c r="H10318" s="7">
        <v>756</v>
      </c>
      <c r="I10318" s="7">
        <v>0</v>
      </c>
      <c r="J10318" s="7">
        <v>0</v>
      </c>
      <c r="K10318" s="7">
        <v>756</v>
      </c>
      <c r="L10318" s="7">
        <v>60</v>
      </c>
      <c r="M10318" s="7">
        <v>440</v>
      </c>
      <c r="N10318" s="8">
        <f t="shared" si="181"/>
        <v>-756</v>
      </c>
    </row>
    <row r="10319" spans="1:14">
      <c r="A10319" t="s">
        <v>52</v>
      </c>
      <c r="B10319" s="10">
        <v>42425</v>
      </c>
      <c r="C10319" s="6">
        <v>2016</v>
      </c>
      <c r="D10319" s="6">
        <v>2</v>
      </c>
      <c r="E10319">
        <v>14</v>
      </c>
      <c r="F10319" t="s">
        <v>26</v>
      </c>
      <c r="G10319" s="7">
        <v>0</v>
      </c>
      <c r="H10319" s="7">
        <v>1134</v>
      </c>
      <c r="I10319" s="7">
        <v>0</v>
      </c>
      <c r="J10319" s="7">
        <v>0</v>
      </c>
      <c r="K10319" s="7">
        <v>1134</v>
      </c>
      <c r="L10319" s="7">
        <v>90</v>
      </c>
      <c r="M10319" s="7">
        <v>1347</v>
      </c>
      <c r="N10319" s="8">
        <f t="shared" si="181"/>
        <v>-1134</v>
      </c>
    </row>
    <row r="10320" spans="1:14">
      <c r="A10320" t="s">
        <v>52</v>
      </c>
      <c r="B10320" s="10">
        <v>42429</v>
      </c>
      <c r="C10320" s="6">
        <v>2016</v>
      </c>
      <c r="D10320" s="6">
        <v>2</v>
      </c>
      <c r="E10320">
        <v>1</v>
      </c>
      <c r="F10320" t="s">
        <v>21</v>
      </c>
      <c r="G10320" s="7">
        <v>0</v>
      </c>
      <c r="H10320" s="7">
        <v>378</v>
      </c>
      <c r="I10320" s="7">
        <v>0</v>
      </c>
      <c r="J10320" s="7">
        <v>0</v>
      </c>
      <c r="K10320" s="7">
        <v>378</v>
      </c>
      <c r="L10320" s="7">
        <v>30</v>
      </c>
      <c r="M10320" s="7">
        <v>302.5</v>
      </c>
      <c r="N10320" s="8">
        <f t="shared" si="181"/>
        <v>-378</v>
      </c>
    </row>
    <row r="10321" spans="1:14">
      <c r="A10321" t="s">
        <v>52</v>
      </c>
      <c r="B10321" s="10">
        <v>42433</v>
      </c>
      <c r="C10321" s="6">
        <v>2016</v>
      </c>
      <c r="D10321" s="6">
        <v>3</v>
      </c>
      <c r="E10321">
        <v>1</v>
      </c>
      <c r="F10321" t="s">
        <v>21</v>
      </c>
      <c r="G10321" s="7">
        <v>0</v>
      </c>
      <c r="H10321" s="7">
        <v>756</v>
      </c>
      <c r="I10321" s="7">
        <v>0</v>
      </c>
      <c r="J10321" s="7">
        <v>0</v>
      </c>
      <c r="K10321" s="7">
        <v>756</v>
      </c>
      <c r="L10321" s="7">
        <v>60</v>
      </c>
      <c r="M10321" s="7">
        <v>1023</v>
      </c>
      <c r="N10321" s="8">
        <f t="shared" si="181"/>
        <v>-756</v>
      </c>
    </row>
    <row r="10322" spans="1:14">
      <c r="A10322" t="s">
        <v>52</v>
      </c>
      <c r="B10322" s="10">
        <v>42436</v>
      </c>
      <c r="C10322" s="6">
        <v>2016</v>
      </c>
      <c r="D10322" s="6">
        <v>3</v>
      </c>
      <c r="E10322">
        <v>1</v>
      </c>
      <c r="F10322" t="s">
        <v>21</v>
      </c>
      <c r="G10322" s="7">
        <v>0</v>
      </c>
      <c r="H10322" s="7">
        <v>378</v>
      </c>
      <c r="I10322" s="7">
        <v>0</v>
      </c>
      <c r="J10322" s="7">
        <v>0</v>
      </c>
      <c r="K10322" s="7">
        <v>378</v>
      </c>
      <c r="L10322" s="7">
        <v>30</v>
      </c>
      <c r="M10322" s="7">
        <v>286</v>
      </c>
      <c r="N10322" s="8">
        <f t="shared" si="181"/>
        <v>-378</v>
      </c>
    </row>
    <row r="10323" spans="1:14">
      <c r="A10323" t="s">
        <v>52</v>
      </c>
      <c r="B10323" s="10">
        <v>42437</v>
      </c>
      <c r="C10323" s="6">
        <v>2016</v>
      </c>
      <c r="D10323" s="6">
        <v>3</v>
      </c>
      <c r="E10323">
        <v>1</v>
      </c>
      <c r="F10323" t="s">
        <v>21</v>
      </c>
      <c r="G10323" s="7">
        <v>0</v>
      </c>
      <c r="H10323" s="7">
        <v>378</v>
      </c>
      <c r="I10323" s="7">
        <v>0</v>
      </c>
      <c r="J10323" s="7">
        <v>0</v>
      </c>
      <c r="K10323" s="7">
        <v>378</v>
      </c>
      <c r="L10323" s="7">
        <v>30</v>
      </c>
      <c r="M10323" s="7">
        <v>286</v>
      </c>
      <c r="N10323" s="8">
        <f t="shared" si="181"/>
        <v>-378</v>
      </c>
    </row>
    <row r="10324" spans="1:14">
      <c r="A10324" t="s">
        <v>52</v>
      </c>
      <c r="B10324" s="10">
        <v>42443</v>
      </c>
      <c r="C10324" s="6">
        <v>2016</v>
      </c>
      <c r="D10324" s="6">
        <v>3</v>
      </c>
      <c r="E10324">
        <v>1</v>
      </c>
      <c r="F10324" t="s">
        <v>21</v>
      </c>
      <c r="G10324" s="7">
        <v>0</v>
      </c>
      <c r="H10324" s="7">
        <v>756</v>
      </c>
      <c r="I10324" s="7">
        <v>0</v>
      </c>
      <c r="J10324" s="7">
        <v>0</v>
      </c>
      <c r="K10324" s="7">
        <v>756</v>
      </c>
      <c r="L10324" s="7">
        <v>60</v>
      </c>
      <c r="M10324" s="7">
        <v>1023</v>
      </c>
      <c r="N10324" s="8">
        <f t="shared" si="181"/>
        <v>-756</v>
      </c>
    </row>
    <row r="10325" spans="1:14">
      <c r="A10325" t="s">
        <v>52</v>
      </c>
      <c r="B10325" s="10">
        <v>42444</v>
      </c>
      <c r="C10325" s="6">
        <v>2016</v>
      </c>
      <c r="D10325" s="6">
        <v>3</v>
      </c>
      <c r="E10325">
        <v>1</v>
      </c>
      <c r="F10325" t="s">
        <v>21</v>
      </c>
      <c r="G10325" s="7">
        <v>0</v>
      </c>
      <c r="H10325" s="7">
        <v>378</v>
      </c>
      <c r="I10325" s="7">
        <v>0</v>
      </c>
      <c r="J10325" s="7">
        <v>0</v>
      </c>
      <c r="K10325" s="7">
        <v>378</v>
      </c>
      <c r="L10325" s="7">
        <v>30</v>
      </c>
      <c r="M10325" s="7">
        <v>599.5</v>
      </c>
      <c r="N10325" s="8">
        <f t="shared" si="181"/>
        <v>-378</v>
      </c>
    </row>
    <row r="10326" spans="1:14">
      <c r="A10326" t="s">
        <v>52</v>
      </c>
      <c r="B10326" s="10">
        <v>42445</v>
      </c>
      <c r="C10326" s="6">
        <v>2016</v>
      </c>
      <c r="D10326" s="6">
        <v>3</v>
      </c>
      <c r="E10326">
        <v>1</v>
      </c>
      <c r="F10326" t="s">
        <v>21</v>
      </c>
      <c r="G10326" s="7">
        <v>0</v>
      </c>
      <c r="H10326" s="7">
        <v>378</v>
      </c>
      <c r="I10326" s="7">
        <v>0</v>
      </c>
      <c r="J10326" s="7">
        <v>0</v>
      </c>
      <c r="K10326" s="7">
        <v>378</v>
      </c>
      <c r="L10326" s="7">
        <v>30</v>
      </c>
      <c r="M10326" s="7">
        <v>379.5</v>
      </c>
      <c r="N10326" s="8">
        <f t="shared" si="181"/>
        <v>-378</v>
      </c>
    </row>
    <row r="10327" spans="1:14">
      <c r="A10327" t="s">
        <v>52</v>
      </c>
      <c r="B10327" s="10">
        <v>42445</v>
      </c>
      <c r="C10327" s="6">
        <v>2016</v>
      </c>
      <c r="D10327" s="6">
        <v>3</v>
      </c>
      <c r="E10327">
        <v>14</v>
      </c>
      <c r="F10327" t="s">
        <v>26</v>
      </c>
      <c r="G10327" s="7">
        <v>0</v>
      </c>
      <c r="H10327" s="7">
        <v>756</v>
      </c>
      <c r="I10327" s="7">
        <v>0</v>
      </c>
      <c r="J10327" s="7">
        <v>0</v>
      </c>
      <c r="K10327" s="7">
        <v>756</v>
      </c>
      <c r="L10327" s="7">
        <v>0</v>
      </c>
      <c r="M10327" s="7">
        <v>0</v>
      </c>
      <c r="N10327" s="8">
        <f t="shared" si="181"/>
        <v>-756</v>
      </c>
    </row>
    <row r="10328" spans="1:14">
      <c r="A10328" t="s">
        <v>52</v>
      </c>
      <c r="B10328" s="10">
        <v>42447</v>
      </c>
      <c r="C10328" s="6">
        <v>2016</v>
      </c>
      <c r="D10328" s="6">
        <v>3</v>
      </c>
      <c r="E10328">
        <v>1</v>
      </c>
      <c r="F10328" t="s">
        <v>21</v>
      </c>
      <c r="G10328" s="7">
        <v>0</v>
      </c>
      <c r="H10328" s="7">
        <v>756</v>
      </c>
      <c r="I10328" s="7">
        <v>0</v>
      </c>
      <c r="J10328" s="7">
        <v>0</v>
      </c>
      <c r="K10328" s="7">
        <v>756</v>
      </c>
      <c r="L10328" s="7">
        <v>60</v>
      </c>
      <c r="M10328" s="7">
        <v>962.5</v>
      </c>
      <c r="N10328" s="8">
        <f t="shared" si="181"/>
        <v>-756</v>
      </c>
    </row>
    <row r="10329" spans="1:14">
      <c r="A10329" t="s">
        <v>52</v>
      </c>
      <c r="B10329" s="10">
        <v>42448</v>
      </c>
      <c r="C10329" s="6">
        <v>2016</v>
      </c>
      <c r="D10329" s="6">
        <v>3</v>
      </c>
      <c r="E10329">
        <v>1</v>
      </c>
      <c r="F10329" t="s">
        <v>21</v>
      </c>
      <c r="G10329" s="7">
        <v>0</v>
      </c>
      <c r="H10329" s="7">
        <v>378</v>
      </c>
      <c r="I10329" s="7">
        <v>0</v>
      </c>
      <c r="J10329" s="7">
        <v>0</v>
      </c>
      <c r="K10329" s="7">
        <v>378</v>
      </c>
      <c r="L10329" s="7">
        <v>30</v>
      </c>
      <c r="M10329" s="7">
        <v>150</v>
      </c>
      <c r="N10329" s="8">
        <f t="shared" si="181"/>
        <v>-378</v>
      </c>
    </row>
    <row r="10330" spans="1:14">
      <c r="A10330" t="s">
        <v>52</v>
      </c>
      <c r="B10330" s="10">
        <v>42452</v>
      </c>
      <c r="C10330" s="6">
        <v>2016</v>
      </c>
      <c r="D10330" s="6">
        <v>3</v>
      </c>
      <c r="E10330">
        <v>14</v>
      </c>
      <c r="F10330" t="s">
        <v>26</v>
      </c>
      <c r="G10330" s="7">
        <v>0</v>
      </c>
      <c r="H10330" s="7">
        <v>378</v>
      </c>
      <c r="I10330" s="7">
        <v>0</v>
      </c>
      <c r="J10330" s="7">
        <v>0</v>
      </c>
      <c r="K10330" s="7">
        <v>378</v>
      </c>
      <c r="L10330" s="7">
        <v>30</v>
      </c>
      <c r="M10330" s="7">
        <v>0</v>
      </c>
      <c r="N10330" s="8">
        <f t="shared" si="181"/>
        <v>-378</v>
      </c>
    </row>
    <row r="10331" spans="1:14">
      <c r="A10331" t="s">
        <v>52</v>
      </c>
      <c r="B10331" s="10">
        <v>42456</v>
      </c>
      <c r="C10331" s="6">
        <v>2016</v>
      </c>
      <c r="D10331" s="6">
        <v>3</v>
      </c>
      <c r="E10331">
        <v>1</v>
      </c>
      <c r="F10331" t="s">
        <v>21</v>
      </c>
      <c r="G10331" s="7">
        <v>0</v>
      </c>
      <c r="H10331" s="7">
        <v>378</v>
      </c>
      <c r="I10331" s="7">
        <v>0</v>
      </c>
      <c r="J10331" s="7">
        <v>0</v>
      </c>
      <c r="K10331" s="7">
        <v>378</v>
      </c>
      <c r="L10331" s="7">
        <v>30</v>
      </c>
      <c r="M10331" s="7">
        <v>566.5</v>
      </c>
      <c r="N10331" s="8">
        <f t="shared" si="181"/>
        <v>-378</v>
      </c>
    </row>
    <row r="10332" spans="1:14">
      <c r="A10332" t="s">
        <v>52</v>
      </c>
      <c r="B10332" s="10">
        <v>42456</v>
      </c>
      <c r="C10332" s="6">
        <v>2016</v>
      </c>
      <c r="D10332" s="6">
        <v>3</v>
      </c>
      <c r="E10332">
        <v>13</v>
      </c>
      <c r="F10332" t="s">
        <v>16</v>
      </c>
      <c r="G10332" s="7">
        <v>0</v>
      </c>
      <c r="H10332" s="7">
        <v>1134</v>
      </c>
      <c r="I10332" s="7">
        <v>0</v>
      </c>
      <c r="J10332" s="7">
        <v>0</v>
      </c>
      <c r="K10332" s="7">
        <v>1134</v>
      </c>
      <c r="L10332" s="7">
        <v>90</v>
      </c>
      <c r="M10332" s="7">
        <v>2150.5</v>
      </c>
      <c r="N10332" s="8">
        <f t="shared" si="181"/>
        <v>-1134</v>
      </c>
    </row>
    <row r="10333" spans="1:14">
      <c r="A10333" t="s">
        <v>52</v>
      </c>
      <c r="B10333" s="10">
        <v>42458</v>
      </c>
      <c r="C10333" s="6">
        <v>2016</v>
      </c>
      <c r="D10333" s="6">
        <v>3</v>
      </c>
      <c r="E10333">
        <v>1</v>
      </c>
      <c r="F10333" t="s">
        <v>21</v>
      </c>
      <c r="G10333" s="7">
        <v>0</v>
      </c>
      <c r="H10333" s="7">
        <v>378</v>
      </c>
      <c r="I10333" s="7">
        <v>0</v>
      </c>
      <c r="J10333" s="7">
        <v>0</v>
      </c>
      <c r="K10333" s="7">
        <v>378</v>
      </c>
      <c r="L10333" s="7">
        <v>30</v>
      </c>
      <c r="M10333" s="7">
        <v>511.5</v>
      </c>
      <c r="N10333" s="8">
        <f t="shared" si="181"/>
        <v>-378</v>
      </c>
    </row>
    <row r="10334" spans="1:14">
      <c r="A10334" t="s">
        <v>52</v>
      </c>
      <c r="B10334" s="10">
        <v>42458</v>
      </c>
      <c r="C10334" s="6">
        <v>2016</v>
      </c>
      <c r="D10334" s="6">
        <v>3</v>
      </c>
      <c r="E10334">
        <v>14</v>
      </c>
      <c r="F10334" t="s">
        <v>26</v>
      </c>
      <c r="G10334" s="7">
        <v>0</v>
      </c>
      <c r="H10334" s="7">
        <v>756</v>
      </c>
      <c r="I10334" s="7">
        <v>0</v>
      </c>
      <c r="J10334" s="7">
        <v>0</v>
      </c>
      <c r="K10334" s="7">
        <v>756</v>
      </c>
      <c r="L10334" s="7">
        <v>0</v>
      </c>
      <c r="M10334" s="7">
        <v>0</v>
      </c>
      <c r="N10334" s="8">
        <f t="shared" si="181"/>
        <v>-756</v>
      </c>
    </row>
    <row r="10335" spans="1:14">
      <c r="A10335" t="s">
        <v>52</v>
      </c>
      <c r="B10335" s="10">
        <v>42462</v>
      </c>
      <c r="C10335" s="6">
        <v>2016</v>
      </c>
      <c r="D10335" s="6">
        <v>4</v>
      </c>
      <c r="E10335">
        <v>1</v>
      </c>
      <c r="F10335" t="s">
        <v>21</v>
      </c>
      <c r="G10335" s="7">
        <v>0</v>
      </c>
      <c r="H10335" s="7">
        <v>756</v>
      </c>
      <c r="I10335" s="7">
        <v>0</v>
      </c>
      <c r="J10335" s="7">
        <v>0</v>
      </c>
      <c r="K10335" s="7">
        <v>756</v>
      </c>
      <c r="L10335" s="7">
        <v>60</v>
      </c>
      <c r="M10335" s="7">
        <v>869</v>
      </c>
      <c r="N10335" s="8">
        <f t="shared" si="181"/>
        <v>-756</v>
      </c>
    </row>
    <row r="10336" spans="1:14">
      <c r="A10336" t="s">
        <v>52</v>
      </c>
      <c r="B10336" s="10">
        <v>42463</v>
      </c>
      <c r="C10336" s="6">
        <v>2016</v>
      </c>
      <c r="D10336" s="6">
        <v>4</v>
      </c>
      <c r="E10336">
        <v>1</v>
      </c>
      <c r="F10336" t="s">
        <v>21</v>
      </c>
      <c r="G10336" s="7">
        <v>0</v>
      </c>
      <c r="H10336" s="7">
        <v>1134</v>
      </c>
      <c r="I10336" s="7">
        <v>0</v>
      </c>
      <c r="J10336" s="7">
        <v>0</v>
      </c>
      <c r="K10336" s="7">
        <v>1134</v>
      </c>
      <c r="L10336" s="7">
        <v>90</v>
      </c>
      <c r="M10336" s="7">
        <v>2684</v>
      </c>
      <c r="N10336" s="8">
        <f t="shared" si="181"/>
        <v>-1134</v>
      </c>
    </row>
    <row r="10337" spans="1:14">
      <c r="A10337" t="s">
        <v>52</v>
      </c>
      <c r="B10337" s="10">
        <v>42467</v>
      </c>
      <c r="C10337" s="6">
        <v>2016</v>
      </c>
      <c r="D10337" s="6">
        <v>4</v>
      </c>
      <c r="E10337">
        <v>1</v>
      </c>
      <c r="F10337" t="s">
        <v>21</v>
      </c>
      <c r="G10337" s="7">
        <v>0</v>
      </c>
      <c r="H10337" s="7">
        <v>378</v>
      </c>
      <c r="I10337" s="7">
        <v>0</v>
      </c>
      <c r="J10337" s="7">
        <v>0</v>
      </c>
      <c r="K10337" s="7">
        <v>378</v>
      </c>
      <c r="L10337" s="7">
        <v>30</v>
      </c>
      <c r="M10337" s="7">
        <v>500.5</v>
      </c>
      <c r="N10337" s="8">
        <f t="shared" si="181"/>
        <v>-378</v>
      </c>
    </row>
    <row r="10338" spans="1:14">
      <c r="A10338" t="s">
        <v>52</v>
      </c>
      <c r="B10338" s="10">
        <v>42469</v>
      </c>
      <c r="C10338" s="6">
        <v>2016</v>
      </c>
      <c r="D10338" s="6">
        <v>4</v>
      </c>
      <c r="E10338">
        <v>1</v>
      </c>
      <c r="F10338" t="s">
        <v>21</v>
      </c>
      <c r="G10338" s="7">
        <v>0</v>
      </c>
      <c r="H10338" s="7">
        <v>756</v>
      </c>
      <c r="I10338" s="7">
        <v>0</v>
      </c>
      <c r="J10338" s="7">
        <v>0</v>
      </c>
      <c r="K10338" s="7">
        <v>756</v>
      </c>
      <c r="L10338" s="7">
        <v>60</v>
      </c>
      <c r="M10338" s="7">
        <v>1688.5</v>
      </c>
      <c r="N10338" s="8">
        <f t="shared" si="181"/>
        <v>-756</v>
      </c>
    </row>
    <row r="10339" spans="1:14">
      <c r="A10339" t="s">
        <v>52</v>
      </c>
      <c r="B10339" s="10">
        <v>42472</v>
      </c>
      <c r="C10339" s="6">
        <v>2016</v>
      </c>
      <c r="D10339" s="6">
        <v>4</v>
      </c>
      <c r="E10339">
        <v>13</v>
      </c>
      <c r="F10339" t="s">
        <v>16</v>
      </c>
      <c r="G10339" s="7">
        <v>0</v>
      </c>
      <c r="H10339" s="7">
        <v>378</v>
      </c>
      <c r="I10339" s="7">
        <v>0</v>
      </c>
      <c r="J10339" s="7">
        <v>0</v>
      </c>
      <c r="K10339" s="7">
        <v>378</v>
      </c>
      <c r="L10339" s="7">
        <v>30</v>
      </c>
      <c r="M10339" s="7">
        <v>392</v>
      </c>
      <c r="N10339" s="8">
        <f t="shared" si="181"/>
        <v>-378</v>
      </c>
    </row>
    <row r="10340" spans="1:14">
      <c r="A10340" t="s">
        <v>52</v>
      </c>
      <c r="B10340" s="10">
        <v>42474</v>
      </c>
      <c r="C10340" s="6">
        <v>2016</v>
      </c>
      <c r="D10340" s="6">
        <v>4</v>
      </c>
      <c r="E10340">
        <v>1</v>
      </c>
      <c r="F10340" t="s">
        <v>21</v>
      </c>
      <c r="G10340" s="7">
        <v>0</v>
      </c>
      <c r="H10340" s="7">
        <v>1512</v>
      </c>
      <c r="I10340" s="7">
        <v>0</v>
      </c>
      <c r="J10340" s="7">
        <v>0</v>
      </c>
      <c r="K10340" s="7">
        <v>1512</v>
      </c>
      <c r="L10340" s="7">
        <v>120</v>
      </c>
      <c r="M10340" s="7">
        <v>2667.5</v>
      </c>
      <c r="N10340" s="8">
        <f t="shared" si="181"/>
        <v>-1512</v>
      </c>
    </row>
    <row r="10341" spans="1:14">
      <c r="A10341" t="s">
        <v>52</v>
      </c>
      <c r="B10341" s="10">
        <v>42484</v>
      </c>
      <c r="C10341" s="6">
        <v>2016</v>
      </c>
      <c r="D10341" s="6">
        <v>4</v>
      </c>
      <c r="E10341">
        <v>1</v>
      </c>
      <c r="F10341" t="s">
        <v>21</v>
      </c>
      <c r="G10341" s="7">
        <v>0</v>
      </c>
      <c r="H10341" s="7">
        <v>378</v>
      </c>
      <c r="I10341" s="7">
        <v>0</v>
      </c>
      <c r="J10341" s="7">
        <v>0</v>
      </c>
      <c r="K10341" s="7">
        <v>378</v>
      </c>
      <c r="L10341" s="7">
        <v>30</v>
      </c>
      <c r="M10341" s="7">
        <v>555.5</v>
      </c>
      <c r="N10341" s="8">
        <f t="shared" si="181"/>
        <v>-378</v>
      </c>
    </row>
    <row r="10342" spans="1:14">
      <c r="A10342" t="s">
        <v>52</v>
      </c>
      <c r="B10342" s="10">
        <v>42495</v>
      </c>
      <c r="C10342" s="6">
        <v>2016</v>
      </c>
      <c r="D10342" s="6">
        <v>5</v>
      </c>
      <c r="E10342">
        <v>13</v>
      </c>
      <c r="F10342" t="s">
        <v>16</v>
      </c>
      <c r="G10342" s="7">
        <v>0</v>
      </c>
      <c r="H10342" s="7">
        <v>1134</v>
      </c>
      <c r="I10342" s="7">
        <v>0</v>
      </c>
      <c r="J10342" s="7">
        <v>0</v>
      </c>
      <c r="K10342" s="7">
        <v>1134</v>
      </c>
      <c r="L10342" s="7">
        <v>90</v>
      </c>
      <c r="M10342" s="7">
        <v>0</v>
      </c>
      <c r="N10342" s="8">
        <f t="shared" si="181"/>
        <v>-1134</v>
      </c>
    </row>
    <row r="10343" spans="1:14">
      <c r="A10343" t="s">
        <v>52</v>
      </c>
      <c r="B10343" s="10">
        <v>42496</v>
      </c>
      <c r="C10343" s="6">
        <v>2016</v>
      </c>
      <c r="D10343" s="6">
        <v>5</v>
      </c>
      <c r="E10343">
        <v>1</v>
      </c>
      <c r="F10343" t="s">
        <v>21</v>
      </c>
      <c r="G10343" s="7">
        <v>0</v>
      </c>
      <c r="H10343" s="7">
        <v>1134</v>
      </c>
      <c r="I10343" s="7">
        <v>0</v>
      </c>
      <c r="J10343" s="7">
        <v>0</v>
      </c>
      <c r="K10343" s="7">
        <v>1134</v>
      </c>
      <c r="L10343" s="7">
        <v>90</v>
      </c>
      <c r="M10343" s="7">
        <v>450</v>
      </c>
      <c r="N10343" s="8">
        <f t="shared" si="181"/>
        <v>-1134</v>
      </c>
    </row>
    <row r="10344" spans="1:14">
      <c r="A10344" t="s">
        <v>52</v>
      </c>
      <c r="B10344" s="10">
        <v>42496</v>
      </c>
      <c r="C10344" s="6">
        <v>2016</v>
      </c>
      <c r="D10344" s="6">
        <v>5</v>
      </c>
      <c r="E10344">
        <v>13</v>
      </c>
      <c r="F10344" t="s">
        <v>16</v>
      </c>
      <c r="G10344" s="7">
        <v>0</v>
      </c>
      <c r="H10344" s="7">
        <v>2646</v>
      </c>
      <c r="I10344" s="7">
        <v>0</v>
      </c>
      <c r="J10344" s="7">
        <v>0</v>
      </c>
      <c r="K10344" s="7">
        <v>2646</v>
      </c>
      <c r="L10344" s="7">
        <v>210</v>
      </c>
      <c r="M10344" s="7">
        <v>2005</v>
      </c>
      <c r="N10344" s="8">
        <f t="shared" si="181"/>
        <v>-2646</v>
      </c>
    </row>
    <row r="10345" spans="1:14">
      <c r="A10345" t="s">
        <v>52</v>
      </c>
      <c r="B10345" s="10">
        <v>42497</v>
      </c>
      <c r="C10345" s="6">
        <v>2016</v>
      </c>
      <c r="D10345" s="6">
        <v>5</v>
      </c>
      <c r="E10345">
        <v>13</v>
      </c>
      <c r="F10345" t="s">
        <v>16</v>
      </c>
      <c r="G10345" s="7">
        <v>0</v>
      </c>
      <c r="H10345" s="7">
        <v>1134</v>
      </c>
      <c r="I10345" s="7">
        <v>0</v>
      </c>
      <c r="J10345" s="7">
        <v>0</v>
      </c>
      <c r="K10345" s="7">
        <v>1134</v>
      </c>
      <c r="L10345" s="7">
        <v>90</v>
      </c>
      <c r="M10345" s="7">
        <v>616</v>
      </c>
      <c r="N10345" s="8">
        <f t="shared" si="181"/>
        <v>-1134</v>
      </c>
    </row>
    <row r="10346" spans="1:14">
      <c r="A10346" t="s">
        <v>52</v>
      </c>
      <c r="B10346" s="10">
        <v>42499</v>
      </c>
      <c r="C10346" s="6">
        <v>2016</v>
      </c>
      <c r="D10346" s="6">
        <v>5</v>
      </c>
      <c r="E10346">
        <v>13</v>
      </c>
      <c r="F10346" t="s">
        <v>16</v>
      </c>
      <c r="G10346" s="7">
        <v>0</v>
      </c>
      <c r="H10346" s="7">
        <v>2646</v>
      </c>
      <c r="I10346" s="7">
        <v>0</v>
      </c>
      <c r="J10346" s="7">
        <v>0</v>
      </c>
      <c r="K10346" s="7">
        <v>2646</v>
      </c>
      <c r="L10346" s="7">
        <v>210</v>
      </c>
      <c r="M10346" s="7">
        <v>1816</v>
      </c>
      <c r="N10346" s="8">
        <f t="shared" si="181"/>
        <v>-2646</v>
      </c>
    </row>
    <row r="10347" spans="1:14">
      <c r="A10347" t="s">
        <v>52</v>
      </c>
      <c r="B10347" s="10">
        <v>42500</v>
      </c>
      <c r="C10347" s="6">
        <v>2016</v>
      </c>
      <c r="D10347" s="6">
        <v>5</v>
      </c>
      <c r="E10347">
        <v>13</v>
      </c>
      <c r="F10347" t="s">
        <v>16</v>
      </c>
      <c r="G10347" s="7">
        <v>0</v>
      </c>
      <c r="H10347" s="7">
        <v>644</v>
      </c>
      <c r="I10347" s="7">
        <v>0</v>
      </c>
      <c r="J10347" s="7">
        <v>0</v>
      </c>
      <c r="K10347" s="7">
        <v>644</v>
      </c>
      <c r="L10347" s="7">
        <v>60</v>
      </c>
      <c r="M10347" s="7">
        <v>408</v>
      </c>
      <c r="N10347" s="8">
        <f t="shared" si="181"/>
        <v>-644</v>
      </c>
    </row>
    <row r="10348" spans="1:14">
      <c r="A10348" t="s">
        <v>52</v>
      </c>
      <c r="B10348" s="10">
        <v>42501</v>
      </c>
      <c r="C10348" s="6">
        <v>2016</v>
      </c>
      <c r="D10348" s="6">
        <v>5</v>
      </c>
      <c r="E10348">
        <v>13</v>
      </c>
      <c r="F10348" t="s">
        <v>16</v>
      </c>
      <c r="G10348" s="7">
        <v>0</v>
      </c>
      <c r="H10348" s="7">
        <v>1624</v>
      </c>
      <c r="I10348" s="7">
        <v>0</v>
      </c>
      <c r="J10348" s="7">
        <v>0</v>
      </c>
      <c r="K10348" s="7">
        <v>1624</v>
      </c>
      <c r="L10348" s="7">
        <v>120</v>
      </c>
      <c r="M10348" s="7">
        <v>692</v>
      </c>
      <c r="N10348" s="8">
        <f t="shared" si="181"/>
        <v>-1624</v>
      </c>
    </row>
    <row r="10349" spans="1:14">
      <c r="A10349" t="s">
        <v>52</v>
      </c>
      <c r="B10349" s="10">
        <v>42502</v>
      </c>
      <c r="C10349" s="6">
        <v>2016</v>
      </c>
      <c r="D10349" s="6">
        <v>5</v>
      </c>
      <c r="E10349">
        <v>2</v>
      </c>
      <c r="F10349" t="s">
        <v>15</v>
      </c>
      <c r="G10349" s="7">
        <v>0</v>
      </c>
      <c r="H10349" s="7">
        <v>756</v>
      </c>
      <c r="I10349" s="7">
        <v>0</v>
      </c>
      <c r="J10349" s="7">
        <v>0</v>
      </c>
      <c r="K10349" s="7">
        <v>756</v>
      </c>
      <c r="L10349" s="7">
        <v>60</v>
      </c>
      <c r="M10349" s="7">
        <v>1947</v>
      </c>
      <c r="N10349" s="8">
        <f t="shared" si="181"/>
        <v>-756</v>
      </c>
    </row>
    <row r="10350" spans="1:14">
      <c r="A10350" t="s">
        <v>52</v>
      </c>
      <c r="B10350" s="10">
        <v>42503</v>
      </c>
      <c r="C10350" s="6">
        <v>2016</v>
      </c>
      <c r="D10350" s="6">
        <v>5</v>
      </c>
      <c r="E10350">
        <v>13</v>
      </c>
      <c r="F10350" t="s">
        <v>16</v>
      </c>
      <c r="G10350" s="7">
        <v>0</v>
      </c>
      <c r="H10350" s="7">
        <v>1890</v>
      </c>
      <c r="I10350" s="7">
        <v>0</v>
      </c>
      <c r="J10350" s="7">
        <v>0</v>
      </c>
      <c r="K10350" s="7">
        <v>1890</v>
      </c>
      <c r="L10350" s="7">
        <v>150</v>
      </c>
      <c r="M10350" s="7">
        <v>1020</v>
      </c>
      <c r="N10350" s="8">
        <f t="shared" si="181"/>
        <v>-1890</v>
      </c>
    </row>
    <row r="10351" spans="1:14">
      <c r="A10351" t="s">
        <v>52</v>
      </c>
      <c r="B10351" s="10">
        <v>42506</v>
      </c>
      <c r="C10351" s="6">
        <v>2016</v>
      </c>
      <c r="D10351" s="6">
        <v>5</v>
      </c>
      <c r="E10351">
        <v>13</v>
      </c>
      <c r="F10351" t="s">
        <v>16</v>
      </c>
      <c r="G10351" s="7">
        <v>0</v>
      </c>
      <c r="H10351" s="7">
        <v>1890</v>
      </c>
      <c r="I10351" s="7">
        <v>0</v>
      </c>
      <c r="J10351" s="7">
        <v>0</v>
      </c>
      <c r="K10351" s="7">
        <v>1890</v>
      </c>
      <c r="L10351" s="7">
        <v>150</v>
      </c>
      <c r="M10351" s="7">
        <v>1020</v>
      </c>
      <c r="N10351" s="8">
        <f t="shared" si="181"/>
        <v>-1890</v>
      </c>
    </row>
    <row r="10352" spans="1:14">
      <c r="A10352" t="s">
        <v>52</v>
      </c>
      <c r="B10352" s="10">
        <v>42507</v>
      </c>
      <c r="C10352" s="6">
        <v>2016</v>
      </c>
      <c r="D10352" s="6">
        <v>5</v>
      </c>
      <c r="E10352">
        <v>13</v>
      </c>
      <c r="F10352" t="s">
        <v>16</v>
      </c>
      <c r="G10352" s="7">
        <v>0</v>
      </c>
      <c r="H10352" s="7">
        <v>1134</v>
      </c>
      <c r="I10352" s="7">
        <v>0</v>
      </c>
      <c r="J10352" s="7">
        <v>0</v>
      </c>
      <c r="K10352" s="7">
        <v>1134</v>
      </c>
      <c r="L10352" s="7">
        <v>90</v>
      </c>
      <c r="M10352" s="7">
        <v>408</v>
      </c>
      <c r="N10352" s="8">
        <f t="shared" si="181"/>
        <v>-1134</v>
      </c>
    </row>
    <row r="10353" spans="1:14">
      <c r="A10353" t="s">
        <v>52</v>
      </c>
      <c r="B10353" s="10">
        <v>42508</v>
      </c>
      <c r="C10353" s="6">
        <v>2016</v>
      </c>
      <c r="D10353" s="6">
        <v>5</v>
      </c>
      <c r="E10353">
        <v>13</v>
      </c>
      <c r="F10353" t="s">
        <v>16</v>
      </c>
      <c r="G10353" s="7">
        <v>0</v>
      </c>
      <c r="H10353" s="7">
        <v>2268</v>
      </c>
      <c r="I10353" s="7">
        <v>0</v>
      </c>
      <c r="J10353" s="7">
        <v>0</v>
      </c>
      <c r="K10353" s="7">
        <v>2268</v>
      </c>
      <c r="L10353" s="7">
        <v>120</v>
      </c>
      <c r="M10353" s="7">
        <v>1284</v>
      </c>
      <c r="N10353" s="8">
        <f t="shared" si="181"/>
        <v>-2268</v>
      </c>
    </row>
    <row r="10354" spans="1:14">
      <c r="A10354" t="s">
        <v>52</v>
      </c>
      <c r="B10354" s="10">
        <v>42509</v>
      </c>
      <c r="C10354" s="6">
        <v>2016</v>
      </c>
      <c r="D10354" s="6">
        <v>5</v>
      </c>
      <c r="E10354">
        <v>13</v>
      </c>
      <c r="F10354" t="s">
        <v>16</v>
      </c>
      <c r="G10354" s="7">
        <v>0</v>
      </c>
      <c r="H10354" s="7">
        <v>2268</v>
      </c>
      <c r="I10354" s="7">
        <v>0</v>
      </c>
      <c r="J10354" s="7">
        <v>0</v>
      </c>
      <c r="K10354" s="7">
        <v>2268</v>
      </c>
      <c r="L10354" s="7">
        <v>180</v>
      </c>
      <c r="M10354" s="7">
        <v>1136</v>
      </c>
      <c r="N10354" s="8">
        <f t="shared" si="181"/>
        <v>-2268</v>
      </c>
    </row>
    <row r="10355" spans="1:14">
      <c r="A10355" t="s">
        <v>52</v>
      </c>
      <c r="B10355" s="10">
        <v>42510</v>
      </c>
      <c r="C10355" s="6">
        <v>2016</v>
      </c>
      <c r="D10355" s="6">
        <v>5</v>
      </c>
      <c r="E10355">
        <v>13</v>
      </c>
      <c r="F10355" t="s">
        <v>16</v>
      </c>
      <c r="G10355" s="7">
        <v>0</v>
      </c>
      <c r="H10355" s="7">
        <v>756</v>
      </c>
      <c r="I10355" s="7">
        <v>0</v>
      </c>
      <c r="J10355" s="7">
        <v>0</v>
      </c>
      <c r="K10355" s="7">
        <v>756</v>
      </c>
      <c r="L10355" s="7">
        <v>60</v>
      </c>
      <c r="M10355" s="7">
        <v>408</v>
      </c>
      <c r="N10355" s="8">
        <f t="shared" si="181"/>
        <v>-756</v>
      </c>
    </row>
    <row r="10356" spans="1:14">
      <c r="A10356" t="s">
        <v>52</v>
      </c>
      <c r="B10356" s="10">
        <v>42513</v>
      </c>
      <c r="C10356" s="6">
        <v>2016</v>
      </c>
      <c r="D10356" s="6">
        <v>5</v>
      </c>
      <c r="E10356">
        <v>13</v>
      </c>
      <c r="F10356" t="s">
        <v>16</v>
      </c>
      <c r="G10356" s="7">
        <v>0</v>
      </c>
      <c r="H10356" s="7">
        <v>1134</v>
      </c>
      <c r="I10356" s="7">
        <v>0</v>
      </c>
      <c r="J10356" s="7">
        <v>0</v>
      </c>
      <c r="K10356" s="7">
        <v>1134</v>
      </c>
      <c r="L10356" s="7">
        <v>90</v>
      </c>
      <c r="M10356" s="7">
        <v>612</v>
      </c>
      <c r="N10356" s="8">
        <f t="shared" si="181"/>
        <v>-1134</v>
      </c>
    </row>
    <row r="10357" spans="1:14">
      <c r="A10357" t="s">
        <v>52</v>
      </c>
      <c r="B10357" s="10">
        <v>42514</v>
      </c>
      <c r="C10357" s="6">
        <v>2016</v>
      </c>
      <c r="D10357" s="6">
        <v>5</v>
      </c>
      <c r="E10357">
        <v>13</v>
      </c>
      <c r="F10357" t="s">
        <v>16</v>
      </c>
      <c r="G10357" s="7">
        <v>0</v>
      </c>
      <c r="H10357" s="7">
        <v>1512</v>
      </c>
      <c r="I10357" s="7">
        <v>0</v>
      </c>
      <c r="J10357" s="7">
        <v>0</v>
      </c>
      <c r="K10357" s="7">
        <v>1512</v>
      </c>
      <c r="L10357" s="7">
        <v>120</v>
      </c>
      <c r="M10357" s="7">
        <v>830</v>
      </c>
      <c r="N10357" s="8">
        <f t="shared" si="181"/>
        <v>-1512</v>
      </c>
    </row>
    <row r="10358" spans="1:14">
      <c r="A10358" t="s">
        <v>52</v>
      </c>
      <c r="B10358" s="10">
        <v>42515</v>
      </c>
      <c r="C10358" s="6">
        <v>2016</v>
      </c>
      <c r="D10358" s="6">
        <v>5</v>
      </c>
      <c r="E10358">
        <v>13</v>
      </c>
      <c r="F10358" t="s">
        <v>16</v>
      </c>
      <c r="G10358" s="7">
        <v>0</v>
      </c>
      <c r="H10358" s="7">
        <v>1134</v>
      </c>
      <c r="I10358" s="7">
        <v>0</v>
      </c>
      <c r="J10358" s="7">
        <v>0</v>
      </c>
      <c r="K10358" s="7">
        <v>1134</v>
      </c>
      <c r="L10358" s="7">
        <v>90</v>
      </c>
      <c r="M10358" s="7">
        <v>612</v>
      </c>
      <c r="N10358" s="8">
        <f t="shared" si="181"/>
        <v>-1134</v>
      </c>
    </row>
    <row r="10359" spans="1:14">
      <c r="A10359" t="s">
        <v>52</v>
      </c>
      <c r="B10359" s="10">
        <v>42517</v>
      </c>
      <c r="C10359" s="6">
        <v>2016</v>
      </c>
      <c r="D10359" s="6">
        <v>5</v>
      </c>
      <c r="E10359">
        <v>13</v>
      </c>
      <c r="F10359" t="s">
        <v>16</v>
      </c>
      <c r="G10359" s="7">
        <v>0</v>
      </c>
      <c r="H10359" s="7">
        <v>1134</v>
      </c>
      <c r="I10359" s="7">
        <v>0</v>
      </c>
      <c r="J10359" s="7">
        <v>0</v>
      </c>
      <c r="K10359" s="7">
        <v>1134</v>
      </c>
      <c r="L10359" s="7">
        <v>90</v>
      </c>
      <c r="M10359" s="7">
        <v>612</v>
      </c>
      <c r="N10359" s="8">
        <f t="shared" si="181"/>
        <v>-1134</v>
      </c>
    </row>
    <row r="10360" spans="1:14">
      <c r="A10360" t="s">
        <v>52</v>
      </c>
      <c r="B10360" s="10">
        <v>42520</v>
      </c>
      <c r="C10360" s="6">
        <v>2016</v>
      </c>
      <c r="D10360" s="6">
        <v>5</v>
      </c>
      <c r="E10360">
        <v>13</v>
      </c>
      <c r="F10360" t="s">
        <v>16</v>
      </c>
      <c r="G10360" s="7">
        <v>0</v>
      </c>
      <c r="H10360" s="7">
        <v>1134</v>
      </c>
      <c r="I10360" s="7">
        <v>0</v>
      </c>
      <c r="J10360" s="7">
        <v>0</v>
      </c>
      <c r="K10360" s="7">
        <v>1134</v>
      </c>
      <c r="L10360" s="7">
        <v>90</v>
      </c>
      <c r="M10360" s="7">
        <v>612</v>
      </c>
      <c r="N10360" s="8">
        <f t="shared" si="181"/>
        <v>-1134</v>
      </c>
    </row>
    <row r="10361" spans="1:14">
      <c r="A10361" t="s">
        <v>52</v>
      </c>
      <c r="B10361" s="10">
        <v>42522</v>
      </c>
      <c r="C10361" s="6">
        <v>2016</v>
      </c>
      <c r="D10361" s="6">
        <v>6</v>
      </c>
      <c r="E10361">
        <v>13</v>
      </c>
      <c r="F10361" t="s">
        <v>16</v>
      </c>
      <c r="G10361" s="7">
        <v>0</v>
      </c>
      <c r="H10361" s="7">
        <v>1890</v>
      </c>
      <c r="I10361" s="7">
        <v>0</v>
      </c>
      <c r="J10361" s="7">
        <v>0</v>
      </c>
      <c r="K10361" s="7">
        <v>1890</v>
      </c>
      <c r="L10361" s="7">
        <v>150</v>
      </c>
      <c r="M10361" s="7">
        <v>1020</v>
      </c>
      <c r="N10361" s="8">
        <f t="shared" si="181"/>
        <v>-1890</v>
      </c>
    </row>
    <row r="10362" spans="1:14">
      <c r="A10362" t="s">
        <v>52</v>
      </c>
      <c r="B10362" s="10">
        <v>42523</v>
      </c>
      <c r="C10362" s="6">
        <v>2016</v>
      </c>
      <c r="D10362" s="6">
        <v>6</v>
      </c>
      <c r="E10362">
        <v>2</v>
      </c>
      <c r="F10362" t="s">
        <v>15</v>
      </c>
      <c r="G10362" s="7">
        <v>0</v>
      </c>
      <c r="H10362" s="7">
        <v>1134</v>
      </c>
      <c r="I10362" s="7">
        <v>0</v>
      </c>
      <c r="J10362" s="7">
        <v>0</v>
      </c>
      <c r="K10362" s="7">
        <v>1134</v>
      </c>
      <c r="L10362" s="7">
        <v>90</v>
      </c>
      <c r="M10362" s="7">
        <v>450</v>
      </c>
      <c r="N10362" s="8">
        <f t="shared" si="181"/>
        <v>-1134</v>
      </c>
    </row>
    <row r="10363" spans="1:14">
      <c r="A10363" t="s">
        <v>52</v>
      </c>
      <c r="B10363" s="10">
        <v>42523</v>
      </c>
      <c r="C10363" s="6">
        <v>2016</v>
      </c>
      <c r="D10363" s="6">
        <v>6</v>
      </c>
      <c r="E10363">
        <v>13</v>
      </c>
      <c r="F10363" t="s">
        <v>16</v>
      </c>
      <c r="G10363" s="7">
        <v>0</v>
      </c>
      <c r="H10363" s="7">
        <v>378</v>
      </c>
      <c r="I10363" s="7">
        <v>0</v>
      </c>
      <c r="J10363" s="7">
        <v>0</v>
      </c>
      <c r="K10363" s="7">
        <v>378</v>
      </c>
      <c r="L10363" s="7">
        <v>30</v>
      </c>
      <c r="M10363" s="7">
        <v>204</v>
      </c>
      <c r="N10363" s="8">
        <f t="shared" si="181"/>
        <v>-378</v>
      </c>
    </row>
    <row r="10364" spans="1:14">
      <c r="A10364" t="s">
        <v>52</v>
      </c>
      <c r="B10364" s="10">
        <v>42524</v>
      </c>
      <c r="C10364" s="6">
        <v>2016</v>
      </c>
      <c r="D10364" s="6">
        <v>6</v>
      </c>
      <c r="E10364">
        <v>13</v>
      </c>
      <c r="F10364" t="s">
        <v>16</v>
      </c>
      <c r="G10364" s="7">
        <v>0</v>
      </c>
      <c r="H10364" s="7">
        <v>1890</v>
      </c>
      <c r="I10364" s="7">
        <v>0</v>
      </c>
      <c r="J10364" s="7">
        <v>0</v>
      </c>
      <c r="K10364" s="7">
        <v>1890</v>
      </c>
      <c r="L10364" s="7">
        <v>150</v>
      </c>
      <c r="M10364" s="7">
        <v>1020</v>
      </c>
      <c r="N10364" s="8">
        <f t="shared" si="181"/>
        <v>-1890</v>
      </c>
    </row>
    <row r="10365" spans="1:14">
      <c r="A10365" t="s">
        <v>52</v>
      </c>
      <c r="B10365" s="10">
        <v>42552</v>
      </c>
      <c r="C10365" s="6">
        <v>2016</v>
      </c>
      <c r="D10365" s="6">
        <v>7</v>
      </c>
      <c r="E10365">
        <v>2</v>
      </c>
      <c r="F10365" t="s">
        <v>15</v>
      </c>
      <c r="G10365" s="7">
        <v>0</v>
      </c>
      <c r="H10365" s="7">
        <v>378</v>
      </c>
      <c r="I10365" s="7">
        <v>0</v>
      </c>
      <c r="J10365" s="7">
        <v>0</v>
      </c>
      <c r="K10365" s="7">
        <v>378</v>
      </c>
      <c r="L10365" s="7">
        <v>30</v>
      </c>
      <c r="M10365" s="7">
        <v>150</v>
      </c>
      <c r="N10365" s="8">
        <f t="shared" si="181"/>
        <v>-378</v>
      </c>
    </row>
    <row r="10366" spans="1:14">
      <c r="A10366" t="s">
        <v>52</v>
      </c>
      <c r="B10366" s="10">
        <v>42582</v>
      </c>
      <c r="C10366" s="6">
        <v>2016</v>
      </c>
      <c r="D10366" s="6">
        <v>7</v>
      </c>
      <c r="E10366">
        <v>2</v>
      </c>
      <c r="F10366" t="s">
        <v>15</v>
      </c>
      <c r="G10366" s="7">
        <v>0</v>
      </c>
      <c r="H10366" s="7">
        <v>378</v>
      </c>
      <c r="I10366" s="7">
        <v>0</v>
      </c>
      <c r="J10366" s="7">
        <v>0</v>
      </c>
      <c r="K10366" s="7">
        <v>378</v>
      </c>
      <c r="L10366" s="7">
        <v>30</v>
      </c>
      <c r="M10366" s="7">
        <v>1215.5</v>
      </c>
      <c r="N10366" s="8">
        <f t="shared" si="181"/>
        <v>-378</v>
      </c>
    </row>
    <row r="10367" spans="1:14">
      <c r="A10367" t="s">
        <v>52</v>
      </c>
      <c r="B10367" s="10">
        <v>42597</v>
      </c>
      <c r="C10367" s="6">
        <v>2016</v>
      </c>
      <c r="D10367" s="6">
        <v>8</v>
      </c>
      <c r="E10367">
        <v>2</v>
      </c>
      <c r="F10367" t="s">
        <v>15</v>
      </c>
      <c r="G10367" s="7">
        <v>0</v>
      </c>
      <c r="H10367" s="7">
        <v>378</v>
      </c>
      <c r="I10367" s="7">
        <v>0</v>
      </c>
      <c r="J10367" s="7">
        <v>0</v>
      </c>
      <c r="K10367" s="7">
        <v>378</v>
      </c>
      <c r="L10367" s="7">
        <v>30</v>
      </c>
      <c r="M10367" s="7">
        <v>1270.5</v>
      </c>
      <c r="N10367" s="8">
        <f t="shared" si="181"/>
        <v>-378</v>
      </c>
    </row>
    <row r="10368" spans="1:14">
      <c r="A10368" t="s">
        <v>52</v>
      </c>
      <c r="B10368" s="10">
        <v>42619</v>
      </c>
      <c r="C10368" s="6">
        <v>2016</v>
      </c>
      <c r="D10368" s="6">
        <v>9</v>
      </c>
      <c r="E10368">
        <v>2</v>
      </c>
      <c r="F10368" t="s">
        <v>15</v>
      </c>
      <c r="G10368" s="7">
        <v>0</v>
      </c>
      <c r="H10368" s="7">
        <v>378</v>
      </c>
      <c r="I10368" s="7">
        <v>0</v>
      </c>
      <c r="J10368" s="7">
        <v>0</v>
      </c>
      <c r="K10368" s="7">
        <v>378</v>
      </c>
      <c r="L10368" s="7">
        <v>30</v>
      </c>
      <c r="M10368" s="7">
        <v>1336.5</v>
      </c>
      <c r="N10368" s="8">
        <f t="shared" si="181"/>
        <v>-378</v>
      </c>
    </row>
    <row r="10369" spans="1:14">
      <c r="A10369" t="s">
        <v>52</v>
      </c>
      <c r="B10369" s="10">
        <v>42628</v>
      </c>
      <c r="C10369" s="6">
        <v>2016</v>
      </c>
      <c r="D10369" s="6">
        <v>9</v>
      </c>
      <c r="E10369">
        <v>2</v>
      </c>
      <c r="F10369" t="s">
        <v>15</v>
      </c>
      <c r="G10369" s="7">
        <v>0</v>
      </c>
      <c r="H10369" s="7">
        <v>756</v>
      </c>
      <c r="I10369" s="7">
        <v>0</v>
      </c>
      <c r="J10369" s="7">
        <v>0</v>
      </c>
      <c r="K10369" s="7">
        <v>756</v>
      </c>
      <c r="L10369" s="7">
        <v>60</v>
      </c>
      <c r="M10369" s="7">
        <v>3047</v>
      </c>
      <c r="N10369" s="8">
        <f t="shared" si="181"/>
        <v>-756</v>
      </c>
    </row>
    <row r="10370" spans="1:14">
      <c r="A10370" t="s">
        <v>52</v>
      </c>
      <c r="B10370" s="10">
        <v>42629</v>
      </c>
      <c r="C10370" s="6">
        <v>2016</v>
      </c>
      <c r="D10370" s="6">
        <v>9</v>
      </c>
      <c r="E10370">
        <v>2</v>
      </c>
      <c r="F10370" t="s">
        <v>15</v>
      </c>
      <c r="G10370" s="7">
        <v>0</v>
      </c>
      <c r="H10370" s="7">
        <v>378</v>
      </c>
      <c r="I10370" s="7">
        <v>0</v>
      </c>
      <c r="J10370" s="7">
        <v>0</v>
      </c>
      <c r="K10370" s="7">
        <v>378</v>
      </c>
      <c r="L10370" s="7">
        <v>30</v>
      </c>
      <c r="M10370" s="7">
        <v>150</v>
      </c>
      <c r="N10370" s="8">
        <f t="shared" si="181"/>
        <v>-378</v>
      </c>
    </row>
    <row r="10371" spans="1:14">
      <c r="A10371" t="s">
        <v>52</v>
      </c>
      <c r="B10371" s="10">
        <v>42639</v>
      </c>
      <c r="C10371" s="6">
        <v>2016</v>
      </c>
      <c r="D10371" s="6">
        <v>9</v>
      </c>
      <c r="E10371">
        <v>2</v>
      </c>
      <c r="F10371" t="s">
        <v>15</v>
      </c>
      <c r="G10371" s="7">
        <v>0</v>
      </c>
      <c r="H10371" s="7">
        <v>378</v>
      </c>
      <c r="I10371" s="7">
        <v>0</v>
      </c>
      <c r="J10371" s="7">
        <v>0</v>
      </c>
      <c r="K10371" s="7">
        <v>378</v>
      </c>
      <c r="L10371" s="7">
        <v>30</v>
      </c>
      <c r="M10371" s="7">
        <v>150</v>
      </c>
      <c r="N10371" s="8">
        <f t="shared" ref="N10371:N10434" si="182">G10371-H10371</f>
        <v>-378</v>
      </c>
    </row>
    <row r="10372" spans="1:14">
      <c r="A10372" t="s">
        <v>52</v>
      </c>
      <c r="B10372" s="10">
        <v>42641</v>
      </c>
      <c r="C10372" s="6">
        <v>2016</v>
      </c>
      <c r="D10372" s="6">
        <v>9</v>
      </c>
      <c r="E10372">
        <v>13</v>
      </c>
      <c r="F10372" t="s">
        <v>16</v>
      </c>
      <c r="G10372" s="7">
        <v>0</v>
      </c>
      <c r="H10372" s="7">
        <v>1134</v>
      </c>
      <c r="I10372" s="7">
        <v>0</v>
      </c>
      <c r="J10372" s="7">
        <v>0</v>
      </c>
      <c r="K10372" s="7">
        <v>1134</v>
      </c>
      <c r="L10372" s="7">
        <v>90</v>
      </c>
      <c r="M10372" s="7">
        <v>776</v>
      </c>
      <c r="N10372" s="8">
        <f t="shared" si="182"/>
        <v>-1134</v>
      </c>
    </row>
    <row r="10373" spans="1:14">
      <c r="A10373" t="s">
        <v>52</v>
      </c>
      <c r="B10373" s="10">
        <v>42643</v>
      </c>
      <c r="C10373" s="6">
        <v>2016</v>
      </c>
      <c r="D10373" s="6">
        <v>9</v>
      </c>
      <c r="E10373">
        <v>2</v>
      </c>
      <c r="F10373" t="s">
        <v>15</v>
      </c>
      <c r="G10373" s="7">
        <v>0</v>
      </c>
      <c r="H10373" s="7">
        <v>378</v>
      </c>
      <c r="I10373" s="7">
        <v>0</v>
      </c>
      <c r="J10373" s="7">
        <v>0</v>
      </c>
      <c r="K10373" s="7">
        <v>378</v>
      </c>
      <c r="L10373" s="7">
        <v>30</v>
      </c>
      <c r="M10373" s="7">
        <v>150</v>
      </c>
      <c r="N10373" s="8">
        <f t="shared" si="182"/>
        <v>-378</v>
      </c>
    </row>
    <row r="10374" spans="1:14">
      <c r="A10374" t="s">
        <v>52</v>
      </c>
      <c r="B10374" s="10">
        <v>42657</v>
      </c>
      <c r="C10374" s="6">
        <v>2016</v>
      </c>
      <c r="D10374" s="6">
        <v>10</v>
      </c>
      <c r="E10374">
        <v>6</v>
      </c>
      <c r="F10374" t="s">
        <v>18</v>
      </c>
      <c r="G10374" s="7">
        <v>0</v>
      </c>
      <c r="H10374" s="7">
        <v>378</v>
      </c>
      <c r="I10374" s="7">
        <v>0</v>
      </c>
      <c r="J10374" s="7">
        <v>0</v>
      </c>
      <c r="K10374" s="7">
        <v>378</v>
      </c>
      <c r="L10374" s="7">
        <v>30</v>
      </c>
      <c r="M10374" s="7">
        <v>1507</v>
      </c>
      <c r="N10374" s="8">
        <f t="shared" si="182"/>
        <v>-378</v>
      </c>
    </row>
    <row r="10375" spans="1:14">
      <c r="A10375" t="s">
        <v>52</v>
      </c>
      <c r="B10375" s="10">
        <v>42661</v>
      </c>
      <c r="C10375" s="6">
        <v>2016</v>
      </c>
      <c r="D10375" s="6">
        <v>10</v>
      </c>
      <c r="E10375">
        <v>13</v>
      </c>
      <c r="F10375" t="s">
        <v>16</v>
      </c>
      <c r="G10375" s="7">
        <v>0</v>
      </c>
      <c r="H10375" s="7">
        <v>378</v>
      </c>
      <c r="I10375" s="7">
        <v>0</v>
      </c>
      <c r="J10375" s="7">
        <v>0</v>
      </c>
      <c r="K10375" s="7">
        <v>378</v>
      </c>
      <c r="L10375" s="7">
        <v>30</v>
      </c>
      <c r="M10375" s="7">
        <v>1174.8</v>
      </c>
      <c r="N10375" s="8">
        <f t="shared" si="182"/>
        <v>-378</v>
      </c>
    </row>
    <row r="10376" spans="1:14">
      <c r="A10376" t="s">
        <v>52</v>
      </c>
      <c r="B10376" s="10">
        <v>42662</v>
      </c>
      <c r="C10376" s="6">
        <v>2016</v>
      </c>
      <c r="D10376" s="6">
        <v>10</v>
      </c>
      <c r="E10376">
        <v>13</v>
      </c>
      <c r="F10376" t="s">
        <v>16</v>
      </c>
      <c r="G10376" s="7">
        <v>0</v>
      </c>
      <c r="H10376" s="7">
        <v>378</v>
      </c>
      <c r="I10376" s="7">
        <v>0</v>
      </c>
      <c r="J10376" s="7">
        <v>0</v>
      </c>
      <c r="K10376" s="7">
        <v>378</v>
      </c>
      <c r="L10376" s="7">
        <v>30</v>
      </c>
      <c r="M10376" s="7">
        <v>1105</v>
      </c>
      <c r="N10376" s="8">
        <f t="shared" si="182"/>
        <v>-378</v>
      </c>
    </row>
    <row r="10377" spans="1:14">
      <c r="A10377" t="s">
        <v>52</v>
      </c>
      <c r="B10377" s="10">
        <v>42663</v>
      </c>
      <c r="C10377" s="6">
        <v>2016</v>
      </c>
      <c r="D10377" s="6">
        <v>10</v>
      </c>
      <c r="E10377">
        <v>6</v>
      </c>
      <c r="F10377" t="s">
        <v>18</v>
      </c>
      <c r="G10377" s="7">
        <v>0</v>
      </c>
      <c r="H10377" s="7">
        <v>378</v>
      </c>
      <c r="I10377" s="7">
        <v>0</v>
      </c>
      <c r="J10377" s="7">
        <v>0</v>
      </c>
      <c r="K10377" s="7">
        <v>378</v>
      </c>
      <c r="L10377" s="7">
        <v>30</v>
      </c>
      <c r="M10377" s="7">
        <v>1578.5</v>
      </c>
      <c r="N10377" s="8">
        <f t="shared" si="182"/>
        <v>-378</v>
      </c>
    </row>
    <row r="10378" spans="1:14">
      <c r="A10378" t="s">
        <v>52</v>
      </c>
      <c r="B10378" s="10">
        <v>42664</v>
      </c>
      <c r="C10378" s="6">
        <v>2016</v>
      </c>
      <c r="D10378" s="6">
        <v>10</v>
      </c>
      <c r="E10378">
        <v>2</v>
      </c>
      <c r="F10378" t="s">
        <v>15</v>
      </c>
      <c r="G10378" s="7">
        <v>0</v>
      </c>
      <c r="H10378" s="7">
        <v>378</v>
      </c>
      <c r="I10378" s="7">
        <v>0</v>
      </c>
      <c r="J10378" s="7">
        <v>0</v>
      </c>
      <c r="K10378" s="7">
        <v>378</v>
      </c>
      <c r="L10378" s="7">
        <v>30</v>
      </c>
      <c r="M10378" s="7">
        <v>1534.5</v>
      </c>
      <c r="N10378" s="8">
        <f t="shared" si="182"/>
        <v>-378</v>
      </c>
    </row>
    <row r="10379" spans="1:14">
      <c r="A10379" t="s">
        <v>52</v>
      </c>
      <c r="B10379" s="10">
        <v>42664</v>
      </c>
      <c r="C10379" s="6">
        <v>2016</v>
      </c>
      <c r="D10379" s="6">
        <v>10</v>
      </c>
      <c r="E10379">
        <v>6</v>
      </c>
      <c r="F10379" t="s">
        <v>18</v>
      </c>
      <c r="G10379" s="7">
        <v>0</v>
      </c>
      <c r="H10379" s="7">
        <v>378</v>
      </c>
      <c r="I10379" s="7">
        <v>0</v>
      </c>
      <c r="J10379" s="7">
        <v>0</v>
      </c>
      <c r="K10379" s="7">
        <v>378</v>
      </c>
      <c r="L10379" s="7">
        <v>30</v>
      </c>
      <c r="M10379" s="7">
        <v>1584</v>
      </c>
      <c r="N10379" s="8">
        <f t="shared" si="182"/>
        <v>-378</v>
      </c>
    </row>
    <row r="10380" spans="1:14">
      <c r="A10380" t="s">
        <v>52</v>
      </c>
      <c r="B10380" s="10">
        <v>42664</v>
      </c>
      <c r="C10380" s="6">
        <v>2016</v>
      </c>
      <c r="D10380" s="6">
        <v>10</v>
      </c>
      <c r="E10380">
        <v>13</v>
      </c>
      <c r="F10380" t="s">
        <v>16</v>
      </c>
      <c r="G10380" s="7">
        <v>0</v>
      </c>
      <c r="H10380" s="7">
        <v>378</v>
      </c>
      <c r="I10380" s="7">
        <v>0</v>
      </c>
      <c r="J10380" s="7">
        <v>0</v>
      </c>
      <c r="K10380" s="7">
        <v>378</v>
      </c>
      <c r="L10380" s="7">
        <v>30</v>
      </c>
      <c r="M10380" s="7">
        <v>1420.65</v>
      </c>
      <c r="N10380" s="8">
        <f t="shared" si="182"/>
        <v>-378</v>
      </c>
    </row>
    <row r="10381" spans="1:14">
      <c r="A10381" t="s">
        <v>52</v>
      </c>
      <c r="B10381" s="10">
        <v>42665</v>
      </c>
      <c r="C10381" s="6">
        <v>2016</v>
      </c>
      <c r="D10381" s="6">
        <v>10</v>
      </c>
      <c r="E10381">
        <v>6</v>
      </c>
      <c r="F10381" t="s">
        <v>18</v>
      </c>
      <c r="G10381" s="7">
        <v>0</v>
      </c>
      <c r="H10381" s="7">
        <v>378</v>
      </c>
      <c r="I10381" s="7">
        <v>0</v>
      </c>
      <c r="J10381" s="7">
        <v>0</v>
      </c>
      <c r="K10381" s="7">
        <v>378</v>
      </c>
      <c r="L10381" s="7">
        <v>30</v>
      </c>
      <c r="M10381" s="7">
        <v>1540</v>
      </c>
      <c r="N10381" s="8">
        <f t="shared" si="182"/>
        <v>-378</v>
      </c>
    </row>
    <row r="10382" spans="1:14">
      <c r="A10382" t="s">
        <v>52</v>
      </c>
      <c r="B10382" s="10">
        <v>42667</v>
      </c>
      <c r="C10382" s="6">
        <v>2016</v>
      </c>
      <c r="D10382" s="6">
        <v>10</v>
      </c>
      <c r="E10382">
        <v>6</v>
      </c>
      <c r="F10382" t="s">
        <v>18</v>
      </c>
      <c r="G10382" s="7">
        <v>0</v>
      </c>
      <c r="H10382" s="7">
        <v>378</v>
      </c>
      <c r="I10382" s="7">
        <v>0</v>
      </c>
      <c r="J10382" s="7">
        <v>0</v>
      </c>
      <c r="K10382" s="7">
        <v>378</v>
      </c>
      <c r="L10382" s="7">
        <v>30</v>
      </c>
      <c r="M10382" s="7">
        <v>1600.5</v>
      </c>
      <c r="N10382" s="8">
        <f t="shared" si="182"/>
        <v>-378</v>
      </c>
    </row>
    <row r="10383" spans="1:14">
      <c r="A10383" t="s">
        <v>52</v>
      </c>
      <c r="B10383" s="10">
        <v>42670</v>
      </c>
      <c r="C10383" s="6">
        <v>2016</v>
      </c>
      <c r="D10383" s="6">
        <v>10</v>
      </c>
      <c r="E10383">
        <v>2</v>
      </c>
      <c r="F10383" t="s">
        <v>15</v>
      </c>
      <c r="G10383" s="7">
        <v>0</v>
      </c>
      <c r="H10383" s="7">
        <v>378</v>
      </c>
      <c r="I10383" s="7">
        <v>0</v>
      </c>
      <c r="J10383" s="7">
        <v>0</v>
      </c>
      <c r="K10383" s="7">
        <v>378</v>
      </c>
      <c r="L10383" s="7">
        <v>30</v>
      </c>
      <c r="M10383" s="7">
        <v>1666.5</v>
      </c>
      <c r="N10383" s="8">
        <f t="shared" si="182"/>
        <v>-378</v>
      </c>
    </row>
    <row r="10384" spans="1:14">
      <c r="A10384" t="s">
        <v>52</v>
      </c>
      <c r="B10384" s="10">
        <v>42670</v>
      </c>
      <c r="C10384" s="6">
        <v>2016</v>
      </c>
      <c r="D10384" s="6">
        <v>10</v>
      </c>
      <c r="E10384">
        <v>13</v>
      </c>
      <c r="F10384" t="s">
        <v>16</v>
      </c>
      <c r="G10384" s="7">
        <v>0</v>
      </c>
      <c r="H10384" s="7">
        <v>378</v>
      </c>
      <c r="I10384" s="7">
        <v>0</v>
      </c>
      <c r="J10384" s="7">
        <v>0</v>
      </c>
      <c r="K10384" s="7">
        <v>378</v>
      </c>
      <c r="L10384" s="7">
        <v>30</v>
      </c>
      <c r="M10384" s="7">
        <v>1192</v>
      </c>
      <c r="N10384" s="8">
        <f t="shared" si="182"/>
        <v>-378</v>
      </c>
    </row>
    <row r="10385" spans="1:14">
      <c r="A10385" t="s">
        <v>52</v>
      </c>
      <c r="B10385" s="10">
        <v>42672</v>
      </c>
      <c r="C10385" s="6">
        <v>2016</v>
      </c>
      <c r="D10385" s="6">
        <v>10</v>
      </c>
      <c r="E10385">
        <v>6</v>
      </c>
      <c r="F10385" t="s">
        <v>18</v>
      </c>
      <c r="G10385" s="7">
        <v>0</v>
      </c>
      <c r="H10385" s="7">
        <v>378</v>
      </c>
      <c r="I10385" s="7">
        <v>0</v>
      </c>
      <c r="J10385" s="7">
        <v>0</v>
      </c>
      <c r="K10385" s="7">
        <v>378</v>
      </c>
      <c r="L10385" s="7">
        <v>30</v>
      </c>
      <c r="M10385" s="7">
        <v>1633.5</v>
      </c>
      <c r="N10385" s="8">
        <f t="shared" si="182"/>
        <v>-378</v>
      </c>
    </row>
    <row r="10386" spans="1:14">
      <c r="A10386" t="s">
        <v>52</v>
      </c>
      <c r="B10386" s="10">
        <v>42674</v>
      </c>
      <c r="C10386" s="6">
        <v>2016</v>
      </c>
      <c r="D10386" s="6">
        <v>10</v>
      </c>
      <c r="E10386">
        <v>2</v>
      </c>
      <c r="F10386" t="s">
        <v>15</v>
      </c>
      <c r="G10386" s="7">
        <v>0</v>
      </c>
      <c r="H10386" s="7">
        <v>378</v>
      </c>
      <c r="I10386" s="7">
        <v>0</v>
      </c>
      <c r="J10386" s="7">
        <v>0</v>
      </c>
      <c r="K10386" s="7">
        <v>378</v>
      </c>
      <c r="L10386" s="7">
        <v>30</v>
      </c>
      <c r="M10386" s="7">
        <v>1639</v>
      </c>
      <c r="N10386" s="8">
        <f t="shared" si="182"/>
        <v>-378</v>
      </c>
    </row>
    <row r="10387" spans="1:14">
      <c r="A10387" t="s">
        <v>52</v>
      </c>
      <c r="B10387" s="10">
        <v>42675</v>
      </c>
      <c r="C10387" s="6">
        <v>2016</v>
      </c>
      <c r="D10387" s="6">
        <v>11</v>
      </c>
      <c r="E10387">
        <v>6</v>
      </c>
      <c r="F10387" t="s">
        <v>18</v>
      </c>
      <c r="G10387" s="7">
        <v>0</v>
      </c>
      <c r="H10387" s="7">
        <v>378</v>
      </c>
      <c r="I10387" s="7">
        <v>0</v>
      </c>
      <c r="J10387" s="7">
        <v>0</v>
      </c>
      <c r="K10387" s="7">
        <v>378</v>
      </c>
      <c r="L10387" s="7">
        <v>30</v>
      </c>
      <c r="M10387" s="7">
        <v>1584</v>
      </c>
      <c r="N10387" s="8">
        <f t="shared" si="182"/>
        <v>-378</v>
      </c>
    </row>
    <row r="10388" spans="1:14">
      <c r="A10388" t="s">
        <v>52</v>
      </c>
      <c r="B10388" s="10">
        <v>42676</v>
      </c>
      <c r="C10388" s="6">
        <v>2016</v>
      </c>
      <c r="D10388" s="6">
        <v>11</v>
      </c>
      <c r="E10388">
        <v>13</v>
      </c>
      <c r="F10388" t="s">
        <v>16</v>
      </c>
      <c r="G10388" s="7">
        <v>0</v>
      </c>
      <c r="H10388" s="7">
        <v>378</v>
      </c>
      <c r="I10388" s="7">
        <v>0</v>
      </c>
      <c r="J10388" s="7">
        <v>0</v>
      </c>
      <c r="K10388" s="7">
        <v>378</v>
      </c>
      <c r="L10388" s="7">
        <v>30</v>
      </c>
      <c r="M10388" s="7">
        <v>592</v>
      </c>
      <c r="N10388" s="8">
        <f t="shared" si="182"/>
        <v>-378</v>
      </c>
    </row>
    <row r="10389" spans="1:14">
      <c r="A10389" t="s">
        <v>52</v>
      </c>
      <c r="B10389" s="10">
        <v>42677</v>
      </c>
      <c r="C10389" s="6">
        <v>2016</v>
      </c>
      <c r="D10389" s="6">
        <v>11</v>
      </c>
      <c r="E10389">
        <v>13</v>
      </c>
      <c r="F10389" t="s">
        <v>16</v>
      </c>
      <c r="G10389" s="7">
        <v>0</v>
      </c>
      <c r="H10389" s="7">
        <v>378</v>
      </c>
      <c r="I10389" s="7">
        <v>0</v>
      </c>
      <c r="J10389" s="7">
        <v>0</v>
      </c>
      <c r="K10389" s="7">
        <v>378</v>
      </c>
      <c r="L10389" s="7">
        <v>30</v>
      </c>
      <c r="M10389" s="7">
        <v>1529</v>
      </c>
      <c r="N10389" s="8">
        <f t="shared" si="182"/>
        <v>-378</v>
      </c>
    </row>
    <row r="10390" spans="1:14">
      <c r="A10390" t="s">
        <v>52</v>
      </c>
      <c r="B10390" s="10">
        <v>42683</v>
      </c>
      <c r="C10390" s="6">
        <v>2016</v>
      </c>
      <c r="D10390" s="6">
        <v>11</v>
      </c>
      <c r="E10390">
        <v>2</v>
      </c>
      <c r="F10390" t="s">
        <v>15</v>
      </c>
      <c r="G10390" s="7">
        <v>0</v>
      </c>
      <c r="H10390" s="7">
        <v>1134</v>
      </c>
      <c r="I10390" s="7">
        <v>0</v>
      </c>
      <c r="J10390" s="7">
        <v>0</v>
      </c>
      <c r="K10390" s="7">
        <v>1134</v>
      </c>
      <c r="L10390" s="7">
        <v>90</v>
      </c>
      <c r="M10390" s="7">
        <v>5863</v>
      </c>
      <c r="N10390" s="8">
        <f t="shared" si="182"/>
        <v>-1134</v>
      </c>
    </row>
    <row r="10391" spans="1:14">
      <c r="A10391" t="s">
        <v>52</v>
      </c>
      <c r="B10391" s="10">
        <v>42683</v>
      </c>
      <c r="C10391" s="6">
        <v>2016</v>
      </c>
      <c r="D10391" s="6">
        <v>11</v>
      </c>
      <c r="E10391">
        <v>13</v>
      </c>
      <c r="F10391" t="s">
        <v>16</v>
      </c>
      <c r="G10391" s="7">
        <v>0</v>
      </c>
      <c r="H10391" s="7">
        <v>378</v>
      </c>
      <c r="I10391" s="7">
        <v>0</v>
      </c>
      <c r="J10391" s="7">
        <v>0</v>
      </c>
      <c r="K10391" s="7">
        <v>378</v>
      </c>
      <c r="L10391" s="7">
        <v>30</v>
      </c>
      <c r="M10391" s="7">
        <v>1468.5</v>
      </c>
      <c r="N10391" s="8">
        <f t="shared" si="182"/>
        <v>-378</v>
      </c>
    </row>
    <row r="10392" spans="1:14">
      <c r="A10392" t="s">
        <v>52</v>
      </c>
      <c r="B10392" s="10">
        <v>42707</v>
      </c>
      <c r="C10392" s="6">
        <v>2016</v>
      </c>
      <c r="D10392" s="6">
        <v>12</v>
      </c>
      <c r="E10392">
        <v>6</v>
      </c>
      <c r="F10392" t="s">
        <v>18</v>
      </c>
      <c r="G10392" s="7">
        <v>0</v>
      </c>
      <c r="H10392" s="7">
        <v>1134</v>
      </c>
      <c r="I10392" s="7">
        <v>0</v>
      </c>
      <c r="J10392" s="7">
        <v>0</v>
      </c>
      <c r="K10392" s="7">
        <v>1134</v>
      </c>
      <c r="L10392" s="7">
        <v>90</v>
      </c>
      <c r="M10392" s="7">
        <v>450</v>
      </c>
      <c r="N10392" s="8">
        <f t="shared" si="182"/>
        <v>-1134</v>
      </c>
    </row>
    <row r="10393" spans="1:14">
      <c r="A10393" t="s">
        <v>52</v>
      </c>
      <c r="B10393" s="10">
        <v>42713</v>
      </c>
      <c r="C10393" s="6">
        <v>2016</v>
      </c>
      <c r="D10393" s="6">
        <v>12</v>
      </c>
      <c r="E10393">
        <v>2</v>
      </c>
      <c r="F10393" t="s">
        <v>15</v>
      </c>
      <c r="G10393" s="7">
        <v>0</v>
      </c>
      <c r="H10393" s="7">
        <v>1134</v>
      </c>
      <c r="I10393" s="7">
        <v>0</v>
      </c>
      <c r="J10393" s="7">
        <v>0</v>
      </c>
      <c r="K10393" s="7">
        <v>1134</v>
      </c>
      <c r="L10393" s="7">
        <v>90</v>
      </c>
      <c r="M10393" s="7">
        <v>4176</v>
      </c>
      <c r="N10393" s="8">
        <f t="shared" si="182"/>
        <v>-1134</v>
      </c>
    </row>
    <row r="10394" spans="1:14">
      <c r="A10394" t="s">
        <v>52</v>
      </c>
      <c r="B10394" s="10">
        <v>42723</v>
      </c>
      <c r="C10394" s="6">
        <v>2016</v>
      </c>
      <c r="D10394" s="6">
        <v>12</v>
      </c>
      <c r="E10394">
        <v>2</v>
      </c>
      <c r="F10394" t="s">
        <v>15</v>
      </c>
      <c r="G10394" s="7">
        <v>0</v>
      </c>
      <c r="H10394" s="7">
        <v>756</v>
      </c>
      <c r="I10394" s="7">
        <v>0</v>
      </c>
      <c r="J10394" s="7">
        <v>0</v>
      </c>
      <c r="K10394" s="7">
        <v>756</v>
      </c>
      <c r="L10394" s="7">
        <v>60</v>
      </c>
      <c r="M10394" s="7">
        <v>984</v>
      </c>
      <c r="N10394" s="8">
        <f t="shared" si="182"/>
        <v>-756</v>
      </c>
    </row>
    <row r="10395" spans="1:14">
      <c r="A10395" t="s">
        <v>52</v>
      </c>
      <c r="B10395" s="10">
        <v>42268</v>
      </c>
      <c r="C10395" s="6">
        <v>2015</v>
      </c>
      <c r="D10395" s="6">
        <v>9</v>
      </c>
      <c r="E10395">
        <v>1</v>
      </c>
      <c r="F10395" t="s">
        <v>21</v>
      </c>
      <c r="G10395" s="7">
        <v>0</v>
      </c>
      <c r="H10395" s="7">
        <v>82404</v>
      </c>
      <c r="I10395" s="7">
        <v>0</v>
      </c>
      <c r="J10395" s="7">
        <v>82404</v>
      </c>
      <c r="K10395" s="7">
        <v>0</v>
      </c>
      <c r="L10395" s="7">
        <v>5550</v>
      </c>
      <c r="M10395" s="7">
        <v>927.5</v>
      </c>
      <c r="N10395" s="8">
        <f t="shared" si="182"/>
        <v>-82404</v>
      </c>
    </row>
    <row r="10396" spans="1:14">
      <c r="A10396" t="s">
        <v>52</v>
      </c>
      <c r="B10396" s="10">
        <v>42268</v>
      </c>
      <c r="C10396" s="6">
        <v>2015</v>
      </c>
      <c r="D10396" s="6">
        <v>9</v>
      </c>
      <c r="E10396">
        <v>16</v>
      </c>
      <c r="F10396" t="s">
        <v>23</v>
      </c>
      <c r="G10396" s="7">
        <v>0</v>
      </c>
      <c r="H10396" s="7">
        <v>3024</v>
      </c>
      <c r="I10396" s="7">
        <v>0</v>
      </c>
      <c r="J10396" s="7">
        <v>3024</v>
      </c>
      <c r="K10396" s="7">
        <v>0</v>
      </c>
      <c r="L10396" s="7">
        <v>60</v>
      </c>
      <c r="M10396" s="7">
        <v>302.5</v>
      </c>
      <c r="N10396" s="8">
        <f t="shared" si="182"/>
        <v>-3024</v>
      </c>
    </row>
    <row r="10397" spans="1:14">
      <c r="A10397" t="s">
        <v>52</v>
      </c>
      <c r="B10397" s="10">
        <v>42269</v>
      </c>
      <c r="C10397" s="6">
        <v>2015</v>
      </c>
      <c r="D10397" s="6">
        <v>9</v>
      </c>
      <c r="E10397">
        <v>15</v>
      </c>
      <c r="F10397" t="s">
        <v>24</v>
      </c>
      <c r="G10397" s="7">
        <v>0</v>
      </c>
      <c r="H10397" s="7">
        <v>378</v>
      </c>
      <c r="I10397" s="7">
        <v>0</v>
      </c>
      <c r="J10397" s="7">
        <v>378</v>
      </c>
      <c r="K10397" s="7">
        <v>0</v>
      </c>
      <c r="L10397" s="7">
        <v>0</v>
      </c>
      <c r="M10397" s="7">
        <v>0</v>
      </c>
      <c r="N10397" s="8">
        <f t="shared" si="182"/>
        <v>-378</v>
      </c>
    </row>
    <row r="10398" spans="1:14">
      <c r="A10398" t="s">
        <v>52</v>
      </c>
      <c r="B10398" s="10">
        <v>42269</v>
      </c>
      <c r="C10398" s="6">
        <v>2015</v>
      </c>
      <c r="D10398" s="6">
        <v>9</v>
      </c>
      <c r="E10398">
        <v>16</v>
      </c>
      <c r="F10398" t="s">
        <v>23</v>
      </c>
      <c r="G10398" s="7">
        <v>0</v>
      </c>
      <c r="H10398" s="7">
        <v>6426</v>
      </c>
      <c r="I10398" s="7">
        <v>0</v>
      </c>
      <c r="J10398" s="7">
        <v>6426</v>
      </c>
      <c r="K10398" s="7">
        <v>0</v>
      </c>
      <c r="L10398" s="7">
        <v>0</v>
      </c>
      <c r="M10398" s="7">
        <v>0</v>
      </c>
      <c r="N10398" s="8">
        <f t="shared" si="182"/>
        <v>-6426</v>
      </c>
    </row>
    <row r="10399" spans="1:14">
      <c r="A10399" t="s">
        <v>52</v>
      </c>
      <c r="B10399" s="10">
        <v>42272</v>
      </c>
      <c r="C10399" s="6">
        <v>2015</v>
      </c>
      <c r="D10399" s="6">
        <v>9</v>
      </c>
      <c r="E10399">
        <v>16</v>
      </c>
      <c r="F10399" t="s">
        <v>23</v>
      </c>
      <c r="G10399" s="7">
        <v>0</v>
      </c>
      <c r="H10399" s="7">
        <v>1134</v>
      </c>
      <c r="I10399" s="7">
        <v>0</v>
      </c>
      <c r="J10399" s="7">
        <v>1134</v>
      </c>
      <c r="K10399" s="7">
        <v>0</v>
      </c>
      <c r="L10399" s="7">
        <v>0</v>
      </c>
      <c r="M10399" s="7">
        <v>0</v>
      </c>
      <c r="N10399" s="8">
        <f t="shared" si="182"/>
        <v>-1134</v>
      </c>
    </row>
    <row r="10400" spans="1:14">
      <c r="A10400" t="s">
        <v>52</v>
      </c>
      <c r="B10400" s="10">
        <v>42273</v>
      </c>
      <c r="C10400" s="6">
        <v>2015</v>
      </c>
      <c r="D10400" s="6">
        <v>9</v>
      </c>
      <c r="E10400">
        <v>15</v>
      </c>
      <c r="F10400" t="s">
        <v>24</v>
      </c>
      <c r="G10400" s="7">
        <v>0</v>
      </c>
      <c r="H10400" s="7">
        <v>378</v>
      </c>
      <c r="I10400" s="7">
        <v>0</v>
      </c>
      <c r="J10400" s="7">
        <v>378</v>
      </c>
      <c r="K10400" s="7">
        <v>0</v>
      </c>
      <c r="L10400" s="7">
        <v>0</v>
      </c>
      <c r="M10400" s="7">
        <v>0</v>
      </c>
      <c r="N10400" s="8">
        <f t="shared" si="182"/>
        <v>-378</v>
      </c>
    </row>
    <row r="10401" spans="1:14">
      <c r="A10401" t="s">
        <v>52</v>
      </c>
      <c r="B10401" s="10">
        <v>42275</v>
      </c>
      <c r="C10401" s="6">
        <v>2015</v>
      </c>
      <c r="D10401" s="6">
        <v>9</v>
      </c>
      <c r="E10401">
        <v>15</v>
      </c>
      <c r="F10401" t="s">
        <v>24</v>
      </c>
      <c r="G10401" s="7">
        <v>0</v>
      </c>
      <c r="H10401" s="7">
        <v>378</v>
      </c>
      <c r="I10401" s="7">
        <v>0</v>
      </c>
      <c r="J10401" s="7">
        <v>378</v>
      </c>
      <c r="K10401" s="7">
        <v>0</v>
      </c>
      <c r="L10401" s="7">
        <v>0</v>
      </c>
      <c r="M10401" s="7">
        <v>0</v>
      </c>
      <c r="N10401" s="8">
        <f t="shared" si="182"/>
        <v>-378</v>
      </c>
    </row>
    <row r="10402" spans="1:14">
      <c r="A10402" t="s">
        <v>52</v>
      </c>
      <c r="B10402" s="10">
        <v>42275</v>
      </c>
      <c r="C10402" s="6">
        <v>2015</v>
      </c>
      <c r="D10402" s="6">
        <v>9</v>
      </c>
      <c r="E10402">
        <v>16</v>
      </c>
      <c r="F10402" t="s">
        <v>23</v>
      </c>
      <c r="G10402" s="7">
        <v>0</v>
      </c>
      <c r="H10402" s="7">
        <v>378</v>
      </c>
      <c r="I10402" s="7">
        <v>0</v>
      </c>
      <c r="J10402" s="7">
        <v>378</v>
      </c>
      <c r="K10402" s="7">
        <v>0</v>
      </c>
      <c r="L10402" s="7">
        <v>0</v>
      </c>
      <c r="M10402" s="7">
        <v>0</v>
      </c>
      <c r="N10402" s="8">
        <f t="shared" si="182"/>
        <v>-378</v>
      </c>
    </row>
    <row r="10403" spans="1:14">
      <c r="A10403" t="s">
        <v>52</v>
      </c>
      <c r="B10403" s="10">
        <v>42279</v>
      </c>
      <c r="C10403" s="6">
        <v>2015</v>
      </c>
      <c r="D10403" s="6">
        <v>10</v>
      </c>
      <c r="E10403">
        <v>15</v>
      </c>
      <c r="F10403" t="s">
        <v>24</v>
      </c>
      <c r="G10403" s="7">
        <v>0</v>
      </c>
      <c r="H10403" s="7">
        <v>378</v>
      </c>
      <c r="I10403" s="7">
        <v>0</v>
      </c>
      <c r="J10403" s="7">
        <v>378</v>
      </c>
      <c r="K10403" s="7">
        <v>0</v>
      </c>
      <c r="L10403" s="7">
        <v>0</v>
      </c>
      <c r="M10403" s="7">
        <v>0</v>
      </c>
      <c r="N10403" s="8">
        <f t="shared" si="182"/>
        <v>-378</v>
      </c>
    </row>
    <row r="10404" spans="1:14">
      <c r="A10404" t="s">
        <v>52</v>
      </c>
      <c r="B10404" s="10">
        <v>42281</v>
      </c>
      <c r="C10404" s="6">
        <v>2015</v>
      </c>
      <c r="D10404" s="6">
        <v>10</v>
      </c>
      <c r="E10404">
        <v>15</v>
      </c>
      <c r="F10404" t="s">
        <v>24</v>
      </c>
      <c r="G10404" s="7">
        <v>0</v>
      </c>
      <c r="H10404" s="7">
        <v>1134</v>
      </c>
      <c r="I10404" s="7">
        <v>0</v>
      </c>
      <c r="J10404" s="7">
        <v>1134</v>
      </c>
      <c r="K10404" s="7">
        <v>0</v>
      </c>
      <c r="L10404" s="7">
        <v>0</v>
      </c>
      <c r="M10404" s="7">
        <v>0</v>
      </c>
      <c r="N10404" s="8">
        <f t="shared" si="182"/>
        <v>-1134</v>
      </c>
    </row>
    <row r="10405" spans="1:14">
      <c r="A10405" t="s">
        <v>52</v>
      </c>
      <c r="B10405" s="10">
        <v>42289</v>
      </c>
      <c r="C10405" s="6">
        <v>2015</v>
      </c>
      <c r="D10405" s="6">
        <v>10</v>
      </c>
      <c r="E10405">
        <v>15</v>
      </c>
      <c r="F10405" t="s">
        <v>24</v>
      </c>
      <c r="G10405" s="7">
        <v>0</v>
      </c>
      <c r="H10405" s="7">
        <v>378</v>
      </c>
      <c r="I10405" s="7">
        <v>0</v>
      </c>
      <c r="J10405" s="7">
        <v>378</v>
      </c>
      <c r="K10405" s="7">
        <v>0</v>
      </c>
      <c r="L10405" s="7">
        <v>180</v>
      </c>
      <c r="M10405" s="7">
        <v>220</v>
      </c>
      <c r="N10405" s="8">
        <f t="shared" si="182"/>
        <v>-378</v>
      </c>
    </row>
    <row r="10406" spans="1:14">
      <c r="A10406" t="s">
        <v>52</v>
      </c>
      <c r="B10406" s="10">
        <v>42298</v>
      </c>
      <c r="C10406" s="6">
        <v>2015</v>
      </c>
      <c r="D10406" s="6">
        <v>10</v>
      </c>
      <c r="E10406">
        <v>16</v>
      </c>
      <c r="F10406" t="s">
        <v>23</v>
      </c>
      <c r="G10406" s="7">
        <v>0</v>
      </c>
      <c r="H10406" s="7">
        <v>1890</v>
      </c>
      <c r="I10406" s="7">
        <v>0</v>
      </c>
      <c r="J10406" s="7">
        <v>1890</v>
      </c>
      <c r="K10406" s="7">
        <v>0</v>
      </c>
      <c r="L10406" s="7">
        <v>0</v>
      </c>
      <c r="M10406" s="7">
        <v>0</v>
      </c>
      <c r="N10406" s="8">
        <f t="shared" si="182"/>
        <v>-1890</v>
      </c>
    </row>
    <row r="10407" spans="1:14">
      <c r="A10407" t="s">
        <v>52</v>
      </c>
      <c r="B10407" s="10">
        <v>42299</v>
      </c>
      <c r="C10407" s="6">
        <v>2015</v>
      </c>
      <c r="D10407" s="6">
        <v>10</v>
      </c>
      <c r="E10407">
        <v>16</v>
      </c>
      <c r="F10407" t="s">
        <v>23</v>
      </c>
      <c r="G10407" s="7">
        <v>0</v>
      </c>
      <c r="H10407" s="7">
        <v>756</v>
      </c>
      <c r="I10407" s="7">
        <v>0</v>
      </c>
      <c r="J10407" s="7">
        <v>756</v>
      </c>
      <c r="K10407" s="7">
        <v>0</v>
      </c>
      <c r="L10407" s="7">
        <v>0</v>
      </c>
      <c r="M10407" s="7">
        <v>0</v>
      </c>
      <c r="N10407" s="8">
        <f t="shared" si="182"/>
        <v>-756</v>
      </c>
    </row>
    <row r="10408" spans="1:14">
      <c r="A10408" t="s">
        <v>52</v>
      </c>
      <c r="B10408" s="10">
        <v>42302</v>
      </c>
      <c r="C10408" s="6">
        <v>2015</v>
      </c>
      <c r="D10408" s="6">
        <v>10</v>
      </c>
      <c r="E10408">
        <v>15</v>
      </c>
      <c r="F10408" t="s">
        <v>24</v>
      </c>
      <c r="G10408" s="7">
        <v>0</v>
      </c>
      <c r="H10408" s="7">
        <v>4158</v>
      </c>
      <c r="I10408" s="7">
        <v>0</v>
      </c>
      <c r="J10408" s="7">
        <v>4158</v>
      </c>
      <c r="K10408" s="7">
        <v>0</v>
      </c>
      <c r="L10408" s="7">
        <v>0</v>
      </c>
      <c r="M10408" s="7">
        <v>0</v>
      </c>
      <c r="N10408" s="8">
        <f t="shared" si="182"/>
        <v>-4158</v>
      </c>
    </row>
    <row r="10409" spans="1:14">
      <c r="A10409" t="s">
        <v>52</v>
      </c>
      <c r="B10409" s="10">
        <v>42302</v>
      </c>
      <c r="C10409" s="6">
        <v>2015</v>
      </c>
      <c r="D10409" s="6">
        <v>10</v>
      </c>
      <c r="E10409">
        <v>16</v>
      </c>
      <c r="F10409" t="s">
        <v>23</v>
      </c>
      <c r="G10409" s="7">
        <v>0</v>
      </c>
      <c r="H10409" s="7">
        <v>378</v>
      </c>
      <c r="I10409" s="7">
        <v>0</v>
      </c>
      <c r="J10409" s="7">
        <v>378</v>
      </c>
      <c r="K10409" s="7">
        <v>0</v>
      </c>
      <c r="L10409" s="7">
        <v>0</v>
      </c>
      <c r="M10409" s="7">
        <v>0</v>
      </c>
      <c r="N10409" s="8">
        <f t="shared" si="182"/>
        <v>-378</v>
      </c>
    </row>
    <row r="10410" spans="1:14">
      <c r="A10410" t="s">
        <v>52</v>
      </c>
      <c r="B10410" s="10">
        <v>42308</v>
      </c>
      <c r="C10410" s="6">
        <v>2015</v>
      </c>
      <c r="D10410" s="6">
        <v>10</v>
      </c>
      <c r="E10410">
        <v>15</v>
      </c>
      <c r="F10410" t="s">
        <v>24</v>
      </c>
      <c r="G10410" s="7">
        <v>0</v>
      </c>
      <c r="H10410" s="7">
        <v>3024</v>
      </c>
      <c r="I10410" s="7">
        <v>0</v>
      </c>
      <c r="J10410" s="7">
        <v>3024</v>
      </c>
      <c r="K10410" s="7">
        <v>0</v>
      </c>
      <c r="L10410" s="7">
        <v>0</v>
      </c>
      <c r="M10410" s="7">
        <v>0</v>
      </c>
      <c r="N10410" s="8">
        <f t="shared" si="182"/>
        <v>-3024</v>
      </c>
    </row>
    <row r="10411" spans="1:14">
      <c r="A10411" t="s">
        <v>52</v>
      </c>
      <c r="B10411" s="10">
        <v>42309</v>
      </c>
      <c r="C10411" s="6">
        <v>2015</v>
      </c>
      <c r="D10411" s="6">
        <v>11</v>
      </c>
      <c r="E10411">
        <v>15</v>
      </c>
      <c r="F10411" t="s">
        <v>24</v>
      </c>
      <c r="G10411" s="7">
        <v>0</v>
      </c>
      <c r="H10411" s="7">
        <v>756</v>
      </c>
      <c r="I10411" s="7">
        <v>0</v>
      </c>
      <c r="J10411" s="7">
        <v>756</v>
      </c>
      <c r="K10411" s="7">
        <v>0</v>
      </c>
      <c r="L10411" s="7">
        <v>0</v>
      </c>
      <c r="M10411" s="7">
        <v>0</v>
      </c>
      <c r="N10411" s="8">
        <f t="shared" si="182"/>
        <v>-756</v>
      </c>
    </row>
    <row r="10412" spans="1:14">
      <c r="A10412" t="s">
        <v>52</v>
      </c>
      <c r="B10412" s="10">
        <v>42323</v>
      </c>
      <c r="C10412" s="6">
        <v>2015</v>
      </c>
      <c r="D10412" s="6">
        <v>11</v>
      </c>
      <c r="E10412">
        <v>15</v>
      </c>
      <c r="F10412" t="s">
        <v>24</v>
      </c>
      <c r="G10412" s="7">
        <v>0</v>
      </c>
      <c r="H10412" s="7">
        <v>2268</v>
      </c>
      <c r="I10412" s="7">
        <v>0</v>
      </c>
      <c r="J10412" s="7">
        <v>2268</v>
      </c>
      <c r="K10412" s="7">
        <v>0</v>
      </c>
      <c r="L10412" s="7">
        <v>0</v>
      </c>
      <c r="M10412" s="7">
        <v>0</v>
      </c>
      <c r="N10412" s="8">
        <f t="shared" si="182"/>
        <v>-2268</v>
      </c>
    </row>
    <row r="10413" spans="1:14">
      <c r="A10413" t="s">
        <v>52</v>
      </c>
      <c r="B10413" s="10">
        <v>42325</v>
      </c>
      <c r="C10413" s="6">
        <v>2015</v>
      </c>
      <c r="D10413" s="6">
        <v>11</v>
      </c>
      <c r="E10413">
        <v>15</v>
      </c>
      <c r="F10413" t="s">
        <v>24</v>
      </c>
      <c r="G10413" s="7">
        <v>0</v>
      </c>
      <c r="H10413" s="7">
        <v>6048</v>
      </c>
      <c r="I10413" s="7">
        <v>0</v>
      </c>
      <c r="J10413" s="7">
        <v>6048</v>
      </c>
      <c r="K10413" s="7">
        <v>0</v>
      </c>
      <c r="L10413" s="7">
        <v>30</v>
      </c>
      <c r="M10413" s="7">
        <v>5.5</v>
      </c>
      <c r="N10413" s="8">
        <f t="shared" si="182"/>
        <v>-6048</v>
      </c>
    </row>
    <row r="10414" spans="1:14">
      <c r="A10414" t="s">
        <v>52</v>
      </c>
      <c r="B10414" s="10">
        <v>42329</v>
      </c>
      <c r="C10414" s="6">
        <v>2015</v>
      </c>
      <c r="D10414" s="6">
        <v>11</v>
      </c>
      <c r="E10414">
        <v>15</v>
      </c>
      <c r="F10414" t="s">
        <v>24</v>
      </c>
      <c r="G10414" s="7">
        <v>0</v>
      </c>
      <c r="H10414" s="7">
        <v>3402</v>
      </c>
      <c r="I10414" s="7">
        <v>0</v>
      </c>
      <c r="J10414" s="7">
        <v>3402</v>
      </c>
      <c r="K10414" s="7">
        <v>0</v>
      </c>
      <c r="L10414" s="7">
        <v>60</v>
      </c>
      <c r="M10414" s="7">
        <v>16.5</v>
      </c>
      <c r="N10414" s="8">
        <f t="shared" si="182"/>
        <v>-3402</v>
      </c>
    </row>
    <row r="10415" spans="1:14">
      <c r="A10415" t="s">
        <v>52</v>
      </c>
      <c r="B10415" s="10">
        <v>42329</v>
      </c>
      <c r="C10415" s="6">
        <v>2015</v>
      </c>
      <c r="D10415" s="6">
        <v>11</v>
      </c>
      <c r="E10415">
        <v>16</v>
      </c>
      <c r="F10415" t="s">
        <v>23</v>
      </c>
      <c r="G10415" s="7">
        <v>0</v>
      </c>
      <c r="H10415" s="7">
        <v>1855.96</v>
      </c>
      <c r="I10415" s="7">
        <v>0</v>
      </c>
      <c r="J10415" s="7">
        <v>1855.96</v>
      </c>
      <c r="K10415" s="7">
        <v>0</v>
      </c>
      <c r="L10415" s="7">
        <v>0</v>
      </c>
      <c r="M10415" s="7">
        <v>0</v>
      </c>
      <c r="N10415" s="8">
        <f t="shared" si="182"/>
        <v>-1855.96</v>
      </c>
    </row>
    <row r="10416" spans="1:14">
      <c r="A10416" t="s">
        <v>52</v>
      </c>
      <c r="B10416" s="10">
        <v>42330</v>
      </c>
      <c r="C10416" s="6">
        <v>2015</v>
      </c>
      <c r="D10416" s="6">
        <v>11</v>
      </c>
      <c r="E10416">
        <v>15</v>
      </c>
      <c r="F10416" t="s">
        <v>24</v>
      </c>
      <c r="G10416" s="7">
        <v>0</v>
      </c>
      <c r="H10416" s="7">
        <v>7938</v>
      </c>
      <c r="I10416" s="7">
        <v>0</v>
      </c>
      <c r="J10416" s="7">
        <v>7938</v>
      </c>
      <c r="K10416" s="7">
        <v>0</v>
      </c>
      <c r="L10416" s="7">
        <v>0</v>
      </c>
      <c r="M10416" s="7">
        <v>0</v>
      </c>
      <c r="N10416" s="8">
        <f t="shared" si="182"/>
        <v>-7938</v>
      </c>
    </row>
    <row r="10417" spans="1:14">
      <c r="A10417" t="s">
        <v>52</v>
      </c>
      <c r="B10417" s="10">
        <v>42330</v>
      </c>
      <c r="C10417" s="6">
        <v>2015</v>
      </c>
      <c r="D10417" s="6">
        <v>11</v>
      </c>
      <c r="E10417">
        <v>16</v>
      </c>
      <c r="F10417" t="s">
        <v>23</v>
      </c>
      <c r="G10417" s="7">
        <v>0</v>
      </c>
      <c r="H10417" s="7">
        <v>1134</v>
      </c>
      <c r="I10417" s="7">
        <v>0</v>
      </c>
      <c r="J10417" s="7">
        <v>1134</v>
      </c>
      <c r="K10417" s="7">
        <v>0</v>
      </c>
      <c r="L10417" s="7">
        <v>0</v>
      </c>
      <c r="M10417" s="7">
        <v>0</v>
      </c>
      <c r="N10417" s="8">
        <f t="shared" si="182"/>
        <v>-1134</v>
      </c>
    </row>
    <row r="10418" spans="1:14">
      <c r="A10418" t="s">
        <v>52</v>
      </c>
      <c r="B10418" s="10">
        <v>42333</v>
      </c>
      <c r="C10418" s="6">
        <v>2015</v>
      </c>
      <c r="D10418" s="6">
        <v>11</v>
      </c>
      <c r="E10418">
        <v>16</v>
      </c>
      <c r="F10418" t="s">
        <v>23</v>
      </c>
      <c r="G10418" s="7">
        <v>0</v>
      </c>
      <c r="H10418" s="7">
        <v>378</v>
      </c>
      <c r="I10418" s="7">
        <v>0</v>
      </c>
      <c r="J10418" s="7">
        <v>378</v>
      </c>
      <c r="K10418" s="7">
        <v>0</v>
      </c>
      <c r="L10418" s="7">
        <v>0</v>
      </c>
      <c r="M10418" s="7">
        <v>0</v>
      </c>
      <c r="N10418" s="8">
        <f t="shared" si="182"/>
        <v>-378</v>
      </c>
    </row>
    <row r="10419" spans="1:14">
      <c r="A10419" t="s">
        <v>52</v>
      </c>
      <c r="B10419" s="10">
        <v>42334</v>
      </c>
      <c r="C10419" s="6">
        <v>2015</v>
      </c>
      <c r="D10419" s="6">
        <v>11</v>
      </c>
      <c r="E10419">
        <v>15</v>
      </c>
      <c r="F10419" t="s">
        <v>24</v>
      </c>
      <c r="G10419" s="7">
        <v>0</v>
      </c>
      <c r="H10419" s="7">
        <v>9072</v>
      </c>
      <c r="I10419" s="7">
        <v>0</v>
      </c>
      <c r="J10419" s="7">
        <v>9072</v>
      </c>
      <c r="K10419" s="7">
        <v>0</v>
      </c>
      <c r="L10419" s="7">
        <v>0</v>
      </c>
      <c r="M10419" s="7">
        <v>0</v>
      </c>
      <c r="N10419" s="8">
        <f t="shared" si="182"/>
        <v>-9072</v>
      </c>
    </row>
    <row r="10420" spans="1:14">
      <c r="A10420" t="s">
        <v>52</v>
      </c>
      <c r="B10420" s="10">
        <v>42336</v>
      </c>
      <c r="C10420" s="6">
        <v>2015</v>
      </c>
      <c r="D10420" s="6">
        <v>11</v>
      </c>
      <c r="E10420">
        <v>13</v>
      </c>
      <c r="F10420" t="s">
        <v>16</v>
      </c>
      <c r="G10420" s="7">
        <v>0</v>
      </c>
      <c r="H10420" s="7">
        <v>4158</v>
      </c>
      <c r="I10420" s="7">
        <v>0</v>
      </c>
      <c r="J10420" s="7">
        <v>4158</v>
      </c>
      <c r="K10420" s="7">
        <v>0</v>
      </c>
      <c r="L10420" s="7">
        <v>90</v>
      </c>
      <c r="M10420" s="7">
        <v>0</v>
      </c>
      <c r="N10420" s="8">
        <f t="shared" si="182"/>
        <v>-4158</v>
      </c>
    </row>
    <row r="10421" spans="1:14">
      <c r="A10421" t="s">
        <v>52</v>
      </c>
      <c r="B10421" s="10">
        <v>42337</v>
      </c>
      <c r="C10421" s="6">
        <v>2015</v>
      </c>
      <c r="D10421" s="6">
        <v>11</v>
      </c>
      <c r="E10421">
        <v>13</v>
      </c>
      <c r="F10421" t="s">
        <v>16</v>
      </c>
      <c r="G10421" s="7">
        <v>0</v>
      </c>
      <c r="H10421" s="7">
        <v>9072</v>
      </c>
      <c r="I10421" s="7">
        <v>0</v>
      </c>
      <c r="J10421" s="7">
        <v>9072</v>
      </c>
      <c r="K10421" s="7">
        <v>0</v>
      </c>
      <c r="L10421" s="7">
        <v>30</v>
      </c>
      <c r="M10421" s="7">
        <v>20</v>
      </c>
      <c r="N10421" s="8">
        <f t="shared" si="182"/>
        <v>-9072</v>
      </c>
    </row>
    <row r="10422" spans="1:14">
      <c r="A10422" t="s">
        <v>52</v>
      </c>
      <c r="B10422" s="10">
        <v>42337</v>
      </c>
      <c r="C10422" s="6">
        <v>2015</v>
      </c>
      <c r="D10422" s="6">
        <v>11</v>
      </c>
      <c r="E10422">
        <v>15</v>
      </c>
      <c r="F10422" t="s">
        <v>24</v>
      </c>
      <c r="G10422" s="7">
        <v>0</v>
      </c>
      <c r="H10422" s="7">
        <v>3024</v>
      </c>
      <c r="I10422" s="7">
        <v>0</v>
      </c>
      <c r="J10422" s="7">
        <v>3024</v>
      </c>
      <c r="K10422" s="7">
        <v>0</v>
      </c>
      <c r="L10422" s="7">
        <v>0</v>
      </c>
      <c r="M10422" s="7">
        <v>0</v>
      </c>
      <c r="N10422" s="8">
        <f t="shared" si="182"/>
        <v>-3024</v>
      </c>
    </row>
    <row r="10423" spans="1:14">
      <c r="A10423" t="s">
        <v>52</v>
      </c>
      <c r="B10423" s="10">
        <v>42338</v>
      </c>
      <c r="C10423" s="6">
        <v>2015</v>
      </c>
      <c r="D10423" s="6">
        <v>11</v>
      </c>
      <c r="E10423">
        <v>15</v>
      </c>
      <c r="F10423" t="s">
        <v>24</v>
      </c>
      <c r="G10423" s="7">
        <v>0</v>
      </c>
      <c r="H10423" s="7">
        <v>2268</v>
      </c>
      <c r="I10423" s="7">
        <v>0</v>
      </c>
      <c r="J10423" s="7">
        <v>2268</v>
      </c>
      <c r="K10423" s="7">
        <v>0</v>
      </c>
      <c r="L10423" s="7">
        <v>60</v>
      </c>
      <c r="M10423" s="7">
        <v>5.5</v>
      </c>
      <c r="N10423" s="8">
        <f t="shared" si="182"/>
        <v>-2268</v>
      </c>
    </row>
    <row r="10424" spans="1:14">
      <c r="A10424" t="s">
        <v>52</v>
      </c>
      <c r="B10424" s="10">
        <v>42342</v>
      </c>
      <c r="C10424" s="6">
        <v>2015</v>
      </c>
      <c r="D10424" s="6">
        <v>12</v>
      </c>
      <c r="E10424">
        <v>15</v>
      </c>
      <c r="F10424" t="s">
        <v>24</v>
      </c>
      <c r="G10424" s="7">
        <v>0</v>
      </c>
      <c r="H10424" s="7">
        <v>3780</v>
      </c>
      <c r="I10424" s="7">
        <v>0</v>
      </c>
      <c r="J10424" s="7">
        <v>3780</v>
      </c>
      <c r="K10424" s="7">
        <v>0</v>
      </c>
      <c r="L10424" s="7">
        <v>0</v>
      </c>
      <c r="M10424" s="7">
        <v>0</v>
      </c>
      <c r="N10424" s="8">
        <f t="shared" si="182"/>
        <v>-3780</v>
      </c>
    </row>
    <row r="10425" spans="1:14">
      <c r="A10425" t="s">
        <v>52</v>
      </c>
      <c r="B10425" s="10">
        <v>42344</v>
      </c>
      <c r="C10425" s="6">
        <v>2015</v>
      </c>
      <c r="D10425" s="6">
        <v>12</v>
      </c>
      <c r="E10425">
        <v>15</v>
      </c>
      <c r="F10425" t="s">
        <v>24</v>
      </c>
      <c r="G10425" s="7">
        <v>0</v>
      </c>
      <c r="H10425" s="7">
        <v>4736</v>
      </c>
      <c r="I10425" s="7">
        <v>0</v>
      </c>
      <c r="J10425" s="7">
        <v>4736</v>
      </c>
      <c r="K10425" s="7">
        <v>0</v>
      </c>
      <c r="L10425" s="7">
        <v>0</v>
      </c>
      <c r="M10425" s="7">
        <v>0</v>
      </c>
      <c r="N10425" s="8">
        <f t="shared" si="182"/>
        <v>-4736</v>
      </c>
    </row>
    <row r="10426" spans="1:14">
      <c r="A10426" t="s">
        <v>52</v>
      </c>
      <c r="B10426" s="10">
        <v>42350</v>
      </c>
      <c r="C10426" s="6">
        <v>2015</v>
      </c>
      <c r="D10426" s="6">
        <v>12</v>
      </c>
      <c r="E10426">
        <v>15</v>
      </c>
      <c r="F10426" t="s">
        <v>24</v>
      </c>
      <c r="G10426" s="7">
        <v>0</v>
      </c>
      <c r="H10426" s="7">
        <v>1134</v>
      </c>
      <c r="I10426" s="7">
        <v>0</v>
      </c>
      <c r="J10426" s="7">
        <v>1134</v>
      </c>
      <c r="K10426" s="7">
        <v>0</v>
      </c>
      <c r="L10426" s="7">
        <v>0</v>
      </c>
      <c r="M10426" s="7">
        <v>0</v>
      </c>
      <c r="N10426" s="8">
        <f t="shared" si="182"/>
        <v>-1134</v>
      </c>
    </row>
    <row r="10427" spans="1:14">
      <c r="A10427" t="s">
        <v>52</v>
      </c>
      <c r="B10427" s="10">
        <v>42353</v>
      </c>
      <c r="C10427" s="6">
        <v>2015</v>
      </c>
      <c r="D10427" s="6">
        <v>12</v>
      </c>
      <c r="E10427">
        <v>14</v>
      </c>
      <c r="F10427" t="s">
        <v>26</v>
      </c>
      <c r="G10427" s="7">
        <v>0</v>
      </c>
      <c r="H10427" s="7">
        <v>378</v>
      </c>
      <c r="I10427" s="7">
        <v>0</v>
      </c>
      <c r="J10427" s="7">
        <v>378</v>
      </c>
      <c r="K10427" s="7">
        <v>0</v>
      </c>
      <c r="L10427" s="7">
        <v>0</v>
      </c>
      <c r="M10427" s="7">
        <v>0</v>
      </c>
      <c r="N10427" s="8">
        <f t="shared" si="182"/>
        <v>-378</v>
      </c>
    </row>
    <row r="10428" spans="1:14">
      <c r="A10428" t="s">
        <v>52</v>
      </c>
      <c r="B10428" s="10">
        <v>42367</v>
      </c>
      <c r="C10428" s="6">
        <v>2015</v>
      </c>
      <c r="D10428" s="6">
        <v>12</v>
      </c>
      <c r="E10428">
        <v>15</v>
      </c>
      <c r="F10428" t="s">
        <v>24</v>
      </c>
      <c r="G10428" s="7">
        <v>0</v>
      </c>
      <c r="H10428" s="7">
        <v>378</v>
      </c>
      <c r="I10428" s="7">
        <v>0</v>
      </c>
      <c r="J10428" s="7">
        <v>378</v>
      </c>
      <c r="K10428" s="7">
        <v>0</v>
      </c>
      <c r="L10428" s="7">
        <v>0</v>
      </c>
      <c r="M10428" s="7">
        <v>0</v>
      </c>
      <c r="N10428" s="8">
        <f t="shared" si="182"/>
        <v>-378</v>
      </c>
    </row>
    <row r="10429" spans="1:14">
      <c r="A10429" t="s">
        <v>52</v>
      </c>
      <c r="B10429" s="10">
        <v>42368</v>
      </c>
      <c r="C10429" s="6">
        <v>2015</v>
      </c>
      <c r="D10429" s="6">
        <v>12</v>
      </c>
      <c r="E10429">
        <v>15</v>
      </c>
      <c r="F10429" t="s">
        <v>24</v>
      </c>
      <c r="G10429" s="7">
        <v>0</v>
      </c>
      <c r="H10429" s="7">
        <v>756</v>
      </c>
      <c r="I10429" s="7">
        <v>0</v>
      </c>
      <c r="J10429" s="7">
        <v>756</v>
      </c>
      <c r="K10429" s="7">
        <v>0</v>
      </c>
      <c r="L10429" s="7">
        <v>0</v>
      </c>
      <c r="M10429" s="7">
        <v>0</v>
      </c>
      <c r="N10429" s="8">
        <f t="shared" si="182"/>
        <v>-756</v>
      </c>
    </row>
    <row r="10430" spans="1:14">
      <c r="A10430" t="s">
        <v>52</v>
      </c>
      <c r="B10430" s="10">
        <v>42378</v>
      </c>
      <c r="C10430" s="6">
        <v>2016</v>
      </c>
      <c r="D10430" s="6">
        <v>1</v>
      </c>
      <c r="E10430">
        <v>15</v>
      </c>
      <c r="F10430" t="s">
        <v>24</v>
      </c>
      <c r="G10430" s="7">
        <v>0</v>
      </c>
      <c r="H10430" s="7">
        <v>756</v>
      </c>
      <c r="I10430" s="7">
        <v>0</v>
      </c>
      <c r="J10430" s="7">
        <v>756</v>
      </c>
      <c r="K10430" s="7">
        <v>0</v>
      </c>
      <c r="L10430" s="7">
        <v>0</v>
      </c>
      <c r="M10430" s="7">
        <v>0</v>
      </c>
      <c r="N10430" s="8">
        <f t="shared" si="182"/>
        <v>-756</v>
      </c>
    </row>
    <row r="10431" spans="1:14">
      <c r="A10431" t="s">
        <v>52</v>
      </c>
      <c r="B10431" s="10">
        <v>42380</v>
      </c>
      <c r="C10431" s="6">
        <v>2016</v>
      </c>
      <c r="D10431" s="6">
        <v>1</v>
      </c>
      <c r="E10431">
        <v>15</v>
      </c>
      <c r="F10431" t="s">
        <v>24</v>
      </c>
      <c r="G10431" s="7">
        <v>0</v>
      </c>
      <c r="H10431" s="7">
        <v>378</v>
      </c>
      <c r="I10431" s="7">
        <v>0</v>
      </c>
      <c r="J10431" s="7">
        <v>378</v>
      </c>
      <c r="K10431" s="7">
        <v>0</v>
      </c>
      <c r="L10431" s="7">
        <v>0</v>
      </c>
      <c r="M10431" s="7">
        <v>0</v>
      </c>
      <c r="N10431" s="8">
        <f t="shared" si="182"/>
        <v>-378</v>
      </c>
    </row>
    <row r="10432" spans="1:14">
      <c r="A10432" t="s">
        <v>52</v>
      </c>
      <c r="B10432" s="10">
        <v>42381</v>
      </c>
      <c r="C10432" s="6">
        <v>2016</v>
      </c>
      <c r="D10432" s="6">
        <v>1</v>
      </c>
      <c r="E10432">
        <v>15</v>
      </c>
      <c r="F10432" t="s">
        <v>24</v>
      </c>
      <c r="G10432" s="7">
        <v>0</v>
      </c>
      <c r="H10432" s="7">
        <v>378</v>
      </c>
      <c r="I10432" s="7">
        <v>0</v>
      </c>
      <c r="J10432" s="7">
        <v>378</v>
      </c>
      <c r="K10432" s="7">
        <v>0</v>
      </c>
      <c r="L10432" s="7">
        <v>0</v>
      </c>
      <c r="M10432" s="7">
        <v>0</v>
      </c>
      <c r="N10432" s="8">
        <f t="shared" si="182"/>
        <v>-378</v>
      </c>
    </row>
    <row r="10433" spans="1:14">
      <c r="A10433" t="s">
        <v>52</v>
      </c>
      <c r="B10433" s="10">
        <v>42195</v>
      </c>
      <c r="C10433" s="6">
        <v>2015</v>
      </c>
      <c r="D10433" s="6">
        <v>7</v>
      </c>
      <c r="E10433">
        <v>1</v>
      </c>
      <c r="F10433" t="s">
        <v>21</v>
      </c>
      <c r="G10433" s="7">
        <v>0</v>
      </c>
      <c r="H10433" s="7">
        <v>0</v>
      </c>
      <c r="I10433" s="7">
        <v>0</v>
      </c>
      <c r="J10433" s="7">
        <v>0</v>
      </c>
      <c r="K10433" s="7">
        <v>0</v>
      </c>
      <c r="L10433" s="7">
        <v>90</v>
      </c>
      <c r="M10433" s="7">
        <v>0</v>
      </c>
      <c r="N10433" s="8">
        <f t="shared" si="182"/>
        <v>0</v>
      </c>
    </row>
    <row r="10434" spans="1:14">
      <c r="A10434" t="s">
        <v>52</v>
      </c>
      <c r="B10434" s="10">
        <v>42237</v>
      </c>
      <c r="C10434" s="6">
        <v>2015</v>
      </c>
      <c r="D10434" s="6">
        <v>8</v>
      </c>
      <c r="E10434">
        <v>1</v>
      </c>
      <c r="F10434" t="s">
        <v>21</v>
      </c>
      <c r="G10434" s="7">
        <v>0</v>
      </c>
      <c r="H10434" s="7">
        <v>0</v>
      </c>
      <c r="I10434" s="7">
        <v>0</v>
      </c>
      <c r="J10434" s="7">
        <v>0</v>
      </c>
      <c r="K10434" s="7">
        <v>0</v>
      </c>
      <c r="L10434" s="7">
        <v>150</v>
      </c>
      <c r="M10434" s="7">
        <v>0</v>
      </c>
      <c r="N10434" s="8">
        <f t="shared" si="182"/>
        <v>0</v>
      </c>
    </row>
    <row r="10435" spans="1:14">
      <c r="A10435" t="s">
        <v>52</v>
      </c>
      <c r="B10435" s="10">
        <v>42239</v>
      </c>
      <c r="C10435" s="6">
        <v>2015</v>
      </c>
      <c r="D10435" s="6">
        <v>8</v>
      </c>
      <c r="E10435">
        <v>1</v>
      </c>
      <c r="F10435" t="s">
        <v>21</v>
      </c>
      <c r="G10435" s="7">
        <v>0</v>
      </c>
      <c r="H10435" s="7">
        <v>0</v>
      </c>
      <c r="I10435" s="7">
        <v>0</v>
      </c>
      <c r="J10435" s="7">
        <v>0</v>
      </c>
      <c r="K10435" s="7">
        <v>0</v>
      </c>
      <c r="L10435" s="7">
        <v>30</v>
      </c>
      <c r="M10435" s="7">
        <v>0</v>
      </c>
      <c r="N10435" s="8">
        <f t="shared" ref="N10435:N10498" si="183">G10435-H10435</f>
        <v>0</v>
      </c>
    </row>
    <row r="10436" spans="1:14">
      <c r="A10436" t="s">
        <v>52</v>
      </c>
      <c r="B10436" s="10">
        <v>42240</v>
      </c>
      <c r="C10436" s="6">
        <v>2015</v>
      </c>
      <c r="D10436" s="6">
        <v>8</v>
      </c>
      <c r="E10436">
        <v>1</v>
      </c>
      <c r="F10436" t="s">
        <v>21</v>
      </c>
      <c r="G10436" s="7">
        <v>0</v>
      </c>
      <c r="H10436" s="7">
        <v>0</v>
      </c>
      <c r="I10436" s="7">
        <v>0</v>
      </c>
      <c r="J10436" s="7">
        <v>0</v>
      </c>
      <c r="K10436" s="7">
        <v>0</v>
      </c>
      <c r="L10436" s="7">
        <v>690</v>
      </c>
      <c r="M10436" s="7">
        <v>0</v>
      </c>
      <c r="N10436" s="8">
        <f t="shared" si="183"/>
        <v>0</v>
      </c>
    </row>
    <row r="10437" spans="1:14">
      <c r="A10437" t="s">
        <v>52</v>
      </c>
      <c r="B10437" s="10">
        <v>42241</v>
      </c>
      <c r="C10437" s="6">
        <v>2015</v>
      </c>
      <c r="D10437" s="6">
        <v>8</v>
      </c>
      <c r="E10437">
        <v>1</v>
      </c>
      <c r="F10437" t="s">
        <v>21</v>
      </c>
      <c r="G10437" s="7">
        <v>0</v>
      </c>
      <c r="H10437" s="7">
        <v>0</v>
      </c>
      <c r="I10437" s="7">
        <v>0</v>
      </c>
      <c r="J10437" s="7">
        <v>0</v>
      </c>
      <c r="K10437" s="7">
        <v>0</v>
      </c>
      <c r="L10437" s="7">
        <v>630</v>
      </c>
      <c r="M10437" s="7">
        <v>0</v>
      </c>
      <c r="N10437" s="8">
        <f t="shared" si="183"/>
        <v>0</v>
      </c>
    </row>
    <row r="10438" spans="1:14">
      <c r="A10438" t="s">
        <v>52</v>
      </c>
      <c r="B10438" s="10">
        <v>42242</v>
      </c>
      <c r="C10438" s="6">
        <v>2015</v>
      </c>
      <c r="D10438" s="6">
        <v>8</v>
      </c>
      <c r="E10438">
        <v>1</v>
      </c>
      <c r="F10438" t="s">
        <v>21</v>
      </c>
      <c r="G10438" s="7">
        <v>0</v>
      </c>
      <c r="H10438" s="7">
        <v>0</v>
      </c>
      <c r="I10438" s="7">
        <v>0</v>
      </c>
      <c r="J10438" s="7">
        <v>0</v>
      </c>
      <c r="K10438" s="7">
        <v>0</v>
      </c>
      <c r="L10438" s="7">
        <v>630</v>
      </c>
      <c r="M10438" s="7">
        <v>0</v>
      </c>
      <c r="N10438" s="8">
        <f t="shared" si="183"/>
        <v>0</v>
      </c>
    </row>
    <row r="10439" spans="1:14">
      <c r="A10439" t="s">
        <v>52</v>
      </c>
      <c r="B10439" s="10">
        <v>42242</v>
      </c>
      <c r="C10439" s="6">
        <v>2015</v>
      </c>
      <c r="D10439" s="6">
        <v>8</v>
      </c>
      <c r="E10439">
        <v>16</v>
      </c>
      <c r="F10439" t="s">
        <v>23</v>
      </c>
      <c r="G10439" s="7">
        <v>0</v>
      </c>
      <c r="H10439" s="7">
        <v>0</v>
      </c>
      <c r="I10439" s="7">
        <v>0</v>
      </c>
      <c r="J10439" s="7">
        <v>0</v>
      </c>
      <c r="K10439" s="7">
        <v>0</v>
      </c>
      <c r="L10439" s="7">
        <v>30</v>
      </c>
      <c r="M10439" s="7">
        <v>143</v>
      </c>
      <c r="N10439" s="8">
        <f t="shared" si="183"/>
        <v>0</v>
      </c>
    </row>
    <row r="10440" spans="1:14">
      <c r="A10440" t="s">
        <v>52</v>
      </c>
      <c r="B10440" s="10">
        <v>42243</v>
      </c>
      <c r="C10440" s="6">
        <v>2015</v>
      </c>
      <c r="D10440" s="6">
        <v>8</v>
      </c>
      <c r="E10440">
        <v>1</v>
      </c>
      <c r="F10440" t="s">
        <v>21</v>
      </c>
      <c r="G10440" s="7">
        <v>0</v>
      </c>
      <c r="H10440" s="7">
        <v>0</v>
      </c>
      <c r="I10440" s="7">
        <v>0</v>
      </c>
      <c r="J10440" s="7">
        <v>0</v>
      </c>
      <c r="K10440" s="7">
        <v>0</v>
      </c>
      <c r="L10440" s="7">
        <v>780</v>
      </c>
      <c r="M10440" s="7">
        <v>0</v>
      </c>
      <c r="N10440" s="8">
        <f t="shared" si="183"/>
        <v>0</v>
      </c>
    </row>
    <row r="10441" spans="1:14">
      <c r="A10441" t="s">
        <v>52</v>
      </c>
      <c r="B10441" s="10">
        <v>42244</v>
      </c>
      <c r="C10441" s="6">
        <v>2015</v>
      </c>
      <c r="D10441" s="6">
        <v>8</v>
      </c>
      <c r="E10441">
        <v>1</v>
      </c>
      <c r="F10441" t="s">
        <v>21</v>
      </c>
      <c r="G10441" s="7">
        <v>0</v>
      </c>
      <c r="H10441" s="7">
        <v>0</v>
      </c>
      <c r="I10441" s="7">
        <v>0</v>
      </c>
      <c r="J10441" s="7">
        <v>0</v>
      </c>
      <c r="K10441" s="7">
        <v>0</v>
      </c>
      <c r="L10441" s="7">
        <v>1710</v>
      </c>
      <c r="M10441" s="7">
        <v>0</v>
      </c>
      <c r="N10441" s="8">
        <f t="shared" si="183"/>
        <v>0</v>
      </c>
    </row>
    <row r="10442" spans="1:14">
      <c r="A10442" t="s">
        <v>52</v>
      </c>
      <c r="B10442" s="10">
        <v>42245</v>
      </c>
      <c r="C10442" s="6">
        <v>2015</v>
      </c>
      <c r="D10442" s="6">
        <v>8</v>
      </c>
      <c r="E10442">
        <v>1</v>
      </c>
      <c r="F10442" t="s">
        <v>21</v>
      </c>
      <c r="G10442" s="7">
        <v>0</v>
      </c>
      <c r="H10442" s="7">
        <v>0</v>
      </c>
      <c r="I10442" s="7">
        <v>0</v>
      </c>
      <c r="J10442" s="7">
        <v>0</v>
      </c>
      <c r="K10442" s="7">
        <v>0</v>
      </c>
      <c r="L10442" s="7">
        <v>1410</v>
      </c>
      <c r="M10442" s="7">
        <v>5.5</v>
      </c>
      <c r="N10442" s="8">
        <f t="shared" si="183"/>
        <v>0</v>
      </c>
    </row>
    <row r="10443" spans="1:14">
      <c r="A10443" t="s">
        <v>52</v>
      </c>
      <c r="B10443" s="10">
        <v>42246</v>
      </c>
      <c r="C10443" s="6">
        <v>2015</v>
      </c>
      <c r="D10443" s="6">
        <v>8</v>
      </c>
      <c r="E10443">
        <v>1</v>
      </c>
      <c r="F10443" t="s">
        <v>21</v>
      </c>
      <c r="G10443" s="7">
        <v>0</v>
      </c>
      <c r="H10443" s="7">
        <v>0</v>
      </c>
      <c r="I10443" s="7">
        <v>0</v>
      </c>
      <c r="J10443" s="7">
        <v>0</v>
      </c>
      <c r="K10443" s="7">
        <v>0</v>
      </c>
      <c r="L10443" s="7">
        <v>2250</v>
      </c>
      <c r="M10443" s="7">
        <v>60.5</v>
      </c>
      <c r="N10443" s="8">
        <f t="shared" si="183"/>
        <v>0</v>
      </c>
    </row>
    <row r="10444" spans="1:14">
      <c r="A10444" t="s">
        <v>52</v>
      </c>
      <c r="B10444" s="10">
        <v>42247</v>
      </c>
      <c r="C10444" s="6">
        <v>2015</v>
      </c>
      <c r="D10444" s="6">
        <v>8</v>
      </c>
      <c r="E10444">
        <v>1</v>
      </c>
      <c r="F10444" t="s">
        <v>21</v>
      </c>
      <c r="G10444" s="7">
        <v>0</v>
      </c>
      <c r="H10444" s="7">
        <v>0</v>
      </c>
      <c r="I10444" s="7">
        <v>0</v>
      </c>
      <c r="J10444" s="7">
        <v>0</v>
      </c>
      <c r="K10444" s="7">
        <v>0</v>
      </c>
      <c r="L10444" s="7">
        <v>5310</v>
      </c>
      <c r="M10444" s="7">
        <v>209</v>
      </c>
      <c r="N10444" s="8">
        <f t="shared" si="183"/>
        <v>0</v>
      </c>
    </row>
    <row r="10445" spans="1:14">
      <c r="A10445" t="s">
        <v>52</v>
      </c>
      <c r="B10445" s="10">
        <v>42247</v>
      </c>
      <c r="C10445" s="6">
        <v>2015</v>
      </c>
      <c r="D10445" s="6">
        <v>8</v>
      </c>
      <c r="E10445">
        <v>16</v>
      </c>
      <c r="F10445" t="s">
        <v>23</v>
      </c>
      <c r="G10445" s="7">
        <v>0</v>
      </c>
      <c r="H10445" s="7">
        <v>0</v>
      </c>
      <c r="I10445" s="7">
        <v>0</v>
      </c>
      <c r="J10445" s="7">
        <v>0</v>
      </c>
      <c r="K10445" s="7">
        <v>0</v>
      </c>
      <c r="L10445" s="7">
        <v>30</v>
      </c>
      <c r="M10445" s="7">
        <v>132</v>
      </c>
      <c r="N10445" s="8">
        <f t="shared" si="183"/>
        <v>0</v>
      </c>
    </row>
    <row r="10446" spans="1:14">
      <c r="A10446" t="s">
        <v>52</v>
      </c>
      <c r="B10446" s="10">
        <v>42248</v>
      </c>
      <c r="C10446" s="6">
        <v>2015</v>
      </c>
      <c r="D10446" s="6">
        <v>9</v>
      </c>
      <c r="E10446">
        <v>1</v>
      </c>
      <c r="F10446" t="s">
        <v>21</v>
      </c>
      <c r="G10446" s="7">
        <v>0</v>
      </c>
      <c r="H10446" s="7">
        <v>0</v>
      </c>
      <c r="I10446" s="7">
        <v>0</v>
      </c>
      <c r="J10446" s="7">
        <v>0</v>
      </c>
      <c r="K10446" s="7">
        <v>0</v>
      </c>
      <c r="L10446" s="7">
        <v>5069.9799999999996</v>
      </c>
      <c r="M10446" s="7">
        <v>313.5</v>
      </c>
      <c r="N10446" s="8">
        <f t="shared" si="183"/>
        <v>0</v>
      </c>
    </row>
    <row r="10447" spans="1:14">
      <c r="A10447" t="s">
        <v>52</v>
      </c>
      <c r="B10447" s="10">
        <v>42248</v>
      </c>
      <c r="C10447" s="6">
        <v>2015</v>
      </c>
      <c r="D10447" s="6">
        <v>9</v>
      </c>
      <c r="E10447">
        <v>16</v>
      </c>
      <c r="F10447" t="s">
        <v>23</v>
      </c>
      <c r="G10447" s="7">
        <v>0</v>
      </c>
      <c r="H10447" s="7">
        <v>0</v>
      </c>
      <c r="I10447" s="7">
        <v>0</v>
      </c>
      <c r="J10447" s="7">
        <v>0</v>
      </c>
      <c r="K10447" s="7">
        <v>0</v>
      </c>
      <c r="L10447" s="7">
        <v>120</v>
      </c>
      <c r="M10447" s="7">
        <v>16.5</v>
      </c>
      <c r="N10447" s="8">
        <f t="shared" si="183"/>
        <v>0</v>
      </c>
    </row>
    <row r="10448" spans="1:14">
      <c r="A10448" t="s">
        <v>52</v>
      </c>
      <c r="B10448" s="10">
        <v>42249</v>
      </c>
      <c r="C10448" s="6">
        <v>2015</v>
      </c>
      <c r="D10448" s="6">
        <v>9</v>
      </c>
      <c r="E10448">
        <v>1</v>
      </c>
      <c r="F10448" t="s">
        <v>21</v>
      </c>
      <c r="G10448" s="7">
        <v>0</v>
      </c>
      <c r="H10448" s="7">
        <v>0</v>
      </c>
      <c r="I10448" s="7">
        <v>0</v>
      </c>
      <c r="J10448" s="7">
        <v>0</v>
      </c>
      <c r="K10448" s="7">
        <v>0</v>
      </c>
      <c r="L10448" s="7">
        <v>4530</v>
      </c>
      <c r="M10448" s="7">
        <v>291.5</v>
      </c>
      <c r="N10448" s="8">
        <f t="shared" si="183"/>
        <v>0</v>
      </c>
    </row>
    <row r="10449" spans="1:14">
      <c r="A10449" t="s">
        <v>52</v>
      </c>
      <c r="B10449" s="10">
        <v>42249</v>
      </c>
      <c r="C10449" s="6">
        <v>2015</v>
      </c>
      <c r="D10449" s="6">
        <v>9</v>
      </c>
      <c r="E10449">
        <v>16</v>
      </c>
      <c r="F10449" t="s">
        <v>23</v>
      </c>
      <c r="G10449" s="7">
        <v>0</v>
      </c>
      <c r="H10449" s="7">
        <v>0</v>
      </c>
      <c r="I10449" s="7">
        <v>0</v>
      </c>
      <c r="J10449" s="7">
        <v>0</v>
      </c>
      <c r="K10449" s="7">
        <v>0</v>
      </c>
      <c r="L10449" s="7">
        <v>180</v>
      </c>
      <c r="M10449" s="7">
        <v>49.5</v>
      </c>
      <c r="N10449" s="8">
        <f t="shared" si="183"/>
        <v>0</v>
      </c>
    </row>
    <row r="10450" spans="1:14">
      <c r="A10450" t="s">
        <v>52</v>
      </c>
      <c r="B10450" s="10">
        <v>42250</v>
      </c>
      <c r="C10450" s="6">
        <v>2015</v>
      </c>
      <c r="D10450" s="6">
        <v>9</v>
      </c>
      <c r="E10450">
        <v>1</v>
      </c>
      <c r="F10450" t="s">
        <v>21</v>
      </c>
      <c r="G10450" s="7">
        <v>0</v>
      </c>
      <c r="H10450" s="7">
        <v>0</v>
      </c>
      <c r="I10450" s="7">
        <v>0</v>
      </c>
      <c r="J10450" s="7">
        <v>0</v>
      </c>
      <c r="K10450" s="7">
        <v>0</v>
      </c>
      <c r="L10450" s="7">
        <v>3810</v>
      </c>
      <c r="M10450" s="7">
        <v>412.5</v>
      </c>
      <c r="N10450" s="8">
        <f t="shared" si="183"/>
        <v>0</v>
      </c>
    </row>
    <row r="10451" spans="1:14">
      <c r="A10451" t="s">
        <v>52</v>
      </c>
      <c r="B10451" s="10">
        <v>42251</v>
      </c>
      <c r="C10451" s="6">
        <v>2015</v>
      </c>
      <c r="D10451" s="6">
        <v>9</v>
      </c>
      <c r="E10451">
        <v>1</v>
      </c>
      <c r="F10451" t="s">
        <v>21</v>
      </c>
      <c r="G10451" s="7">
        <v>0</v>
      </c>
      <c r="H10451" s="7">
        <v>0</v>
      </c>
      <c r="I10451" s="7">
        <v>0</v>
      </c>
      <c r="J10451" s="7">
        <v>0</v>
      </c>
      <c r="K10451" s="7">
        <v>0</v>
      </c>
      <c r="L10451" s="7">
        <v>3660</v>
      </c>
      <c r="M10451" s="7">
        <v>330</v>
      </c>
      <c r="N10451" s="8">
        <f t="shared" si="183"/>
        <v>0</v>
      </c>
    </row>
    <row r="10452" spans="1:14">
      <c r="A10452" t="s">
        <v>52</v>
      </c>
      <c r="B10452" s="10">
        <v>42252</v>
      </c>
      <c r="C10452" s="6">
        <v>2015</v>
      </c>
      <c r="D10452" s="6">
        <v>9</v>
      </c>
      <c r="E10452">
        <v>1</v>
      </c>
      <c r="F10452" t="s">
        <v>21</v>
      </c>
      <c r="G10452" s="7">
        <v>0</v>
      </c>
      <c r="H10452" s="7">
        <v>0</v>
      </c>
      <c r="I10452" s="7">
        <v>0</v>
      </c>
      <c r="J10452" s="7">
        <v>0</v>
      </c>
      <c r="K10452" s="7">
        <v>0</v>
      </c>
      <c r="L10452" s="7">
        <v>2790</v>
      </c>
      <c r="M10452" s="7">
        <v>291.5</v>
      </c>
      <c r="N10452" s="8">
        <f t="shared" si="183"/>
        <v>0</v>
      </c>
    </row>
    <row r="10453" spans="1:14">
      <c r="A10453" t="s">
        <v>52</v>
      </c>
      <c r="B10453" s="10">
        <v>42252</v>
      </c>
      <c r="C10453" s="6">
        <v>2015</v>
      </c>
      <c r="D10453" s="6">
        <v>9</v>
      </c>
      <c r="E10453">
        <v>16</v>
      </c>
      <c r="F10453" t="s">
        <v>23</v>
      </c>
      <c r="G10453" s="7">
        <v>0</v>
      </c>
      <c r="H10453" s="7">
        <v>0</v>
      </c>
      <c r="I10453" s="7">
        <v>0</v>
      </c>
      <c r="J10453" s="7">
        <v>0</v>
      </c>
      <c r="K10453" s="7">
        <v>0</v>
      </c>
      <c r="L10453" s="7">
        <v>150</v>
      </c>
      <c r="M10453" s="7">
        <v>66</v>
      </c>
      <c r="N10453" s="8">
        <f t="shared" si="183"/>
        <v>0</v>
      </c>
    </row>
    <row r="10454" spans="1:14">
      <c r="A10454" t="s">
        <v>52</v>
      </c>
      <c r="B10454" s="10">
        <v>42253</v>
      </c>
      <c r="C10454" s="6">
        <v>2015</v>
      </c>
      <c r="D10454" s="6">
        <v>9</v>
      </c>
      <c r="E10454">
        <v>1</v>
      </c>
      <c r="F10454" t="s">
        <v>21</v>
      </c>
      <c r="G10454" s="7">
        <v>0</v>
      </c>
      <c r="H10454" s="7">
        <v>0</v>
      </c>
      <c r="I10454" s="7">
        <v>0</v>
      </c>
      <c r="J10454" s="7">
        <v>0</v>
      </c>
      <c r="K10454" s="7">
        <v>0</v>
      </c>
      <c r="L10454" s="7">
        <v>3150</v>
      </c>
      <c r="M10454" s="7">
        <v>544.5</v>
      </c>
      <c r="N10454" s="8">
        <f t="shared" si="183"/>
        <v>0</v>
      </c>
    </row>
    <row r="10455" spans="1:14">
      <c r="A10455" t="s">
        <v>52</v>
      </c>
      <c r="B10455" s="10">
        <v>42253</v>
      </c>
      <c r="C10455" s="6">
        <v>2015</v>
      </c>
      <c r="D10455" s="6">
        <v>9</v>
      </c>
      <c r="E10455">
        <v>16</v>
      </c>
      <c r="F10455" t="s">
        <v>23</v>
      </c>
      <c r="G10455" s="7">
        <v>0</v>
      </c>
      <c r="H10455" s="7">
        <v>0</v>
      </c>
      <c r="I10455" s="7">
        <v>0</v>
      </c>
      <c r="J10455" s="7">
        <v>0</v>
      </c>
      <c r="K10455" s="7">
        <v>0</v>
      </c>
      <c r="L10455" s="7">
        <v>30</v>
      </c>
      <c r="M10455" s="7">
        <v>44</v>
      </c>
      <c r="N10455" s="8">
        <f t="shared" si="183"/>
        <v>0</v>
      </c>
    </row>
    <row r="10456" spans="1:14">
      <c r="A10456" t="s">
        <v>52</v>
      </c>
      <c r="B10456" s="10">
        <v>42254</v>
      </c>
      <c r="C10456" s="6">
        <v>2015</v>
      </c>
      <c r="D10456" s="6">
        <v>9</v>
      </c>
      <c r="E10456">
        <v>1</v>
      </c>
      <c r="F10456" t="s">
        <v>21</v>
      </c>
      <c r="G10456" s="7">
        <v>0</v>
      </c>
      <c r="H10456" s="7">
        <v>0</v>
      </c>
      <c r="I10456" s="7">
        <v>0</v>
      </c>
      <c r="J10456" s="7">
        <v>0</v>
      </c>
      <c r="K10456" s="7">
        <v>0</v>
      </c>
      <c r="L10456" s="7">
        <v>2640</v>
      </c>
      <c r="M10456" s="7">
        <v>583</v>
      </c>
      <c r="N10456" s="8">
        <f t="shared" si="183"/>
        <v>0</v>
      </c>
    </row>
    <row r="10457" spans="1:14">
      <c r="A10457" t="s">
        <v>52</v>
      </c>
      <c r="B10457" s="10">
        <v>42254</v>
      </c>
      <c r="C10457" s="6">
        <v>2015</v>
      </c>
      <c r="D10457" s="6">
        <v>9</v>
      </c>
      <c r="E10457">
        <v>16</v>
      </c>
      <c r="F10457" t="s">
        <v>23</v>
      </c>
      <c r="G10457" s="7">
        <v>0</v>
      </c>
      <c r="H10457" s="7">
        <v>0</v>
      </c>
      <c r="I10457" s="7">
        <v>0</v>
      </c>
      <c r="J10457" s="7">
        <v>0</v>
      </c>
      <c r="K10457" s="7">
        <v>0</v>
      </c>
      <c r="L10457" s="7">
        <v>150</v>
      </c>
      <c r="M10457" s="7">
        <v>82.5</v>
      </c>
      <c r="N10457" s="8">
        <f t="shared" si="183"/>
        <v>0</v>
      </c>
    </row>
    <row r="10458" spans="1:14">
      <c r="A10458" t="s">
        <v>52</v>
      </c>
      <c r="B10458" s="10">
        <v>42255</v>
      </c>
      <c r="C10458" s="6">
        <v>2015</v>
      </c>
      <c r="D10458" s="6">
        <v>9</v>
      </c>
      <c r="E10458">
        <v>1</v>
      </c>
      <c r="F10458" t="s">
        <v>21</v>
      </c>
      <c r="G10458" s="7">
        <v>0</v>
      </c>
      <c r="H10458" s="7">
        <v>0</v>
      </c>
      <c r="I10458" s="7">
        <v>0</v>
      </c>
      <c r="J10458" s="7">
        <v>0</v>
      </c>
      <c r="K10458" s="7">
        <v>0</v>
      </c>
      <c r="L10458" s="7">
        <v>2340</v>
      </c>
      <c r="M10458" s="7">
        <v>660</v>
      </c>
      <c r="N10458" s="8">
        <f t="shared" si="183"/>
        <v>0</v>
      </c>
    </row>
    <row r="10459" spans="1:14">
      <c r="A10459" t="s">
        <v>52</v>
      </c>
      <c r="B10459" s="10">
        <v>42255</v>
      </c>
      <c r="C10459" s="6">
        <v>2015</v>
      </c>
      <c r="D10459" s="6">
        <v>9</v>
      </c>
      <c r="E10459">
        <v>16</v>
      </c>
      <c r="F10459" t="s">
        <v>23</v>
      </c>
      <c r="G10459" s="7">
        <v>0</v>
      </c>
      <c r="H10459" s="7">
        <v>0</v>
      </c>
      <c r="I10459" s="7">
        <v>0</v>
      </c>
      <c r="J10459" s="7">
        <v>0</v>
      </c>
      <c r="K10459" s="7">
        <v>0</v>
      </c>
      <c r="L10459" s="7">
        <v>60</v>
      </c>
      <c r="M10459" s="7">
        <v>49.5</v>
      </c>
      <c r="N10459" s="8">
        <f t="shared" si="183"/>
        <v>0</v>
      </c>
    </row>
    <row r="10460" spans="1:14">
      <c r="A10460" t="s">
        <v>52</v>
      </c>
      <c r="B10460" s="10">
        <v>42256</v>
      </c>
      <c r="C10460" s="6">
        <v>2015</v>
      </c>
      <c r="D10460" s="6">
        <v>9</v>
      </c>
      <c r="E10460">
        <v>1</v>
      </c>
      <c r="F10460" t="s">
        <v>21</v>
      </c>
      <c r="G10460" s="7">
        <v>0</v>
      </c>
      <c r="H10460" s="7">
        <v>0</v>
      </c>
      <c r="I10460" s="7">
        <v>0</v>
      </c>
      <c r="J10460" s="7">
        <v>0</v>
      </c>
      <c r="K10460" s="7">
        <v>0</v>
      </c>
      <c r="L10460" s="7">
        <v>2670</v>
      </c>
      <c r="M10460" s="7">
        <v>841.5</v>
      </c>
      <c r="N10460" s="8">
        <f t="shared" si="183"/>
        <v>0</v>
      </c>
    </row>
    <row r="10461" spans="1:14">
      <c r="A10461" t="s">
        <v>52</v>
      </c>
      <c r="B10461" s="10">
        <v>42256</v>
      </c>
      <c r="C10461" s="6">
        <v>2015</v>
      </c>
      <c r="D10461" s="6">
        <v>9</v>
      </c>
      <c r="E10461">
        <v>16</v>
      </c>
      <c r="F10461" t="s">
        <v>23</v>
      </c>
      <c r="G10461" s="7">
        <v>0</v>
      </c>
      <c r="H10461" s="7">
        <v>0</v>
      </c>
      <c r="I10461" s="7">
        <v>0</v>
      </c>
      <c r="J10461" s="7">
        <v>0</v>
      </c>
      <c r="K10461" s="7">
        <v>0</v>
      </c>
      <c r="L10461" s="7">
        <v>90</v>
      </c>
      <c r="M10461" s="7">
        <v>154</v>
      </c>
      <c r="N10461" s="8">
        <f t="shared" si="183"/>
        <v>0</v>
      </c>
    </row>
    <row r="10462" spans="1:14">
      <c r="A10462" t="s">
        <v>52</v>
      </c>
      <c r="B10462" s="10">
        <v>42257</v>
      </c>
      <c r="C10462" s="6">
        <v>2015</v>
      </c>
      <c r="D10462" s="6">
        <v>9</v>
      </c>
      <c r="E10462">
        <v>1</v>
      </c>
      <c r="F10462" t="s">
        <v>21</v>
      </c>
      <c r="G10462" s="7">
        <v>0</v>
      </c>
      <c r="H10462" s="7">
        <v>0</v>
      </c>
      <c r="I10462" s="7">
        <v>0</v>
      </c>
      <c r="J10462" s="7">
        <v>0</v>
      </c>
      <c r="K10462" s="7">
        <v>0</v>
      </c>
      <c r="L10462" s="7">
        <v>3720</v>
      </c>
      <c r="M10462" s="7">
        <v>968</v>
      </c>
      <c r="N10462" s="8">
        <f t="shared" si="183"/>
        <v>0</v>
      </c>
    </row>
    <row r="10463" spans="1:14">
      <c r="A10463" t="s">
        <v>52</v>
      </c>
      <c r="B10463" s="10">
        <v>42257</v>
      </c>
      <c r="C10463" s="6">
        <v>2015</v>
      </c>
      <c r="D10463" s="6">
        <v>9</v>
      </c>
      <c r="E10463">
        <v>16</v>
      </c>
      <c r="F10463" t="s">
        <v>23</v>
      </c>
      <c r="G10463" s="7">
        <v>0</v>
      </c>
      <c r="H10463" s="7">
        <v>0</v>
      </c>
      <c r="I10463" s="7">
        <v>0</v>
      </c>
      <c r="J10463" s="7">
        <v>0</v>
      </c>
      <c r="K10463" s="7">
        <v>0</v>
      </c>
      <c r="L10463" s="7">
        <v>270</v>
      </c>
      <c r="M10463" s="7">
        <v>176</v>
      </c>
      <c r="N10463" s="8">
        <f t="shared" si="183"/>
        <v>0</v>
      </c>
    </row>
    <row r="10464" spans="1:14">
      <c r="A10464" t="s">
        <v>52</v>
      </c>
      <c r="B10464" s="10">
        <v>42258</v>
      </c>
      <c r="C10464" s="6">
        <v>2015</v>
      </c>
      <c r="D10464" s="6">
        <v>9</v>
      </c>
      <c r="E10464">
        <v>1</v>
      </c>
      <c r="F10464" t="s">
        <v>21</v>
      </c>
      <c r="G10464" s="7">
        <v>0</v>
      </c>
      <c r="H10464" s="7">
        <v>0</v>
      </c>
      <c r="I10464" s="7">
        <v>0</v>
      </c>
      <c r="J10464" s="7">
        <v>0</v>
      </c>
      <c r="K10464" s="7">
        <v>0</v>
      </c>
      <c r="L10464" s="7">
        <v>3180</v>
      </c>
      <c r="M10464" s="7">
        <v>473</v>
      </c>
      <c r="N10464" s="8">
        <f t="shared" si="183"/>
        <v>0</v>
      </c>
    </row>
    <row r="10465" spans="1:14">
      <c r="A10465" t="s">
        <v>52</v>
      </c>
      <c r="B10465" s="10">
        <v>42258</v>
      </c>
      <c r="C10465" s="6">
        <v>2015</v>
      </c>
      <c r="D10465" s="6">
        <v>9</v>
      </c>
      <c r="E10465">
        <v>16</v>
      </c>
      <c r="F10465" t="s">
        <v>23</v>
      </c>
      <c r="G10465" s="7">
        <v>0</v>
      </c>
      <c r="H10465" s="7">
        <v>0</v>
      </c>
      <c r="I10465" s="7">
        <v>0</v>
      </c>
      <c r="J10465" s="7">
        <v>0</v>
      </c>
      <c r="K10465" s="7">
        <v>0</v>
      </c>
      <c r="L10465" s="7">
        <v>60</v>
      </c>
      <c r="M10465" s="7">
        <v>99</v>
      </c>
      <c r="N10465" s="8">
        <f t="shared" si="183"/>
        <v>0</v>
      </c>
    </row>
    <row r="10466" spans="1:14">
      <c r="A10466" t="s">
        <v>52</v>
      </c>
      <c r="B10466" s="10">
        <v>42259</v>
      </c>
      <c r="C10466" s="6">
        <v>2015</v>
      </c>
      <c r="D10466" s="6">
        <v>9</v>
      </c>
      <c r="E10466">
        <v>1</v>
      </c>
      <c r="F10466" t="s">
        <v>21</v>
      </c>
      <c r="G10466" s="7">
        <v>0</v>
      </c>
      <c r="H10466" s="7">
        <v>0</v>
      </c>
      <c r="I10466" s="7">
        <v>0</v>
      </c>
      <c r="J10466" s="7">
        <v>0</v>
      </c>
      <c r="K10466" s="7">
        <v>0</v>
      </c>
      <c r="L10466" s="7">
        <v>2370</v>
      </c>
      <c r="M10466" s="7">
        <v>605</v>
      </c>
      <c r="N10466" s="8">
        <f t="shared" si="183"/>
        <v>0</v>
      </c>
    </row>
    <row r="10467" spans="1:14">
      <c r="A10467" t="s">
        <v>52</v>
      </c>
      <c r="B10467" s="10">
        <v>42260</v>
      </c>
      <c r="C10467" s="6">
        <v>2015</v>
      </c>
      <c r="D10467" s="6">
        <v>9</v>
      </c>
      <c r="E10467">
        <v>1</v>
      </c>
      <c r="F10467" t="s">
        <v>21</v>
      </c>
      <c r="G10467" s="7">
        <v>0</v>
      </c>
      <c r="H10467" s="7">
        <v>0</v>
      </c>
      <c r="I10467" s="7">
        <v>0</v>
      </c>
      <c r="J10467" s="7">
        <v>0</v>
      </c>
      <c r="K10467" s="7">
        <v>0</v>
      </c>
      <c r="L10467" s="7">
        <v>2070</v>
      </c>
      <c r="M10467" s="7">
        <v>429</v>
      </c>
      <c r="N10467" s="8">
        <f t="shared" si="183"/>
        <v>0</v>
      </c>
    </row>
    <row r="10468" spans="1:14">
      <c r="A10468" t="s">
        <v>52</v>
      </c>
      <c r="B10468" s="10">
        <v>42261</v>
      </c>
      <c r="C10468" s="6">
        <v>2015</v>
      </c>
      <c r="D10468" s="6">
        <v>9</v>
      </c>
      <c r="E10468">
        <v>1</v>
      </c>
      <c r="F10468" t="s">
        <v>21</v>
      </c>
      <c r="G10468" s="7">
        <v>0</v>
      </c>
      <c r="H10468" s="7">
        <v>0</v>
      </c>
      <c r="I10468" s="7">
        <v>0</v>
      </c>
      <c r="J10468" s="7">
        <v>0</v>
      </c>
      <c r="K10468" s="7">
        <v>0</v>
      </c>
      <c r="L10468" s="7">
        <v>2070</v>
      </c>
      <c r="M10468" s="7">
        <v>429</v>
      </c>
      <c r="N10468" s="8">
        <f t="shared" si="183"/>
        <v>0</v>
      </c>
    </row>
    <row r="10469" spans="1:14">
      <c r="A10469" t="s">
        <v>52</v>
      </c>
      <c r="B10469" s="10">
        <v>42262</v>
      </c>
      <c r="C10469" s="6">
        <v>2015</v>
      </c>
      <c r="D10469" s="6">
        <v>9</v>
      </c>
      <c r="E10469">
        <v>1</v>
      </c>
      <c r="F10469" t="s">
        <v>21</v>
      </c>
      <c r="G10469" s="7">
        <v>0</v>
      </c>
      <c r="H10469" s="7">
        <v>0</v>
      </c>
      <c r="I10469" s="7">
        <v>0</v>
      </c>
      <c r="J10469" s="7">
        <v>0</v>
      </c>
      <c r="K10469" s="7">
        <v>0</v>
      </c>
      <c r="L10469" s="7">
        <v>3870</v>
      </c>
      <c r="M10469" s="7">
        <v>1875.5</v>
      </c>
      <c r="N10469" s="8">
        <f t="shared" si="183"/>
        <v>0</v>
      </c>
    </row>
    <row r="10470" spans="1:14">
      <c r="A10470" t="s">
        <v>52</v>
      </c>
      <c r="B10470" s="10">
        <v>42262</v>
      </c>
      <c r="C10470" s="6">
        <v>2015</v>
      </c>
      <c r="D10470" s="6">
        <v>9</v>
      </c>
      <c r="E10470">
        <v>16</v>
      </c>
      <c r="F10470" t="s">
        <v>23</v>
      </c>
      <c r="G10470" s="7">
        <v>0</v>
      </c>
      <c r="H10470" s="7">
        <v>0</v>
      </c>
      <c r="I10470" s="7">
        <v>0</v>
      </c>
      <c r="J10470" s="7">
        <v>0</v>
      </c>
      <c r="K10470" s="7">
        <v>0</v>
      </c>
      <c r="L10470" s="7">
        <v>30.04</v>
      </c>
      <c r="M10470" s="7">
        <v>88</v>
      </c>
      <c r="N10470" s="8">
        <f t="shared" si="183"/>
        <v>0</v>
      </c>
    </row>
    <row r="10471" spans="1:14">
      <c r="A10471" t="s">
        <v>52</v>
      </c>
      <c r="B10471" s="10">
        <v>42263</v>
      </c>
      <c r="C10471" s="6">
        <v>2015</v>
      </c>
      <c r="D10471" s="6">
        <v>9</v>
      </c>
      <c r="E10471">
        <v>1</v>
      </c>
      <c r="F10471" t="s">
        <v>21</v>
      </c>
      <c r="G10471" s="7">
        <v>0</v>
      </c>
      <c r="H10471" s="7">
        <v>0</v>
      </c>
      <c r="I10471" s="7">
        <v>0</v>
      </c>
      <c r="J10471" s="7">
        <v>0</v>
      </c>
      <c r="K10471" s="7">
        <v>0</v>
      </c>
      <c r="L10471" s="7">
        <v>4050</v>
      </c>
      <c r="M10471" s="7">
        <v>1578.5</v>
      </c>
      <c r="N10471" s="8">
        <f t="shared" si="183"/>
        <v>0</v>
      </c>
    </row>
    <row r="10472" spans="1:14">
      <c r="A10472" t="s">
        <v>52</v>
      </c>
      <c r="B10472" s="10">
        <v>42263</v>
      </c>
      <c r="C10472" s="6">
        <v>2015</v>
      </c>
      <c r="D10472" s="6">
        <v>9</v>
      </c>
      <c r="E10472">
        <v>15</v>
      </c>
      <c r="F10472" t="s">
        <v>24</v>
      </c>
      <c r="G10472" s="7">
        <v>0</v>
      </c>
      <c r="H10472" s="7">
        <v>0</v>
      </c>
      <c r="I10472" s="7">
        <v>0</v>
      </c>
      <c r="J10472" s="7">
        <v>0</v>
      </c>
      <c r="K10472" s="7">
        <v>0</v>
      </c>
      <c r="L10472" s="7">
        <v>0</v>
      </c>
      <c r="M10472" s="7">
        <v>0</v>
      </c>
      <c r="N10472" s="8">
        <f t="shared" si="183"/>
        <v>0</v>
      </c>
    </row>
    <row r="10473" spans="1:14">
      <c r="A10473" t="s">
        <v>52</v>
      </c>
      <c r="B10473" s="10">
        <v>42263</v>
      </c>
      <c r="C10473" s="6">
        <v>2015</v>
      </c>
      <c r="D10473" s="6">
        <v>9</v>
      </c>
      <c r="E10473">
        <v>16</v>
      </c>
      <c r="F10473" t="s">
        <v>23</v>
      </c>
      <c r="G10473" s="7">
        <v>0</v>
      </c>
      <c r="H10473" s="7">
        <v>0</v>
      </c>
      <c r="I10473" s="7">
        <v>0</v>
      </c>
      <c r="J10473" s="7">
        <v>0</v>
      </c>
      <c r="K10473" s="7">
        <v>0</v>
      </c>
      <c r="L10473" s="7">
        <v>30</v>
      </c>
      <c r="M10473" s="7">
        <v>92</v>
      </c>
      <c r="N10473" s="8">
        <f t="shared" si="183"/>
        <v>0</v>
      </c>
    </row>
    <row r="10474" spans="1:14">
      <c r="A10474" t="s">
        <v>52</v>
      </c>
      <c r="B10474" s="10">
        <v>42264</v>
      </c>
      <c r="C10474" s="6">
        <v>2015</v>
      </c>
      <c r="D10474" s="6">
        <v>9</v>
      </c>
      <c r="E10474">
        <v>1</v>
      </c>
      <c r="F10474" t="s">
        <v>21</v>
      </c>
      <c r="G10474" s="7">
        <v>0</v>
      </c>
      <c r="H10474" s="7">
        <v>0</v>
      </c>
      <c r="I10474" s="7">
        <v>0</v>
      </c>
      <c r="J10474" s="7">
        <v>0</v>
      </c>
      <c r="K10474" s="7">
        <v>0</v>
      </c>
      <c r="L10474" s="7">
        <v>3450</v>
      </c>
      <c r="M10474" s="7">
        <v>1276</v>
      </c>
      <c r="N10474" s="8">
        <f t="shared" si="183"/>
        <v>0</v>
      </c>
    </row>
    <row r="10475" spans="1:14">
      <c r="A10475" t="s">
        <v>52</v>
      </c>
      <c r="B10475" s="10">
        <v>42264</v>
      </c>
      <c r="C10475" s="6">
        <v>2015</v>
      </c>
      <c r="D10475" s="6">
        <v>9</v>
      </c>
      <c r="E10475">
        <v>15</v>
      </c>
      <c r="F10475" t="s">
        <v>24</v>
      </c>
      <c r="G10475" s="7">
        <v>0</v>
      </c>
      <c r="H10475" s="7">
        <v>0</v>
      </c>
      <c r="I10475" s="7">
        <v>0</v>
      </c>
      <c r="J10475" s="7">
        <v>0</v>
      </c>
      <c r="K10475" s="7">
        <v>0</v>
      </c>
      <c r="L10475" s="7">
        <v>30</v>
      </c>
      <c r="M10475" s="7">
        <v>38.5</v>
      </c>
      <c r="N10475" s="8">
        <f t="shared" si="183"/>
        <v>0</v>
      </c>
    </row>
    <row r="10476" spans="1:14">
      <c r="A10476" t="s">
        <v>52</v>
      </c>
      <c r="B10476" s="10">
        <v>42265</v>
      </c>
      <c r="C10476" s="6">
        <v>2015</v>
      </c>
      <c r="D10476" s="6">
        <v>9</v>
      </c>
      <c r="E10476">
        <v>1</v>
      </c>
      <c r="F10476" t="s">
        <v>21</v>
      </c>
      <c r="G10476" s="7">
        <v>0</v>
      </c>
      <c r="H10476" s="7">
        <v>0</v>
      </c>
      <c r="I10476" s="7">
        <v>0</v>
      </c>
      <c r="J10476" s="7">
        <v>0</v>
      </c>
      <c r="K10476" s="7">
        <v>0</v>
      </c>
      <c r="L10476" s="7">
        <v>3750</v>
      </c>
      <c r="M10476" s="7">
        <v>478.5</v>
      </c>
      <c r="N10476" s="8">
        <f t="shared" si="183"/>
        <v>0</v>
      </c>
    </row>
    <row r="10477" spans="1:14">
      <c r="A10477" t="s">
        <v>52</v>
      </c>
      <c r="B10477" s="10">
        <v>42265</v>
      </c>
      <c r="C10477" s="6">
        <v>2015</v>
      </c>
      <c r="D10477" s="6">
        <v>9</v>
      </c>
      <c r="E10477">
        <v>15</v>
      </c>
      <c r="F10477" t="s">
        <v>24</v>
      </c>
      <c r="G10477" s="7">
        <v>0</v>
      </c>
      <c r="H10477" s="7">
        <v>0</v>
      </c>
      <c r="I10477" s="7">
        <v>0</v>
      </c>
      <c r="J10477" s="7">
        <v>0</v>
      </c>
      <c r="K10477" s="7">
        <v>0</v>
      </c>
      <c r="L10477" s="7">
        <v>30</v>
      </c>
      <c r="M10477" s="7">
        <v>102</v>
      </c>
      <c r="N10477" s="8">
        <f t="shared" si="183"/>
        <v>0</v>
      </c>
    </row>
    <row r="10478" spans="1:14">
      <c r="A10478" t="s">
        <v>52</v>
      </c>
      <c r="B10478" s="10">
        <v>42266</v>
      </c>
      <c r="C10478" s="6">
        <v>2015</v>
      </c>
      <c r="D10478" s="6">
        <v>9</v>
      </c>
      <c r="E10478">
        <v>1</v>
      </c>
      <c r="F10478" t="s">
        <v>21</v>
      </c>
      <c r="G10478" s="7">
        <v>0</v>
      </c>
      <c r="H10478" s="7">
        <v>0</v>
      </c>
      <c r="I10478" s="7">
        <v>0</v>
      </c>
      <c r="J10478" s="7">
        <v>0</v>
      </c>
      <c r="K10478" s="7">
        <v>0</v>
      </c>
      <c r="L10478" s="7">
        <v>4080</v>
      </c>
      <c r="M10478" s="7">
        <v>1012</v>
      </c>
      <c r="N10478" s="8">
        <f t="shared" si="183"/>
        <v>0</v>
      </c>
    </row>
    <row r="10479" spans="1:14">
      <c r="A10479" t="s">
        <v>52</v>
      </c>
      <c r="B10479" s="10">
        <v>42267</v>
      </c>
      <c r="C10479" s="6">
        <v>2015</v>
      </c>
      <c r="D10479" s="6">
        <v>9</v>
      </c>
      <c r="E10479">
        <v>1</v>
      </c>
      <c r="F10479" t="s">
        <v>21</v>
      </c>
      <c r="G10479" s="7">
        <v>0</v>
      </c>
      <c r="H10479" s="7">
        <v>0</v>
      </c>
      <c r="I10479" s="7">
        <v>0</v>
      </c>
      <c r="J10479" s="7">
        <v>0</v>
      </c>
      <c r="K10479" s="7">
        <v>0</v>
      </c>
      <c r="L10479" s="7">
        <v>3720</v>
      </c>
      <c r="M10479" s="7">
        <v>434.5</v>
      </c>
      <c r="N10479" s="8">
        <f t="shared" si="183"/>
        <v>0</v>
      </c>
    </row>
    <row r="10480" spans="1:14">
      <c r="A10480" t="s">
        <v>52</v>
      </c>
      <c r="B10480" s="10">
        <v>42270</v>
      </c>
      <c r="C10480" s="6">
        <v>2015</v>
      </c>
      <c r="D10480" s="6">
        <v>9</v>
      </c>
      <c r="E10480">
        <v>1</v>
      </c>
      <c r="F10480" t="s">
        <v>21</v>
      </c>
      <c r="G10480" s="7">
        <v>0</v>
      </c>
      <c r="H10480" s="7">
        <v>0</v>
      </c>
      <c r="I10480" s="7">
        <v>0</v>
      </c>
      <c r="J10480" s="7">
        <v>0</v>
      </c>
      <c r="K10480" s="7">
        <v>0</v>
      </c>
      <c r="L10480" s="7">
        <v>7470</v>
      </c>
      <c r="M10480" s="7">
        <v>785.5</v>
      </c>
      <c r="N10480" s="8">
        <f t="shared" si="183"/>
        <v>0</v>
      </c>
    </row>
    <row r="10481" spans="1:14">
      <c r="A10481" t="s">
        <v>52</v>
      </c>
      <c r="B10481" s="10">
        <v>42270</v>
      </c>
      <c r="C10481" s="6">
        <v>2015</v>
      </c>
      <c r="D10481" s="6">
        <v>9</v>
      </c>
      <c r="E10481">
        <v>15</v>
      </c>
      <c r="F10481" t="s">
        <v>24</v>
      </c>
      <c r="G10481" s="7">
        <v>0</v>
      </c>
      <c r="H10481" s="7">
        <v>0</v>
      </c>
      <c r="I10481" s="7">
        <v>0</v>
      </c>
      <c r="J10481" s="7">
        <v>0</v>
      </c>
      <c r="K10481" s="7">
        <v>0</v>
      </c>
      <c r="L10481" s="7">
        <v>30</v>
      </c>
      <c r="M10481" s="7">
        <v>0.39999999999999902</v>
      </c>
      <c r="N10481" s="8">
        <f t="shared" si="183"/>
        <v>0</v>
      </c>
    </row>
    <row r="10482" spans="1:14">
      <c r="A10482" t="s">
        <v>52</v>
      </c>
      <c r="B10482" s="10">
        <v>42272</v>
      </c>
      <c r="C10482" s="6">
        <v>2015</v>
      </c>
      <c r="D10482" s="6">
        <v>9</v>
      </c>
      <c r="E10482">
        <v>15</v>
      </c>
      <c r="F10482" t="s">
        <v>24</v>
      </c>
      <c r="G10482" s="7">
        <v>0</v>
      </c>
      <c r="H10482" s="7">
        <v>0</v>
      </c>
      <c r="I10482" s="7">
        <v>0</v>
      </c>
      <c r="J10482" s="7">
        <v>0</v>
      </c>
      <c r="K10482" s="7">
        <v>0</v>
      </c>
      <c r="L10482" s="7">
        <v>60</v>
      </c>
      <c r="M10482" s="7">
        <v>55</v>
      </c>
      <c r="N10482" s="8">
        <f t="shared" si="183"/>
        <v>0</v>
      </c>
    </row>
    <row r="10483" spans="1:14">
      <c r="A10483" t="s">
        <v>52</v>
      </c>
      <c r="B10483" s="10">
        <v>42276</v>
      </c>
      <c r="C10483" s="6">
        <v>2015</v>
      </c>
      <c r="D10483" s="6">
        <v>9</v>
      </c>
      <c r="E10483">
        <v>15</v>
      </c>
      <c r="F10483" t="s">
        <v>24</v>
      </c>
      <c r="G10483" s="7">
        <v>0</v>
      </c>
      <c r="H10483" s="7">
        <v>0</v>
      </c>
      <c r="I10483" s="7">
        <v>0</v>
      </c>
      <c r="J10483" s="7">
        <v>0</v>
      </c>
      <c r="K10483" s="7">
        <v>0</v>
      </c>
      <c r="L10483" s="7">
        <v>30</v>
      </c>
      <c r="M10483" s="7">
        <v>0</v>
      </c>
      <c r="N10483" s="8">
        <f t="shared" si="183"/>
        <v>0</v>
      </c>
    </row>
    <row r="10484" spans="1:14">
      <c r="A10484" t="s">
        <v>52</v>
      </c>
      <c r="B10484" s="10">
        <v>42287</v>
      </c>
      <c r="C10484" s="6">
        <v>2015</v>
      </c>
      <c r="D10484" s="6">
        <v>10</v>
      </c>
      <c r="E10484">
        <v>15</v>
      </c>
      <c r="F10484" t="s">
        <v>24</v>
      </c>
      <c r="G10484" s="7">
        <v>0</v>
      </c>
      <c r="H10484" s="7">
        <v>0</v>
      </c>
      <c r="I10484" s="7">
        <v>0</v>
      </c>
      <c r="J10484" s="7">
        <v>0</v>
      </c>
      <c r="K10484" s="7">
        <v>0</v>
      </c>
      <c r="L10484" s="7">
        <v>120</v>
      </c>
      <c r="M10484" s="7">
        <v>121</v>
      </c>
      <c r="N10484" s="8">
        <f t="shared" si="183"/>
        <v>0</v>
      </c>
    </row>
    <row r="10485" spans="1:14">
      <c r="A10485" t="s">
        <v>52</v>
      </c>
      <c r="B10485" s="10">
        <v>42288</v>
      </c>
      <c r="C10485" s="6">
        <v>2015</v>
      </c>
      <c r="D10485" s="6">
        <v>10</v>
      </c>
      <c r="E10485">
        <v>15</v>
      </c>
      <c r="F10485" t="s">
        <v>24</v>
      </c>
      <c r="G10485" s="7">
        <v>0</v>
      </c>
      <c r="H10485" s="7">
        <v>0</v>
      </c>
      <c r="I10485" s="7">
        <v>0</v>
      </c>
      <c r="J10485" s="7">
        <v>0</v>
      </c>
      <c r="K10485" s="7">
        <v>0</v>
      </c>
      <c r="L10485" s="7">
        <v>30</v>
      </c>
      <c r="M10485" s="7">
        <v>0</v>
      </c>
      <c r="N10485" s="8">
        <f t="shared" si="183"/>
        <v>0</v>
      </c>
    </row>
    <row r="10486" spans="1:14">
      <c r="A10486" t="s">
        <v>52</v>
      </c>
      <c r="B10486" s="10">
        <v>42319</v>
      </c>
      <c r="C10486" s="6">
        <v>2015</v>
      </c>
      <c r="D10486" s="6">
        <v>11</v>
      </c>
      <c r="E10486">
        <v>13</v>
      </c>
      <c r="F10486" t="s">
        <v>16</v>
      </c>
      <c r="G10486" s="7">
        <v>0</v>
      </c>
      <c r="H10486" s="7">
        <v>0</v>
      </c>
      <c r="I10486" s="7">
        <v>0</v>
      </c>
      <c r="J10486" s="7">
        <v>0</v>
      </c>
      <c r="K10486" s="7">
        <v>0</v>
      </c>
      <c r="L10486" s="7">
        <v>30</v>
      </c>
      <c r="M10486" s="7">
        <v>20</v>
      </c>
      <c r="N10486" s="8">
        <f t="shared" si="183"/>
        <v>0</v>
      </c>
    </row>
    <row r="10487" spans="1:14">
      <c r="A10487" t="s">
        <v>52</v>
      </c>
      <c r="B10487" s="10">
        <v>42343</v>
      </c>
      <c r="C10487" s="6">
        <v>2015</v>
      </c>
      <c r="D10487" s="6">
        <v>12</v>
      </c>
      <c r="E10487">
        <v>15</v>
      </c>
      <c r="F10487" t="s">
        <v>24</v>
      </c>
      <c r="G10487" s="7">
        <v>0</v>
      </c>
      <c r="H10487" s="7">
        <v>0</v>
      </c>
      <c r="I10487" s="7">
        <v>0</v>
      </c>
      <c r="J10487" s="7">
        <v>0</v>
      </c>
      <c r="K10487" s="7">
        <v>0</v>
      </c>
      <c r="L10487" s="7">
        <v>30</v>
      </c>
      <c r="M10487" s="7">
        <v>0</v>
      </c>
      <c r="N10487" s="8">
        <f t="shared" si="183"/>
        <v>0</v>
      </c>
    </row>
    <row r="10488" spans="1:14">
      <c r="A10488" t="s">
        <v>52</v>
      </c>
      <c r="B10488" s="10">
        <v>42347</v>
      </c>
      <c r="C10488" s="6">
        <v>2015</v>
      </c>
      <c r="D10488" s="6">
        <v>12</v>
      </c>
      <c r="E10488">
        <v>14</v>
      </c>
      <c r="F10488" t="s">
        <v>26</v>
      </c>
      <c r="G10488" s="7">
        <v>0</v>
      </c>
      <c r="H10488" s="7">
        <v>0</v>
      </c>
      <c r="I10488" s="7">
        <v>0</v>
      </c>
      <c r="J10488" s="7">
        <v>0</v>
      </c>
      <c r="K10488" s="7">
        <v>0</v>
      </c>
      <c r="L10488" s="7">
        <v>30</v>
      </c>
      <c r="M10488" s="7">
        <v>38.5</v>
      </c>
      <c r="N10488" s="8">
        <f t="shared" si="183"/>
        <v>0</v>
      </c>
    </row>
    <row r="10489" spans="1:14">
      <c r="A10489" t="s">
        <v>53</v>
      </c>
      <c r="B10489" s="10">
        <v>42562</v>
      </c>
      <c r="C10489" s="6">
        <v>2016</v>
      </c>
      <c r="D10489" s="6">
        <v>7</v>
      </c>
      <c r="E10489">
        <v>2</v>
      </c>
      <c r="F10489" t="s">
        <v>15</v>
      </c>
      <c r="G10489" s="7">
        <v>2380152.89</v>
      </c>
      <c r="H10489" s="7">
        <v>99286.49</v>
      </c>
      <c r="I10489" s="7">
        <v>19041.25</v>
      </c>
      <c r="J10489" s="7">
        <v>49643.24</v>
      </c>
      <c r="K10489" s="7">
        <v>30602</v>
      </c>
      <c r="L10489" s="7">
        <v>13790</v>
      </c>
      <c r="M10489" s="7">
        <v>2638.35</v>
      </c>
      <c r="N10489" s="8">
        <f t="shared" si="183"/>
        <v>2280866.4</v>
      </c>
    </row>
    <row r="10490" spans="1:14">
      <c r="A10490" t="s">
        <v>53</v>
      </c>
      <c r="B10490" s="10">
        <v>42566</v>
      </c>
      <c r="C10490" s="6">
        <v>2016</v>
      </c>
      <c r="D10490" s="6">
        <v>7</v>
      </c>
      <c r="E10490">
        <v>2</v>
      </c>
      <c r="F10490" t="s">
        <v>15</v>
      </c>
      <c r="G10490" s="7">
        <v>3400.22</v>
      </c>
      <c r="H10490" s="7">
        <v>20401.32</v>
      </c>
      <c r="I10490" s="7">
        <v>0</v>
      </c>
      <c r="J10490" s="7">
        <v>8840.58</v>
      </c>
      <c r="K10490" s="7">
        <v>11560.74</v>
      </c>
      <c r="L10490" s="7">
        <v>3600</v>
      </c>
      <c r="M10490" s="7">
        <v>2423.34</v>
      </c>
      <c r="N10490" s="8">
        <f t="shared" si="183"/>
        <v>-17001.099999999999</v>
      </c>
    </row>
    <row r="10491" spans="1:14">
      <c r="A10491" t="s">
        <v>53</v>
      </c>
      <c r="B10491" s="10">
        <v>42569</v>
      </c>
      <c r="C10491" s="6">
        <v>2016</v>
      </c>
      <c r="D10491" s="6">
        <v>7</v>
      </c>
      <c r="E10491">
        <v>2</v>
      </c>
      <c r="F10491" t="s">
        <v>15</v>
      </c>
      <c r="G10491" s="7">
        <v>335601.93</v>
      </c>
      <c r="H10491" s="7">
        <v>21761.42</v>
      </c>
      <c r="I10491" s="7">
        <v>1360.09</v>
      </c>
      <c r="J10491" s="7">
        <v>0</v>
      </c>
      <c r="K10491" s="7">
        <v>20401.330000000002</v>
      </c>
      <c r="L10491" s="7">
        <v>5740</v>
      </c>
      <c r="M10491" s="7">
        <v>2890</v>
      </c>
      <c r="N10491" s="8">
        <f t="shared" si="183"/>
        <v>313840.51</v>
      </c>
    </row>
    <row r="10492" spans="1:14">
      <c r="A10492" t="s">
        <v>53</v>
      </c>
      <c r="B10492" s="10">
        <v>42576</v>
      </c>
      <c r="C10492" s="6">
        <v>2016</v>
      </c>
      <c r="D10492" s="6">
        <v>7</v>
      </c>
      <c r="E10492">
        <v>2</v>
      </c>
      <c r="F10492" t="s">
        <v>15</v>
      </c>
      <c r="G10492" s="7">
        <v>341042.29</v>
      </c>
      <c r="H10492" s="7">
        <v>35362.300000000003</v>
      </c>
      <c r="I10492" s="7">
        <v>8160.53</v>
      </c>
      <c r="J10492" s="7">
        <v>17681.150000000001</v>
      </c>
      <c r="K10492" s="7">
        <v>9520.6200000000008</v>
      </c>
      <c r="L10492" s="7">
        <v>8960</v>
      </c>
      <c r="M10492" s="7">
        <v>2500</v>
      </c>
      <c r="N10492" s="8">
        <f t="shared" si="183"/>
        <v>305679.99</v>
      </c>
    </row>
    <row r="10493" spans="1:14">
      <c r="A10493" t="s">
        <v>53</v>
      </c>
      <c r="B10493" s="10">
        <v>42583</v>
      </c>
      <c r="C10493" s="6">
        <v>2016</v>
      </c>
      <c r="D10493" s="6">
        <v>8</v>
      </c>
      <c r="E10493">
        <v>2</v>
      </c>
      <c r="F10493" t="s">
        <v>15</v>
      </c>
      <c r="G10493" s="7">
        <v>1360086.67</v>
      </c>
      <c r="H10493" s="7">
        <v>20401.27</v>
      </c>
      <c r="I10493" s="7">
        <v>0</v>
      </c>
      <c r="J10493" s="7">
        <v>0</v>
      </c>
      <c r="K10493" s="7">
        <v>20401.27</v>
      </c>
      <c r="L10493" s="7">
        <v>7580</v>
      </c>
      <c r="M10493" s="7">
        <v>1796.67</v>
      </c>
      <c r="N10493" s="8">
        <f t="shared" si="183"/>
        <v>1339685.3999999999</v>
      </c>
    </row>
    <row r="10494" spans="1:14">
      <c r="A10494" t="s">
        <v>53</v>
      </c>
      <c r="B10494" s="10">
        <v>42591</v>
      </c>
      <c r="C10494" s="6">
        <v>2016</v>
      </c>
      <c r="D10494" s="6">
        <v>8</v>
      </c>
      <c r="E10494">
        <v>2</v>
      </c>
      <c r="F10494" t="s">
        <v>15</v>
      </c>
      <c r="G10494" s="7">
        <v>340021.78</v>
      </c>
      <c r="H10494" s="7">
        <v>259776.92</v>
      </c>
      <c r="I10494" s="7">
        <v>49643.24</v>
      </c>
      <c r="J10494" s="7">
        <v>187692.24</v>
      </c>
      <c r="K10494" s="7">
        <v>22441.439999999999</v>
      </c>
      <c r="L10494" s="7">
        <v>13970</v>
      </c>
      <c r="M10494" s="7">
        <v>3313.33</v>
      </c>
      <c r="N10494" s="8">
        <f t="shared" si="183"/>
        <v>80244.860000000015</v>
      </c>
    </row>
    <row r="10495" spans="1:14">
      <c r="A10495" t="s">
        <v>53</v>
      </c>
      <c r="B10495" s="10">
        <v>42600</v>
      </c>
      <c r="C10495" s="6">
        <v>2016</v>
      </c>
      <c r="D10495" s="6">
        <v>8</v>
      </c>
      <c r="E10495">
        <v>2</v>
      </c>
      <c r="F10495" t="s">
        <v>15</v>
      </c>
      <c r="G10495" s="7">
        <v>335601.93</v>
      </c>
      <c r="H10495" s="7">
        <v>17001.11</v>
      </c>
      <c r="I10495" s="7">
        <v>0</v>
      </c>
      <c r="J10495" s="7">
        <v>0</v>
      </c>
      <c r="K10495" s="7">
        <v>17001.11</v>
      </c>
      <c r="L10495" s="7">
        <v>4340</v>
      </c>
      <c r="M10495" s="7">
        <v>3020</v>
      </c>
      <c r="N10495" s="8">
        <f t="shared" si="183"/>
        <v>318600.82</v>
      </c>
    </row>
    <row r="10496" spans="1:14">
      <c r="A10496" t="s">
        <v>53</v>
      </c>
      <c r="B10496" s="10">
        <v>42601</v>
      </c>
      <c r="C10496" s="6">
        <v>2016</v>
      </c>
      <c r="D10496" s="6">
        <v>8</v>
      </c>
      <c r="E10496">
        <v>2</v>
      </c>
      <c r="F10496" t="s">
        <v>15</v>
      </c>
      <c r="G10496" s="7">
        <v>25997.33</v>
      </c>
      <c r="H10496" s="7">
        <v>6120.4</v>
      </c>
      <c r="I10496" s="7">
        <v>0</v>
      </c>
      <c r="J10496" s="7">
        <v>0</v>
      </c>
      <c r="K10496" s="7">
        <v>6120.4</v>
      </c>
      <c r="L10496" s="7">
        <v>3260</v>
      </c>
      <c r="M10496" s="7">
        <v>1866.67</v>
      </c>
      <c r="N10496" s="8">
        <f t="shared" si="183"/>
        <v>19876.93</v>
      </c>
    </row>
    <row r="10497" spans="1:14">
      <c r="A10497" t="s">
        <v>53</v>
      </c>
      <c r="B10497" s="10">
        <v>42607</v>
      </c>
      <c r="C10497" s="6">
        <v>2016</v>
      </c>
      <c r="D10497" s="6">
        <v>8</v>
      </c>
      <c r="E10497">
        <v>2</v>
      </c>
      <c r="F10497" t="s">
        <v>15</v>
      </c>
      <c r="G10497" s="7">
        <v>341042.29</v>
      </c>
      <c r="H10497" s="7">
        <v>35362.300000000003</v>
      </c>
      <c r="I10497" s="7">
        <v>2040.13</v>
      </c>
      <c r="J10497" s="7">
        <v>26521.73</v>
      </c>
      <c r="K10497" s="7">
        <v>6800.44</v>
      </c>
      <c r="L10497" s="7">
        <v>4850</v>
      </c>
      <c r="M10497" s="7">
        <v>1160</v>
      </c>
      <c r="N10497" s="8">
        <f t="shared" si="183"/>
        <v>305679.99</v>
      </c>
    </row>
    <row r="10498" spans="1:14">
      <c r="A10498" t="s">
        <v>53</v>
      </c>
      <c r="B10498" s="10">
        <v>42613</v>
      </c>
      <c r="C10498" s="6">
        <v>2016</v>
      </c>
      <c r="D10498" s="6">
        <v>8</v>
      </c>
      <c r="E10498">
        <v>2</v>
      </c>
      <c r="F10498" t="s">
        <v>15</v>
      </c>
      <c r="G10498" s="7">
        <v>1360086.67</v>
      </c>
      <c r="H10498" s="7">
        <v>13940.91</v>
      </c>
      <c r="I10498" s="7">
        <v>0</v>
      </c>
      <c r="J10498" s="7">
        <v>0</v>
      </c>
      <c r="K10498" s="7">
        <v>13940.91</v>
      </c>
      <c r="L10498" s="7">
        <v>2300</v>
      </c>
      <c r="M10498" s="7">
        <v>1071.6500000000001</v>
      </c>
      <c r="N10498" s="8">
        <f t="shared" si="183"/>
        <v>1346145.76</v>
      </c>
    </row>
    <row r="10499" spans="1:14">
      <c r="A10499" t="s">
        <v>53</v>
      </c>
      <c r="B10499" s="10">
        <v>42622</v>
      </c>
      <c r="C10499" s="6">
        <v>2016</v>
      </c>
      <c r="D10499" s="6">
        <v>9</v>
      </c>
      <c r="E10499">
        <v>2</v>
      </c>
      <c r="F10499" t="s">
        <v>15</v>
      </c>
      <c r="G10499" s="7">
        <v>340021.78</v>
      </c>
      <c r="H10499" s="7">
        <v>10200.65</v>
      </c>
      <c r="I10499" s="7">
        <v>0</v>
      </c>
      <c r="J10499" s="7">
        <v>0</v>
      </c>
      <c r="K10499" s="7">
        <v>10200.65</v>
      </c>
      <c r="L10499" s="7">
        <v>1350</v>
      </c>
      <c r="M10499" s="7">
        <v>713.33</v>
      </c>
      <c r="N10499" s="8">
        <f t="shared" ref="N10499:N10562" si="184">G10499-H10499</f>
        <v>329821.13</v>
      </c>
    </row>
    <row r="10500" spans="1:14">
      <c r="A10500" t="s">
        <v>53</v>
      </c>
      <c r="B10500" s="10">
        <v>42597</v>
      </c>
      <c r="C10500" s="6">
        <v>2016</v>
      </c>
      <c r="D10500" s="6">
        <v>8</v>
      </c>
      <c r="E10500">
        <v>2</v>
      </c>
      <c r="F10500" t="s">
        <v>15</v>
      </c>
      <c r="G10500" s="7">
        <v>3400.22</v>
      </c>
      <c r="H10500" s="7">
        <v>23801.55</v>
      </c>
      <c r="I10500" s="7">
        <v>1360.09</v>
      </c>
      <c r="J10500" s="7">
        <v>7480.49</v>
      </c>
      <c r="K10500" s="7">
        <v>14960.97</v>
      </c>
      <c r="L10500" s="7">
        <v>3630</v>
      </c>
      <c r="M10500" s="7">
        <v>3273.32</v>
      </c>
      <c r="N10500" s="8">
        <f t="shared" si="184"/>
        <v>-20401.329999999998</v>
      </c>
    </row>
    <row r="10501" spans="1:14">
      <c r="A10501" t="s">
        <v>53</v>
      </c>
      <c r="B10501" s="10">
        <v>42508</v>
      </c>
      <c r="C10501" s="6">
        <v>2016</v>
      </c>
      <c r="D10501" s="6">
        <v>5</v>
      </c>
      <c r="E10501">
        <v>2</v>
      </c>
      <c r="F10501" t="s">
        <v>15</v>
      </c>
      <c r="G10501" s="7">
        <v>0</v>
      </c>
      <c r="H10501" s="7">
        <v>1360.09</v>
      </c>
      <c r="I10501" s="7">
        <v>1360.09</v>
      </c>
      <c r="J10501" s="7">
        <v>0</v>
      </c>
      <c r="K10501" s="7">
        <v>0</v>
      </c>
      <c r="L10501" s="7">
        <v>560</v>
      </c>
      <c r="M10501" s="7">
        <v>0</v>
      </c>
      <c r="N10501" s="8">
        <f t="shared" si="184"/>
        <v>-1360.09</v>
      </c>
    </row>
    <row r="10502" spans="1:14">
      <c r="A10502" t="s">
        <v>53</v>
      </c>
      <c r="B10502" s="10">
        <v>42530</v>
      </c>
      <c r="C10502" s="6">
        <v>2016</v>
      </c>
      <c r="D10502" s="6">
        <v>6</v>
      </c>
      <c r="E10502">
        <v>2</v>
      </c>
      <c r="F10502" t="s">
        <v>15</v>
      </c>
      <c r="G10502" s="7">
        <v>0</v>
      </c>
      <c r="H10502" s="7">
        <v>251616.42</v>
      </c>
      <c r="I10502" s="7">
        <v>57123.71</v>
      </c>
      <c r="J10502" s="7">
        <v>194492.71</v>
      </c>
      <c r="K10502" s="7">
        <v>0</v>
      </c>
      <c r="L10502" s="7">
        <v>13920</v>
      </c>
      <c r="M10502" s="7">
        <v>0</v>
      </c>
      <c r="N10502" s="8">
        <f t="shared" si="184"/>
        <v>-251616.42</v>
      </c>
    </row>
    <row r="10503" spans="1:14">
      <c r="A10503" t="s">
        <v>53</v>
      </c>
      <c r="B10503" s="10">
        <v>42531</v>
      </c>
      <c r="C10503" s="6">
        <v>2016</v>
      </c>
      <c r="D10503" s="6">
        <v>6</v>
      </c>
      <c r="E10503">
        <v>2</v>
      </c>
      <c r="F10503" t="s">
        <v>15</v>
      </c>
      <c r="G10503" s="7">
        <v>0</v>
      </c>
      <c r="H10503" s="7">
        <v>140769.19</v>
      </c>
      <c r="I10503" s="7">
        <v>22781.47</v>
      </c>
      <c r="J10503" s="7">
        <v>106426.96</v>
      </c>
      <c r="K10503" s="7">
        <v>11560.76</v>
      </c>
      <c r="L10503" s="7">
        <v>8970</v>
      </c>
      <c r="M10503" s="7">
        <v>510</v>
      </c>
      <c r="N10503" s="8">
        <f t="shared" si="184"/>
        <v>-140769.19</v>
      </c>
    </row>
    <row r="10504" spans="1:14">
      <c r="A10504" t="s">
        <v>53</v>
      </c>
      <c r="B10504" s="10">
        <v>42532</v>
      </c>
      <c r="C10504" s="6">
        <v>2016</v>
      </c>
      <c r="D10504" s="6">
        <v>6</v>
      </c>
      <c r="E10504">
        <v>2</v>
      </c>
      <c r="F10504" t="s">
        <v>15</v>
      </c>
      <c r="G10504" s="7">
        <v>0</v>
      </c>
      <c r="H10504" s="7">
        <v>82625.399999999907</v>
      </c>
      <c r="I10504" s="7">
        <v>10200.67</v>
      </c>
      <c r="J10504" s="7">
        <v>62904.109999999899</v>
      </c>
      <c r="K10504" s="7">
        <v>9520.6200000000008</v>
      </c>
      <c r="L10504" s="7">
        <v>5510</v>
      </c>
      <c r="M10504" s="7">
        <v>480</v>
      </c>
      <c r="N10504" s="8">
        <f t="shared" si="184"/>
        <v>-82625.399999999907</v>
      </c>
    </row>
    <row r="10505" spans="1:14">
      <c r="A10505" t="s">
        <v>53</v>
      </c>
      <c r="B10505" s="10">
        <v>42533</v>
      </c>
      <c r="C10505" s="6">
        <v>2016</v>
      </c>
      <c r="D10505" s="6">
        <v>6</v>
      </c>
      <c r="E10505">
        <v>2</v>
      </c>
      <c r="F10505" t="s">
        <v>15</v>
      </c>
      <c r="G10505" s="7">
        <v>0</v>
      </c>
      <c r="H10505" s="7">
        <v>53383.49</v>
      </c>
      <c r="I10505" s="7">
        <v>11560.75</v>
      </c>
      <c r="J10505" s="7">
        <v>34342.25</v>
      </c>
      <c r="K10505" s="7">
        <v>7480.49</v>
      </c>
      <c r="L10505" s="7">
        <v>6920</v>
      </c>
      <c r="M10505" s="7">
        <v>420</v>
      </c>
      <c r="N10505" s="8">
        <f t="shared" si="184"/>
        <v>-53383.49</v>
      </c>
    </row>
    <row r="10506" spans="1:14">
      <c r="A10506" t="s">
        <v>53</v>
      </c>
      <c r="B10506" s="10">
        <v>42534</v>
      </c>
      <c r="C10506" s="6">
        <v>2016</v>
      </c>
      <c r="D10506" s="6">
        <v>6</v>
      </c>
      <c r="E10506">
        <v>2</v>
      </c>
      <c r="F10506" t="s">
        <v>15</v>
      </c>
      <c r="G10506" s="7">
        <v>0</v>
      </c>
      <c r="H10506" s="7">
        <v>35362.32</v>
      </c>
      <c r="I10506" s="7">
        <v>12240.81</v>
      </c>
      <c r="J10506" s="7">
        <v>16321.07</v>
      </c>
      <c r="K10506" s="7">
        <v>6800.44</v>
      </c>
      <c r="L10506" s="7">
        <v>5190</v>
      </c>
      <c r="M10506" s="7">
        <v>360</v>
      </c>
      <c r="N10506" s="8">
        <f t="shared" si="184"/>
        <v>-35362.32</v>
      </c>
    </row>
    <row r="10507" spans="1:14">
      <c r="A10507" t="s">
        <v>53</v>
      </c>
      <c r="B10507" s="10">
        <v>42534</v>
      </c>
      <c r="C10507" s="6">
        <v>2016</v>
      </c>
      <c r="D10507" s="6">
        <v>6</v>
      </c>
      <c r="E10507">
        <v>13</v>
      </c>
      <c r="F10507" t="s">
        <v>16</v>
      </c>
      <c r="G10507" s="7">
        <v>0</v>
      </c>
      <c r="H10507" s="7">
        <v>2040.13</v>
      </c>
      <c r="I10507" s="7">
        <v>2040.13</v>
      </c>
      <c r="J10507" s="7">
        <v>0</v>
      </c>
      <c r="K10507" s="7">
        <v>0</v>
      </c>
      <c r="L10507" s="7">
        <v>240</v>
      </c>
      <c r="M10507" s="7">
        <v>0</v>
      </c>
      <c r="N10507" s="8">
        <f t="shared" si="184"/>
        <v>-2040.13</v>
      </c>
    </row>
    <row r="10508" spans="1:14">
      <c r="A10508" t="s">
        <v>53</v>
      </c>
      <c r="B10508" s="10">
        <v>42535</v>
      </c>
      <c r="C10508" s="6">
        <v>2016</v>
      </c>
      <c r="D10508" s="6">
        <v>6</v>
      </c>
      <c r="E10508">
        <v>2</v>
      </c>
      <c r="F10508" t="s">
        <v>15</v>
      </c>
      <c r="G10508" s="7">
        <v>0</v>
      </c>
      <c r="H10508" s="7">
        <v>18361.2</v>
      </c>
      <c r="I10508" s="7">
        <v>680.04</v>
      </c>
      <c r="J10508" s="7">
        <v>14280.94</v>
      </c>
      <c r="K10508" s="7">
        <v>3400.22</v>
      </c>
      <c r="L10508" s="7">
        <v>2720</v>
      </c>
      <c r="M10508" s="7">
        <v>170</v>
      </c>
      <c r="N10508" s="8">
        <f t="shared" si="184"/>
        <v>-18361.2</v>
      </c>
    </row>
    <row r="10509" spans="1:14">
      <c r="A10509" t="s">
        <v>53</v>
      </c>
      <c r="B10509" s="10">
        <v>42536</v>
      </c>
      <c r="C10509" s="6">
        <v>2016</v>
      </c>
      <c r="D10509" s="6">
        <v>6</v>
      </c>
      <c r="E10509">
        <v>2</v>
      </c>
      <c r="F10509" t="s">
        <v>15</v>
      </c>
      <c r="G10509" s="7">
        <v>0</v>
      </c>
      <c r="H10509" s="7">
        <v>14280.94</v>
      </c>
      <c r="I10509" s="7">
        <v>1360.09</v>
      </c>
      <c r="J10509" s="7">
        <v>7480.49</v>
      </c>
      <c r="K10509" s="7">
        <v>5440.36</v>
      </c>
      <c r="L10509" s="7">
        <v>3080</v>
      </c>
      <c r="M10509" s="7">
        <v>540</v>
      </c>
      <c r="N10509" s="8">
        <f t="shared" si="184"/>
        <v>-14280.94</v>
      </c>
    </row>
    <row r="10510" spans="1:14">
      <c r="A10510" t="s">
        <v>53</v>
      </c>
      <c r="B10510" s="10">
        <v>42542</v>
      </c>
      <c r="C10510" s="6">
        <v>2016</v>
      </c>
      <c r="D10510" s="6">
        <v>6</v>
      </c>
      <c r="E10510">
        <v>2</v>
      </c>
      <c r="F10510" t="s">
        <v>15</v>
      </c>
      <c r="G10510" s="7">
        <v>0</v>
      </c>
      <c r="H10510" s="7">
        <v>680.04</v>
      </c>
      <c r="I10510" s="7">
        <v>680.04</v>
      </c>
      <c r="J10510" s="7">
        <v>0</v>
      </c>
      <c r="K10510" s="7">
        <v>0</v>
      </c>
      <c r="L10510" s="7">
        <v>1640</v>
      </c>
      <c r="M10510" s="7">
        <v>0</v>
      </c>
      <c r="N10510" s="8">
        <f t="shared" si="184"/>
        <v>-680.04</v>
      </c>
    </row>
    <row r="10511" spans="1:14">
      <c r="A10511" t="s">
        <v>53</v>
      </c>
      <c r="B10511" s="10">
        <v>42546</v>
      </c>
      <c r="C10511" s="6">
        <v>2016</v>
      </c>
      <c r="D10511" s="6">
        <v>6</v>
      </c>
      <c r="E10511">
        <v>2</v>
      </c>
      <c r="F10511" t="s">
        <v>15</v>
      </c>
      <c r="G10511" s="7">
        <v>0</v>
      </c>
      <c r="H10511" s="7">
        <v>25841.68</v>
      </c>
      <c r="I10511" s="7">
        <v>4760.3100000000004</v>
      </c>
      <c r="J10511" s="7">
        <v>21081.37</v>
      </c>
      <c r="K10511" s="7">
        <v>0</v>
      </c>
      <c r="L10511" s="7">
        <v>5830</v>
      </c>
      <c r="M10511" s="7">
        <v>0</v>
      </c>
      <c r="N10511" s="8">
        <f t="shared" si="184"/>
        <v>-25841.68</v>
      </c>
    </row>
    <row r="10512" spans="1:14">
      <c r="A10512" t="s">
        <v>53</v>
      </c>
      <c r="B10512" s="10">
        <v>42547</v>
      </c>
      <c r="C10512" s="6">
        <v>2016</v>
      </c>
      <c r="D10512" s="6">
        <v>6</v>
      </c>
      <c r="E10512">
        <v>2</v>
      </c>
      <c r="F10512" t="s">
        <v>15</v>
      </c>
      <c r="G10512" s="7">
        <v>0</v>
      </c>
      <c r="H10512" s="7">
        <v>6800.44</v>
      </c>
      <c r="I10512" s="7">
        <v>2040.13</v>
      </c>
      <c r="J10512" s="7">
        <v>680.04</v>
      </c>
      <c r="K10512" s="7">
        <v>4080.27</v>
      </c>
      <c r="L10512" s="7">
        <v>6410</v>
      </c>
      <c r="M10512" s="7">
        <v>180</v>
      </c>
      <c r="N10512" s="8">
        <f t="shared" si="184"/>
        <v>-6800.44</v>
      </c>
    </row>
    <row r="10513" spans="1:14">
      <c r="A10513" t="s">
        <v>53</v>
      </c>
      <c r="B10513" s="10">
        <v>42548</v>
      </c>
      <c r="C10513" s="6">
        <v>2016</v>
      </c>
      <c r="D10513" s="6">
        <v>6</v>
      </c>
      <c r="E10513">
        <v>2</v>
      </c>
      <c r="F10513" t="s">
        <v>15</v>
      </c>
      <c r="G10513" s="7">
        <v>0</v>
      </c>
      <c r="H10513" s="7">
        <v>7820.52</v>
      </c>
      <c r="I10513" s="7">
        <v>2380.16</v>
      </c>
      <c r="J10513" s="7">
        <v>4080.27</v>
      </c>
      <c r="K10513" s="7">
        <v>1360.09</v>
      </c>
      <c r="L10513" s="7">
        <v>11970</v>
      </c>
      <c r="M10513" s="7">
        <v>60</v>
      </c>
      <c r="N10513" s="8">
        <f t="shared" si="184"/>
        <v>-7820.52</v>
      </c>
    </row>
    <row r="10514" spans="1:14">
      <c r="A10514" t="s">
        <v>53</v>
      </c>
      <c r="B10514" s="10">
        <v>42548</v>
      </c>
      <c r="C10514" s="6">
        <v>2016</v>
      </c>
      <c r="D10514" s="6">
        <v>6</v>
      </c>
      <c r="E10514">
        <v>13</v>
      </c>
      <c r="F10514" t="s">
        <v>16</v>
      </c>
      <c r="G10514" s="7">
        <v>0</v>
      </c>
      <c r="H10514" s="7">
        <v>2720.18</v>
      </c>
      <c r="I10514" s="7">
        <v>1360.09</v>
      </c>
      <c r="J10514" s="7">
        <v>0</v>
      </c>
      <c r="K10514" s="7">
        <v>1360.09</v>
      </c>
      <c r="L10514" s="7">
        <v>480</v>
      </c>
      <c r="M10514" s="7">
        <v>0</v>
      </c>
      <c r="N10514" s="8">
        <f t="shared" si="184"/>
        <v>-2720.18</v>
      </c>
    </row>
    <row r="10515" spans="1:14">
      <c r="A10515" t="s">
        <v>53</v>
      </c>
      <c r="B10515" s="10">
        <v>42549</v>
      </c>
      <c r="C10515" s="6">
        <v>2016</v>
      </c>
      <c r="D10515" s="6">
        <v>6</v>
      </c>
      <c r="E10515">
        <v>2</v>
      </c>
      <c r="F10515" t="s">
        <v>15</v>
      </c>
      <c r="G10515" s="7">
        <v>0</v>
      </c>
      <c r="H10515" s="7">
        <v>8840.58</v>
      </c>
      <c r="I10515" s="7">
        <v>1360.09</v>
      </c>
      <c r="J10515" s="7">
        <v>7480.49</v>
      </c>
      <c r="K10515" s="7">
        <v>0</v>
      </c>
      <c r="L10515" s="7">
        <v>29930</v>
      </c>
      <c r="M10515" s="7">
        <v>0</v>
      </c>
      <c r="N10515" s="8">
        <f t="shared" si="184"/>
        <v>-8840.58</v>
      </c>
    </row>
    <row r="10516" spans="1:14">
      <c r="A10516" t="s">
        <v>53</v>
      </c>
      <c r="B10516" s="10">
        <v>42550</v>
      </c>
      <c r="C10516" s="6">
        <v>2016</v>
      </c>
      <c r="D10516" s="6">
        <v>6</v>
      </c>
      <c r="E10516">
        <v>2</v>
      </c>
      <c r="F10516" t="s">
        <v>15</v>
      </c>
      <c r="G10516" s="7">
        <v>0</v>
      </c>
      <c r="H10516" s="7">
        <v>965661.42000000097</v>
      </c>
      <c r="I10516" s="7">
        <v>285618.18</v>
      </c>
      <c r="J10516" s="7">
        <v>678683.15000000095</v>
      </c>
      <c r="K10516" s="7">
        <v>1360.09</v>
      </c>
      <c r="L10516" s="7">
        <v>31950</v>
      </c>
      <c r="M10516" s="7">
        <v>380</v>
      </c>
      <c r="N10516" s="8">
        <f t="shared" si="184"/>
        <v>-965661.42000000097</v>
      </c>
    </row>
    <row r="10517" spans="1:14">
      <c r="A10517" t="s">
        <v>53</v>
      </c>
      <c r="B10517" s="10">
        <v>42550</v>
      </c>
      <c r="C10517" s="6">
        <v>2016</v>
      </c>
      <c r="D10517" s="6">
        <v>6</v>
      </c>
      <c r="E10517">
        <v>13</v>
      </c>
      <c r="F10517" t="s">
        <v>16</v>
      </c>
      <c r="G10517" s="7">
        <v>0</v>
      </c>
      <c r="H10517" s="7">
        <v>30601.96</v>
      </c>
      <c r="I10517" s="7">
        <v>16321.04</v>
      </c>
      <c r="J10517" s="7">
        <v>11560.74</v>
      </c>
      <c r="K10517" s="7">
        <v>2720.18</v>
      </c>
      <c r="L10517" s="7">
        <v>2240</v>
      </c>
      <c r="M10517" s="7">
        <v>440.41</v>
      </c>
      <c r="N10517" s="8">
        <f t="shared" si="184"/>
        <v>-30601.96</v>
      </c>
    </row>
    <row r="10518" spans="1:14">
      <c r="A10518" t="s">
        <v>53</v>
      </c>
      <c r="B10518" s="10">
        <v>42559</v>
      </c>
      <c r="C10518" s="6">
        <v>2016</v>
      </c>
      <c r="D10518" s="6">
        <v>7</v>
      </c>
      <c r="E10518">
        <v>2</v>
      </c>
      <c r="F10518" t="s">
        <v>15</v>
      </c>
      <c r="G10518" s="7">
        <v>0</v>
      </c>
      <c r="H10518" s="7">
        <v>268617.19</v>
      </c>
      <c r="I10518" s="7">
        <v>103366.63</v>
      </c>
      <c r="J10518" s="7">
        <v>163890.47</v>
      </c>
      <c r="K10518" s="7">
        <v>1360.09</v>
      </c>
      <c r="L10518" s="7">
        <v>20130</v>
      </c>
      <c r="M10518" s="7">
        <v>220</v>
      </c>
      <c r="N10518" s="8">
        <f t="shared" si="184"/>
        <v>-268617.19</v>
      </c>
    </row>
    <row r="10519" spans="1:14">
      <c r="A10519" t="s">
        <v>53</v>
      </c>
      <c r="B10519" s="10">
        <v>42560</v>
      </c>
      <c r="C10519" s="6">
        <v>2016</v>
      </c>
      <c r="D10519" s="6">
        <v>7</v>
      </c>
      <c r="E10519">
        <v>2</v>
      </c>
      <c r="F10519" t="s">
        <v>15</v>
      </c>
      <c r="G10519" s="7">
        <v>0</v>
      </c>
      <c r="H10519" s="7">
        <v>221014.39999999999</v>
      </c>
      <c r="I10519" s="7">
        <v>74804.869999999893</v>
      </c>
      <c r="J10519" s="7">
        <v>131248.57</v>
      </c>
      <c r="K10519" s="7">
        <v>14960.96</v>
      </c>
      <c r="L10519" s="7">
        <v>15450</v>
      </c>
      <c r="M10519" s="7">
        <v>930</v>
      </c>
      <c r="N10519" s="8">
        <f t="shared" si="184"/>
        <v>-221014.39999999999</v>
      </c>
    </row>
    <row r="10520" spans="1:14">
      <c r="A10520" t="s">
        <v>53</v>
      </c>
      <c r="B10520" s="10">
        <v>42560</v>
      </c>
      <c r="C10520" s="6">
        <v>2016</v>
      </c>
      <c r="D10520" s="6">
        <v>7</v>
      </c>
      <c r="E10520">
        <v>13</v>
      </c>
      <c r="F10520" t="s">
        <v>16</v>
      </c>
      <c r="G10520" s="7">
        <v>0</v>
      </c>
      <c r="H10520" s="7">
        <v>10500.67</v>
      </c>
      <c r="I10520" s="7">
        <v>1360.09</v>
      </c>
      <c r="J10520" s="7">
        <v>8840.58</v>
      </c>
      <c r="K10520" s="7">
        <v>300</v>
      </c>
      <c r="L10520" s="7">
        <v>80</v>
      </c>
      <c r="M10520" s="7">
        <v>0</v>
      </c>
      <c r="N10520" s="8">
        <f t="shared" si="184"/>
        <v>-10500.67</v>
      </c>
    </row>
    <row r="10521" spans="1:14">
      <c r="A10521" t="s">
        <v>53</v>
      </c>
      <c r="B10521" s="10">
        <v>42561</v>
      </c>
      <c r="C10521" s="6">
        <v>2016</v>
      </c>
      <c r="D10521" s="6">
        <v>7</v>
      </c>
      <c r="E10521">
        <v>2</v>
      </c>
      <c r="F10521" t="s">
        <v>15</v>
      </c>
      <c r="G10521" s="7">
        <v>0</v>
      </c>
      <c r="H10521" s="7">
        <v>130908.54</v>
      </c>
      <c r="I10521" s="7">
        <v>37402.43</v>
      </c>
      <c r="J10521" s="7">
        <v>68344.469999999899</v>
      </c>
      <c r="K10521" s="7">
        <v>25161.64</v>
      </c>
      <c r="L10521" s="7">
        <v>13110</v>
      </c>
      <c r="M10521" s="7">
        <v>1839.98</v>
      </c>
      <c r="N10521" s="8">
        <f t="shared" si="184"/>
        <v>-130908.54</v>
      </c>
    </row>
    <row r="10522" spans="1:14">
      <c r="A10522" t="s">
        <v>53</v>
      </c>
      <c r="B10522" s="10">
        <v>42561</v>
      </c>
      <c r="C10522" s="6">
        <v>2016</v>
      </c>
      <c r="D10522" s="6">
        <v>7</v>
      </c>
      <c r="E10522">
        <v>13</v>
      </c>
      <c r="F10522" t="s">
        <v>16</v>
      </c>
      <c r="G10522" s="7">
        <v>0</v>
      </c>
      <c r="H10522" s="7">
        <v>3460.31</v>
      </c>
      <c r="I10522" s="7">
        <v>1360.09</v>
      </c>
      <c r="J10522" s="7">
        <v>2040.13</v>
      </c>
      <c r="K10522" s="7">
        <v>60.09</v>
      </c>
      <c r="L10522" s="7">
        <v>480</v>
      </c>
      <c r="M10522" s="7">
        <v>99.92</v>
      </c>
      <c r="N10522" s="8">
        <f t="shared" si="184"/>
        <v>-3460.31</v>
      </c>
    </row>
    <row r="10523" spans="1:14">
      <c r="A10523" t="s">
        <v>53</v>
      </c>
      <c r="B10523" s="10">
        <v>42563</v>
      </c>
      <c r="C10523" s="6">
        <v>2016</v>
      </c>
      <c r="D10523" s="6">
        <v>7</v>
      </c>
      <c r="E10523">
        <v>2</v>
      </c>
      <c r="F10523" t="s">
        <v>15</v>
      </c>
      <c r="G10523" s="7">
        <v>0</v>
      </c>
      <c r="H10523" s="7">
        <v>63584.15</v>
      </c>
      <c r="I10523" s="7">
        <v>7480.49</v>
      </c>
      <c r="J10523" s="7">
        <v>35362.300000000003</v>
      </c>
      <c r="K10523" s="7">
        <v>20741.36</v>
      </c>
      <c r="L10523" s="7">
        <v>7420</v>
      </c>
      <c r="M10523" s="7">
        <v>1893.34</v>
      </c>
      <c r="N10523" s="8">
        <f t="shared" si="184"/>
        <v>-63584.15</v>
      </c>
    </row>
    <row r="10524" spans="1:14">
      <c r="A10524" t="s">
        <v>53</v>
      </c>
      <c r="B10524" s="10">
        <v>42564</v>
      </c>
      <c r="C10524" s="6">
        <v>2016</v>
      </c>
      <c r="D10524" s="6">
        <v>7</v>
      </c>
      <c r="E10524">
        <v>2</v>
      </c>
      <c r="F10524" t="s">
        <v>15</v>
      </c>
      <c r="G10524" s="7">
        <v>0</v>
      </c>
      <c r="H10524" s="7">
        <v>35702.33</v>
      </c>
      <c r="I10524" s="7">
        <v>4760.3100000000004</v>
      </c>
      <c r="J10524" s="7">
        <v>20401.34</v>
      </c>
      <c r="K10524" s="7">
        <v>10540.68</v>
      </c>
      <c r="L10524" s="7">
        <v>5080</v>
      </c>
      <c r="M10524" s="7">
        <v>753.33</v>
      </c>
      <c r="N10524" s="8">
        <f t="shared" si="184"/>
        <v>-35702.33</v>
      </c>
    </row>
    <row r="10525" spans="1:14">
      <c r="A10525" t="s">
        <v>53</v>
      </c>
      <c r="B10525" s="10">
        <v>42565</v>
      </c>
      <c r="C10525" s="6">
        <v>2016</v>
      </c>
      <c r="D10525" s="6">
        <v>7</v>
      </c>
      <c r="E10525">
        <v>2</v>
      </c>
      <c r="F10525" t="s">
        <v>15</v>
      </c>
      <c r="G10525" s="7">
        <v>0</v>
      </c>
      <c r="H10525" s="7">
        <v>22441.46</v>
      </c>
      <c r="I10525" s="7">
        <v>3400.22</v>
      </c>
      <c r="J10525" s="7">
        <v>9520.6299999999992</v>
      </c>
      <c r="K10525" s="7">
        <v>9520.61</v>
      </c>
      <c r="L10525" s="7">
        <v>3980</v>
      </c>
      <c r="M10525" s="7">
        <v>1543.33</v>
      </c>
      <c r="N10525" s="8">
        <f t="shared" si="184"/>
        <v>-22441.46</v>
      </c>
    </row>
    <row r="10526" spans="1:14">
      <c r="A10526" t="s">
        <v>53</v>
      </c>
      <c r="B10526" s="10">
        <v>42566</v>
      </c>
      <c r="C10526" s="6">
        <v>2016</v>
      </c>
      <c r="D10526" s="6">
        <v>7</v>
      </c>
      <c r="E10526">
        <v>13</v>
      </c>
      <c r="F10526" t="s">
        <v>16</v>
      </c>
      <c r="G10526" s="7">
        <v>0</v>
      </c>
      <c r="H10526" s="7">
        <v>6120.4</v>
      </c>
      <c r="I10526" s="7">
        <v>1360.09</v>
      </c>
      <c r="J10526" s="7">
        <v>0</v>
      </c>
      <c r="K10526" s="7">
        <v>4760.3100000000004</v>
      </c>
      <c r="L10526" s="7">
        <v>1080</v>
      </c>
      <c r="M10526" s="7">
        <v>759.72</v>
      </c>
      <c r="N10526" s="8">
        <f t="shared" si="184"/>
        <v>-6120.4</v>
      </c>
    </row>
    <row r="10527" spans="1:14">
      <c r="A10527" t="s">
        <v>53</v>
      </c>
      <c r="B10527" s="10">
        <v>42577</v>
      </c>
      <c r="C10527" s="6">
        <v>2016</v>
      </c>
      <c r="D10527" s="6">
        <v>7</v>
      </c>
      <c r="E10527">
        <v>2</v>
      </c>
      <c r="F10527" t="s">
        <v>15</v>
      </c>
      <c r="G10527" s="7">
        <v>0</v>
      </c>
      <c r="H10527" s="7">
        <v>5440.35</v>
      </c>
      <c r="I10527" s="7">
        <v>2040.13</v>
      </c>
      <c r="J10527" s="7">
        <v>2040.13</v>
      </c>
      <c r="K10527" s="7">
        <v>1360.09</v>
      </c>
      <c r="L10527" s="7">
        <v>12840</v>
      </c>
      <c r="M10527" s="7">
        <v>53.33</v>
      </c>
      <c r="N10527" s="8">
        <f t="shared" si="184"/>
        <v>-5440.35</v>
      </c>
    </row>
    <row r="10528" spans="1:14">
      <c r="A10528" t="s">
        <v>53</v>
      </c>
      <c r="B10528" s="10">
        <v>42578</v>
      </c>
      <c r="C10528" s="6">
        <v>2016</v>
      </c>
      <c r="D10528" s="6">
        <v>7</v>
      </c>
      <c r="E10528">
        <v>2</v>
      </c>
      <c r="F10528" t="s">
        <v>15</v>
      </c>
      <c r="G10528" s="7">
        <v>0</v>
      </c>
      <c r="H10528" s="7">
        <v>11220.74</v>
      </c>
      <c r="I10528" s="7">
        <v>1360.09</v>
      </c>
      <c r="J10528" s="7">
        <v>3740.25</v>
      </c>
      <c r="K10528" s="7">
        <v>6120.4</v>
      </c>
      <c r="L10528" s="7">
        <v>17600</v>
      </c>
      <c r="M10528" s="7">
        <v>1980</v>
      </c>
      <c r="N10528" s="8">
        <f t="shared" si="184"/>
        <v>-11220.74</v>
      </c>
    </row>
    <row r="10529" spans="1:14">
      <c r="A10529" t="s">
        <v>53</v>
      </c>
      <c r="B10529" s="10">
        <v>42580</v>
      </c>
      <c r="C10529" s="6">
        <v>2016</v>
      </c>
      <c r="D10529" s="6">
        <v>7</v>
      </c>
      <c r="E10529">
        <v>2</v>
      </c>
      <c r="F10529" t="s">
        <v>15</v>
      </c>
      <c r="G10529" s="7">
        <v>0</v>
      </c>
      <c r="H10529" s="7">
        <v>984362.76000000106</v>
      </c>
      <c r="I10529" s="7">
        <v>263176.83</v>
      </c>
      <c r="J10529" s="7">
        <v>711665.33000000101</v>
      </c>
      <c r="K10529" s="7">
        <v>9520.6</v>
      </c>
      <c r="L10529" s="7">
        <v>34520</v>
      </c>
      <c r="M10529" s="7">
        <v>2696.67</v>
      </c>
      <c r="N10529" s="8">
        <f t="shared" si="184"/>
        <v>-984362.76000000106</v>
      </c>
    </row>
    <row r="10530" spans="1:14">
      <c r="A10530" t="s">
        <v>53</v>
      </c>
      <c r="B10530" s="10">
        <v>42580</v>
      </c>
      <c r="C10530" s="6">
        <v>2016</v>
      </c>
      <c r="D10530" s="6">
        <v>7</v>
      </c>
      <c r="E10530">
        <v>13</v>
      </c>
      <c r="F10530" t="s">
        <v>16</v>
      </c>
      <c r="G10530" s="7">
        <v>0</v>
      </c>
      <c r="H10530" s="7">
        <v>23801.51</v>
      </c>
      <c r="I10530" s="7">
        <v>7480.47</v>
      </c>
      <c r="J10530" s="7">
        <v>14280.91</v>
      </c>
      <c r="K10530" s="7">
        <v>2040.13</v>
      </c>
      <c r="L10530" s="7">
        <v>1320</v>
      </c>
      <c r="M10530" s="7">
        <v>941</v>
      </c>
      <c r="N10530" s="8">
        <f t="shared" si="184"/>
        <v>-23801.51</v>
      </c>
    </row>
    <row r="10531" spans="1:14">
      <c r="A10531" t="s">
        <v>53</v>
      </c>
      <c r="B10531" s="10">
        <v>42590</v>
      </c>
      <c r="C10531" s="6">
        <v>2016</v>
      </c>
      <c r="D10531" s="6">
        <v>8</v>
      </c>
      <c r="E10531">
        <v>2</v>
      </c>
      <c r="F10531" t="s">
        <v>15</v>
      </c>
      <c r="G10531" s="7">
        <v>0</v>
      </c>
      <c r="H10531" s="7">
        <v>268617.21000000002</v>
      </c>
      <c r="I10531" s="7">
        <v>77524.979999999894</v>
      </c>
      <c r="J10531" s="7">
        <v>181571.61</v>
      </c>
      <c r="K10531" s="7">
        <v>9520.6200000000008</v>
      </c>
      <c r="L10531" s="7">
        <v>16770</v>
      </c>
      <c r="M10531" s="7">
        <v>1933.33</v>
      </c>
      <c r="N10531" s="8">
        <f t="shared" si="184"/>
        <v>-268617.21000000002</v>
      </c>
    </row>
    <row r="10532" spans="1:14">
      <c r="A10532" t="s">
        <v>53</v>
      </c>
      <c r="B10532" s="10">
        <v>42591</v>
      </c>
      <c r="C10532" s="6">
        <v>2016</v>
      </c>
      <c r="D10532" s="6">
        <v>8</v>
      </c>
      <c r="E10532">
        <v>13</v>
      </c>
      <c r="F10532" t="s">
        <v>16</v>
      </c>
      <c r="G10532" s="7">
        <v>0</v>
      </c>
      <c r="H10532" s="7">
        <v>19721.29</v>
      </c>
      <c r="I10532" s="7">
        <v>2720.18</v>
      </c>
      <c r="J10532" s="7">
        <v>17001.11</v>
      </c>
      <c r="K10532" s="7">
        <v>0</v>
      </c>
      <c r="L10532" s="7">
        <v>560</v>
      </c>
      <c r="M10532" s="7">
        <v>0</v>
      </c>
      <c r="N10532" s="8">
        <f t="shared" si="184"/>
        <v>-19721.29</v>
      </c>
    </row>
    <row r="10533" spans="1:14">
      <c r="A10533" t="s">
        <v>53</v>
      </c>
      <c r="B10533" s="10">
        <v>42592</v>
      </c>
      <c r="C10533" s="6">
        <v>2016</v>
      </c>
      <c r="D10533" s="6">
        <v>8</v>
      </c>
      <c r="E10533">
        <v>2</v>
      </c>
      <c r="F10533" t="s">
        <v>15</v>
      </c>
      <c r="G10533" s="7">
        <v>0</v>
      </c>
      <c r="H10533" s="7">
        <v>131248.54999999999</v>
      </c>
      <c r="I10533" s="7">
        <v>22101.42</v>
      </c>
      <c r="J10533" s="7">
        <v>98946.479999999894</v>
      </c>
      <c r="K10533" s="7">
        <v>10200.65</v>
      </c>
      <c r="L10533" s="7">
        <v>10500</v>
      </c>
      <c r="M10533" s="7">
        <v>486.67</v>
      </c>
      <c r="N10533" s="8">
        <f t="shared" si="184"/>
        <v>-131248.54999999999</v>
      </c>
    </row>
    <row r="10534" spans="1:14">
      <c r="A10534" t="s">
        <v>53</v>
      </c>
      <c r="B10534" s="10">
        <v>42592</v>
      </c>
      <c r="C10534" s="6">
        <v>2016</v>
      </c>
      <c r="D10534" s="6">
        <v>8</v>
      </c>
      <c r="E10534">
        <v>13</v>
      </c>
      <c r="F10534" t="s">
        <v>16</v>
      </c>
      <c r="G10534" s="7">
        <v>0</v>
      </c>
      <c r="H10534" s="7">
        <v>12240.8</v>
      </c>
      <c r="I10534" s="7">
        <v>4080.27</v>
      </c>
      <c r="J10534" s="7">
        <v>2040.13</v>
      </c>
      <c r="K10534" s="7">
        <v>6120.4</v>
      </c>
      <c r="L10534" s="7">
        <v>1790</v>
      </c>
      <c r="M10534" s="7">
        <v>2540.85</v>
      </c>
      <c r="N10534" s="8">
        <f t="shared" si="184"/>
        <v>-12240.8</v>
      </c>
    </row>
    <row r="10535" spans="1:14">
      <c r="A10535" t="s">
        <v>53</v>
      </c>
      <c r="B10535" s="10">
        <v>42593</v>
      </c>
      <c r="C10535" s="6">
        <v>2016</v>
      </c>
      <c r="D10535" s="6">
        <v>8</v>
      </c>
      <c r="E10535">
        <v>2</v>
      </c>
      <c r="F10535" t="s">
        <v>15</v>
      </c>
      <c r="G10535" s="7">
        <v>0</v>
      </c>
      <c r="H10535" s="7">
        <v>85345.56</v>
      </c>
      <c r="I10535" s="7">
        <v>17681.150000000001</v>
      </c>
      <c r="J10535" s="7">
        <v>51343.360000000001</v>
      </c>
      <c r="K10535" s="7">
        <v>16321.05</v>
      </c>
      <c r="L10535" s="7">
        <v>6780</v>
      </c>
      <c r="M10535" s="7">
        <v>2083.3200000000002</v>
      </c>
      <c r="N10535" s="8">
        <f t="shared" si="184"/>
        <v>-85345.56</v>
      </c>
    </row>
    <row r="10536" spans="1:14">
      <c r="A10536" t="s">
        <v>53</v>
      </c>
      <c r="B10536" s="10">
        <v>42594</v>
      </c>
      <c r="C10536" s="6">
        <v>2016</v>
      </c>
      <c r="D10536" s="6">
        <v>8</v>
      </c>
      <c r="E10536">
        <v>2</v>
      </c>
      <c r="F10536" t="s">
        <v>15</v>
      </c>
      <c r="G10536" s="7">
        <v>0</v>
      </c>
      <c r="H10536" s="7">
        <v>68004.44</v>
      </c>
      <c r="I10536" s="7">
        <v>8160.53</v>
      </c>
      <c r="J10536" s="7">
        <v>40802.660000000003</v>
      </c>
      <c r="K10536" s="7">
        <v>19041.25</v>
      </c>
      <c r="L10536" s="7">
        <v>6930</v>
      </c>
      <c r="M10536" s="7">
        <v>3333.34</v>
      </c>
      <c r="N10536" s="8">
        <f t="shared" si="184"/>
        <v>-68004.44</v>
      </c>
    </row>
    <row r="10537" spans="1:14">
      <c r="A10537" t="s">
        <v>53</v>
      </c>
      <c r="B10537" s="10">
        <v>42595</v>
      </c>
      <c r="C10537" s="6">
        <v>2016</v>
      </c>
      <c r="D10537" s="6">
        <v>8</v>
      </c>
      <c r="E10537">
        <v>2</v>
      </c>
      <c r="F10537" t="s">
        <v>15</v>
      </c>
      <c r="G10537" s="7">
        <v>0</v>
      </c>
      <c r="H10537" s="7">
        <v>33322.18</v>
      </c>
      <c r="I10537" s="7">
        <v>6120.4</v>
      </c>
      <c r="J10537" s="7">
        <v>21761.43</v>
      </c>
      <c r="K10537" s="7">
        <v>5440.35</v>
      </c>
      <c r="L10537" s="7">
        <v>2640</v>
      </c>
      <c r="M10537" s="7">
        <v>493.34</v>
      </c>
      <c r="N10537" s="8">
        <f t="shared" si="184"/>
        <v>-33322.18</v>
      </c>
    </row>
    <row r="10538" spans="1:14">
      <c r="A10538" t="s">
        <v>53</v>
      </c>
      <c r="B10538" s="10">
        <v>42596</v>
      </c>
      <c r="C10538" s="6">
        <v>2016</v>
      </c>
      <c r="D10538" s="6">
        <v>8</v>
      </c>
      <c r="E10538">
        <v>2</v>
      </c>
      <c r="F10538" t="s">
        <v>15</v>
      </c>
      <c r="G10538" s="7">
        <v>0</v>
      </c>
      <c r="H10538" s="7">
        <v>17001.11</v>
      </c>
      <c r="I10538" s="7">
        <v>1360.09</v>
      </c>
      <c r="J10538" s="7">
        <v>11560.76</v>
      </c>
      <c r="K10538" s="7">
        <v>4080.26</v>
      </c>
      <c r="L10538" s="7">
        <v>2800</v>
      </c>
      <c r="M10538" s="7">
        <v>560</v>
      </c>
      <c r="N10538" s="8">
        <f t="shared" si="184"/>
        <v>-17001.11</v>
      </c>
    </row>
    <row r="10539" spans="1:14">
      <c r="A10539" t="s">
        <v>53</v>
      </c>
      <c r="B10539" s="10">
        <v>42597</v>
      </c>
      <c r="C10539" s="6">
        <v>2016</v>
      </c>
      <c r="D10539" s="6">
        <v>8</v>
      </c>
      <c r="E10539">
        <v>13</v>
      </c>
      <c r="F10539" t="s">
        <v>16</v>
      </c>
      <c r="G10539" s="7">
        <v>0</v>
      </c>
      <c r="H10539" s="7">
        <v>3400.21</v>
      </c>
      <c r="I10539" s="7">
        <v>1360.09</v>
      </c>
      <c r="J10539" s="7">
        <v>0</v>
      </c>
      <c r="K10539" s="7">
        <v>2040.12</v>
      </c>
      <c r="L10539" s="7">
        <v>520</v>
      </c>
      <c r="M10539" s="7">
        <v>10.84</v>
      </c>
      <c r="N10539" s="8">
        <f t="shared" si="184"/>
        <v>-3400.21</v>
      </c>
    </row>
    <row r="10540" spans="1:14">
      <c r="A10540" t="s">
        <v>53</v>
      </c>
      <c r="B10540" s="10">
        <v>42608</v>
      </c>
      <c r="C10540" s="6">
        <v>2016</v>
      </c>
      <c r="D10540" s="6">
        <v>8</v>
      </c>
      <c r="E10540">
        <v>2</v>
      </c>
      <c r="F10540" t="s">
        <v>15</v>
      </c>
      <c r="G10540" s="7">
        <v>0</v>
      </c>
      <c r="H10540" s="7">
        <v>9520.6200000000008</v>
      </c>
      <c r="I10540" s="7">
        <v>1360.09</v>
      </c>
      <c r="J10540" s="7">
        <v>2720.17</v>
      </c>
      <c r="K10540" s="7">
        <v>5440.36</v>
      </c>
      <c r="L10540" s="7">
        <v>5250</v>
      </c>
      <c r="M10540" s="7">
        <v>1120</v>
      </c>
      <c r="N10540" s="8">
        <f t="shared" si="184"/>
        <v>-9520.6200000000008</v>
      </c>
    </row>
    <row r="10541" spans="1:14">
      <c r="A10541" t="s">
        <v>53</v>
      </c>
      <c r="B10541" s="10">
        <v>42609</v>
      </c>
      <c r="C10541" s="6">
        <v>2016</v>
      </c>
      <c r="D10541" s="6">
        <v>8</v>
      </c>
      <c r="E10541">
        <v>2</v>
      </c>
      <c r="F10541" t="s">
        <v>15</v>
      </c>
      <c r="G10541" s="7">
        <v>0</v>
      </c>
      <c r="H10541" s="7">
        <v>6460.42</v>
      </c>
      <c r="I10541" s="7">
        <v>1360.09</v>
      </c>
      <c r="J10541" s="7">
        <v>3060.2</v>
      </c>
      <c r="K10541" s="7">
        <v>2040.13</v>
      </c>
      <c r="L10541" s="7">
        <v>4560</v>
      </c>
      <c r="M10541" s="7">
        <v>640</v>
      </c>
      <c r="N10541" s="8">
        <f t="shared" si="184"/>
        <v>-6460.42</v>
      </c>
    </row>
    <row r="10542" spans="1:14">
      <c r="A10542" t="s">
        <v>53</v>
      </c>
      <c r="B10542" s="10">
        <v>42611</v>
      </c>
      <c r="C10542" s="6">
        <v>2016</v>
      </c>
      <c r="D10542" s="6">
        <v>8</v>
      </c>
      <c r="E10542">
        <v>2</v>
      </c>
      <c r="F10542" t="s">
        <v>15</v>
      </c>
      <c r="G10542" s="7">
        <v>0</v>
      </c>
      <c r="H10542" s="7">
        <v>1020405.02</v>
      </c>
      <c r="I10542" s="7">
        <v>112207.18</v>
      </c>
      <c r="J10542" s="7">
        <v>906837.75000000303</v>
      </c>
      <c r="K10542" s="7">
        <v>1360.09</v>
      </c>
      <c r="L10542" s="7">
        <v>14140</v>
      </c>
      <c r="M10542" s="7">
        <v>453.33</v>
      </c>
      <c r="N10542" s="8">
        <f t="shared" si="184"/>
        <v>-1020405.02</v>
      </c>
    </row>
    <row r="10543" spans="1:14">
      <c r="A10543" t="s">
        <v>53</v>
      </c>
      <c r="B10543" s="10">
        <v>42611</v>
      </c>
      <c r="C10543" s="6">
        <v>2016</v>
      </c>
      <c r="D10543" s="6">
        <v>8</v>
      </c>
      <c r="E10543">
        <v>6</v>
      </c>
      <c r="F10543" t="s">
        <v>18</v>
      </c>
      <c r="G10543" s="7">
        <v>0</v>
      </c>
      <c r="H10543" s="7">
        <v>26521.69</v>
      </c>
      <c r="I10543" s="7">
        <v>3400.22</v>
      </c>
      <c r="J10543" s="7">
        <v>23121.47</v>
      </c>
      <c r="K10543" s="7">
        <v>0</v>
      </c>
      <c r="L10543" s="7">
        <v>440</v>
      </c>
      <c r="M10543" s="7">
        <v>0</v>
      </c>
      <c r="N10543" s="8">
        <f t="shared" si="184"/>
        <v>-26521.69</v>
      </c>
    </row>
    <row r="10544" spans="1:14">
      <c r="A10544" t="s">
        <v>53</v>
      </c>
      <c r="B10544" s="10">
        <v>42611</v>
      </c>
      <c r="C10544" s="6">
        <v>2016</v>
      </c>
      <c r="D10544" s="6">
        <v>8</v>
      </c>
      <c r="E10544">
        <v>13</v>
      </c>
      <c r="F10544" t="s">
        <v>16</v>
      </c>
      <c r="G10544" s="7">
        <v>0</v>
      </c>
      <c r="H10544" s="7">
        <v>21761.38</v>
      </c>
      <c r="I10544" s="7">
        <v>7480.48</v>
      </c>
      <c r="J10544" s="7">
        <v>14280.9</v>
      </c>
      <c r="K10544" s="7">
        <v>0</v>
      </c>
      <c r="L10544" s="7">
        <v>1080</v>
      </c>
      <c r="M10544" s="7">
        <v>0.81000000000000205</v>
      </c>
      <c r="N10544" s="8">
        <f t="shared" si="184"/>
        <v>-21761.38</v>
      </c>
    </row>
    <row r="10545" spans="1:14">
      <c r="A10545" t="s">
        <v>53</v>
      </c>
      <c r="B10545" s="10">
        <v>42621</v>
      </c>
      <c r="C10545" s="6">
        <v>2016</v>
      </c>
      <c r="D10545" s="6">
        <v>9</v>
      </c>
      <c r="E10545">
        <v>2</v>
      </c>
      <c r="F10545" t="s">
        <v>15</v>
      </c>
      <c r="G10545" s="7">
        <v>0</v>
      </c>
      <c r="H10545" s="7">
        <v>282898.12</v>
      </c>
      <c r="I10545" s="7">
        <v>29921.919999999998</v>
      </c>
      <c r="J10545" s="7">
        <v>245495.71</v>
      </c>
      <c r="K10545" s="7">
        <v>7480.49</v>
      </c>
      <c r="L10545" s="7">
        <v>3270</v>
      </c>
      <c r="M10545" s="7">
        <v>826.68</v>
      </c>
      <c r="N10545" s="8">
        <f t="shared" si="184"/>
        <v>-282898.12</v>
      </c>
    </row>
    <row r="10546" spans="1:14">
      <c r="A10546" t="s">
        <v>53</v>
      </c>
      <c r="B10546" s="10">
        <v>42621</v>
      </c>
      <c r="C10546" s="6">
        <v>2016</v>
      </c>
      <c r="D10546" s="6">
        <v>9</v>
      </c>
      <c r="E10546">
        <v>6</v>
      </c>
      <c r="F10546" t="s">
        <v>18</v>
      </c>
      <c r="G10546" s="7">
        <v>0</v>
      </c>
      <c r="H10546" s="7">
        <v>21081.34</v>
      </c>
      <c r="I10546" s="7">
        <v>2720.18</v>
      </c>
      <c r="J10546" s="7">
        <v>12920.82</v>
      </c>
      <c r="K10546" s="7">
        <v>5440.34</v>
      </c>
      <c r="L10546" s="7">
        <v>1040</v>
      </c>
      <c r="M10546" s="7">
        <v>1343.33</v>
      </c>
      <c r="N10546" s="8">
        <f t="shared" si="184"/>
        <v>-21081.34</v>
      </c>
    </row>
    <row r="10547" spans="1:14">
      <c r="A10547" t="s">
        <v>53</v>
      </c>
      <c r="B10547" s="10">
        <v>42536</v>
      </c>
      <c r="C10547" s="6">
        <v>2016</v>
      </c>
      <c r="D10547" s="6">
        <v>6</v>
      </c>
      <c r="E10547">
        <v>13</v>
      </c>
      <c r="F10547" t="s">
        <v>16</v>
      </c>
      <c r="G10547" s="7">
        <v>0</v>
      </c>
      <c r="H10547" s="7">
        <v>1360.09</v>
      </c>
      <c r="I10547" s="7">
        <v>0</v>
      </c>
      <c r="J10547" s="7">
        <v>0</v>
      </c>
      <c r="K10547" s="7">
        <v>1360.09</v>
      </c>
      <c r="L10547" s="7">
        <v>80</v>
      </c>
      <c r="M10547" s="7">
        <v>0</v>
      </c>
      <c r="N10547" s="8">
        <f t="shared" si="184"/>
        <v>-1360.09</v>
      </c>
    </row>
    <row r="10548" spans="1:14">
      <c r="A10548" t="s">
        <v>53</v>
      </c>
      <c r="B10548" s="10">
        <v>42537</v>
      </c>
      <c r="C10548" s="6">
        <v>2016</v>
      </c>
      <c r="D10548" s="6">
        <v>6</v>
      </c>
      <c r="E10548">
        <v>2</v>
      </c>
      <c r="F10548" t="s">
        <v>15</v>
      </c>
      <c r="G10548" s="7">
        <v>0</v>
      </c>
      <c r="H10548" s="7">
        <v>3400.22</v>
      </c>
      <c r="I10548" s="7">
        <v>0</v>
      </c>
      <c r="J10548" s="7">
        <v>0</v>
      </c>
      <c r="K10548" s="7">
        <v>3400.22</v>
      </c>
      <c r="L10548" s="7">
        <v>2260</v>
      </c>
      <c r="M10548" s="7">
        <v>450</v>
      </c>
      <c r="N10548" s="8">
        <f t="shared" si="184"/>
        <v>-3400.22</v>
      </c>
    </row>
    <row r="10549" spans="1:14">
      <c r="A10549" t="s">
        <v>53</v>
      </c>
      <c r="B10549" s="10">
        <v>42538</v>
      </c>
      <c r="C10549" s="6">
        <v>2016</v>
      </c>
      <c r="D10549" s="6">
        <v>6</v>
      </c>
      <c r="E10549">
        <v>2</v>
      </c>
      <c r="F10549" t="s">
        <v>15</v>
      </c>
      <c r="G10549" s="7">
        <v>0</v>
      </c>
      <c r="H10549" s="7">
        <v>3400.22</v>
      </c>
      <c r="I10549" s="7">
        <v>0</v>
      </c>
      <c r="J10549" s="7">
        <v>0</v>
      </c>
      <c r="K10549" s="7">
        <v>3400.22</v>
      </c>
      <c r="L10549" s="7">
        <v>1280</v>
      </c>
      <c r="M10549" s="7">
        <v>500</v>
      </c>
      <c r="N10549" s="8">
        <f t="shared" si="184"/>
        <v>-3400.22</v>
      </c>
    </row>
    <row r="10550" spans="1:14">
      <c r="A10550" t="s">
        <v>53</v>
      </c>
      <c r="B10550" s="10">
        <v>42540</v>
      </c>
      <c r="C10550" s="6">
        <v>2016</v>
      </c>
      <c r="D10550" s="6">
        <v>6</v>
      </c>
      <c r="E10550">
        <v>2</v>
      </c>
      <c r="F10550" t="s">
        <v>15</v>
      </c>
      <c r="G10550" s="7">
        <v>0</v>
      </c>
      <c r="H10550" s="7">
        <v>2720.18</v>
      </c>
      <c r="I10550" s="7">
        <v>0</v>
      </c>
      <c r="J10550" s="7">
        <v>0</v>
      </c>
      <c r="K10550" s="7">
        <v>2720.18</v>
      </c>
      <c r="L10550" s="7">
        <v>2390</v>
      </c>
      <c r="M10550" s="7">
        <v>460</v>
      </c>
      <c r="N10550" s="8">
        <f t="shared" si="184"/>
        <v>-2720.18</v>
      </c>
    </row>
    <row r="10551" spans="1:14">
      <c r="A10551" t="s">
        <v>53</v>
      </c>
      <c r="B10551" s="10">
        <v>42541</v>
      </c>
      <c r="C10551" s="6">
        <v>2016</v>
      </c>
      <c r="D10551" s="6">
        <v>6</v>
      </c>
      <c r="E10551">
        <v>13</v>
      </c>
      <c r="F10551" t="s">
        <v>16</v>
      </c>
      <c r="G10551" s="7">
        <v>0</v>
      </c>
      <c r="H10551" s="7">
        <v>1360.09</v>
      </c>
      <c r="I10551" s="7">
        <v>0</v>
      </c>
      <c r="J10551" s="7">
        <v>0</v>
      </c>
      <c r="K10551" s="7">
        <v>1360.09</v>
      </c>
      <c r="L10551" s="7">
        <v>240</v>
      </c>
      <c r="M10551" s="7">
        <v>0</v>
      </c>
      <c r="N10551" s="8">
        <f t="shared" si="184"/>
        <v>-1360.09</v>
      </c>
    </row>
    <row r="10552" spans="1:14">
      <c r="A10552" t="s">
        <v>53</v>
      </c>
      <c r="B10552" s="10">
        <v>42545</v>
      </c>
      <c r="C10552" s="6">
        <v>2016</v>
      </c>
      <c r="D10552" s="6">
        <v>6</v>
      </c>
      <c r="E10552">
        <v>2</v>
      </c>
      <c r="F10552" t="s">
        <v>15</v>
      </c>
      <c r="G10552" s="7">
        <v>0</v>
      </c>
      <c r="H10552" s="7">
        <v>1360.09</v>
      </c>
      <c r="I10552" s="7">
        <v>0</v>
      </c>
      <c r="J10552" s="7">
        <v>0</v>
      </c>
      <c r="K10552" s="7">
        <v>1360.09</v>
      </c>
      <c r="L10552" s="7">
        <v>4510</v>
      </c>
      <c r="M10552" s="7">
        <v>300</v>
      </c>
      <c r="N10552" s="8">
        <f t="shared" si="184"/>
        <v>-1360.09</v>
      </c>
    </row>
    <row r="10553" spans="1:14">
      <c r="A10553" t="s">
        <v>53</v>
      </c>
      <c r="B10553" s="10">
        <v>42551</v>
      </c>
      <c r="C10553" s="6">
        <v>2016</v>
      </c>
      <c r="D10553" s="6">
        <v>6</v>
      </c>
      <c r="E10553">
        <v>2</v>
      </c>
      <c r="F10553" t="s">
        <v>15</v>
      </c>
      <c r="G10553" s="7">
        <v>0</v>
      </c>
      <c r="H10553" s="7">
        <v>48623.15</v>
      </c>
      <c r="I10553" s="7">
        <v>0</v>
      </c>
      <c r="J10553" s="7">
        <v>0</v>
      </c>
      <c r="K10553" s="7">
        <v>48623.15</v>
      </c>
      <c r="L10553" s="7">
        <v>7230</v>
      </c>
      <c r="M10553" s="7">
        <v>2345</v>
      </c>
      <c r="N10553" s="8">
        <f t="shared" si="184"/>
        <v>-48623.15</v>
      </c>
    </row>
    <row r="10554" spans="1:14">
      <c r="A10554" t="s">
        <v>53</v>
      </c>
      <c r="B10554" s="10">
        <v>42551</v>
      </c>
      <c r="C10554" s="6">
        <v>2016</v>
      </c>
      <c r="D10554" s="6">
        <v>6</v>
      </c>
      <c r="E10554">
        <v>13</v>
      </c>
      <c r="F10554" t="s">
        <v>16</v>
      </c>
      <c r="G10554" s="7">
        <v>0</v>
      </c>
      <c r="H10554" s="7">
        <v>680.04</v>
      </c>
      <c r="I10554" s="7">
        <v>0</v>
      </c>
      <c r="J10554" s="7">
        <v>0</v>
      </c>
      <c r="K10554" s="7">
        <v>680.04</v>
      </c>
      <c r="L10554" s="7">
        <v>240</v>
      </c>
      <c r="M10554" s="7">
        <v>70</v>
      </c>
      <c r="N10554" s="8">
        <f t="shared" si="184"/>
        <v>-680.04</v>
      </c>
    </row>
    <row r="10555" spans="1:14">
      <c r="A10555" t="s">
        <v>53</v>
      </c>
      <c r="B10555" s="10">
        <v>42552</v>
      </c>
      <c r="C10555" s="6">
        <v>2016</v>
      </c>
      <c r="D10555" s="6">
        <v>7</v>
      </c>
      <c r="E10555">
        <v>2</v>
      </c>
      <c r="F10555" t="s">
        <v>15</v>
      </c>
      <c r="G10555" s="7">
        <v>0</v>
      </c>
      <c r="H10555" s="7">
        <v>19721.25</v>
      </c>
      <c r="I10555" s="7">
        <v>0</v>
      </c>
      <c r="J10555" s="7">
        <v>0</v>
      </c>
      <c r="K10555" s="7">
        <v>19721.25</v>
      </c>
      <c r="L10555" s="7">
        <v>6020</v>
      </c>
      <c r="M10555" s="7">
        <v>1160</v>
      </c>
      <c r="N10555" s="8">
        <f t="shared" si="184"/>
        <v>-19721.25</v>
      </c>
    </row>
    <row r="10556" spans="1:14">
      <c r="A10556" t="s">
        <v>53</v>
      </c>
      <c r="B10556" s="10">
        <v>42553</v>
      </c>
      <c r="C10556" s="6">
        <v>2016</v>
      </c>
      <c r="D10556" s="6">
        <v>7</v>
      </c>
      <c r="E10556">
        <v>2</v>
      </c>
      <c r="F10556" t="s">
        <v>15</v>
      </c>
      <c r="G10556" s="7">
        <v>0</v>
      </c>
      <c r="H10556" s="7">
        <v>9520.59</v>
      </c>
      <c r="I10556" s="7">
        <v>0</v>
      </c>
      <c r="J10556" s="7">
        <v>0</v>
      </c>
      <c r="K10556" s="7">
        <v>9520.59</v>
      </c>
      <c r="L10556" s="7">
        <v>3420</v>
      </c>
      <c r="M10556" s="7">
        <v>700</v>
      </c>
      <c r="N10556" s="8">
        <f t="shared" si="184"/>
        <v>-9520.59</v>
      </c>
    </row>
    <row r="10557" spans="1:14">
      <c r="A10557" t="s">
        <v>53</v>
      </c>
      <c r="B10557" s="10">
        <v>42554</v>
      </c>
      <c r="C10557" s="6">
        <v>2016</v>
      </c>
      <c r="D10557" s="6">
        <v>7</v>
      </c>
      <c r="E10557">
        <v>2</v>
      </c>
      <c r="F10557" t="s">
        <v>15</v>
      </c>
      <c r="G10557" s="7">
        <v>0</v>
      </c>
      <c r="H10557" s="7">
        <v>10880.7</v>
      </c>
      <c r="I10557" s="7">
        <v>0</v>
      </c>
      <c r="J10557" s="7">
        <v>0</v>
      </c>
      <c r="K10557" s="7">
        <v>10880.7</v>
      </c>
      <c r="L10557" s="7">
        <v>3230</v>
      </c>
      <c r="M10557" s="7">
        <v>980</v>
      </c>
      <c r="N10557" s="8">
        <f t="shared" si="184"/>
        <v>-10880.7</v>
      </c>
    </row>
    <row r="10558" spans="1:14">
      <c r="A10558" t="s">
        <v>53</v>
      </c>
      <c r="B10558" s="10">
        <v>42555</v>
      </c>
      <c r="C10558" s="6">
        <v>2016</v>
      </c>
      <c r="D10558" s="6">
        <v>7</v>
      </c>
      <c r="E10558">
        <v>2</v>
      </c>
      <c r="F10558" t="s">
        <v>15</v>
      </c>
      <c r="G10558" s="7">
        <v>0</v>
      </c>
      <c r="H10558" s="7">
        <v>8840.58</v>
      </c>
      <c r="I10558" s="7">
        <v>0</v>
      </c>
      <c r="J10558" s="7">
        <v>0</v>
      </c>
      <c r="K10558" s="7">
        <v>8840.58</v>
      </c>
      <c r="L10558" s="7">
        <v>3600</v>
      </c>
      <c r="M10558" s="7">
        <v>910</v>
      </c>
      <c r="N10558" s="8">
        <f t="shared" si="184"/>
        <v>-8840.58</v>
      </c>
    </row>
    <row r="10559" spans="1:14">
      <c r="A10559" t="s">
        <v>53</v>
      </c>
      <c r="B10559" s="10">
        <v>42556</v>
      </c>
      <c r="C10559" s="6">
        <v>2016</v>
      </c>
      <c r="D10559" s="6">
        <v>7</v>
      </c>
      <c r="E10559">
        <v>2</v>
      </c>
      <c r="F10559" t="s">
        <v>15</v>
      </c>
      <c r="G10559" s="7">
        <v>0</v>
      </c>
      <c r="H10559" s="7">
        <v>9520.6200000000008</v>
      </c>
      <c r="I10559" s="7">
        <v>0</v>
      </c>
      <c r="J10559" s="7">
        <v>0</v>
      </c>
      <c r="K10559" s="7">
        <v>9520.6200000000008</v>
      </c>
      <c r="L10559" s="7">
        <v>4720</v>
      </c>
      <c r="M10559" s="7">
        <v>1120</v>
      </c>
      <c r="N10559" s="8">
        <f t="shared" si="184"/>
        <v>-9520.6200000000008</v>
      </c>
    </row>
    <row r="10560" spans="1:14">
      <c r="A10560" t="s">
        <v>53</v>
      </c>
      <c r="B10560" s="10">
        <v>42556</v>
      </c>
      <c r="C10560" s="6">
        <v>2016</v>
      </c>
      <c r="D10560" s="6">
        <v>7</v>
      </c>
      <c r="E10560">
        <v>13</v>
      </c>
      <c r="F10560" t="s">
        <v>16</v>
      </c>
      <c r="G10560" s="7">
        <v>0</v>
      </c>
      <c r="H10560" s="7">
        <v>3539.91</v>
      </c>
      <c r="I10560" s="7">
        <v>0</v>
      </c>
      <c r="J10560" s="7">
        <v>0</v>
      </c>
      <c r="K10560" s="7">
        <v>3539.91</v>
      </c>
      <c r="L10560" s="7">
        <v>720</v>
      </c>
      <c r="M10560" s="7">
        <v>60.81</v>
      </c>
      <c r="N10560" s="8">
        <f t="shared" si="184"/>
        <v>-3539.91</v>
      </c>
    </row>
    <row r="10561" spans="1:14">
      <c r="A10561" t="s">
        <v>53</v>
      </c>
      <c r="B10561" s="10">
        <v>42557</v>
      </c>
      <c r="C10561" s="6">
        <v>2016</v>
      </c>
      <c r="D10561" s="6">
        <v>7</v>
      </c>
      <c r="E10561">
        <v>2</v>
      </c>
      <c r="F10561" t="s">
        <v>15</v>
      </c>
      <c r="G10561" s="7">
        <v>0</v>
      </c>
      <c r="H10561" s="7">
        <v>4760.29</v>
      </c>
      <c r="I10561" s="7">
        <v>0</v>
      </c>
      <c r="J10561" s="7">
        <v>0</v>
      </c>
      <c r="K10561" s="7">
        <v>4760.29</v>
      </c>
      <c r="L10561" s="7">
        <v>7713.33</v>
      </c>
      <c r="M10561" s="7">
        <v>630</v>
      </c>
      <c r="N10561" s="8">
        <f t="shared" si="184"/>
        <v>-4760.29</v>
      </c>
    </row>
    <row r="10562" spans="1:14">
      <c r="A10562" t="s">
        <v>53</v>
      </c>
      <c r="B10562" s="10">
        <v>42558</v>
      </c>
      <c r="C10562" s="6">
        <v>2016</v>
      </c>
      <c r="D10562" s="6">
        <v>7</v>
      </c>
      <c r="E10562">
        <v>2</v>
      </c>
      <c r="F10562" t="s">
        <v>15</v>
      </c>
      <c r="G10562" s="7">
        <v>0</v>
      </c>
      <c r="H10562" s="7">
        <v>9520.61</v>
      </c>
      <c r="I10562" s="7">
        <v>0</v>
      </c>
      <c r="J10562" s="7">
        <v>0</v>
      </c>
      <c r="K10562" s="7">
        <v>9520.61</v>
      </c>
      <c r="L10562" s="7">
        <v>12110</v>
      </c>
      <c r="M10562" s="7">
        <v>1400</v>
      </c>
      <c r="N10562" s="8">
        <f t="shared" si="184"/>
        <v>-9520.61</v>
      </c>
    </row>
    <row r="10563" spans="1:14">
      <c r="A10563" t="s">
        <v>53</v>
      </c>
      <c r="B10563" s="10">
        <v>42558</v>
      </c>
      <c r="C10563" s="6">
        <v>2016</v>
      </c>
      <c r="D10563" s="6">
        <v>7</v>
      </c>
      <c r="E10563">
        <v>13</v>
      </c>
      <c r="F10563" t="s">
        <v>16</v>
      </c>
      <c r="G10563" s="7">
        <v>0</v>
      </c>
      <c r="H10563" s="7">
        <v>1360.09</v>
      </c>
      <c r="I10563" s="7">
        <v>0</v>
      </c>
      <c r="J10563" s="7">
        <v>0</v>
      </c>
      <c r="K10563" s="7">
        <v>1360.09</v>
      </c>
      <c r="L10563" s="7">
        <v>240</v>
      </c>
      <c r="M10563" s="7">
        <v>0.90999999999996795</v>
      </c>
      <c r="N10563" s="8">
        <f t="shared" ref="N10563:N10626" si="185">G10563-H10563</f>
        <v>-1360.09</v>
      </c>
    </row>
    <row r="10564" spans="1:14">
      <c r="A10564" t="s">
        <v>53</v>
      </c>
      <c r="B10564" s="10">
        <v>42559</v>
      </c>
      <c r="C10564" s="6">
        <v>2016</v>
      </c>
      <c r="D10564" s="6">
        <v>7</v>
      </c>
      <c r="E10564">
        <v>13</v>
      </c>
      <c r="F10564" t="s">
        <v>16</v>
      </c>
      <c r="G10564" s="7">
        <v>0</v>
      </c>
      <c r="H10564" s="7">
        <v>4081.26</v>
      </c>
      <c r="I10564" s="7">
        <v>0</v>
      </c>
      <c r="J10564" s="7">
        <v>2720.17</v>
      </c>
      <c r="K10564" s="7">
        <v>1361.09</v>
      </c>
      <c r="L10564" s="7">
        <v>720</v>
      </c>
      <c r="M10564" s="7">
        <v>79.91</v>
      </c>
      <c r="N10564" s="8">
        <f t="shared" si="185"/>
        <v>-4081.26</v>
      </c>
    </row>
    <row r="10565" spans="1:14">
      <c r="A10565" t="s">
        <v>53</v>
      </c>
      <c r="B10565" s="10">
        <v>42562</v>
      </c>
      <c r="C10565" s="6">
        <v>2016</v>
      </c>
      <c r="D10565" s="6">
        <v>7</v>
      </c>
      <c r="E10565">
        <v>13</v>
      </c>
      <c r="F10565" t="s">
        <v>16</v>
      </c>
      <c r="G10565" s="7">
        <v>0</v>
      </c>
      <c r="H10565" s="7">
        <v>4079.27</v>
      </c>
      <c r="I10565" s="7">
        <v>0</v>
      </c>
      <c r="J10565" s="7">
        <v>1360.09</v>
      </c>
      <c r="K10565" s="7">
        <v>2719.18</v>
      </c>
      <c r="L10565" s="7">
        <v>480</v>
      </c>
      <c r="M10565" s="7">
        <v>184.33</v>
      </c>
      <c r="N10565" s="8">
        <f t="shared" si="185"/>
        <v>-4079.27</v>
      </c>
    </row>
    <row r="10566" spans="1:14">
      <c r="A10566" t="s">
        <v>53</v>
      </c>
      <c r="B10566" s="10">
        <v>42564</v>
      </c>
      <c r="C10566" s="6">
        <v>2016</v>
      </c>
      <c r="D10566" s="6">
        <v>7</v>
      </c>
      <c r="E10566">
        <v>13</v>
      </c>
      <c r="F10566" t="s">
        <v>16</v>
      </c>
      <c r="G10566" s="7">
        <v>0</v>
      </c>
      <c r="H10566" s="7">
        <v>2720.17</v>
      </c>
      <c r="I10566" s="7">
        <v>0</v>
      </c>
      <c r="J10566" s="7">
        <v>0</v>
      </c>
      <c r="K10566" s="7">
        <v>2720.17</v>
      </c>
      <c r="L10566" s="7">
        <v>480</v>
      </c>
      <c r="M10566" s="7">
        <v>473.24</v>
      </c>
      <c r="N10566" s="8">
        <f t="shared" si="185"/>
        <v>-2720.17</v>
      </c>
    </row>
    <row r="10567" spans="1:14">
      <c r="A10567" t="s">
        <v>53</v>
      </c>
      <c r="B10567" s="10">
        <v>42565</v>
      </c>
      <c r="C10567" s="6">
        <v>2016</v>
      </c>
      <c r="D10567" s="6">
        <v>7</v>
      </c>
      <c r="E10567">
        <v>13</v>
      </c>
      <c r="F10567" t="s">
        <v>16</v>
      </c>
      <c r="G10567" s="7">
        <v>0</v>
      </c>
      <c r="H10567" s="7">
        <v>4080.27</v>
      </c>
      <c r="I10567" s="7">
        <v>0</v>
      </c>
      <c r="J10567" s="7">
        <v>0</v>
      </c>
      <c r="K10567" s="7">
        <v>4080.27</v>
      </c>
      <c r="L10567" s="7">
        <v>560</v>
      </c>
      <c r="M10567" s="7">
        <v>259.82</v>
      </c>
      <c r="N10567" s="8">
        <f t="shared" si="185"/>
        <v>-4080.27</v>
      </c>
    </row>
    <row r="10568" spans="1:14">
      <c r="A10568" t="s">
        <v>53</v>
      </c>
      <c r="B10568" s="10">
        <v>42567</v>
      </c>
      <c r="C10568" s="6">
        <v>2016</v>
      </c>
      <c r="D10568" s="6">
        <v>7</v>
      </c>
      <c r="E10568">
        <v>2</v>
      </c>
      <c r="F10568" t="s">
        <v>15</v>
      </c>
      <c r="G10568" s="7">
        <v>0</v>
      </c>
      <c r="H10568" s="7">
        <v>6120.39</v>
      </c>
      <c r="I10568" s="7">
        <v>0</v>
      </c>
      <c r="J10568" s="7">
        <v>0</v>
      </c>
      <c r="K10568" s="7">
        <v>6120.39</v>
      </c>
      <c r="L10568" s="7">
        <v>3610</v>
      </c>
      <c r="M10568" s="7">
        <v>1150</v>
      </c>
      <c r="N10568" s="8">
        <f t="shared" si="185"/>
        <v>-6120.39</v>
      </c>
    </row>
    <row r="10569" spans="1:14">
      <c r="A10569" t="s">
        <v>53</v>
      </c>
      <c r="B10569" s="10">
        <v>42567</v>
      </c>
      <c r="C10569" s="6">
        <v>2016</v>
      </c>
      <c r="D10569" s="6">
        <v>7</v>
      </c>
      <c r="E10569">
        <v>13</v>
      </c>
      <c r="F10569" t="s">
        <v>16</v>
      </c>
      <c r="G10569" s="7">
        <v>0</v>
      </c>
      <c r="H10569" s="7">
        <v>1360.09</v>
      </c>
      <c r="I10569" s="7">
        <v>0</v>
      </c>
      <c r="J10569" s="7">
        <v>0</v>
      </c>
      <c r="K10569" s="7">
        <v>1360.09</v>
      </c>
      <c r="L10569" s="7">
        <v>240</v>
      </c>
      <c r="M10569" s="7">
        <v>0</v>
      </c>
      <c r="N10569" s="8">
        <f t="shared" si="185"/>
        <v>-1360.09</v>
      </c>
    </row>
    <row r="10570" spans="1:14">
      <c r="A10570" t="s">
        <v>53</v>
      </c>
      <c r="B10570" s="10">
        <v>42568</v>
      </c>
      <c r="C10570" s="6">
        <v>2016</v>
      </c>
      <c r="D10570" s="6">
        <v>7</v>
      </c>
      <c r="E10570">
        <v>2</v>
      </c>
      <c r="F10570" t="s">
        <v>15</v>
      </c>
      <c r="G10570" s="7">
        <v>0</v>
      </c>
      <c r="H10570" s="7">
        <v>8160.52</v>
      </c>
      <c r="I10570" s="7">
        <v>0</v>
      </c>
      <c r="J10570" s="7">
        <v>0</v>
      </c>
      <c r="K10570" s="7">
        <v>8160.52</v>
      </c>
      <c r="L10570" s="7">
        <v>3430</v>
      </c>
      <c r="M10570" s="7">
        <v>1230</v>
      </c>
      <c r="N10570" s="8">
        <f t="shared" si="185"/>
        <v>-8160.52</v>
      </c>
    </row>
    <row r="10571" spans="1:14">
      <c r="A10571" t="s">
        <v>53</v>
      </c>
      <c r="B10571" s="10">
        <v>42568</v>
      </c>
      <c r="C10571" s="6">
        <v>2016</v>
      </c>
      <c r="D10571" s="6">
        <v>7</v>
      </c>
      <c r="E10571">
        <v>13</v>
      </c>
      <c r="F10571" t="s">
        <v>16</v>
      </c>
      <c r="G10571" s="7">
        <v>0</v>
      </c>
      <c r="H10571" s="7">
        <v>1</v>
      </c>
      <c r="I10571" s="7">
        <v>0</v>
      </c>
      <c r="J10571" s="7">
        <v>0</v>
      </c>
      <c r="K10571" s="7">
        <v>1</v>
      </c>
      <c r="L10571" s="7">
        <v>0</v>
      </c>
      <c r="M10571" s="7">
        <v>0</v>
      </c>
      <c r="N10571" s="8">
        <f t="shared" si="185"/>
        <v>-1</v>
      </c>
    </row>
    <row r="10572" spans="1:14">
      <c r="A10572" t="s">
        <v>53</v>
      </c>
      <c r="B10572" s="10">
        <v>42569</v>
      </c>
      <c r="C10572" s="6">
        <v>2016</v>
      </c>
      <c r="D10572" s="6">
        <v>7</v>
      </c>
      <c r="E10572">
        <v>13</v>
      </c>
      <c r="F10572" t="s">
        <v>16</v>
      </c>
      <c r="G10572" s="7">
        <v>0</v>
      </c>
      <c r="H10572" s="7">
        <v>3400.22</v>
      </c>
      <c r="I10572" s="7">
        <v>0</v>
      </c>
      <c r="J10572" s="7">
        <v>0</v>
      </c>
      <c r="K10572" s="7">
        <v>3400.22</v>
      </c>
      <c r="L10572" s="7">
        <v>600</v>
      </c>
      <c r="M10572" s="7">
        <v>960.06</v>
      </c>
      <c r="N10572" s="8">
        <f t="shared" si="185"/>
        <v>-3400.22</v>
      </c>
    </row>
    <row r="10573" spans="1:14">
      <c r="A10573" t="s">
        <v>53</v>
      </c>
      <c r="B10573" s="10">
        <v>42570</v>
      </c>
      <c r="C10573" s="6">
        <v>2016</v>
      </c>
      <c r="D10573" s="6">
        <v>7</v>
      </c>
      <c r="E10573">
        <v>2</v>
      </c>
      <c r="F10573" t="s">
        <v>15</v>
      </c>
      <c r="G10573" s="7">
        <v>0</v>
      </c>
      <c r="H10573" s="7">
        <v>7480.48</v>
      </c>
      <c r="I10573" s="7">
        <v>0</v>
      </c>
      <c r="J10573" s="7">
        <v>0</v>
      </c>
      <c r="K10573" s="7">
        <v>7480.48</v>
      </c>
      <c r="L10573" s="7">
        <v>2710</v>
      </c>
      <c r="M10573" s="7">
        <v>1046.6600000000001</v>
      </c>
      <c r="N10573" s="8">
        <f t="shared" si="185"/>
        <v>-7480.48</v>
      </c>
    </row>
    <row r="10574" spans="1:14">
      <c r="A10574" t="s">
        <v>53</v>
      </c>
      <c r="B10574" s="10">
        <v>42570</v>
      </c>
      <c r="C10574" s="6">
        <v>2016</v>
      </c>
      <c r="D10574" s="6">
        <v>7</v>
      </c>
      <c r="E10574">
        <v>13</v>
      </c>
      <c r="F10574" t="s">
        <v>16</v>
      </c>
      <c r="G10574" s="7">
        <v>0</v>
      </c>
      <c r="H10574" s="7">
        <v>6799.44</v>
      </c>
      <c r="I10574" s="7">
        <v>0</v>
      </c>
      <c r="J10574" s="7">
        <v>0</v>
      </c>
      <c r="K10574" s="7">
        <v>6799.44</v>
      </c>
      <c r="L10574" s="7">
        <v>1079.9100000000001</v>
      </c>
      <c r="M10574" s="7">
        <v>1166.69</v>
      </c>
      <c r="N10574" s="8">
        <f t="shared" si="185"/>
        <v>-6799.44</v>
      </c>
    </row>
    <row r="10575" spans="1:14">
      <c r="A10575" t="s">
        <v>53</v>
      </c>
      <c r="B10575" s="10">
        <v>42571</v>
      </c>
      <c r="C10575" s="6">
        <v>2016</v>
      </c>
      <c r="D10575" s="6">
        <v>7</v>
      </c>
      <c r="E10575">
        <v>2</v>
      </c>
      <c r="F10575" t="s">
        <v>15</v>
      </c>
      <c r="G10575" s="7">
        <v>0</v>
      </c>
      <c r="H10575" s="7">
        <v>8840.56</v>
      </c>
      <c r="I10575" s="7">
        <v>0</v>
      </c>
      <c r="J10575" s="7">
        <v>0</v>
      </c>
      <c r="K10575" s="7">
        <v>8840.56</v>
      </c>
      <c r="L10575" s="7">
        <v>3340</v>
      </c>
      <c r="M10575" s="7">
        <v>2900</v>
      </c>
      <c r="N10575" s="8">
        <f t="shared" si="185"/>
        <v>-8840.56</v>
      </c>
    </row>
    <row r="10576" spans="1:14">
      <c r="A10576" t="s">
        <v>53</v>
      </c>
      <c r="B10576" s="10">
        <v>42571</v>
      </c>
      <c r="C10576" s="6">
        <v>2016</v>
      </c>
      <c r="D10576" s="6">
        <v>7</v>
      </c>
      <c r="E10576">
        <v>13</v>
      </c>
      <c r="F10576" t="s">
        <v>16</v>
      </c>
      <c r="G10576" s="7">
        <v>0</v>
      </c>
      <c r="H10576" s="7">
        <v>2380.16</v>
      </c>
      <c r="I10576" s="7">
        <v>0</v>
      </c>
      <c r="J10576" s="7">
        <v>0</v>
      </c>
      <c r="K10576" s="7">
        <v>2380.16</v>
      </c>
      <c r="L10576" s="7">
        <v>580</v>
      </c>
      <c r="M10576" s="7">
        <v>600.84</v>
      </c>
      <c r="N10576" s="8">
        <f t="shared" si="185"/>
        <v>-2380.16</v>
      </c>
    </row>
    <row r="10577" spans="1:14">
      <c r="A10577" t="s">
        <v>53</v>
      </c>
      <c r="B10577" s="10">
        <v>42572</v>
      </c>
      <c r="C10577" s="6">
        <v>2016</v>
      </c>
      <c r="D10577" s="6">
        <v>7</v>
      </c>
      <c r="E10577">
        <v>2</v>
      </c>
      <c r="F10577" t="s">
        <v>15</v>
      </c>
      <c r="G10577" s="7">
        <v>0</v>
      </c>
      <c r="H10577" s="7">
        <v>10880.7</v>
      </c>
      <c r="I10577" s="7">
        <v>0</v>
      </c>
      <c r="J10577" s="7">
        <v>680.04</v>
      </c>
      <c r="K10577" s="7">
        <v>10200.66</v>
      </c>
      <c r="L10577" s="7">
        <v>6070</v>
      </c>
      <c r="M10577" s="7">
        <v>3566.67</v>
      </c>
      <c r="N10577" s="8">
        <f t="shared" si="185"/>
        <v>-10880.7</v>
      </c>
    </row>
    <row r="10578" spans="1:14">
      <c r="A10578" t="s">
        <v>53</v>
      </c>
      <c r="B10578" s="10">
        <v>42572</v>
      </c>
      <c r="C10578" s="6">
        <v>2016</v>
      </c>
      <c r="D10578" s="6">
        <v>7</v>
      </c>
      <c r="E10578">
        <v>13</v>
      </c>
      <c r="F10578" t="s">
        <v>16</v>
      </c>
      <c r="G10578" s="7">
        <v>0</v>
      </c>
      <c r="H10578" s="7">
        <v>7480.48</v>
      </c>
      <c r="I10578" s="7">
        <v>0</v>
      </c>
      <c r="J10578" s="7">
        <v>0</v>
      </c>
      <c r="K10578" s="7">
        <v>7480.48</v>
      </c>
      <c r="L10578" s="7">
        <v>1380</v>
      </c>
      <c r="M10578" s="7">
        <v>1621.27</v>
      </c>
      <c r="N10578" s="8">
        <f t="shared" si="185"/>
        <v>-7480.48</v>
      </c>
    </row>
    <row r="10579" spans="1:14">
      <c r="A10579" t="s">
        <v>53</v>
      </c>
      <c r="B10579" s="10">
        <v>42573</v>
      </c>
      <c r="C10579" s="6">
        <v>2016</v>
      </c>
      <c r="D10579" s="6">
        <v>7</v>
      </c>
      <c r="E10579">
        <v>2</v>
      </c>
      <c r="F10579" t="s">
        <v>15</v>
      </c>
      <c r="G10579" s="7">
        <v>0</v>
      </c>
      <c r="H10579" s="7">
        <v>1360.09</v>
      </c>
      <c r="I10579" s="7">
        <v>0</v>
      </c>
      <c r="J10579" s="7">
        <v>0</v>
      </c>
      <c r="K10579" s="7">
        <v>1360.09</v>
      </c>
      <c r="L10579" s="7">
        <v>6830</v>
      </c>
      <c r="M10579" s="7">
        <v>500</v>
      </c>
      <c r="N10579" s="8">
        <f t="shared" si="185"/>
        <v>-1360.09</v>
      </c>
    </row>
    <row r="10580" spans="1:14">
      <c r="A10580" t="s">
        <v>53</v>
      </c>
      <c r="B10580" s="10">
        <v>42573</v>
      </c>
      <c r="C10580" s="6">
        <v>2016</v>
      </c>
      <c r="D10580" s="6">
        <v>7</v>
      </c>
      <c r="E10580">
        <v>13</v>
      </c>
      <c r="F10580" t="s">
        <v>16</v>
      </c>
      <c r="G10580" s="7">
        <v>0</v>
      </c>
      <c r="H10580" s="7">
        <v>2720.18</v>
      </c>
      <c r="I10580" s="7">
        <v>0</v>
      </c>
      <c r="J10580" s="7">
        <v>0</v>
      </c>
      <c r="K10580" s="7">
        <v>2720.18</v>
      </c>
      <c r="L10580" s="7">
        <v>480</v>
      </c>
      <c r="M10580" s="7">
        <v>399.92</v>
      </c>
      <c r="N10580" s="8">
        <f t="shared" si="185"/>
        <v>-2720.18</v>
      </c>
    </row>
    <row r="10581" spans="1:14">
      <c r="A10581" t="s">
        <v>53</v>
      </c>
      <c r="B10581" s="10">
        <v>42574</v>
      </c>
      <c r="C10581" s="6">
        <v>2016</v>
      </c>
      <c r="D10581" s="6">
        <v>7</v>
      </c>
      <c r="E10581">
        <v>2</v>
      </c>
      <c r="F10581" t="s">
        <v>15</v>
      </c>
      <c r="G10581" s="7">
        <v>0</v>
      </c>
      <c r="H10581" s="7">
        <v>8160.53</v>
      </c>
      <c r="I10581" s="7">
        <v>0</v>
      </c>
      <c r="J10581" s="7">
        <v>0</v>
      </c>
      <c r="K10581" s="7">
        <v>8160.53</v>
      </c>
      <c r="L10581" s="7">
        <v>7510</v>
      </c>
      <c r="M10581" s="7">
        <v>2893.34</v>
      </c>
      <c r="N10581" s="8">
        <f t="shared" si="185"/>
        <v>-8160.53</v>
      </c>
    </row>
    <row r="10582" spans="1:14">
      <c r="A10582" t="s">
        <v>53</v>
      </c>
      <c r="B10582" s="10">
        <v>42575</v>
      </c>
      <c r="C10582" s="6">
        <v>2016</v>
      </c>
      <c r="D10582" s="6">
        <v>7</v>
      </c>
      <c r="E10582">
        <v>2</v>
      </c>
      <c r="F10582" t="s">
        <v>15</v>
      </c>
      <c r="G10582" s="7">
        <v>0</v>
      </c>
      <c r="H10582" s="7">
        <v>17001.09</v>
      </c>
      <c r="I10582" s="7">
        <v>0</v>
      </c>
      <c r="J10582" s="7">
        <v>0</v>
      </c>
      <c r="K10582" s="7">
        <v>17001.09</v>
      </c>
      <c r="L10582" s="7">
        <v>5620</v>
      </c>
      <c r="M10582" s="7">
        <v>6110</v>
      </c>
      <c r="N10582" s="8">
        <f t="shared" si="185"/>
        <v>-17001.09</v>
      </c>
    </row>
    <row r="10583" spans="1:14">
      <c r="A10583" t="s">
        <v>53</v>
      </c>
      <c r="B10583" s="10">
        <v>42575</v>
      </c>
      <c r="C10583" s="6">
        <v>2016</v>
      </c>
      <c r="D10583" s="6">
        <v>7</v>
      </c>
      <c r="E10583">
        <v>13</v>
      </c>
      <c r="F10583" t="s">
        <v>16</v>
      </c>
      <c r="G10583" s="7">
        <v>0</v>
      </c>
      <c r="H10583" s="7">
        <v>680.04</v>
      </c>
      <c r="I10583" s="7">
        <v>0</v>
      </c>
      <c r="J10583" s="7">
        <v>0</v>
      </c>
      <c r="K10583" s="7">
        <v>680.04</v>
      </c>
      <c r="L10583" s="7">
        <v>120</v>
      </c>
      <c r="M10583" s="7">
        <v>0</v>
      </c>
      <c r="N10583" s="8">
        <f t="shared" si="185"/>
        <v>-680.04</v>
      </c>
    </row>
    <row r="10584" spans="1:14">
      <c r="A10584" t="s">
        <v>53</v>
      </c>
      <c r="B10584" s="10">
        <v>42576</v>
      </c>
      <c r="C10584" s="6">
        <v>2016</v>
      </c>
      <c r="D10584" s="6">
        <v>7</v>
      </c>
      <c r="E10584">
        <v>13</v>
      </c>
      <c r="F10584" t="s">
        <v>16</v>
      </c>
      <c r="G10584" s="7">
        <v>0</v>
      </c>
      <c r="H10584" s="7">
        <v>7480.49</v>
      </c>
      <c r="I10584" s="7">
        <v>0</v>
      </c>
      <c r="J10584" s="7">
        <v>0</v>
      </c>
      <c r="K10584" s="7">
        <v>7480.49</v>
      </c>
      <c r="L10584" s="7">
        <v>1360</v>
      </c>
      <c r="M10584" s="7">
        <v>1760.01</v>
      </c>
      <c r="N10584" s="8">
        <f t="shared" si="185"/>
        <v>-7480.49</v>
      </c>
    </row>
    <row r="10585" spans="1:14">
      <c r="A10585" t="s">
        <v>53</v>
      </c>
      <c r="B10585" s="10">
        <v>42579</v>
      </c>
      <c r="C10585" s="6">
        <v>2016</v>
      </c>
      <c r="D10585" s="6">
        <v>7</v>
      </c>
      <c r="E10585">
        <v>2</v>
      </c>
      <c r="F10585" t="s">
        <v>15</v>
      </c>
      <c r="G10585" s="7">
        <v>0</v>
      </c>
      <c r="H10585" s="7">
        <v>9520.6200000000008</v>
      </c>
      <c r="I10585" s="7">
        <v>0</v>
      </c>
      <c r="J10585" s="7">
        <v>6120.4</v>
      </c>
      <c r="K10585" s="7">
        <v>3400.22</v>
      </c>
      <c r="L10585" s="7">
        <v>25410</v>
      </c>
      <c r="M10585" s="7">
        <v>593.33000000000004</v>
      </c>
      <c r="N10585" s="8">
        <f t="shared" si="185"/>
        <v>-9520.6200000000008</v>
      </c>
    </row>
    <row r="10586" spans="1:14">
      <c r="A10586" t="s">
        <v>53</v>
      </c>
      <c r="B10586" s="10">
        <v>42579</v>
      </c>
      <c r="C10586" s="6">
        <v>2016</v>
      </c>
      <c r="D10586" s="6">
        <v>7</v>
      </c>
      <c r="E10586">
        <v>13</v>
      </c>
      <c r="F10586" t="s">
        <v>16</v>
      </c>
      <c r="G10586" s="7">
        <v>0</v>
      </c>
      <c r="H10586" s="7">
        <v>7480.48</v>
      </c>
      <c r="I10586" s="7">
        <v>0</v>
      </c>
      <c r="J10586" s="7">
        <v>0</v>
      </c>
      <c r="K10586" s="7">
        <v>7480.48</v>
      </c>
      <c r="L10586" s="7">
        <v>1640</v>
      </c>
      <c r="M10586" s="7">
        <v>849.78</v>
      </c>
      <c r="N10586" s="8">
        <f t="shared" si="185"/>
        <v>-7480.48</v>
      </c>
    </row>
    <row r="10587" spans="1:14">
      <c r="A10587" t="s">
        <v>53</v>
      </c>
      <c r="B10587" s="10">
        <v>42581</v>
      </c>
      <c r="C10587" s="6">
        <v>2016</v>
      </c>
      <c r="D10587" s="6">
        <v>7</v>
      </c>
      <c r="E10587">
        <v>2</v>
      </c>
      <c r="F10587" t="s">
        <v>15</v>
      </c>
      <c r="G10587" s="7">
        <v>0</v>
      </c>
      <c r="H10587" s="7">
        <v>31281.99</v>
      </c>
      <c r="I10587" s="7">
        <v>0</v>
      </c>
      <c r="J10587" s="7">
        <v>0</v>
      </c>
      <c r="K10587" s="7">
        <v>31281.99</v>
      </c>
      <c r="L10587" s="7">
        <v>5630</v>
      </c>
      <c r="M10587" s="7">
        <v>2616.6799999999998</v>
      </c>
      <c r="N10587" s="8">
        <f t="shared" si="185"/>
        <v>-31281.99</v>
      </c>
    </row>
    <row r="10588" spans="1:14">
      <c r="A10588" t="s">
        <v>53</v>
      </c>
      <c r="B10588" s="10">
        <v>42582</v>
      </c>
      <c r="C10588" s="6">
        <v>2016</v>
      </c>
      <c r="D10588" s="6">
        <v>7</v>
      </c>
      <c r="E10588">
        <v>2</v>
      </c>
      <c r="F10588" t="s">
        <v>15</v>
      </c>
      <c r="G10588" s="7">
        <v>0</v>
      </c>
      <c r="H10588" s="7">
        <v>23801.52</v>
      </c>
      <c r="I10588" s="7">
        <v>0</v>
      </c>
      <c r="J10588" s="7">
        <v>0</v>
      </c>
      <c r="K10588" s="7">
        <v>23801.52</v>
      </c>
      <c r="L10588" s="7">
        <v>5990</v>
      </c>
      <c r="M10588" s="7">
        <v>2913.32</v>
      </c>
      <c r="N10588" s="8">
        <f t="shared" si="185"/>
        <v>-23801.52</v>
      </c>
    </row>
    <row r="10589" spans="1:14">
      <c r="A10589" t="s">
        <v>53</v>
      </c>
      <c r="B10589" s="10">
        <v>42582</v>
      </c>
      <c r="C10589" s="6">
        <v>2016</v>
      </c>
      <c r="D10589" s="6">
        <v>7</v>
      </c>
      <c r="E10589">
        <v>13</v>
      </c>
      <c r="F10589" t="s">
        <v>16</v>
      </c>
      <c r="G10589" s="7">
        <v>0</v>
      </c>
      <c r="H10589" s="7">
        <v>1360.09</v>
      </c>
      <c r="I10589" s="7">
        <v>0</v>
      </c>
      <c r="J10589" s="7">
        <v>0</v>
      </c>
      <c r="K10589" s="7">
        <v>1360.09</v>
      </c>
      <c r="L10589" s="7">
        <v>240</v>
      </c>
      <c r="M10589" s="7">
        <v>66.67</v>
      </c>
      <c r="N10589" s="8">
        <f t="shared" si="185"/>
        <v>-1360.09</v>
      </c>
    </row>
    <row r="10590" spans="1:14">
      <c r="A10590" t="s">
        <v>53</v>
      </c>
      <c r="B10590" s="10">
        <v>42583</v>
      </c>
      <c r="C10590" s="6">
        <v>2016</v>
      </c>
      <c r="D10590" s="6">
        <v>8</v>
      </c>
      <c r="E10590">
        <v>13</v>
      </c>
      <c r="F10590" t="s">
        <v>16</v>
      </c>
      <c r="G10590" s="7">
        <v>0</v>
      </c>
      <c r="H10590" s="7">
        <v>4080.26</v>
      </c>
      <c r="I10590" s="7">
        <v>0</v>
      </c>
      <c r="J10590" s="7">
        <v>0</v>
      </c>
      <c r="K10590" s="7">
        <v>4080.26</v>
      </c>
      <c r="L10590" s="7">
        <v>519.91</v>
      </c>
      <c r="M10590" s="7">
        <v>430.87</v>
      </c>
      <c r="N10590" s="8">
        <f t="shared" si="185"/>
        <v>-4080.26</v>
      </c>
    </row>
    <row r="10591" spans="1:14">
      <c r="A10591" t="s">
        <v>53</v>
      </c>
      <c r="B10591" s="10">
        <v>42584</v>
      </c>
      <c r="C10591" s="6">
        <v>2016</v>
      </c>
      <c r="D10591" s="6">
        <v>8</v>
      </c>
      <c r="E10591">
        <v>2</v>
      </c>
      <c r="F10591" t="s">
        <v>15</v>
      </c>
      <c r="G10591" s="7">
        <v>0</v>
      </c>
      <c r="H10591" s="7">
        <v>19721.27</v>
      </c>
      <c r="I10591" s="7">
        <v>0</v>
      </c>
      <c r="J10591" s="7">
        <v>0</v>
      </c>
      <c r="K10591" s="7">
        <v>19721.27</v>
      </c>
      <c r="L10591" s="7">
        <v>7560</v>
      </c>
      <c r="M10591" s="7">
        <v>2446.66</v>
      </c>
      <c r="N10591" s="8">
        <f t="shared" si="185"/>
        <v>-19721.27</v>
      </c>
    </row>
    <row r="10592" spans="1:14">
      <c r="A10592" t="s">
        <v>53</v>
      </c>
      <c r="B10592" s="10">
        <v>42584</v>
      </c>
      <c r="C10592" s="6">
        <v>2016</v>
      </c>
      <c r="D10592" s="6">
        <v>8</v>
      </c>
      <c r="E10592">
        <v>13</v>
      </c>
      <c r="F10592" t="s">
        <v>16</v>
      </c>
      <c r="G10592" s="7">
        <v>0</v>
      </c>
      <c r="H10592" s="7">
        <v>680.04</v>
      </c>
      <c r="I10592" s="7">
        <v>0</v>
      </c>
      <c r="J10592" s="7">
        <v>0</v>
      </c>
      <c r="K10592" s="7">
        <v>680.04</v>
      </c>
      <c r="L10592" s="7">
        <v>200</v>
      </c>
      <c r="M10592" s="7">
        <v>46.67</v>
      </c>
      <c r="N10592" s="8">
        <f t="shared" si="185"/>
        <v>-680.04</v>
      </c>
    </row>
    <row r="10593" spans="1:14">
      <c r="A10593" t="s">
        <v>53</v>
      </c>
      <c r="B10593" s="10">
        <v>42585</v>
      </c>
      <c r="C10593" s="6">
        <v>2016</v>
      </c>
      <c r="D10593" s="6">
        <v>8</v>
      </c>
      <c r="E10593">
        <v>2</v>
      </c>
      <c r="F10593" t="s">
        <v>15</v>
      </c>
      <c r="G10593" s="7">
        <v>0</v>
      </c>
      <c r="H10593" s="7">
        <v>14960.95</v>
      </c>
      <c r="I10593" s="7">
        <v>0</v>
      </c>
      <c r="J10593" s="7">
        <v>0</v>
      </c>
      <c r="K10593" s="7">
        <v>14960.95</v>
      </c>
      <c r="L10593" s="7">
        <v>8160</v>
      </c>
      <c r="M10593" s="7">
        <v>1413.34</v>
      </c>
      <c r="N10593" s="8">
        <f t="shared" si="185"/>
        <v>-14960.95</v>
      </c>
    </row>
    <row r="10594" spans="1:14">
      <c r="A10594" t="s">
        <v>53</v>
      </c>
      <c r="B10594" s="10">
        <v>42585</v>
      </c>
      <c r="C10594" s="6">
        <v>2016</v>
      </c>
      <c r="D10594" s="6">
        <v>8</v>
      </c>
      <c r="E10594">
        <v>13</v>
      </c>
      <c r="F10594" t="s">
        <v>16</v>
      </c>
      <c r="G10594" s="7">
        <v>0</v>
      </c>
      <c r="H10594" s="7">
        <v>5440.36</v>
      </c>
      <c r="I10594" s="7">
        <v>0</v>
      </c>
      <c r="J10594" s="7">
        <v>0</v>
      </c>
      <c r="K10594" s="7">
        <v>5440.36</v>
      </c>
      <c r="L10594" s="7">
        <v>720</v>
      </c>
      <c r="M10594" s="7">
        <v>999.92</v>
      </c>
      <c r="N10594" s="8">
        <f t="shared" si="185"/>
        <v>-5440.36</v>
      </c>
    </row>
    <row r="10595" spans="1:14">
      <c r="A10595" t="s">
        <v>53</v>
      </c>
      <c r="B10595" s="10">
        <v>42586</v>
      </c>
      <c r="C10595" s="6">
        <v>2016</v>
      </c>
      <c r="D10595" s="6">
        <v>8</v>
      </c>
      <c r="E10595">
        <v>2</v>
      </c>
      <c r="F10595" t="s">
        <v>15</v>
      </c>
      <c r="G10595" s="7">
        <v>0</v>
      </c>
      <c r="H10595" s="7">
        <v>16321.06</v>
      </c>
      <c r="I10595" s="7">
        <v>0</v>
      </c>
      <c r="J10595" s="7">
        <v>0</v>
      </c>
      <c r="K10595" s="7">
        <v>16321.06</v>
      </c>
      <c r="L10595" s="7">
        <v>8130</v>
      </c>
      <c r="M10595" s="7">
        <v>4950</v>
      </c>
      <c r="N10595" s="8">
        <f t="shared" si="185"/>
        <v>-16321.06</v>
      </c>
    </row>
    <row r="10596" spans="1:14">
      <c r="A10596" t="s">
        <v>53</v>
      </c>
      <c r="B10596" s="10">
        <v>42587</v>
      </c>
      <c r="C10596" s="6">
        <v>2016</v>
      </c>
      <c r="D10596" s="6">
        <v>8</v>
      </c>
      <c r="E10596">
        <v>2</v>
      </c>
      <c r="F10596" t="s">
        <v>15</v>
      </c>
      <c r="G10596" s="7">
        <v>0</v>
      </c>
      <c r="H10596" s="7">
        <v>8160.51</v>
      </c>
      <c r="I10596" s="7">
        <v>0</v>
      </c>
      <c r="J10596" s="7">
        <v>0</v>
      </c>
      <c r="K10596" s="7">
        <v>8160.51</v>
      </c>
      <c r="L10596" s="7">
        <v>5680</v>
      </c>
      <c r="M10596" s="7">
        <v>1123.3399999999999</v>
      </c>
      <c r="N10596" s="8">
        <f t="shared" si="185"/>
        <v>-8160.51</v>
      </c>
    </row>
    <row r="10597" spans="1:14">
      <c r="A10597" t="s">
        <v>53</v>
      </c>
      <c r="B10597" s="10">
        <v>42587</v>
      </c>
      <c r="C10597" s="6">
        <v>2016</v>
      </c>
      <c r="D10597" s="6">
        <v>8</v>
      </c>
      <c r="E10597">
        <v>13</v>
      </c>
      <c r="F10597" t="s">
        <v>16</v>
      </c>
      <c r="G10597" s="7">
        <v>0</v>
      </c>
      <c r="H10597" s="7">
        <v>2720.17</v>
      </c>
      <c r="I10597" s="7">
        <v>0</v>
      </c>
      <c r="J10597" s="7">
        <v>0</v>
      </c>
      <c r="K10597" s="7">
        <v>2720.17</v>
      </c>
      <c r="L10597" s="7">
        <v>270</v>
      </c>
      <c r="M10597" s="7">
        <v>540.91999999999996</v>
      </c>
      <c r="N10597" s="8">
        <f t="shared" si="185"/>
        <v>-2720.17</v>
      </c>
    </row>
    <row r="10598" spans="1:14">
      <c r="A10598" t="s">
        <v>53</v>
      </c>
      <c r="B10598" s="10">
        <v>42588</v>
      </c>
      <c r="C10598" s="6">
        <v>2016</v>
      </c>
      <c r="D10598" s="6">
        <v>8</v>
      </c>
      <c r="E10598">
        <v>2</v>
      </c>
      <c r="F10598" t="s">
        <v>15</v>
      </c>
      <c r="G10598" s="7">
        <v>0</v>
      </c>
      <c r="H10598" s="7">
        <v>5440.34</v>
      </c>
      <c r="I10598" s="7">
        <v>0</v>
      </c>
      <c r="J10598" s="7">
        <v>0</v>
      </c>
      <c r="K10598" s="7">
        <v>5440.34</v>
      </c>
      <c r="L10598" s="7">
        <v>6150</v>
      </c>
      <c r="M10598" s="7">
        <v>913.33</v>
      </c>
      <c r="N10598" s="8">
        <f t="shared" si="185"/>
        <v>-5440.34</v>
      </c>
    </row>
    <row r="10599" spans="1:14">
      <c r="A10599" t="s">
        <v>53</v>
      </c>
      <c r="B10599" s="10">
        <v>42589</v>
      </c>
      <c r="C10599" s="6">
        <v>2016</v>
      </c>
      <c r="D10599" s="6">
        <v>8</v>
      </c>
      <c r="E10599">
        <v>2</v>
      </c>
      <c r="F10599" t="s">
        <v>15</v>
      </c>
      <c r="G10599" s="7">
        <v>0</v>
      </c>
      <c r="H10599" s="7">
        <v>2040.13</v>
      </c>
      <c r="I10599" s="7">
        <v>0</v>
      </c>
      <c r="J10599" s="7">
        <v>0</v>
      </c>
      <c r="K10599" s="7">
        <v>2040.13</v>
      </c>
      <c r="L10599" s="7">
        <v>9853.33</v>
      </c>
      <c r="M10599" s="7">
        <v>240</v>
      </c>
      <c r="N10599" s="8">
        <f t="shared" si="185"/>
        <v>-2040.13</v>
      </c>
    </row>
    <row r="10600" spans="1:14">
      <c r="A10600" t="s">
        <v>53</v>
      </c>
      <c r="B10600" s="10">
        <v>42590</v>
      </c>
      <c r="C10600" s="6">
        <v>2016</v>
      </c>
      <c r="D10600" s="6">
        <v>8</v>
      </c>
      <c r="E10600">
        <v>13</v>
      </c>
      <c r="F10600" t="s">
        <v>16</v>
      </c>
      <c r="G10600" s="7">
        <v>0</v>
      </c>
      <c r="H10600" s="7">
        <v>6800.44</v>
      </c>
      <c r="I10600" s="7">
        <v>0</v>
      </c>
      <c r="J10600" s="7">
        <v>2720.17</v>
      </c>
      <c r="K10600" s="7">
        <v>4080.27</v>
      </c>
      <c r="L10600" s="7">
        <v>1660</v>
      </c>
      <c r="M10600" s="7">
        <v>841.72</v>
      </c>
      <c r="N10600" s="8">
        <f t="shared" si="185"/>
        <v>-6800.44</v>
      </c>
    </row>
    <row r="10601" spans="1:14">
      <c r="A10601" t="s">
        <v>53</v>
      </c>
      <c r="B10601" s="10">
        <v>42593</v>
      </c>
      <c r="C10601" s="6">
        <v>2016</v>
      </c>
      <c r="D10601" s="6">
        <v>8</v>
      </c>
      <c r="E10601">
        <v>13</v>
      </c>
      <c r="F10601" t="s">
        <v>16</v>
      </c>
      <c r="G10601" s="7">
        <v>0</v>
      </c>
      <c r="H10601" s="7">
        <v>5360.09</v>
      </c>
      <c r="I10601" s="7">
        <v>0</v>
      </c>
      <c r="J10601" s="7">
        <v>1279.82</v>
      </c>
      <c r="K10601" s="7">
        <v>4080.27</v>
      </c>
      <c r="L10601" s="7">
        <v>719.82</v>
      </c>
      <c r="M10601" s="7">
        <v>49.91</v>
      </c>
      <c r="N10601" s="8">
        <f t="shared" si="185"/>
        <v>-5360.09</v>
      </c>
    </row>
    <row r="10602" spans="1:14">
      <c r="A10602" t="s">
        <v>53</v>
      </c>
      <c r="B10602" s="10">
        <v>42594</v>
      </c>
      <c r="C10602" s="6">
        <v>2016</v>
      </c>
      <c r="D10602" s="6">
        <v>8</v>
      </c>
      <c r="E10602">
        <v>13</v>
      </c>
      <c r="F10602" t="s">
        <v>16</v>
      </c>
      <c r="G10602" s="7">
        <v>0</v>
      </c>
      <c r="H10602" s="7">
        <v>4080.27</v>
      </c>
      <c r="I10602" s="7">
        <v>0</v>
      </c>
      <c r="J10602" s="7">
        <v>0</v>
      </c>
      <c r="K10602" s="7">
        <v>4080.27</v>
      </c>
      <c r="L10602" s="7">
        <v>560</v>
      </c>
      <c r="M10602" s="7">
        <v>93.91</v>
      </c>
      <c r="N10602" s="8">
        <f t="shared" si="185"/>
        <v>-4080.27</v>
      </c>
    </row>
    <row r="10603" spans="1:14">
      <c r="A10603" t="s">
        <v>53</v>
      </c>
      <c r="B10603" s="10">
        <v>42595</v>
      </c>
      <c r="C10603" s="6">
        <v>2016</v>
      </c>
      <c r="D10603" s="6">
        <v>8</v>
      </c>
      <c r="E10603">
        <v>13</v>
      </c>
      <c r="F10603" t="s">
        <v>16</v>
      </c>
      <c r="G10603" s="7">
        <v>0</v>
      </c>
      <c r="H10603" s="7">
        <v>2040.13</v>
      </c>
      <c r="I10603" s="7">
        <v>0</v>
      </c>
      <c r="J10603" s="7">
        <v>680.04</v>
      </c>
      <c r="K10603" s="7">
        <v>1360.09</v>
      </c>
      <c r="L10603" s="7">
        <v>240</v>
      </c>
      <c r="M10603" s="7">
        <v>9.9999999999909103E-3</v>
      </c>
      <c r="N10603" s="8">
        <f t="shared" si="185"/>
        <v>-2040.13</v>
      </c>
    </row>
    <row r="10604" spans="1:14">
      <c r="A10604" t="s">
        <v>53</v>
      </c>
      <c r="B10604" s="10">
        <v>42596</v>
      </c>
      <c r="C10604" s="6">
        <v>2016</v>
      </c>
      <c r="D10604" s="6">
        <v>8</v>
      </c>
      <c r="E10604">
        <v>13</v>
      </c>
      <c r="F10604" t="s">
        <v>16</v>
      </c>
      <c r="G10604" s="7">
        <v>0</v>
      </c>
      <c r="H10604" s="7">
        <v>1360.09</v>
      </c>
      <c r="I10604" s="7">
        <v>0</v>
      </c>
      <c r="J10604" s="7">
        <v>0</v>
      </c>
      <c r="K10604" s="7">
        <v>1360.09</v>
      </c>
      <c r="L10604" s="7">
        <v>240</v>
      </c>
      <c r="M10604" s="7">
        <v>0</v>
      </c>
      <c r="N10604" s="8">
        <f t="shared" si="185"/>
        <v>-1360.09</v>
      </c>
    </row>
    <row r="10605" spans="1:14">
      <c r="A10605" t="s">
        <v>53</v>
      </c>
      <c r="B10605" s="10">
        <v>42598</v>
      </c>
      <c r="C10605" s="6">
        <v>2016</v>
      </c>
      <c r="D10605" s="6">
        <v>8</v>
      </c>
      <c r="E10605">
        <v>2</v>
      </c>
      <c r="F10605" t="s">
        <v>15</v>
      </c>
      <c r="G10605" s="7">
        <v>0</v>
      </c>
      <c r="H10605" s="7">
        <v>19721.25</v>
      </c>
      <c r="I10605" s="7">
        <v>0</v>
      </c>
      <c r="J10605" s="7">
        <v>0</v>
      </c>
      <c r="K10605" s="7">
        <v>19721.25</v>
      </c>
      <c r="L10605" s="7">
        <v>5370</v>
      </c>
      <c r="M10605" s="7">
        <v>3779.99</v>
      </c>
      <c r="N10605" s="8">
        <f t="shared" si="185"/>
        <v>-19721.25</v>
      </c>
    </row>
    <row r="10606" spans="1:14">
      <c r="A10606" t="s">
        <v>53</v>
      </c>
      <c r="B10606" s="10">
        <v>42598</v>
      </c>
      <c r="C10606" s="6">
        <v>2016</v>
      </c>
      <c r="D10606" s="6">
        <v>8</v>
      </c>
      <c r="E10606">
        <v>13</v>
      </c>
      <c r="F10606" t="s">
        <v>16</v>
      </c>
      <c r="G10606" s="7">
        <v>0</v>
      </c>
      <c r="H10606" s="7">
        <v>5440.35</v>
      </c>
      <c r="I10606" s="7">
        <v>0</v>
      </c>
      <c r="J10606" s="7">
        <v>0</v>
      </c>
      <c r="K10606" s="7">
        <v>5440.35</v>
      </c>
      <c r="L10606" s="7">
        <v>640</v>
      </c>
      <c r="M10606" s="7">
        <v>221.64</v>
      </c>
      <c r="N10606" s="8">
        <f t="shared" si="185"/>
        <v>-5440.35</v>
      </c>
    </row>
    <row r="10607" spans="1:14">
      <c r="A10607" t="s">
        <v>53</v>
      </c>
      <c r="B10607" s="10">
        <v>42599</v>
      </c>
      <c r="C10607" s="6">
        <v>2016</v>
      </c>
      <c r="D10607" s="6">
        <v>8</v>
      </c>
      <c r="E10607">
        <v>2</v>
      </c>
      <c r="F10607" t="s">
        <v>15</v>
      </c>
      <c r="G10607" s="7">
        <v>0</v>
      </c>
      <c r="H10607" s="7">
        <v>7480.49</v>
      </c>
      <c r="I10607" s="7">
        <v>0</v>
      </c>
      <c r="J10607" s="7">
        <v>0</v>
      </c>
      <c r="K10607" s="7">
        <v>7480.49</v>
      </c>
      <c r="L10607" s="7">
        <v>2550</v>
      </c>
      <c r="M10607" s="7">
        <v>1240</v>
      </c>
      <c r="N10607" s="8">
        <f t="shared" si="185"/>
        <v>-7480.49</v>
      </c>
    </row>
    <row r="10608" spans="1:14">
      <c r="A10608" t="s">
        <v>53</v>
      </c>
      <c r="B10608" s="10">
        <v>42599</v>
      </c>
      <c r="C10608" s="6">
        <v>2016</v>
      </c>
      <c r="D10608" s="6">
        <v>8</v>
      </c>
      <c r="E10608">
        <v>13</v>
      </c>
      <c r="F10608" t="s">
        <v>16</v>
      </c>
      <c r="G10608" s="7">
        <v>0</v>
      </c>
      <c r="H10608" s="7">
        <v>12240.79</v>
      </c>
      <c r="I10608" s="7">
        <v>0</v>
      </c>
      <c r="J10608" s="7">
        <v>0</v>
      </c>
      <c r="K10608" s="7">
        <v>12240.79</v>
      </c>
      <c r="L10608" s="7">
        <v>1859.89</v>
      </c>
      <c r="M10608" s="7">
        <v>277.52</v>
      </c>
      <c r="N10608" s="8">
        <f t="shared" si="185"/>
        <v>-12240.79</v>
      </c>
    </row>
    <row r="10609" spans="1:14">
      <c r="A10609" t="s">
        <v>53</v>
      </c>
      <c r="B10609" s="10">
        <v>42600</v>
      </c>
      <c r="C10609" s="6">
        <v>2016</v>
      </c>
      <c r="D10609" s="6">
        <v>8</v>
      </c>
      <c r="E10609">
        <v>13</v>
      </c>
      <c r="F10609" t="s">
        <v>16</v>
      </c>
      <c r="G10609" s="7">
        <v>0</v>
      </c>
      <c r="H10609" s="7">
        <v>1700.11</v>
      </c>
      <c r="I10609" s="7">
        <v>0</v>
      </c>
      <c r="J10609" s="7">
        <v>0</v>
      </c>
      <c r="K10609" s="7">
        <v>1700.11</v>
      </c>
      <c r="L10609" s="7">
        <v>220</v>
      </c>
      <c r="M10609" s="7">
        <v>477.89</v>
      </c>
      <c r="N10609" s="8">
        <f t="shared" si="185"/>
        <v>-1700.11</v>
      </c>
    </row>
    <row r="10610" spans="1:14">
      <c r="A10610" t="s">
        <v>53</v>
      </c>
      <c r="B10610" s="10">
        <v>42601</v>
      </c>
      <c r="C10610" s="6">
        <v>2016</v>
      </c>
      <c r="D10610" s="6">
        <v>8</v>
      </c>
      <c r="E10610">
        <v>6</v>
      </c>
      <c r="F10610" t="s">
        <v>18</v>
      </c>
      <c r="G10610" s="7">
        <v>0</v>
      </c>
      <c r="H10610" s="7">
        <v>1360.08</v>
      </c>
      <c r="I10610" s="7">
        <v>0</v>
      </c>
      <c r="J10610" s="7">
        <v>0</v>
      </c>
      <c r="K10610" s="7">
        <v>1360.08</v>
      </c>
      <c r="L10610" s="7">
        <v>360</v>
      </c>
      <c r="M10610" s="7">
        <v>320</v>
      </c>
      <c r="N10610" s="8">
        <f t="shared" si="185"/>
        <v>-1360.08</v>
      </c>
    </row>
    <row r="10611" spans="1:14">
      <c r="A10611" t="s">
        <v>53</v>
      </c>
      <c r="B10611" s="10">
        <v>42601</v>
      </c>
      <c r="C10611" s="6">
        <v>2016</v>
      </c>
      <c r="D10611" s="6">
        <v>8</v>
      </c>
      <c r="E10611">
        <v>13</v>
      </c>
      <c r="F10611" t="s">
        <v>16</v>
      </c>
      <c r="G10611" s="7">
        <v>0</v>
      </c>
      <c r="H10611" s="7">
        <v>1360.09</v>
      </c>
      <c r="I10611" s="7">
        <v>0</v>
      </c>
      <c r="J10611" s="7">
        <v>0</v>
      </c>
      <c r="K10611" s="7">
        <v>1360.09</v>
      </c>
      <c r="L10611" s="7">
        <v>80</v>
      </c>
      <c r="M10611" s="7">
        <v>0.91000000000002501</v>
      </c>
      <c r="N10611" s="8">
        <f t="shared" si="185"/>
        <v>-1360.09</v>
      </c>
    </row>
    <row r="10612" spans="1:14">
      <c r="A10612" t="s">
        <v>53</v>
      </c>
      <c r="B10612" s="10">
        <v>42602</v>
      </c>
      <c r="C10612" s="6">
        <v>2016</v>
      </c>
      <c r="D10612" s="6">
        <v>8</v>
      </c>
      <c r="E10612">
        <v>2</v>
      </c>
      <c r="F10612" t="s">
        <v>15</v>
      </c>
      <c r="G10612" s="7">
        <v>0</v>
      </c>
      <c r="H10612" s="7">
        <v>6800.43</v>
      </c>
      <c r="I10612" s="7">
        <v>0</v>
      </c>
      <c r="J10612" s="7">
        <v>0</v>
      </c>
      <c r="K10612" s="7">
        <v>6800.43</v>
      </c>
      <c r="L10612" s="7">
        <v>3030</v>
      </c>
      <c r="M10612" s="7">
        <v>1666.67</v>
      </c>
      <c r="N10612" s="8">
        <f t="shared" si="185"/>
        <v>-6800.43</v>
      </c>
    </row>
    <row r="10613" spans="1:14">
      <c r="A10613" t="s">
        <v>53</v>
      </c>
      <c r="B10613" s="10">
        <v>42602</v>
      </c>
      <c r="C10613" s="6">
        <v>2016</v>
      </c>
      <c r="D10613" s="6">
        <v>8</v>
      </c>
      <c r="E10613">
        <v>4</v>
      </c>
      <c r="F10613" t="s">
        <v>17</v>
      </c>
      <c r="G10613" s="7">
        <v>0</v>
      </c>
      <c r="H10613" s="7">
        <v>1360.08</v>
      </c>
      <c r="I10613" s="7">
        <v>0</v>
      </c>
      <c r="J10613" s="7">
        <v>0</v>
      </c>
      <c r="K10613" s="7">
        <v>1360.08</v>
      </c>
      <c r="L10613" s="7">
        <v>240</v>
      </c>
      <c r="M10613" s="7">
        <v>550</v>
      </c>
      <c r="N10613" s="8">
        <f t="shared" si="185"/>
        <v>-1360.08</v>
      </c>
    </row>
    <row r="10614" spans="1:14">
      <c r="A10614" t="s">
        <v>53</v>
      </c>
      <c r="B10614" s="10">
        <v>42602</v>
      </c>
      <c r="C10614" s="6">
        <v>2016</v>
      </c>
      <c r="D10614" s="6">
        <v>8</v>
      </c>
      <c r="E10614">
        <v>6</v>
      </c>
      <c r="F10614" t="s">
        <v>18</v>
      </c>
      <c r="G10614" s="7">
        <v>0</v>
      </c>
      <c r="H10614" s="7">
        <v>1360.09</v>
      </c>
      <c r="I10614" s="7">
        <v>0</v>
      </c>
      <c r="J10614" s="7">
        <v>0</v>
      </c>
      <c r="K10614" s="7">
        <v>1360.09</v>
      </c>
      <c r="L10614" s="7">
        <v>360</v>
      </c>
      <c r="M10614" s="7">
        <v>333.33</v>
      </c>
      <c r="N10614" s="8">
        <f t="shared" si="185"/>
        <v>-1360.09</v>
      </c>
    </row>
    <row r="10615" spans="1:14">
      <c r="A10615" t="s">
        <v>53</v>
      </c>
      <c r="B10615" s="10">
        <v>42602</v>
      </c>
      <c r="C10615" s="6">
        <v>2016</v>
      </c>
      <c r="D10615" s="6">
        <v>8</v>
      </c>
      <c r="E10615">
        <v>13</v>
      </c>
      <c r="F10615" t="s">
        <v>16</v>
      </c>
      <c r="G10615" s="7">
        <v>0</v>
      </c>
      <c r="H10615" s="7">
        <v>2040.12</v>
      </c>
      <c r="I10615" s="7">
        <v>0</v>
      </c>
      <c r="J10615" s="7">
        <v>0</v>
      </c>
      <c r="K10615" s="7">
        <v>2040.12</v>
      </c>
      <c r="L10615" s="7">
        <v>240</v>
      </c>
      <c r="M10615" s="7">
        <v>0.87999999999999501</v>
      </c>
      <c r="N10615" s="8">
        <f t="shared" si="185"/>
        <v>-2040.12</v>
      </c>
    </row>
    <row r="10616" spans="1:14">
      <c r="A10616" t="s">
        <v>53</v>
      </c>
      <c r="B10616" s="10">
        <v>42603</v>
      </c>
      <c r="C10616" s="6">
        <v>2016</v>
      </c>
      <c r="D10616" s="6">
        <v>8</v>
      </c>
      <c r="E10616">
        <v>2</v>
      </c>
      <c r="F10616" t="s">
        <v>15</v>
      </c>
      <c r="G10616" s="7">
        <v>0</v>
      </c>
      <c r="H10616" s="7">
        <v>4760.3100000000004</v>
      </c>
      <c r="I10616" s="7">
        <v>0</v>
      </c>
      <c r="J10616" s="7">
        <v>0</v>
      </c>
      <c r="K10616" s="7">
        <v>4760.3100000000004</v>
      </c>
      <c r="L10616" s="7">
        <v>2240</v>
      </c>
      <c r="M10616" s="7">
        <v>866.67</v>
      </c>
      <c r="N10616" s="8">
        <f t="shared" si="185"/>
        <v>-4760.3100000000004</v>
      </c>
    </row>
    <row r="10617" spans="1:14">
      <c r="A10617" t="s">
        <v>53</v>
      </c>
      <c r="B10617" s="10">
        <v>42603</v>
      </c>
      <c r="C10617" s="6">
        <v>2016</v>
      </c>
      <c r="D10617" s="6">
        <v>8</v>
      </c>
      <c r="E10617">
        <v>13</v>
      </c>
      <c r="F10617" t="s">
        <v>16</v>
      </c>
      <c r="G10617" s="7">
        <v>0</v>
      </c>
      <c r="H10617" s="7">
        <v>1360.09</v>
      </c>
      <c r="I10617" s="7">
        <v>0</v>
      </c>
      <c r="J10617" s="7">
        <v>0</v>
      </c>
      <c r="K10617" s="7">
        <v>1360.09</v>
      </c>
      <c r="L10617" s="7">
        <v>240</v>
      </c>
      <c r="M10617" s="7">
        <v>0.80999999999994499</v>
      </c>
      <c r="N10617" s="8">
        <f t="shared" si="185"/>
        <v>-1360.09</v>
      </c>
    </row>
    <row r="10618" spans="1:14">
      <c r="A10618" t="s">
        <v>53</v>
      </c>
      <c r="B10618" s="10">
        <v>42604</v>
      </c>
      <c r="C10618" s="6">
        <v>2016</v>
      </c>
      <c r="D10618" s="6">
        <v>8</v>
      </c>
      <c r="E10618">
        <v>2</v>
      </c>
      <c r="F10618" t="s">
        <v>15</v>
      </c>
      <c r="G10618" s="7">
        <v>0</v>
      </c>
      <c r="H10618" s="7">
        <v>12920.84</v>
      </c>
      <c r="I10618" s="7">
        <v>0</v>
      </c>
      <c r="J10618" s="7">
        <v>0</v>
      </c>
      <c r="K10618" s="7">
        <v>12920.84</v>
      </c>
      <c r="L10618" s="7">
        <v>6840</v>
      </c>
      <c r="M10618" s="7">
        <v>3653.33</v>
      </c>
      <c r="N10618" s="8">
        <f t="shared" si="185"/>
        <v>-12920.84</v>
      </c>
    </row>
    <row r="10619" spans="1:14">
      <c r="A10619" t="s">
        <v>53</v>
      </c>
      <c r="B10619" s="10">
        <v>42604</v>
      </c>
      <c r="C10619" s="6">
        <v>2016</v>
      </c>
      <c r="D10619" s="6">
        <v>8</v>
      </c>
      <c r="E10619">
        <v>13</v>
      </c>
      <c r="F10619" t="s">
        <v>16</v>
      </c>
      <c r="G10619" s="7">
        <v>0</v>
      </c>
      <c r="H10619" s="7">
        <v>1360.09</v>
      </c>
      <c r="I10619" s="7">
        <v>0</v>
      </c>
      <c r="J10619" s="7">
        <v>0</v>
      </c>
      <c r="K10619" s="7">
        <v>1360.09</v>
      </c>
      <c r="L10619" s="7">
        <v>240</v>
      </c>
      <c r="M10619" s="7">
        <v>99.91</v>
      </c>
      <c r="N10619" s="8">
        <f t="shared" si="185"/>
        <v>-1360.09</v>
      </c>
    </row>
    <row r="10620" spans="1:14">
      <c r="A10620" t="s">
        <v>53</v>
      </c>
      <c r="B10620" s="10">
        <v>42605</v>
      </c>
      <c r="C10620" s="6">
        <v>2016</v>
      </c>
      <c r="D10620" s="6">
        <v>8</v>
      </c>
      <c r="E10620">
        <v>2</v>
      </c>
      <c r="F10620" t="s">
        <v>15</v>
      </c>
      <c r="G10620" s="7">
        <v>0</v>
      </c>
      <c r="H10620" s="7">
        <v>2720.17</v>
      </c>
      <c r="I10620" s="7">
        <v>0</v>
      </c>
      <c r="J10620" s="7">
        <v>0</v>
      </c>
      <c r="K10620" s="7">
        <v>2720.17</v>
      </c>
      <c r="L10620" s="7">
        <v>4370</v>
      </c>
      <c r="M10620" s="7">
        <v>613.33000000000004</v>
      </c>
      <c r="N10620" s="8">
        <f t="shared" si="185"/>
        <v>-2720.17</v>
      </c>
    </row>
    <row r="10621" spans="1:14">
      <c r="A10621" t="s">
        <v>53</v>
      </c>
      <c r="B10621" s="10">
        <v>42605</v>
      </c>
      <c r="C10621" s="6">
        <v>2016</v>
      </c>
      <c r="D10621" s="6">
        <v>8</v>
      </c>
      <c r="E10621">
        <v>6</v>
      </c>
      <c r="F10621" t="s">
        <v>18</v>
      </c>
      <c r="G10621" s="7">
        <v>0</v>
      </c>
      <c r="H10621" s="7">
        <v>1360.08</v>
      </c>
      <c r="I10621" s="7">
        <v>0</v>
      </c>
      <c r="J10621" s="7">
        <v>0</v>
      </c>
      <c r="K10621" s="7">
        <v>1360.08</v>
      </c>
      <c r="L10621" s="7">
        <v>160</v>
      </c>
      <c r="M10621" s="7">
        <v>600</v>
      </c>
      <c r="N10621" s="8">
        <f t="shared" si="185"/>
        <v>-1360.08</v>
      </c>
    </row>
    <row r="10622" spans="1:14">
      <c r="A10622" t="s">
        <v>53</v>
      </c>
      <c r="B10622" s="10">
        <v>42606</v>
      </c>
      <c r="C10622" s="6">
        <v>2016</v>
      </c>
      <c r="D10622" s="6">
        <v>8</v>
      </c>
      <c r="E10622">
        <v>2</v>
      </c>
      <c r="F10622" t="s">
        <v>15</v>
      </c>
      <c r="G10622" s="7">
        <v>0</v>
      </c>
      <c r="H10622" s="7">
        <v>2720.18</v>
      </c>
      <c r="I10622" s="7">
        <v>0</v>
      </c>
      <c r="J10622" s="7">
        <v>0</v>
      </c>
      <c r="K10622" s="7">
        <v>2720.18</v>
      </c>
      <c r="L10622" s="7">
        <v>5500</v>
      </c>
      <c r="M10622" s="7">
        <v>640</v>
      </c>
      <c r="N10622" s="8">
        <f t="shared" si="185"/>
        <v>-2720.18</v>
      </c>
    </row>
    <row r="10623" spans="1:14">
      <c r="A10623" t="s">
        <v>53</v>
      </c>
      <c r="B10623" s="10">
        <v>42607</v>
      </c>
      <c r="C10623" s="6">
        <v>2016</v>
      </c>
      <c r="D10623" s="6">
        <v>8</v>
      </c>
      <c r="E10623">
        <v>6</v>
      </c>
      <c r="F10623" t="s">
        <v>18</v>
      </c>
      <c r="G10623" s="7">
        <v>0</v>
      </c>
      <c r="H10623" s="7">
        <v>1360.09</v>
      </c>
      <c r="I10623" s="7">
        <v>0</v>
      </c>
      <c r="J10623" s="7">
        <v>0</v>
      </c>
      <c r="K10623" s="7">
        <v>1360.09</v>
      </c>
      <c r="L10623" s="7">
        <v>480</v>
      </c>
      <c r="M10623" s="7">
        <v>0</v>
      </c>
      <c r="N10623" s="8">
        <f t="shared" si="185"/>
        <v>-1360.09</v>
      </c>
    </row>
    <row r="10624" spans="1:14">
      <c r="A10624" t="s">
        <v>53</v>
      </c>
      <c r="B10624" s="10">
        <v>42608</v>
      </c>
      <c r="C10624" s="6">
        <v>2016</v>
      </c>
      <c r="D10624" s="6">
        <v>8</v>
      </c>
      <c r="E10624">
        <v>6</v>
      </c>
      <c r="F10624" t="s">
        <v>18</v>
      </c>
      <c r="G10624" s="7">
        <v>0</v>
      </c>
      <c r="H10624" s="7">
        <v>2040.13</v>
      </c>
      <c r="I10624" s="7">
        <v>0</v>
      </c>
      <c r="J10624" s="7">
        <v>0</v>
      </c>
      <c r="K10624" s="7">
        <v>2040.13</v>
      </c>
      <c r="L10624" s="7">
        <v>750</v>
      </c>
      <c r="M10624" s="7">
        <v>420</v>
      </c>
      <c r="N10624" s="8">
        <f t="shared" si="185"/>
        <v>-2040.13</v>
      </c>
    </row>
    <row r="10625" spans="1:14">
      <c r="A10625" t="s">
        <v>53</v>
      </c>
      <c r="B10625" s="10">
        <v>42608</v>
      </c>
      <c r="C10625" s="6">
        <v>2016</v>
      </c>
      <c r="D10625" s="6">
        <v>8</v>
      </c>
      <c r="E10625">
        <v>13</v>
      </c>
      <c r="F10625" t="s">
        <v>16</v>
      </c>
      <c r="G10625" s="7">
        <v>0</v>
      </c>
      <c r="H10625" s="7">
        <v>1360.09</v>
      </c>
      <c r="I10625" s="7">
        <v>0</v>
      </c>
      <c r="J10625" s="7">
        <v>0</v>
      </c>
      <c r="K10625" s="7">
        <v>1360.09</v>
      </c>
      <c r="L10625" s="7">
        <v>240</v>
      </c>
      <c r="M10625" s="7">
        <v>413.33</v>
      </c>
      <c r="N10625" s="8">
        <f t="shared" si="185"/>
        <v>-1360.09</v>
      </c>
    </row>
    <row r="10626" spans="1:14">
      <c r="A10626" t="s">
        <v>53</v>
      </c>
      <c r="B10626" s="10">
        <v>42609</v>
      </c>
      <c r="C10626" s="6">
        <v>2016</v>
      </c>
      <c r="D10626" s="6">
        <v>8</v>
      </c>
      <c r="E10626">
        <v>6</v>
      </c>
      <c r="F10626" t="s">
        <v>18</v>
      </c>
      <c r="G10626" s="7">
        <v>0</v>
      </c>
      <c r="H10626" s="7">
        <v>1360.09</v>
      </c>
      <c r="I10626" s="7">
        <v>0</v>
      </c>
      <c r="J10626" s="7">
        <v>0</v>
      </c>
      <c r="K10626" s="7">
        <v>1360.09</v>
      </c>
      <c r="L10626" s="7">
        <v>920</v>
      </c>
      <c r="M10626" s="7">
        <v>160</v>
      </c>
      <c r="N10626" s="8">
        <f t="shared" si="185"/>
        <v>-1360.09</v>
      </c>
    </row>
    <row r="10627" spans="1:14">
      <c r="A10627" t="s">
        <v>53</v>
      </c>
      <c r="B10627" s="10">
        <v>42610</v>
      </c>
      <c r="C10627" s="6">
        <v>2016</v>
      </c>
      <c r="D10627" s="6">
        <v>8</v>
      </c>
      <c r="E10627">
        <v>2</v>
      </c>
      <c r="F10627" t="s">
        <v>15</v>
      </c>
      <c r="G10627" s="7">
        <v>0</v>
      </c>
      <c r="H10627" s="7">
        <v>8840.57</v>
      </c>
      <c r="I10627" s="7">
        <v>0</v>
      </c>
      <c r="J10627" s="7">
        <v>6120.4</v>
      </c>
      <c r="K10627" s="7">
        <v>2720.17</v>
      </c>
      <c r="L10627" s="7">
        <v>10990</v>
      </c>
      <c r="M10627" s="7">
        <v>686.67</v>
      </c>
      <c r="N10627" s="8">
        <f t="shared" ref="N10627:N10690" si="186">G10627-H10627</f>
        <v>-8840.57</v>
      </c>
    </row>
    <row r="10628" spans="1:14">
      <c r="A10628" t="s">
        <v>53</v>
      </c>
      <c r="B10628" s="10">
        <v>42610</v>
      </c>
      <c r="C10628" s="6">
        <v>2016</v>
      </c>
      <c r="D10628" s="6">
        <v>8</v>
      </c>
      <c r="E10628">
        <v>6</v>
      </c>
      <c r="F10628" t="s">
        <v>18</v>
      </c>
      <c r="G10628" s="7">
        <v>0</v>
      </c>
      <c r="H10628" s="7">
        <v>680.04</v>
      </c>
      <c r="I10628" s="7">
        <v>0</v>
      </c>
      <c r="J10628" s="7">
        <v>0</v>
      </c>
      <c r="K10628" s="7">
        <v>680.04</v>
      </c>
      <c r="L10628" s="7">
        <v>520</v>
      </c>
      <c r="M10628" s="7">
        <v>220</v>
      </c>
      <c r="N10628" s="8">
        <f t="shared" si="186"/>
        <v>-680.04</v>
      </c>
    </row>
    <row r="10629" spans="1:14">
      <c r="A10629" t="s">
        <v>53</v>
      </c>
      <c r="B10629" s="10">
        <v>42612</v>
      </c>
      <c r="C10629" s="6">
        <v>2016</v>
      </c>
      <c r="D10629" s="6">
        <v>8</v>
      </c>
      <c r="E10629">
        <v>2</v>
      </c>
      <c r="F10629" t="s">
        <v>15</v>
      </c>
      <c r="G10629" s="7">
        <v>0</v>
      </c>
      <c r="H10629" s="7">
        <v>23121.49</v>
      </c>
      <c r="I10629" s="7">
        <v>0</v>
      </c>
      <c r="J10629" s="7">
        <v>0</v>
      </c>
      <c r="K10629" s="7">
        <v>23121.49</v>
      </c>
      <c r="L10629" s="7">
        <v>3710</v>
      </c>
      <c r="M10629" s="7">
        <v>926.68</v>
      </c>
      <c r="N10629" s="8">
        <f t="shared" si="186"/>
        <v>-23121.49</v>
      </c>
    </row>
    <row r="10630" spans="1:14">
      <c r="A10630" t="s">
        <v>53</v>
      </c>
      <c r="B10630" s="10">
        <v>42612</v>
      </c>
      <c r="C10630" s="6">
        <v>2016</v>
      </c>
      <c r="D10630" s="6">
        <v>8</v>
      </c>
      <c r="E10630">
        <v>6</v>
      </c>
      <c r="F10630" t="s">
        <v>18</v>
      </c>
      <c r="G10630" s="7">
        <v>0</v>
      </c>
      <c r="H10630" s="7">
        <v>5100.34</v>
      </c>
      <c r="I10630" s="7">
        <v>0</v>
      </c>
      <c r="J10630" s="7">
        <v>0</v>
      </c>
      <c r="K10630" s="7">
        <v>5100.34</v>
      </c>
      <c r="L10630" s="7">
        <v>900</v>
      </c>
      <c r="M10630" s="7">
        <v>140.01</v>
      </c>
      <c r="N10630" s="8">
        <f t="shared" si="186"/>
        <v>-5100.34</v>
      </c>
    </row>
    <row r="10631" spans="1:14">
      <c r="A10631" t="s">
        <v>53</v>
      </c>
      <c r="B10631" s="10">
        <v>42612</v>
      </c>
      <c r="C10631" s="6">
        <v>2016</v>
      </c>
      <c r="D10631" s="6">
        <v>8</v>
      </c>
      <c r="E10631">
        <v>13</v>
      </c>
      <c r="F10631" t="s">
        <v>16</v>
      </c>
      <c r="G10631" s="7">
        <v>0</v>
      </c>
      <c r="H10631" s="7">
        <v>4080.27</v>
      </c>
      <c r="I10631" s="7">
        <v>0</v>
      </c>
      <c r="J10631" s="7">
        <v>0</v>
      </c>
      <c r="K10631" s="7">
        <v>4080.27</v>
      </c>
      <c r="L10631" s="7">
        <v>600</v>
      </c>
      <c r="M10631" s="7">
        <v>704.87</v>
      </c>
      <c r="N10631" s="8">
        <f t="shared" si="186"/>
        <v>-4080.27</v>
      </c>
    </row>
    <row r="10632" spans="1:14">
      <c r="A10632" t="s">
        <v>53</v>
      </c>
      <c r="B10632" s="10">
        <v>42613</v>
      </c>
      <c r="C10632" s="6">
        <v>2016</v>
      </c>
      <c r="D10632" s="6">
        <v>8</v>
      </c>
      <c r="E10632">
        <v>6</v>
      </c>
      <c r="F10632" t="s">
        <v>18</v>
      </c>
      <c r="G10632" s="7">
        <v>0</v>
      </c>
      <c r="H10632" s="7">
        <v>1360.08</v>
      </c>
      <c r="I10632" s="7">
        <v>0</v>
      </c>
      <c r="J10632" s="7">
        <v>0</v>
      </c>
      <c r="K10632" s="7">
        <v>1360.08</v>
      </c>
      <c r="L10632" s="7">
        <v>200</v>
      </c>
      <c r="M10632" s="7">
        <v>53.34</v>
      </c>
      <c r="N10632" s="8">
        <f t="shared" si="186"/>
        <v>-1360.08</v>
      </c>
    </row>
    <row r="10633" spans="1:14">
      <c r="A10633" t="s">
        <v>53</v>
      </c>
      <c r="B10633" s="10">
        <v>42613</v>
      </c>
      <c r="C10633" s="6">
        <v>2016</v>
      </c>
      <c r="D10633" s="6">
        <v>8</v>
      </c>
      <c r="E10633">
        <v>13</v>
      </c>
      <c r="F10633" t="s">
        <v>16</v>
      </c>
      <c r="G10633" s="7">
        <v>0</v>
      </c>
      <c r="H10633" s="7">
        <v>1360.09</v>
      </c>
      <c r="I10633" s="7">
        <v>0</v>
      </c>
      <c r="J10633" s="7">
        <v>0</v>
      </c>
      <c r="K10633" s="7">
        <v>1360.09</v>
      </c>
      <c r="L10633" s="7">
        <v>240</v>
      </c>
      <c r="M10633" s="7">
        <v>0.91000000000002501</v>
      </c>
      <c r="N10633" s="8">
        <f t="shared" si="186"/>
        <v>-1360.09</v>
      </c>
    </row>
    <row r="10634" spans="1:14">
      <c r="A10634" t="s">
        <v>53</v>
      </c>
      <c r="B10634" s="10">
        <v>42614</v>
      </c>
      <c r="C10634" s="6">
        <v>2016</v>
      </c>
      <c r="D10634" s="6">
        <v>9</v>
      </c>
      <c r="E10634">
        <v>2</v>
      </c>
      <c r="F10634" t="s">
        <v>15</v>
      </c>
      <c r="G10634" s="7">
        <v>0</v>
      </c>
      <c r="H10634" s="7">
        <v>9520.61</v>
      </c>
      <c r="I10634" s="7">
        <v>0</v>
      </c>
      <c r="J10634" s="7">
        <v>0</v>
      </c>
      <c r="K10634" s="7">
        <v>9520.61</v>
      </c>
      <c r="L10634" s="7">
        <v>1980</v>
      </c>
      <c r="M10634" s="7">
        <v>1371.67</v>
      </c>
      <c r="N10634" s="8">
        <f t="shared" si="186"/>
        <v>-9520.61</v>
      </c>
    </row>
    <row r="10635" spans="1:14">
      <c r="A10635" t="s">
        <v>53</v>
      </c>
      <c r="B10635" s="10">
        <v>42614</v>
      </c>
      <c r="C10635" s="6">
        <v>2016</v>
      </c>
      <c r="D10635" s="6">
        <v>9</v>
      </c>
      <c r="E10635">
        <v>6</v>
      </c>
      <c r="F10635" t="s">
        <v>18</v>
      </c>
      <c r="G10635" s="7">
        <v>0</v>
      </c>
      <c r="H10635" s="7">
        <v>2040.13</v>
      </c>
      <c r="I10635" s="7">
        <v>0</v>
      </c>
      <c r="J10635" s="7">
        <v>0</v>
      </c>
      <c r="K10635" s="7">
        <v>2040.13</v>
      </c>
      <c r="L10635" s="7">
        <v>320</v>
      </c>
      <c r="M10635" s="7">
        <v>223.33</v>
      </c>
      <c r="N10635" s="8">
        <f t="shared" si="186"/>
        <v>-2040.13</v>
      </c>
    </row>
    <row r="10636" spans="1:14">
      <c r="A10636" t="s">
        <v>53</v>
      </c>
      <c r="B10636" s="10">
        <v>42614</v>
      </c>
      <c r="C10636" s="6">
        <v>2016</v>
      </c>
      <c r="D10636" s="6">
        <v>9</v>
      </c>
      <c r="E10636">
        <v>13</v>
      </c>
      <c r="F10636" t="s">
        <v>16</v>
      </c>
      <c r="G10636" s="7">
        <v>0</v>
      </c>
      <c r="H10636" s="7">
        <v>4080.26</v>
      </c>
      <c r="I10636" s="7">
        <v>0</v>
      </c>
      <c r="J10636" s="7">
        <v>0</v>
      </c>
      <c r="K10636" s="7">
        <v>4080.26</v>
      </c>
      <c r="L10636" s="7">
        <v>560</v>
      </c>
      <c r="M10636" s="7">
        <v>276.67</v>
      </c>
      <c r="N10636" s="8">
        <f t="shared" si="186"/>
        <v>-4080.26</v>
      </c>
    </row>
    <row r="10637" spans="1:14">
      <c r="A10637" t="s">
        <v>53</v>
      </c>
      <c r="B10637" s="10">
        <v>42615</v>
      </c>
      <c r="C10637" s="6">
        <v>2016</v>
      </c>
      <c r="D10637" s="6">
        <v>9</v>
      </c>
      <c r="E10637">
        <v>2</v>
      </c>
      <c r="F10637" t="s">
        <v>15</v>
      </c>
      <c r="G10637" s="7">
        <v>0</v>
      </c>
      <c r="H10637" s="7">
        <v>6120.39</v>
      </c>
      <c r="I10637" s="7">
        <v>0</v>
      </c>
      <c r="J10637" s="7">
        <v>0</v>
      </c>
      <c r="K10637" s="7">
        <v>6120.39</v>
      </c>
      <c r="L10637" s="7">
        <v>1240</v>
      </c>
      <c r="M10637" s="7">
        <v>326.66000000000003</v>
      </c>
      <c r="N10637" s="8">
        <f t="shared" si="186"/>
        <v>-6120.39</v>
      </c>
    </row>
    <row r="10638" spans="1:14">
      <c r="A10638" t="s">
        <v>53</v>
      </c>
      <c r="B10638" s="10">
        <v>42615</v>
      </c>
      <c r="C10638" s="6">
        <v>2016</v>
      </c>
      <c r="D10638" s="6">
        <v>9</v>
      </c>
      <c r="E10638">
        <v>6</v>
      </c>
      <c r="F10638" t="s">
        <v>18</v>
      </c>
      <c r="G10638" s="7">
        <v>0</v>
      </c>
      <c r="H10638" s="7">
        <v>1360.08</v>
      </c>
      <c r="I10638" s="7">
        <v>0</v>
      </c>
      <c r="J10638" s="7">
        <v>0</v>
      </c>
      <c r="K10638" s="7">
        <v>1360.08</v>
      </c>
      <c r="L10638" s="7">
        <v>160</v>
      </c>
      <c r="M10638" s="7">
        <v>126.66</v>
      </c>
      <c r="N10638" s="8">
        <f t="shared" si="186"/>
        <v>-1360.08</v>
      </c>
    </row>
    <row r="10639" spans="1:14">
      <c r="A10639" t="s">
        <v>53</v>
      </c>
      <c r="B10639" s="10">
        <v>42615</v>
      </c>
      <c r="C10639" s="6">
        <v>2016</v>
      </c>
      <c r="D10639" s="6">
        <v>9</v>
      </c>
      <c r="E10639">
        <v>13</v>
      </c>
      <c r="F10639" t="s">
        <v>16</v>
      </c>
      <c r="G10639" s="7">
        <v>0</v>
      </c>
      <c r="H10639" s="7">
        <v>4241.03</v>
      </c>
      <c r="I10639" s="7">
        <v>0</v>
      </c>
      <c r="J10639" s="7">
        <v>0</v>
      </c>
      <c r="K10639" s="7">
        <v>4241.03</v>
      </c>
      <c r="L10639" s="7">
        <v>360</v>
      </c>
      <c r="M10639" s="7">
        <v>299.95999999999998</v>
      </c>
      <c r="N10639" s="8">
        <f t="shared" si="186"/>
        <v>-4241.03</v>
      </c>
    </row>
    <row r="10640" spans="1:14">
      <c r="A10640" t="s">
        <v>53</v>
      </c>
      <c r="B10640" s="10">
        <v>42616</v>
      </c>
      <c r="C10640" s="6">
        <v>2016</v>
      </c>
      <c r="D10640" s="6">
        <v>9</v>
      </c>
      <c r="E10640">
        <v>2</v>
      </c>
      <c r="F10640" t="s">
        <v>15</v>
      </c>
      <c r="G10640" s="7">
        <v>0</v>
      </c>
      <c r="H10640" s="7">
        <v>1360.09</v>
      </c>
      <c r="I10640" s="7">
        <v>0</v>
      </c>
      <c r="J10640" s="7">
        <v>0</v>
      </c>
      <c r="K10640" s="7">
        <v>1360.09</v>
      </c>
      <c r="L10640" s="7">
        <v>1040</v>
      </c>
      <c r="M10640" s="7">
        <v>73.33</v>
      </c>
      <c r="N10640" s="8">
        <f t="shared" si="186"/>
        <v>-1360.09</v>
      </c>
    </row>
    <row r="10641" spans="1:14">
      <c r="A10641" t="s">
        <v>53</v>
      </c>
      <c r="B10641" s="10">
        <v>42617</v>
      </c>
      <c r="C10641" s="6">
        <v>2016</v>
      </c>
      <c r="D10641" s="6">
        <v>9</v>
      </c>
      <c r="E10641">
        <v>2</v>
      </c>
      <c r="F10641" t="s">
        <v>15</v>
      </c>
      <c r="G10641" s="7">
        <v>0</v>
      </c>
      <c r="H10641" s="7">
        <v>7480.46</v>
      </c>
      <c r="I10641" s="7">
        <v>0</v>
      </c>
      <c r="J10641" s="7">
        <v>0</v>
      </c>
      <c r="K10641" s="7">
        <v>7480.46</v>
      </c>
      <c r="L10641" s="7">
        <v>1690</v>
      </c>
      <c r="M10641" s="7">
        <v>2150.0100000000002</v>
      </c>
      <c r="N10641" s="8">
        <f t="shared" si="186"/>
        <v>-7480.46</v>
      </c>
    </row>
    <row r="10642" spans="1:14">
      <c r="A10642" t="s">
        <v>53</v>
      </c>
      <c r="B10642" s="10">
        <v>42617</v>
      </c>
      <c r="C10642" s="6">
        <v>2016</v>
      </c>
      <c r="D10642" s="6">
        <v>9</v>
      </c>
      <c r="E10642">
        <v>6</v>
      </c>
      <c r="F10642" t="s">
        <v>18</v>
      </c>
      <c r="G10642" s="7">
        <v>0</v>
      </c>
      <c r="H10642" s="7">
        <v>680.04</v>
      </c>
      <c r="I10642" s="7">
        <v>0</v>
      </c>
      <c r="J10642" s="7">
        <v>0</v>
      </c>
      <c r="K10642" s="7">
        <v>680.04</v>
      </c>
      <c r="L10642" s="7">
        <v>120</v>
      </c>
      <c r="M10642" s="7">
        <v>200</v>
      </c>
      <c r="N10642" s="8">
        <f t="shared" si="186"/>
        <v>-680.04</v>
      </c>
    </row>
    <row r="10643" spans="1:14">
      <c r="A10643" t="s">
        <v>53</v>
      </c>
      <c r="B10643" s="10">
        <v>42618</v>
      </c>
      <c r="C10643" s="6">
        <v>2016</v>
      </c>
      <c r="D10643" s="6">
        <v>9</v>
      </c>
      <c r="E10643">
        <v>2</v>
      </c>
      <c r="F10643" t="s">
        <v>15</v>
      </c>
      <c r="G10643" s="7">
        <v>0</v>
      </c>
      <c r="H10643" s="7">
        <v>5440.35</v>
      </c>
      <c r="I10643" s="7">
        <v>0</v>
      </c>
      <c r="J10643" s="7">
        <v>0</v>
      </c>
      <c r="K10643" s="7">
        <v>5440.35</v>
      </c>
      <c r="L10643" s="7">
        <v>1040</v>
      </c>
      <c r="M10643" s="7">
        <v>510.01</v>
      </c>
      <c r="N10643" s="8">
        <f t="shared" si="186"/>
        <v>-5440.35</v>
      </c>
    </row>
    <row r="10644" spans="1:14">
      <c r="A10644" t="s">
        <v>53</v>
      </c>
      <c r="B10644" s="10">
        <v>42618</v>
      </c>
      <c r="C10644" s="6">
        <v>2016</v>
      </c>
      <c r="D10644" s="6">
        <v>9</v>
      </c>
      <c r="E10644">
        <v>6</v>
      </c>
      <c r="F10644" t="s">
        <v>18</v>
      </c>
      <c r="G10644" s="7">
        <v>0</v>
      </c>
      <c r="H10644" s="7">
        <v>2720.17</v>
      </c>
      <c r="I10644" s="7">
        <v>0</v>
      </c>
      <c r="J10644" s="7">
        <v>0</v>
      </c>
      <c r="K10644" s="7">
        <v>2720.17</v>
      </c>
      <c r="L10644" s="7">
        <v>520</v>
      </c>
      <c r="M10644" s="7">
        <v>173.33</v>
      </c>
      <c r="N10644" s="8">
        <f t="shared" si="186"/>
        <v>-2720.17</v>
      </c>
    </row>
    <row r="10645" spans="1:14">
      <c r="A10645" t="s">
        <v>53</v>
      </c>
      <c r="B10645" s="10">
        <v>42618</v>
      </c>
      <c r="C10645" s="6">
        <v>2016</v>
      </c>
      <c r="D10645" s="6">
        <v>9</v>
      </c>
      <c r="E10645">
        <v>13</v>
      </c>
      <c r="F10645" t="s">
        <v>16</v>
      </c>
      <c r="G10645" s="7">
        <v>0</v>
      </c>
      <c r="H10645" s="7">
        <v>4080.27</v>
      </c>
      <c r="I10645" s="7">
        <v>0</v>
      </c>
      <c r="J10645" s="7">
        <v>0</v>
      </c>
      <c r="K10645" s="7">
        <v>4080.27</v>
      </c>
      <c r="L10645" s="7">
        <v>560</v>
      </c>
      <c r="M10645" s="7">
        <v>846.73</v>
      </c>
      <c r="N10645" s="8">
        <f t="shared" si="186"/>
        <v>-4080.27</v>
      </c>
    </row>
    <row r="10646" spans="1:14">
      <c r="A10646" t="s">
        <v>53</v>
      </c>
      <c r="B10646" s="10">
        <v>42619</v>
      </c>
      <c r="C10646" s="6">
        <v>2016</v>
      </c>
      <c r="D10646" s="6">
        <v>9</v>
      </c>
      <c r="E10646">
        <v>2</v>
      </c>
      <c r="F10646" t="s">
        <v>15</v>
      </c>
      <c r="G10646" s="7">
        <v>0</v>
      </c>
      <c r="H10646" s="7">
        <v>12920.83</v>
      </c>
      <c r="I10646" s="7">
        <v>0</v>
      </c>
      <c r="J10646" s="7">
        <v>0</v>
      </c>
      <c r="K10646" s="7">
        <v>12920.83</v>
      </c>
      <c r="L10646" s="7">
        <v>2680</v>
      </c>
      <c r="M10646" s="7">
        <v>1813.33</v>
      </c>
      <c r="N10646" s="8">
        <f t="shared" si="186"/>
        <v>-12920.83</v>
      </c>
    </row>
    <row r="10647" spans="1:14">
      <c r="A10647" t="s">
        <v>53</v>
      </c>
      <c r="B10647" s="10">
        <v>42619</v>
      </c>
      <c r="C10647" s="6">
        <v>2016</v>
      </c>
      <c r="D10647" s="6">
        <v>9</v>
      </c>
      <c r="E10647">
        <v>6</v>
      </c>
      <c r="F10647" t="s">
        <v>18</v>
      </c>
      <c r="G10647" s="7">
        <v>0</v>
      </c>
      <c r="H10647" s="7">
        <v>1360.09</v>
      </c>
      <c r="I10647" s="7">
        <v>0</v>
      </c>
      <c r="J10647" s="7">
        <v>0</v>
      </c>
      <c r="K10647" s="7">
        <v>1360.09</v>
      </c>
      <c r="L10647" s="7">
        <v>240</v>
      </c>
      <c r="M10647" s="7">
        <v>213.33</v>
      </c>
      <c r="N10647" s="8">
        <f t="shared" si="186"/>
        <v>-1360.09</v>
      </c>
    </row>
    <row r="10648" spans="1:14">
      <c r="A10648" t="s">
        <v>53</v>
      </c>
      <c r="B10648" s="10">
        <v>42620</v>
      </c>
      <c r="C10648" s="6">
        <v>2016</v>
      </c>
      <c r="D10648" s="6">
        <v>9</v>
      </c>
      <c r="E10648">
        <v>2</v>
      </c>
      <c r="F10648" t="s">
        <v>15</v>
      </c>
      <c r="G10648" s="7">
        <v>0</v>
      </c>
      <c r="H10648" s="7">
        <v>14280.92</v>
      </c>
      <c r="I10648" s="7">
        <v>0</v>
      </c>
      <c r="J10648" s="7">
        <v>0</v>
      </c>
      <c r="K10648" s="7">
        <v>14280.92</v>
      </c>
      <c r="L10648" s="7">
        <v>4520</v>
      </c>
      <c r="M10648" s="7">
        <v>3266.67</v>
      </c>
      <c r="N10648" s="8">
        <f t="shared" si="186"/>
        <v>-14280.92</v>
      </c>
    </row>
    <row r="10649" spans="1:14">
      <c r="A10649" t="s">
        <v>53</v>
      </c>
      <c r="B10649" s="10">
        <v>42621</v>
      </c>
      <c r="C10649" s="6">
        <v>2016</v>
      </c>
      <c r="D10649" s="6">
        <v>9</v>
      </c>
      <c r="E10649">
        <v>13</v>
      </c>
      <c r="F10649" t="s">
        <v>16</v>
      </c>
      <c r="G10649" s="7">
        <v>0</v>
      </c>
      <c r="H10649" s="7">
        <v>2720.17</v>
      </c>
      <c r="I10649" s="7">
        <v>0</v>
      </c>
      <c r="J10649" s="7">
        <v>680.04</v>
      </c>
      <c r="K10649" s="7">
        <v>2040.13</v>
      </c>
      <c r="L10649" s="7">
        <v>200</v>
      </c>
      <c r="M10649" s="7">
        <v>54.14</v>
      </c>
      <c r="N10649" s="8">
        <f t="shared" si="186"/>
        <v>-2720.17</v>
      </c>
    </row>
    <row r="10650" spans="1:14">
      <c r="A10650" t="s">
        <v>53</v>
      </c>
      <c r="B10650" s="10">
        <v>42622</v>
      </c>
      <c r="C10650" s="6">
        <v>2016</v>
      </c>
      <c r="D10650" s="6">
        <v>9</v>
      </c>
      <c r="E10650">
        <v>6</v>
      </c>
      <c r="F10650" t="s">
        <v>18</v>
      </c>
      <c r="G10650" s="7">
        <v>0</v>
      </c>
      <c r="H10650" s="7">
        <v>2040.13</v>
      </c>
      <c r="I10650" s="7">
        <v>0</v>
      </c>
      <c r="J10650" s="7">
        <v>0</v>
      </c>
      <c r="K10650" s="7">
        <v>2040.13</v>
      </c>
      <c r="L10650" s="7">
        <v>200</v>
      </c>
      <c r="M10650" s="7">
        <v>70</v>
      </c>
      <c r="N10650" s="8">
        <f t="shared" si="186"/>
        <v>-2040.13</v>
      </c>
    </row>
    <row r="10651" spans="1:14">
      <c r="A10651" t="s">
        <v>53</v>
      </c>
      <c r="B10651" s="10">
        <v>42622</v>
      </c>
      <c r="C10651" s="6">
        <v>2016</v>
      </c>
      <c r="D10651" s="6">
        <v>9</v>
      </c>
      <c r="E10651">
        <v>13</v>
      </c>
      <c r="F10651" t="s">
        <v>16</v>
      </c>
      <c r="G10651" s="7">
        <v>0</v>
      </c>
      <c r="H10651" s="7">
        <v>680.04</v>
      </c>
      <c r="I10651" s="7">
        <v>0</v>
      </c>
      <c r="J10651" s="7">
        <v>0</v>
      </c>
      <c r="K10651" s="7">
        <v>680.04</v>
      </c>
      <c r="L10651" s="7">
        <v>120</v>
      </c>
      <c r="M10651" s="7">
        <v>0</v>
      </c>
      <c r="N10651" s="8">
        <f t="shared" si="186"/>
        <v>-680.04</v>
      </c>
    </row>
    <row r="10652" spans="1:14">
      <c r="A10652" t="s">
        <v>53</v>
      </c>
      <c r="B10652" s="10">
        <v>42623</v>
      </c>
      <c r="C10652" s="6">
        <v>2016</v>
      </c>
      <c r="D10652" s="6">
        <v>9</v>
      </c>
      <c r="E10652">
        <v>2</v>
      </c>
      <c r="F10652" t="s">
        <v>15</v>
      </c>
      <c r="G10652" s="7">
        <v>0</v>
      </c>
      <c r="H10652" s="7">
        <v>7480.47</v>
      </c>
      <c r="I10652" s="7">
        <v>0</v>
      </c>
      <c r="J10652" s="7">
        <v>0</v>
      </c>
      <c r="K10652" s="7">
        <v>7480.47</v>
      </c>
      <c r="L10652" s="7">
        <v>880</v>
      </c>
      <c r="M10652" s="7">
        <v>660</v>
      </c>
      <c r="N10652" s="8">
        <f t="shared" si="186"/>
        <v>-7480.47</v>
      </c>
    </row>
    <row r="10653" spans="1:14">
      <c r="A10653" t="s">
        <v>53</v>
      </c>
      <c r="B10653" s="10">
        <v>42623</v>
      </c>
      <c r="C10653" s="6">
        <v>2016</v>
      </c>
      <c r="D10653" s="6">
        <v>9</v>
      </c>
      <c r="E10653">
        <v>6</v>
      </c>
      <c r="F10653" t="s">
        <v>18</v>
      </c>
      <c r="G10653" s="7">
        <v>0</v>
      </c>
      <c r="H10653" s="7">
        <v>680.04</v>
      </c>
      <c r="I10653" s="7">
        <v>0</v>
      </c>
      <c r="J10653" s="7">
        <v>0</v>
      </c>
      <c r="K10653" s="7">
        <v>680.04</v>
      </c>
      <c r="L10653" s="7">
        <v>40</v>
      </c>
      <c r="M10653" s="7">
        <v>60</v>
      </c>
      <c r="N10653" s="8">
        <f t="shared" si="186"/>
        <v>-680.04</v>
      </c>
    </row>
    <row r="10654" spans="1:14">
      <c r="A10654" t="s">
        <v>53</v>
      </c>
      <c r="B10654" s="10">
        <v>42623</v>
      </c>
      <c r="C10654" s="6">
        <v>2016</v>
      </c>
      <c r="D10654" s="6">
        <v>9</v>
      </c>
      <c r="E10654">
        <v>13</v>
      </c>
      <c r="F10654" t="s">
        <v>16</v>
      </c>
      <c r="G10654" s="7">
        <v>0</v>
      </c>
      <c r="H10654" s="7">
        <v>4080.27</v>
      </c>
      <c r="I10654" s="7">
        <v>0</v>
      </c>
      <c r="J10654" s="7">
        <v>0</v>
      </c>
      <c r="K10654" s="7">
        <v>4080.27</v>
      </c>
      <c r="L10654" s="7">
        <v>720</v>
      </c>
      <c r="M10654" s="7">
        <v>246.67</v>
      </c>
      <c r="N10654" s="8">
        <f t="shared" si="186"/>
        <v>-4080.27</v>
      </c>
    </row>
    <row r="10655" spans="1:14">
      <c r="A10655" t="s">
        <v>53</v>
      </c>
      <c r="B10655" s="10">
        <v>42624</v>
      </c>
      <c r="C10655" s="6">
        <v>2016</v>
      </c>
      <c r="D10655" s="6">
        <v>9</v>
      </c>
      <c r="E10655">
        <v>2</v>
      </c>
      <c r="F10655" t="s">
        <v>15</v>
      </c>
      <c r="G10655" s="7">
        <v>0</v>
      </c>
      <c r="H10655" s="7">
        <v>5440.35</v>
      </c>
      <c r="I10655" s="7">
        <v>0</v>
      </c>
      <c r="J10655" s="7">
        <v>0</v>
      </c>
      <c r="K10655" s="7">
        <v>5440.35</v>
      </c>
      <c r="L10655" s="7">
        <v>590</v>
      </c>
      <c r="M10655" s="7">
        <v>440</v>
      </c>
      <c r="N10655" s="8">
        <f t="shared" si="186"/>
        <v>-5440.35</v>
      </c>
    </row>
    <row r="10656" spans="1:14">
      <c r="A10656" t="s">
        <v>53</v>
      </c>
      <c r="B10656" s="10">
        <v>42624</v>
      </c>
      <c r="C10656" s="6">
        <v>2016</v>
      </c>
      <c r="D10656" s="6">
        <v>9</v>
      </c>
      <c r="E10656">
        <v>6</v>
      </c>
      <c r="F10656" t="s">
        <v>18</v>
      </c>
      <c r="G10656" s="7">
        <v>0</v>
      </c>
      <c r="H10656" s="7">
        <v>2040.13</v>
      </c>
      <c r="I10656" s="7">
        <v>0</v>
      </c>
      <c r="J10656" s="7">
        <v>0</v>
      </c>
      <c r="K10656" s="7">
        <v>2040.13</v>
      </c>
      <c r="L10656" s="7">
        <v>240</v>
      </c>
      <c r="M10656" s="7">
        <v>190</v>
      </c>
      <c r="N10656" s="8">
        <f t="shared" si="186"/>
        <v>-2040.13</v>
      </c>
    </row>
    <row r="10657" spans="1:14">
      <c r="A10657" t="s">
        <v>53</v>
      </c>
      <c r="B10657" s="10">
        <v>42624</v>
      </c>
      <c r="C10657" s="6">
        <v>2016</v>
      </c>
      <c r="D10657" s="6">
        <v>9</v>
      </c>
      <c r="E10657">
        <v>13</v>
      </c>
      <c r="F10657" t="s">
        <v>16</v>
      </c>
      <c r="G10657" s="7">
        <v>0</v>
      </c>
      <c r="H10657" s="7">
        <v>2720.18</v>
      </c>
      <c r="I10657" s="7">
        <v>0</v>
      </c>
      <c r="J10657" s="7">
        <v>0</v>
      </c>
      <c r="K10657" s="7">
        <v>2720.18</v>
      </c>
      <c r="L10657" s="7">
        <v>160</v>
      </c>
      <c r="M10657" s="7">
        <v>119.82</v>
      </c>
      <c r="N10657" s="8">
        <f t="shared" si="186"/>
        <v>-2720.18</v>
      </c>
    </row>
    <row r="10658" spans="1:14">
      <c r="A10658" t="s">
        <v>53</v>
      </c>
      <c r="B10658" s="10">
        <v>42625</v>
      </c>
      <c r="C10658" s="6">
        <v>2016</v>
      </c>
      <c r="D10658" s="6">
        <v>9</v>
      </c>
      <c r="E10658">
        <v>2</v>
      </c>
      <c r="F10658" t="s">
        <v>15</v>
      </c>
      <c r="G10658" s="7">
        <v>0</v>
      </c>
      <c r="H10658" s="7">
        <v>18361.18</v>
      </c>
      <c r="I10658" s="7">
        <v>0</v>
      </c>
      <c r="J10658" s="7">
        <v>0</v>
      </c>
      <c r="K10658" s="7">
        <v>18361.18</v>
      </c>
      <c r="L10658" s="7">
        <v>2360</v>
      </c>
      <c r="M10658" s="7">
        <v>1379.91</v>
      </c>
      <c r="N10658" s="8">
        <f t="shared" si="186"/>
        <v>-18361.18</v>
      </c>
    </row>
    <row r="10659" spans="1:14">
      <c r="A10659" t="s">
        <v>53</v>
      </c>
      <c r="B10659" s="10">
        <v>42625</v>
      </c>
      <c r="C10659" s="6">
        <v>2016</v>
      </c>
      <c r="D10659" s="6">
        <v>9</v>
      </c>
      <c r="E10659">
        <v>13</v>
      </c>
      <c r="F10659" t="s">
        <v>16</v>
      </c>
      <c r="G10659" s="7">
        <v>0</v>
      </c>
      <c r="H10659" s="7">
        <v>200</v>
      </c>
      <c r="I10659" s="7">
        <v>0</v>
      </c>
      <c r="J10659" s="7">
        <v>0</v>
      </c>
      <c r="K10659" s="7">
        <v>200</v>
      </c>
      <c r="L10659" s="7">
        <v>0</v>
      </c>
      <c r="M10659" s="7">
        <v>0</v>
      </c>
      <c r="N10659" s="8">
        <f t="shared" si="186"/>
        <v>-200</v>
      </c>
    </row>
    <row r="10660" spans="1:14">
      <c r="A10660" t="s">
        <v>53</v>
      </c>
      <c r="B10660" s="10">
        <v>42626</v>
      </c>
      <c r="C10660" s="6">
        <v>2016</v>
      </c>
      <c r="D10660" s="6">
        <v>9</v>
      </c>
      <c r="E10660">
        <v>2</v>
      </c>
      <c r="F10660" t="s">
        <v>15</v>
      </c>
      <c r="G10660" s="7">
        <v>0</v>
      </c>
      <c r="H10660" s="7">
        <v>4760.3100000000004</v>
      </c>
      <c r="I10660" s="7">
        <v>0</v>
      </c>
      <c r="J10660" s="7">
        <v>0</v>
      </c>
      <c r="K10660" s="7">
        <v>4760.3100000000004</v>
      </c>
      <c r="L10660" s="7">
        <v>440</v>
      </c>
      <c r="M10660" s="7">
        <v>523.33000000000004</v>
      </c>
      <c r="N10660" s="8">
        <f t="shared" si="186"/>
        <v>-4760.3100000000004</v>
      </c>
    </row>
    <row r="10661" spans="1:14">
      <c r="A10661" t="s">
        <v>53</v>
      </c>
      <c r="B10661" s="10">
        <v>42626</v>
      </c>
      <c r="C10661" s="6">
        <v>2016</v>
      </c>
      <c r="D10661" s="6">
        <v>9</v>
      </c>
      <c r="E10661">
        <v>13</v>
      </c>
      <c r="F10661" t="s">
        <v>16</v>
      </c>
      <c r="G10661" s="7">
        <v>0</v>
      </c>
      <c r="H10661" s="7">
        <v>680.04</v>
      </c>
      <c r="I10661" s="7">
        <v>0</v>
      </c>
      <c r="J10661" s="7">
        <v>0</v>
      </c>
      <c r="K10661" s="7">
        <v>680.04</v>
      </c>
      <c r="L10661" s="7">
        <v>40</v>
      </c>
      <c r="M10661" s="7">
        <v>70</v>
      </c>
      <c r="N10661" s="8">
        <f t="shared" si="186"/>
        <v>-680.04</v>
      </c>
    </row>
    <row r="10662" spans="1:14">
      <c r="A10662" t="s">
        <v>53</v>
      </c>
      <c r="B10662" s="10">
        <v>42627</v>
      </c>
      <c r="C10662" s="6">
        <v>2016</v>
      </c>
      <c r="D10662" s="6">
        <v>9</v>
      </c>
      <c r="E10662">
        <v>2</v>
      </c>
      <c r="F10662" t="s">
        <v>15</v>
      </c>
      <c r="G10662" s="7">
        <v>0</v>
      </c>
      <c r="H10662" s="7">
        <v>6120.39</v>
      </c>
      <c r="I10662" s="7">
        <v>0</v>
      </c>
      <c r="J10662" s="7">
        <v>0</v>
      </c>
      <c r="K10662" s="7">
        <v>6120.39</v>
      </c>
      <c r="L10662" s="7">
        <v>1060</v>
      </c>
      <c r="M10662" s="7">
        <v>1606.65</v>
      </c>
      <c r="N10662" s="8">
        <f t="shared" si="186"/>
        <v>-6120.39</v>
      </c>
    </row>
    <row r="10663" spans="1:14">
      <c r="A10663" t="s">
        <v>53</v>
      </c>
      <c r="B10663" s="10">
        <v>42627</v>
      </c>
      <c r="C10663" s="6">
        <v>2016</v>
      </c>
      <c r="D10663" s="6">
        <v>9</v>
      </c>
      <c r="E10663">
        <v>6</v>
      </c>
      <c r="F10663" t="s">
        <v>18</v>
      </c>
      <c r="G10663" s="7">
        <v>0</v>
      </c>
      <c r="H10663" s="7">
        <v>2720.18</v>
      </c>
      <c r="I10663" s="7">
        <v>0</v>
      </c>
      <c r="J10663" s="7">
        <v>0</v>
      </c>
      <c r="K10663" s="7">
        <v>2720.18</v>
      </c>
      <c r="L10663" s="7">
        <v>160</v>
      </c>
      <c r="M10663" s="7">
        <v>813.34</v>
      </c>
      <c r="N10663" s="8">
        <f t="shared" si="186"/>
        <v>-2720.18</v>
      </c>
    </row>
    <row r="10664" spans="1:14">
      <c r="A10664" t="s">
        <v>53</v>
      </c>
      <c r="B10664" s="10">
        <v>42627</v>
      </c>
      <c r="C10664" s="6">
        <v>2016</v>
      </c>
      <c r="D10664" s="6">
        <v>9</v>
      </c>
      <c r="E10664">
        <v>13</v>
      </c>
      <c r="F10664" t="s">
        <v>16</v>
      </c>
      <c r="G10664" s="7">
        <v>0</v>
      </c>
      <c r="H10664" s="7">
        <v>1160.0899999999999</v>
      </c>
      <c r="I10664" s="7">
        <v>0</v>
      </c>
      <c r="J10664" s="7">
        <v>0</v>
      </c>
      <c r="K10664" s="7">
        <v>1160.0899999999999</v>
      </c>
      <c r="L10664" s="7">
        <v>240</v>
      </c>
      <c r="M10664" s="7">
        <v>9.9999999999909103E-3</v>
      </c>
      <c r="N10664" s="8">
        <f t="shared" si="186"/>
        <v>-1160.0899999999999</v>
      </c>
    </row>
    <row r="10665" spans="1:14">
      <c r="A10665" t="s">
        <v>53</v>
      </c>
      <c r="B10665" s="10">
        <v>42628</v>
      </c>
      <c r="C10665" s="6">
        <v>2016</v>
      </c>
      <c r="D10665" s="6">
        <v>9</v>
      </c>
      <c r="E10665">
        <v>2</v>
      </c>
      <c r="F10665" t="s">
        <v>15</v>
      </c>
      <c r="G10665" s="7">
        <v>0</v>
      </c>
      <c r="H10665" s="7">
        <v>2040.13</v>
      </c>
      <c r="I10665" s="7">
        <v>0</v>
      </c>
      <c r="J10665" s="7">
        <v>0</v>
      </c>
      <c r="K10665" s="7">
        <v>2040.13</v>
      </c>
      <c r="L10665" s="7">
        <v>280</v>
      </c>
      <c r="M10665" s="7">
        <v>203.33</v>
      </c>
      <c r="N10665" s="8">
        <f t="shared" si="186"/>
        <v>-2040.13</v>
      </c>
    </row>
    <row r="10666" spans="1:14">
      <c r="A10666" t="s">
        <v>53</v>
      </c>
      <c r="B10666" s="10">
        <v>42629</v>
      </c>
      <c r="C10666" s="6">
        <v>2016</v>
      </c>
      <c r="D10666" s="6">
        <v>9</v>
      </c>
      <c r="E10666">
        <v>2</v>
      </c>
      <c r="F10666" t="s">
        <v>15</v>
      </c>
      <c r="G10666" s="7">
        <v>0</v>
      </c>
      <c r="H10666" s="7">
        <v>3400.22</v>
      </c>
      <c r="I10666" s="7">
        <v>0</v>
      </c>
      <c r="J10666" s="7">
        <v>0</v>
      </c>
      <c r="K10666" s="7">
        <v>3400.22</v>
      </c>
      <c r="L10666" s="7">
        <v>470</v>
      </c>
      <c r="M10666" s="7">
        <v>333.33</v>
      </c>
      <c r="N10666" s="8">
        <f t="shared" si="186"/>
        <v>-3400.22</v>
      </c>
    </row>
    <row r="10667" spans="1:14">
      <c r="A10667" t="s">
        <v>53</v>
      </c>
      <c r="B10667" s="10">
        <v>42629</v>
      </c>
      <c r="C10667" s="6">
        <v>2016</v>
      </c>
      <c r="D10667" s="6">
        <v>9</v>
      </c>
      <c r="E10667">
        <v>6</v>
      </c>
      <c r="F10667" t="s">
        <v>18</v>
      </c>
      <c r="G10667" s="7">
        <v>0</v>
      </c>
      <c r="H10667" s="7">
        <v>680.04</v>
      </c>
      <c r="I10667" s="7">
        <v>0</v>
      </c>
      <c r="J10667" s="7">
        <v>0</v>
      </c>
      <c r="K10667" s="7">
        <v>680.04</v>
      </c>
      <c r="L10667" s="7">
        <v>120</v>
      </c>
      <c r="M10667" s="7">
        <v>0</v>
      </c>
      <c r="N10667" s="8">
        <f t="shared" si="186"/>
        <v>-680.04</v>
      </c>
    </row>
    <row r="10668" spans="1:14">
      <c r="A10668" t="s">
        <v>53</v>
      </c>
      <c r="B10668" s="10">
        <v>42630</v>
      </c>
      <c r="C10668" s="6">
        <v>2016</v>
      </c>
      <c r="D10668" s="6">
        <v>9</v>
      </c>
      <c r="E10668">
        <v>2</v>
      </c>
      <c r="F10668" t="s">
        <v>15</v>
      </c>
      <c r="G10668" s="7">
        <v>0</v>
      </c>
      <c r="H10668" s="7">
        <v>2040.13</v>
      </c>
      <c r="I10668" s="7">
        <v>0</v>
      </c>
      <c r="J10668" s="7">
        <v>0</v>
      </c>
      <c r="K10668" s="7">
        <v>2040.13</v>
      </c>
      <c r="L10668" s="7">
        <v>200</v>
      </c>
      <c r="M10668" s="7">
        <v>250</v>
      </c>
      <c r="N10668" s="8">
        <f t="shared" si="186"/>
        <v>-2040.13</v>
      </c>
    </row>
    <row r="10669" spans="1:14">
      <c r="A10669" t="s">
        <v>53</v>
      </c>
      <c r="B10669" s="10">
        <v>42630</v>
      </c>
      <c r="C10669" s="6">
        <v>2016</v>
      </c>
      <c r="D10669" s="6">
        <v>9</v>
      </c>
      <c r="E10669">
        <v>6</v>
      </c>
      <c r="F10669" t="s">
        <v>18</v>
      </c>
      <c r="G10669" s="7">
        <v>0</v>
      </c>
      <c r="H10669" s="7">
        <v>2040.12</v>
      </c>
      <c r="I10669" s="7">
        <v>0</v>
      </c>
      <c r="J10669" s="7">
        <v>0</v>
      </c>
      <c r="K10669" s="7">
        <v>2040.12</v>
      </c>
      <c r="L10669" s="7">
        <v>360</v>
      </c>
      <c r="M10669" s="7">
        <v>1256.6600000000001</v>
      </c>
      <c r="N10669" s="8">
        <f t="shared" si="186"/>
        <v>-2040.12</v>
      </c>
    </row>
    <row r="10670" spans="1:14">
      <c r="A10670" t="s">
        <v>53</v>
      </c>
      <c r="B10670" s="10">
        <v>42631</v>
      </c>
      <c r="C10670" s="6">
        <v>2016</v>
      </c>
      <c r="D10670" s="6">
        <v>9</v>
      </c>
      <c r="E10670">
        <v>2</v>
      </c>
      <c r="F10670" t="s">
        <v>15</v>
      </c>
      <c r="G10670" s="7">
        <v>0</v>
      </c>
      <c r="H10670" s="7">
        <v>5440.35</v>
      </c>
      <c r="I10670" s="7">
        <v>0</v>
      </c>
      <c r="J10670" s="7">
        <v>0</v>
      </c>
      <c r="K10670" s="7">
        <v>5440.35</v>
      </c>
      <c r="L10670" s="7">
        <v>440</v>
      </c>
      <c r="M10670" s="7">
        <v>693.33</v>
      </c>
      <c r="N10670" s="8">
        <f t="shared" si="186"/>
        <v>-5440.35</v>
      </c>
    </row>
    <row r="10671" spans="1:14">
      <c r="A10671" t="s">
        <v>53</v>
      </c>
      <c r="B10671" s="10">
        <v>42631</v>
      </c>
      <c r="C10671" s="6">
        <v>2016</v>
      </c>
      <c r="D10671" s="6">
        <v>9</v>
      </c>
      <c r="E10671">
        <v>6</v>
      </c>
      <c r="F10671" t="s">
        <v>18</v>
      </c>
      <c r="G10671" s="7">
        <v>0</v>
      </c>
      <c r="H10671" s="7">
        <v>1360.09</v>
      </c>
      <c r="I10671" s="7">
        <v>0</v>
      </c>
      <c r="J10671" s="7">
        <v>0</v>
      </c>
      <c r="K10671" s="7">
        <v>1360.09</v>
      </c>
      <c r="L10671" s="7">
        <v>240</v>
      </c>
      <c r="M10671" s="7">
        <v>306.67</v>
      </c>
      <c r="N10671" s="8">
        <f t="shared" si="186"/>
        <v>-1360.09</v>
      </c>
    </row>
    <row r="10672" spans="1:14">
      <c r="A10672" t="s">
        <v>53</v>
      </c>
      <c r="B10672" s="10">
        <v>42631</v>
      </c>
      <c r="C10672" s="6">
        <v>2016</v>
      </c>
      <c r="D10672" s="6">
        <v>9</v>
      </c>
      <c r="E10672">
        <v>13</v>
      </c>
      <c r="F10672" t="s">
        <v>16</v>
      </c>
      <c r="G10672" s="7">
        <v>0</v>
      </c>
      <c r="H10672" s="7">
        <v>680.04</v>
      </c>
      <c r="I10672" s="7">
        <v>0</v>
      </c>
      <c r="J10672" s="7">
        <v>0</v>
      </c>
      <c r="K10672" s="7">
        <v>680.04</v>
      </c>
      <c r="L10672" s="7">
        <v>40</v>
      </c>
      <c r="M10672" s="7">
        <v>360</v>
      </c>
      <c r="N10672" s="8">
        <f t="shared" si="186"/>
        <v>-680.04</v>
      </c>
    </row>
    <row r="10673" spans="1:14">
      <c r="A10673" t="s">
        <v>53</v>
      </c>
      <c r="B10673" s="10">
        <v>42632</v>
      </c>
      <c r="C10673" s="6">
        <v>2016</v>
      </c>
      <c r="D10673" s="6">
        <v>9</v>
      </c>
      <c r="E10673">
        <v>2</v>
      </c>
      <c r="F10673" t="s">
        <v>15</v>
      </c>
      <c r="G10673" s="7">
        <v>0</v>
      </c>
      <c r="H10673" s="7">
        <v>5440.35</v>
      </c>
      <c r="I10673" s="7">
        <v>0</v>
      </c>
      <c r="J10673" s="7">
        <v>0</v>
      </c>
      <c r="K10673" s="7">
        <v>5440.35</v>
      </c>
      <c r="L10673" s="7">
        <v>800</v>
      </c>
      <c r="M10673" s="7">
        <v>540</v>
      </c>
      <c r="N10673" s="8">
        <f t="shared" si="186"/>
        <v>-5440.35</v>
      </c>
    </row>
    <row r="10674" spans="1:14">
      <c r="A10674" t="s">
        <v>53</v>
      </c>
      <c r="B10674" s="10">
        <v>42632</v>
      </c>
      <c r="C10674" s="6">
        <v>2016</v>
      </c>
      <c r="D10674" s="6">
        <v>9</v>
      </c>
      <c r="E10674">
        <v>13</v>
      </c>
      <c r="F10674" t="s">
        <v>16</v>
      </c>
      <c r="G10674" s="7">
        <v>0</v>
      </c>
      <c r="H10674" s="7">
        <v>2720.16</v>
      </c>
      <c r="I10674" s="7">
        <v>0</v>
      </c>
      <c r="J10674" s="7">
        <v>0</v>
      </c>
      <c r="K10674" s="7">
        <v>2720.16</v>
      </c>
      <c r="L10674" s="7">
        <v>510</v>
      </c>
      <c r="M10674" s="7">
        <v>9.8800000000000008</v>
      </c>
      <c r="N10674" s="8">
        <f t="shared" si="186"/>
        <v>-2720.16</v>
      </c>
    </row>
    <row r="10675" spans="1:14">
      <c r="A10675" t="s">
        <v>53</v>
      </c>
      <c r="B10675" s="10">
        <v>42633</v>
      </c>
      <c r="C10675" s="6">
        <v>2016</v>
      </c>
      <c r="D10675" s="6">
        <v>9</v>
      </c>
      <c r="E10675">
        <v>2</v>
      </c>
      <c r="F10675" t="s">
        <v>15</v>
      </c>
      <c r="G10675" s="7">
        <v>0</v>
      </c>
      <c r="H10675" s="7">
        <v>680.04</v>
      </c>
      <c r="I10675" s="7">
        <v>0</v>
      </c>
      <c r="J10675" s="7">
        <v>0</v>
      </c>
      <c r="K10675" s="7">
        <v>680.04</v>
      </c>
      <c r="L10675" s="7">
        <v>40</v>
      </c>
      <c r="M10675" s="7">
        <v>60</v>
      </c>
      <c r="N10675" s="8">
        <f t="shared" si="186"/>
        <v>-680.04</v>
      </c>
    </row>
    <row r="10676" spans="1:14">
      <c r="A10676" t="s">
        <v>53</v>
      </c>
      <c r="B10676" s="10">
        <v>42635</v>
      </c>
      <c r="C10676" s="6">
        <v>2016</v>
      </c>
      <c r="D10676" s="6">
        <v>9</v>
      </c>
      <c r="E10676">
        <v>2</v>
      </c>
      <c r="F10676" t="s">
        <v>15</v>
      </c>
      <c r="G10676" s="7">
        <v>0</v>
      </c>
      <c r="H10676" s="7">
        <v>2040.13</v>
      </c>
      <c r="I10676" s="7">
        <v>0</v>
      </c>
      <c r="J10676" s="7">
        <v>0</v>
      </c>
      <c r="K10676" s="7">
        <v>2040.13</v>
      </c>
      <c r="L10676" s="7">
        <v>280</v>
      </c>
      <c r="M10676" s="7">
        <v>266.67</v>
      </c>
      <c r="N10676" s="8">
        <f t="shared" si="186"/>
        <v>-2040.13</v>
      </c>
    </row>
    <row r="10677" spans="1:14">
      <c r="A10677" t="s">
        <v>53</v>
      </c>
      <c r="B10677" s="10">
        <v>42636</v>
      </c>
      <c r="C10677" s="6">
        <v>2016</v>
      </c>
      <c r="D10677" s="6">
        <v>9</v>
      </c>
      <c r="E10677">
        <v>2</v>
      </c>
      <c r="F10677" t="s">
        <v>15</v>
      </c>
      <c r="G10677" s="7">
        <v>0</v>
      </c>
      <c r="H10677" s="7">
        <v>2720.17</v>
      </c>
      <c r="I10677" s="7">
        <v>0</v>
      </c>
      <c r="J10677" s="7">
        <v>0</v>
      </c>
      <c r="K10677" s="7">
        <v>2720.17</v>
      </c>
      <c r="L10677" s="7">
        <v>390</v>
      </c>
      <c r="M10677" s="7">
        <v>413.33</v>
      </c>
      <c r="N10677" s="8">
        <f t="shared" si="186"/>
        <v>-2720.17</v>
      </c>
    </row>
    <row r="10678" spans="1:14">
      <c r="A10678" t="s">
        <v>53</v>
      </c>
      <c r="B10678" s="10">
        <v>42641</v>
      </c>
      <c r="C10678" s="6">
        <v>2016</v>
      </c>
      <c r="D10678" s="6">
        <v>9</v>
      </c>
      <c r="E10678">
        <v>2</v>
      </c>
      <c r="F10678" t="s">
        <v>15</v>
      </c>
      <c r="G10678" s="7">
        <v>0</v>
      </c>
      <c r="H10678" s="7">
        <v>1360.08</v>
      </c>
      <c r="I10678" s="7">
        <v>0</v>
      </c>
      <c r="J10678" s="7">
        <v>0</v>
      </c>
      <c r="K10678" s="7">
        <v>1360.08</v>
      </c>
      <c r="L10678" s="7">
        <v>240</v>
      </c>
      <c r="M10678" s="7">
        <v>546.66999999999996</v>
      </c>
      <c r="N10678" s="8">
        <f t="shared" si="186"/>
        <v>-1360.08</v>
      </c>
    </row>
    <row r="10679" spans="1:14">
      <c r="A10679" t="s">
        <v>53</v>
      </c>
      <c r="B10679" s="10">
        <v>42643</v>
      </c>
      <c r="C10679" s="6">
        <v>2016</v>
      </c>
      <c r="D10679" s="6">
        <v>9</v>
      </c>
      <c r="E10679">
        <v>2</v>
      </c>
      <c r="F10679" t="s">
        <v>15</v>
      </c>
      <c r="G10679" s="7">
        <v>0</v>
      </c>
      <c r="H10679" s="7">
        <v>2720.18</v>
      </c>
      <c r="I10679" s="7">
        <v>0</v>
      </c>
      <c r="J10679" s="7">
        <v>0</v>
      </c>
      <c r="K10679" s="7">
        <v>2720.18</v>
      </c>
      <c r="L10679" s="7">
        <v>320</v>
      </c>
      <c r="M10679" s="7">
        <v>373.34</v>
      </c>
      <c r="N10679" s="8">
        <f t="shared" si="186"/>
        <v>-2720.18</v>
      </c>
    </row>
    <row r="10680" spans="1:14">
      <c r="A10680" t="s">
        <v>53</v>
      </c>
      <c r="B10680" s="10">
        <v>42644</v>
      </c>
      <c r="C10680" s="6">
        <v>2016</v>
      </c>
      <c r="D10680" s="6">
        <v>10</v>
      </c>
      <c r="E10680">
        <v>2</v>
      </c>
      <c r="F10680" t="s">
        <v>15</v>
      </c>
      <c r="G10680" s="7">
        <v>0</v>
      </c>
      <c r="H10680" s="7">
        <v>680.04</v>
      </c>
      <c r="I10680" s="7">
        <v>0</v>
      </c>
      <c r="J10680" s="7">
        <v>0</v>
      </c>
      <c r="K10680" s="7">
        <v>680.04</v>
      </c>
      <c r="L10680" s="7">
        <v>120</v>
      </c>
      <c r="M10680" s="7">
        <v>130</v>
      </c>
      <c r="N10680" s="8">
        <f t="shared" si="186"/>
        <v>-680.04</v>
      </c>
    </row>
    <row r="10681" spans="1:14">
      <c r="A10681" t="s">
        <v>53</v>
      </c>
      <c r="B10681" s="10">
        <v>42647</v>
      </c>
      <c r="C10681" s="6">
        <v>2016</v>
      </c>
      <c r="D10681" s="6">
        <v>10</v>
      </c>
      <c r="E10681">
        <v>13</v>
      </c>
      <c r="F10681" t="s">
        <v>16</v>
      </c>
      <c r="G10681" s="7">
        <v>0</v>
      </c>
      <c r="H10681" s="7">
        <v>500</v>
      </c>
      <c r="I10681" s="7">
        <v>0</v>
      </c>
      <c r="J10681" s="7">
        <v>0</v>
      </c>
      <c r="K10681" s="7">
        <v>500</v>
      </c>
      <c r="L10681" s="7">
        <v>0</v>
      </c>
      <c r="M10681" s="7">
        <v>0</v>
      </c>
      <c r="N10681" s="8">
        <f t="shared" si="186"/>
        <v>-500</v>
      </c>
    </row>
    <row r="10682" spans="1:14">
      <c r="A10682" t="s">
        <v>53</v>
      </c>
      <c r="B10682" s="10">
        <v>42649</v>
      </c>
      <c r="C10682" s="6">
        <v>2016</v>
      </c>
      <c r="D10682" s="6">
        <v>10</v>
      </c>
      <c r="E10682">
        <v>2</v>
      </c>
      <c r="F10682" t="s">
        <v>15</v>
      </c>
      <c r="G10682" s="7">
        <v>0</v>
      </c>
      <c r="H10682" s="7">
        <v>1360.09</v>
      </c>
      <c r="I10682" s="7">
        <v>0</v>
      </c>
      <c r="J10682" s="7">
        <v>0</v>
      </c>
      <c r="K10682" s="7">
        <v>1360.09</v>
      </c>
      <c r="L10682" s="7">
        <v>80</v>
      </c>
      <c r="M10682" s="7">
        <v>40</v>
      </c>
      <c r="N10682" s="8">
        <f t="shared" si="186"/>
        <v>-1360.09</v>
      </c>
    </row>
    <row r="10683" spans="1:14">
      <c r="A10683" t="s">
        <v>53</v>
      </c>
      <c r="B10683" s="10">
        <v>42651</v>
      </c>
      <c r="C10683" s="6">
        <v>2016</v>
      </c>
      <c r="D10683" s="6">
        <v>10</v>
      </c>
      <c r="E10683">
        <v>2</v>
      </c>
      <c r="F10683" t="s">
        <v>15</v>
      </c>
      <c r="G10683" s="7">
        <v>0</v>
      </c>
      <c r="H10683" s="7">
        <v>2720.18</v>
      </c>
      <c r="I10683" s="7">
        <v>0</v>
      </c>
      <c r="J10683" s="7">
        <v>0</v>
      </c>
      <c r="K10683" s="7">
        <v>2720.18</v>
      </c>
      <c r="L10683" s="7">
        <v>160</v>
      </c>
      <c r="M10683" s="7">
        <v>1293.3399999999999</v>
      </c>
      <c r="N10683" s="8">
        <f t="shared" si="186"/>
        <v>-2720.18</v>
      </c>
    </row>
    <row r="10684" spans="1:14">
      <c r="A10684" t="s">
        <v>53</v>
      </c>
      <c r="B10684" s="10">
        <v>42652</v>
      </c>
      <c r="C10684" s="6">
        <v>2016</v>
      </c>
      <c r="D10684" s="6">
        <v>10</v>
      </c>
      <c r="E10684">
        <v>2</v>
      </c>
      <c r="F10684" t="s">
        <v>15</v>
      </c>
      <c r="G10684" s="7">
        <v>0</v>
      </c>
      <c r="H10684" s="7">
        <v>1360.09</v>
      </c>
      <c r="I10684" s="7">
        <v>0</v>
      </c>
      <c r="J10684" s="7">
        <v>0</v>
      </c>
      <c r="K10684" s="7">
        <v>1360.09</v>
      </c>
      <c r="L10684" s="7">
        <v>240</v>
      </c>
      <c r="M10684" s="7">
        <v>246.67</v>
      </c>
      <c r="N10684" s="8">
        <f t="shared" si="186"/>
        <v>-1360.09</v>
      </c>
    </row>
    <row r="10685" spans="1:14">
      <c r="A10685" t="s">
        <v>53</v>
      </c>
      <c r="B10685" s="10">
        <v>42653</v>
      </c>
      <c r="C10685" s="6">
        <v>2016</v>
      </c>
      <c r="D10685" s="6">
        <v>10</v>
      </c>
      <c r="E10685">
        <v>2</v>
      </c>
      <c r="F10685" t="s">
        <v>15</v>
      </c>
      <c r="G10685" s="7">
        <v>0</v>
      </c>
      <c r="H10685" s="7">
        <v>2040.13</v>
      </c>
      <c r="I10685" s="7">
        <v>0</v>
      </c>
      <c r="J10685" s="7">
        <v>0</v>
      </c>
      <c r="K10685" s="7">
        <v>2040.13</v>
      </c>
      <c r="L10685" s="7">
        <v>240</v>
      </c>
      <c r="M10685" s="7">
        <v>380</v>
      </c>
      <c r="N10685" s="8">
        <f t="shared" si="186"/>
        <v>-2040.13</v>
      </c>
    </row>
    <row r="10686" spans="1:14">
      <c r="A10686" t="s">
        <v>53</v>
      </c>
      <c r="B10686" s="10">
        <v>42655</v>
      </c>
      <c r="C10686" s="6">
        <v>2016</v>
      </c>
      <c r="D10686" s="6">
        <v>10</v>
      </c>
      <c r="E10686">
        <v>2</v>
      </c>
      <c r="F10686" t="s">
        <v>15</v>
      </c>
      <c r="G10686" s="7">
        <v>0</v>
      </c>
      <c r="H10686" s="7">
        <v>1360.08</v>
      </c>
      <c r="I10686" s="7">
        <v>0</v>
      </c>
      <c r="J10686" s="7">
        <v>0</v>
      </c>
      <c r="K10686" s="7">
        <v>1360.08</v>
      </c>
      <c r="L10686" s="7">
        <v>240</v>
      </c>
      <c r="M10686" s="7">
        <v>686.67</v>
      </c>
      <c r="N10686" s="8">
        <f t="shared" si="186"/>
        <v>-1360.08</v>
      </c>
    </row>
    <row r="10687" spans="1:14">
      <c r="A10687" t="s">
        <v>53</v>
      </c>
      <c r="B10687" s="10">
        <v>42656</v>
      </c>
      <c r="C10687" s="6">
        <v>2016</v>
      </c>
      <c r="D10687" s="6">
        <v>10</v>
      </c>
      <c r="E10687">
        <v>6</v>
      </c>
      <c r="F10687" t="s">
        <v>18</v>
      </c>
      <c r="G10687" s="7">
        <v>0</v>
      </c>
      <c r="H10687" s="7">
        <v>1360.08</v>
      </c>
      <c r="I10687" s="7">
        <v>0</v>
      </c>
      <c r="J10687" s="7">
        <v>0</v>
      </c>
      <c r="K10687" s="7">
        <v>1360.08</v>
      </c>
      <c r="L10687" s="7">
        <v>80</v>
      </c>
      <c r="M10687" s="7">
        <v>696.67</v>
      </c>
      <c r="N10687" s="8">
        <f t="shared" si="186"/>
        <v>-1360.08</v>
      </c>
    </row>
    <row r="10688" spans="1:14">
      <c r="A10688" t="s">
        <v>53</v>
      </c>
      <c r="B10688" s="10">
        <v>42656</v>
      </c>
      <c r="C10688" s="6">
        <v>2016</v>
      </c>
      <c r="D10688" s="6">
        <v>10</v>
      </c>
      <c r="E10688">
        <v>13</v>
      </c>
      <c r="F10688" t="s">
        <v>16</v>
      </c>
      <c r="G10688" s="7">
        <v>0</v>
      </c>
      <c r="H10688" s="7">
        <v>2720.18</v>
      </c>
      <c r="I10688" s="7">
        <v>0</v>
      </c>
      <c r="J10688" s="7">
        <v>0</v>
      </c>
      <c r="K10688" s="7">
        <v>2720.18</v>
      </c>
      <c r="L10688" s="7">
        <v>480</v>
      </c>
      <c r="M10688" s="7">
        <v>299.82</v>
      </c>
      <c r="N10688" s="8">
        <f t="shared" si="186"/>
        <v>-2720.18</v>
      </c>
    </row>
    <row r="10689" spans="1:14">
      <c r="A10689" t="s">
        <v>53</v>
      </c>
      <c r="B10689" s="10">
        <v>42661</v>
      </c>
      <c r="C10689" s="6">
        <v>2016</v>
      </c>
      <c r="D10689" s="6">
        <v>10</v>
      </c>
      <c r="E10689">
        <v>6</v>
      </c>
      <c r="F10689" t="s">
        <v>18</v>
      </c>
      <c r="G10689" s="7">
        <v>0</v>
      </c>
      <c r="H10689" s="7">
        <v>1360.09</v>
      </c>
      <c r="I10689" s="7">
        <v>0</v>
      </c>
      <c r="J10689" s="7">
        <v>0</v>
      </c>
      <c r="K10689" s="7">
        <v>1360.09</v>
      </c>
      <c r="L10689" s="7">
        <v>80</v>
      </c>
      <c r="M10689" s="7">
        <v>373.33</v>
      </c>
      <c r="N10689" s="8">
        <f t="shared" si="186"/>
        <v>-1360.09</v>
      </c>
    </row>
    <row r="10690" spans="1:14">
      <c r="A10690" t="s">
        <v>53</v>
      </c>
      <c r="B10690" s="10">
        <v>42662</v>
      </c>
      <c r="C10690" s="6">
        <v>2016</v>
      </c>
      <c r="D10690" s="6">
        <v>10</v>
      </c>
      <c r="E10690">
        <v>2</v>
      </c>
      <c r="F10690" t="s">
        <v>15</v>
      </c>
      <c r="G10690" s="7">
        <v>0</v>
      </c>
      <c r="H10690" s="7">
        <v>680.04</v>
      </c>
      <c r="I10690" s="7">
        <v>0</v>
      </c>
      <c r="J10690" s="7">
        <v>0</v>
      </c>
      <c r="K10690" s="7">
        <v>680.04</v>
      </c>
      <c r="L10690" s="7">
        <v>40</v>
      </c>
      <c r="M10690" s="7">
        <v>190</v>
      </c>
      <c r="N10690" s="8">
        <f t="shared" si="186"/>
        <v>-680.04</v>
      </c>
    </row>
    <row r="10691" spans="1:14">
      <c r="A10691" t="s">
        <v>53</v>
      </c>
      <c r="B10691" s="10">
        <v>42663</v>
      </c>
      <c r="C10691" s="6">
        <v>2016</v>
      </c>
      <c r="D10691" s="6">
        <v>10</v>
      </c>
      <c r="E10691">
        <v>2</v>
      </c>
      <c r="F10691" t="s">
        <v>15</v>
      </c>
      <c r="G10691" s="7">
        <v>0</v>
      </c>
      <c r="H10691" s="7">
        <v>680.04</v>
      </c>
      <c r="I10691" s="7">
        <v>0</v>
      </c>
      <c r="J10691" s="7">
        <v>0</v>
      </c>
      <c r="K10691" s="7">
        <v>680.04</v>
      </c>
      <c r="L10691" s="7">
        <v>40</v>
      </c>
      <c r="M10691" s="7">
        <v>193.33</v>
      </c>
      <c r="N10691" s="8">
        <f t="shared" ref="N10691:N10754" si="187">G10691-H10691</f>
        <v>-680.04</v>
      </c>
    </row>
    <row r="10692" spans="1:14">
      <c r="A10692" t="s">
        <v>53</v>
      </c>
      <c r="B10692" s="10">
        <v>42664</v>
      </c>
      <c r="C10692" s="6">
        <v>2016</v>
      </c>
      <c r="D10692" s="6">
        <v>10</v>
      </c>
      <c r="E10692">
        <v>2</v>
      </c>
      <c r="F10692" t="s">
        <v>15</v>
      </c>
      <c r="G10692" s="7">
        <v>0</v>
      </c>
      <c r="H10692" s="7">
        <v>680.04</v>
      </c>
      <c r="I10692" s="7">
        <v>0</v>
      </c>
      <c r="J10692" s="7">
        <v>0</v>
      </c>
      <c r="K10692" s="7">
        <v>680.04</v>
      </c>
      <c r="L10692" s="7">
        <v>40</v>
      </c>
      <c r="M10692" s="7">
        <v>0</v>
      </c>
      <c r="N10692" s="8">
        <f t="shared" si="187"/>
        <v>-680.04</v>
      </c>
    </row>
    <row r="10693" spans="1:14">
      <c r="A10693" t="s">
        <v>53</v>
      </c>
      <c r="B10693" s="10">
        <v>42668</v>
      </c>
      <c r="C10693" s="6">
        <v>2016</v>
      </c>
      <c r="D10693" s="6">
        <v>10</v>
      </c>
      <c r="E10693">
        <v>6</v>
      </c>
      <c r="F10693" t="s">
        <v>18</v>
      </c>
      <c r="G10693" s="7">
        <v>0</v>
      </c>
      <c r="H10693" s="7">
        <v>680.04</v>
      </c>
      <c r="I10693" s="7">
        <v>0</v>
      </c>
      <c r="J10693" s="7">
        <v>0</v>
      </c>
      <c r="K10693" s="7">
        <v>680.04</v>
      </c>
      <c r="L10693" s="7">
        <v>120</v>
      </c>
      <c r="M10693" s="7">
        <v>260</v>
      </c>
      <c r="N10693" s="8">
        <f t="shared" si="187"/>
        <v>-680.04</v>
      </c>
    </row>
    <row r="10694" spans="1:14">
      <c r="A10694" t="s">
        <v>53</v>
      </c>
      <c r="B10694" s="10">
        <v>42713</v>
      </c>
      <c r="C10694" s="6">
        <v>2016</v>
      </c>
      <c r="D10694" s="6">
        <v>12</v>
      </c>
      <c r="E10694">
        <v>2</v>
      </c>
      <c r="F10694" t="s">
        <v>15</v>
      </c>
      <c r="G10694" s="7">
        <v>0</v>
      </c>
      <c r="H10694" s="7">
        <v>4080.27</v>
      </c>
      <c r="I10694" s="7">
        <v>0</v>
      </c>
      <c r="J10694" s="7">
        <v>0</v>
      </c>
      <c r="K10694" s="7">
        <v>4080.27</v>
      </c>
      <c r="L10694" s="7">
        <v>240</v>
      </c>
      <c r="M10694" s="7">
        <v>1679.73</v>
      </c>
      <c r="N10694" s="8">
        <f t="shared" si="187"/>
        <v>-4080.27</v>
      </c>
    </row>
    <row r="10695" spans="1:14">
      <c r="A10695" t="s">
        <v>53</v>
      </c>
      <c r="B10695" s="10">
        <v>42728</v>
      </c>
      <c r="C10695" s="6">
        <v>2016</v>
      </c>
      <c r="D10695" s="6">
        <v>12</v>
      </c>
      <c r="E10695">
        <v>2</v>
      </c>
      <c r="F10695" t="s">
        <v>15</v>
      </c>
      <c r="G10695" s="7">
        <v>0</v>
      </c>
      <c r="H10695" s="7">
        <v>1360.09</v>
      </c>
      <c r="I10695" s="7">
        <v>0</v>
      </c>
      <c r="J10695" s="7">
        <v>0</v>
      </c>
      <c r="K10695" s="7">
        <v>1360.09</v>
      </c>
      <c r="L10695" s="7">
        <v>240</v>
      </c>
      <c r="M10695" s="7">
        <v>433.33</v>
      </c>
      <c r="N10695" s="8">
        <f t="shared" si="187"/>
        <v>-1360.09</v>
      </c>
    </row>
    <row r="10696" spans="1:14">
      <c r="A10696" t="s">
        <v>53</v>
      </c>
      <c r="B10696" s="10">
        <v>42511</v>
      </c>
      <c r="C10696" s="6">
        <v>2016</v>
      </c>
      <c r="D10696" s="6">
        <v>5</v>
      </c>
      <c r="E10696">
        <v>2</v>
      </c>
      <c r="F10696" t="s">
        <v>15</v>
      </c>
      <c r="G10696" s="7">
        <v>0</v>
      </c>
      <c r="H10696" s="7">
        <v>2040.13</v>
      </c>
      <c r="I10696" s="7">
        <v>0</v>
      </c>
      <c r="J10696" s="7">
        <v>2040.13</v>
      </c>
      <c r="K10696" s="7">
        <v>0</v>
      </c>
      <c r="L10696" s="7">
        <v>480</v>
      </c>
      <c r="M10696" s="7">
        <v>0</v>
      </c>
      <c r="N10696" s="8">
        <f t="shared" si="187"/>
        <v>-2040.13</v>
      </c>
    </row>
    <row r="10697" spans="1:14">
      <c r="A10697" t="s">
        <v>53</v>
      </c>
      <c r="B10697" s="10">
        <v>42530</v>
      </c>
      <c r="C10697" s="6">
        <v>2016</v>
      </c>
      <c r="D10697" s="6">
        <v>6</v>
      </c>
      <c r="E10697">
        <v>13</v>
      </c>
      <c r="F10697" t="s">
        <v>16</v>
      </c>
      <c r="G10697" s="7">
        <v>0</v>
      </c>
      <c r="H10697" s="7">
        <v>5440.36</v>
      </c>
      <c r="I10697" s="7">
        <v>0</v>
      </c>
      <c r="J10697" s="7">
        <v>5440.36</v>
      </c>
      <c r="K10697" s="7">
        <v>0</v>
      </c>
      <c r="L10697" s="7">
        <v>0</v>
      </c>
      <c r="M10697" s="7">
        <v>0</v>
      </c>
      <c r="N10697" s="8">
        <f t="shared" si="187"/>
        <v>-5440.36</v>
      </c>
    </row>
    <row r="10698" spans="1:14">
      <c r="A10698" t="s">
        <v>53</v>
      </c>
      <c r="B10698" s="10">
        <v>42531</v>
      </c>
      <c r="C10698" s="6">
        <v>2016</v>
      </c>
      <c r="D10698" s="6">
        <v>6</v>
      </c>
      <c r="E10698">
        <v>13</v>
      </c>
      <c r="F10698" t="s">
        <v>16</v>
      </c>
      <c r="G10698" s="7">
        <v>0</v>
      </c>
      <c r="H10698" s="7">
        <v>1360.09</v>
      </c>
      <c r="I10698" s="7">
        <v>0</v>
      </c>
      <c r="J10698" s="7">
        <v>1360.09</v>
      </c>
      <c r="K10698" s="7">
        <v>0</v>
      </c>
      <c r="L10698" s="7">
        <v>0</v>
      </c>
      <c r="M10698" s="7">
        <v>0</v>
      </c>
      <c r="N10698" s="8">
        <f t="shared" si="187"/>
        <v>-1360.09</v>
      </c>
    </row>
    <row r="10699" spans="1:14">
      <c r="A10699" t="s">
        <v>53</v>
      </c>
      <c r="B10699" s="10">
        <v>42532</v>
      </c>
      <c r="C10699" s="6">
        <v>2016</v>
      </c>
      <c r="D10699" s="6">
        <v>6</v>
      </c>
      <c r="E10699">
        <v>13</v>
      </c>
      <c r="F10699" t="s">
        <v>16</v>
      </c>
      <c r="G10699" s="7">
        <v>0</v>
      </c>
      <c r="H10699" s="7">
        <v>1360.09</v>
      </c>
      <c r="I10699" s="7">
        <v>0</v>
      </c>
      <c r="J10699" s="7">
        <v>1360.09</v>
      </c>
      <c r="K10699" s="7">
        <v>0</v>
      </c>
      <c r="L10699" s="7">
        <v>0</v>
      </c>
      <c r="M10699" s="7">
        <v>0</v>
      </c>
      <c r="N10699" s="8">
        <f t="shared" si="187"/>
        <v>-1360.09</v>
      </c>
    </row>
    <row r="10700" spans="1:14">
      <c r="A10700" t="s">
        <v>53</v>
      </c>
      <c r="B10700" s="10">
        <v>42539</v>
      </c>
      <c r="C10700" s="6">
        <v>2016</v>
      </c>
      <c r="D10700" s="6">
        <v>6</v>
      </c>
      <c r="E10700">
        <v>2</v>
      </c>
      <c r="F10700" t="s">
        <v>15</v>
      </c>
      <c r="G10700" s="7">
        <v>0</v>
      </c>
      <c r="H10700" s="7">
        <v>1360.09</v>
      </c>
      <c r="I10700" s="7">
        <v>0</v>
      </c>
      <c r="J10700" s="7">
        <v>1360.09</v>
      </c>
      <c r="K10700" s="7">
        <v>0</v>
      </c>
      <c r="L10700" s="7">
        <v>2120</v>
      </c>
      <c r="M10700" s="7">
        <v>0</v>
      </c>
      <c r="N10700" s="8">
        <f t="shared" si="187"/>
        <v>-1360.09</v>
      </c>
    </row>
    <row r="10701" spans="1:14">
      <c r="A10701" t="s">
        <v>53</v>
      </c>
      <c r="B10701" s="10">
        <v>42578</v>
      </c>
      <c r="C10701" s="6">
        <v>2016</v>
      </c>
      <c r="D10701" s="6">
        <v>7</v>
      </c>
      <c r="E10701">
        <v>13</v>
      </c>
      <c r="F10701" t="s">
        <v>16</v>
      </c>
      <c r="G10701" s="7">
        <v>0</v>
      </c>
      <c r="H10701" s="7">
        <v>1360.09</v>
      </c>
      <c r="I10701" s="7">
        <v>0</v>
      </c>
      <c r="J10701" s="7">
        <v>1360.09</v>
      </c>
      <c r="K10701" s="7">
        <v>0</v>
      </c>
      <c r="L10701" s="7">
        <v>240</v>
      </c>
      <c r="M10701" s="7">
        <v>0</v>
      </c>
      <c r="N10701" s="8">
        <f t="shared" si="187"/>
        <v>-1360.09</v>
      </c>
    </row>
    <row r="10702" spans="1:14">
      <c r="A10702" t="s">
        <v>53</v>
      </c>
      <c r="B10702" s="10">
        <v>42609</v>
      </c>
      <c r="C10702" s="6">
        <v>2016</v>
      </c>
      <c r="D10702" s="6">
        <v>8</v>
      </c>
      <c r="E10702">
        <v>13</v>
      </c>
      <c r="F10702" t="s">
        <v>16</v>
      </c>
      <c r="G10702" s="7">
        <v>0</v>
      </c>
      <c r="H10702" s="7">
        <v>1360.09</v>
      </c>
      <c r="I10702" s="7">
        <v>0</v>
      </c>
      <c r="J10702" s="7">
        <v>1360.09</v>
      </c>
      <c r="K10702" s="7">
        <v>0</v>
      </c>
      <c r="L10702" s="7">
        <v>40</v>
      </c>
      <c r="M10702" s="7">
        <v>0</v>
      </c>
      <c r="N10702" s="8">
        <f t="shared" si="187"/>
        <v>-1360.09</v>
      </c>
    </row>
    <row r="10703" spans="1:14">
      <c r="A10703" t="s">
        <v>53</v>
      </c>
      <c r="B10703" s="10">
        <v>42611</v>
      </c>
      <c r="C10703" s="6">
        <v>2016</v>
      </c>
      <c r="D10703" s="6">
        <v>8</v>
      </c>
      <c r="E10703">
        <v>4</v>
      </c>
      <c r="F10703" t="s">
        <v>17</v>
      </c>
      <c r="G10703" s="7">
        <v>0</v>
      </c>
      <c r="H10703" s="7">
        <v>3400.22</v>
      </c>
      <c r="I10703" s="7">
        <v>0</v>
      </c>
      <c r="J10703" s="7">
        <v>3400.22</v>
      </c>
      <c r="K10703" s="7">
        <v>0</v>
      </c>
      <c r="L10703" s="7">
        <v>0</v>
      </c>
      <c r="M10703" s="7">
        <v>0</v>
      </c>
      <c r="N10703" s="8">
        <f t="shared" si="187"/>
        <v>-3400.22</v>
      </c>
    </row>
    <row r="10704" spans="1:14">
      <c r="A10704" t="s">
        <v>53</v>
      </c>
      <c r="B10704" s="10">
        <v>42621</v>
      </c>
      <c r="C10704" s="6">
        <v>2016</v>
      </c>
      <c r="D10704" s="6">
        <v>9</v>
      </c>
      <c r="E10704">
        <v>4</v>
      </c>
      <c r="F10704" t="s">
        <v>17</v>
      </c>
      <c r="G10704" s="7">
        <v>0</v>
      </c>
      <c r="H10704" s="7">
        <v>1360.09</v>
      </c>
      <c r="I10704" s="7">
        <v>0</v>
      </c>
      <c r="J10704" s="7">
        <v>1360.09</v>
      </c>
      <c r="K10704" s="7">
        <v>0</v>
      </c>
      <c r="L10704" s="7">
        <v>0</v>
      </c>
      <c r="M10704" s="7">
        <v>0</v>
      </c>
      <c r="N10704" s="8">
        <f t="shared" si="187"/>
        <v>-1360.09</v>
      </c>
    </row>
    <row r="10705" spans="1:14">
      <c r="A10705" t="s">
        <v>53</v>
      </c>
      <c r="B10705" s="10">
        <v>42484</v>
      </c>
      <c r="C10705" s="6">
        <v>2016</v>
      </c>
      <c r="D10705" s="6">
        <v>4</v>
      </c>
      <c r="E10705">
        <v>13</v>
      </c>
      <c r="F10705" t="s">
        <v>16</v>
      </c>
      <c r="G10705" s="7">
        <v>0</v>
      </c>
      <c r="H10705" s="7">
        <v>0</v>
      </c>
      <c r="I10705" s="7">
        <v>0</v>
      </c>
      <c r="J10705" s="7">
        <v>0</v>
      </c>
      <c r="K10705" s="7">
        <v>0</v>
      </c>
      <c r="L10705" s="7">
        <v>0</v>
      </c>
      <c r="M10705" s="7">
        <v>0</v>
      </c>
      <c r="N10705" s="8">
        <f t="shared" si="187"/>
        <v>0</v>
      </c>
    </row>
    <row r="10706" spans="1:14">
      <c r="A10706" t="s">
        <v>53</v>
      </c>
      <c r="B10706" s="10">
        <v>42507</v>
      </c>
      <c r="C10706" s="6">
        <v>2016</v>
      </c>
      <c r="D10706" s="6">
        <v>5</v>
      </c>
      <c r="E10706">
        <v>2</v>
      </c>
      <c r="F10706" t="s">
        <v>15</v>
      </c>
      <c r="G10706" s="7">
        <v>0</v>
      </c>
      <c r="H10706" s="7">
        <v>0</v>
      </c>
      <c r="I10706" s="7">
        <v>0</v>
      </c>
      <c r="J10706" s="7">
        <v>0</v>
      </c>
      <c r="K10706" s="7">
        <v>0</v>
      </c>
      <c r="L10706" s="7">
        <v>1440</v>
      </c>
      <c r="M10706" s="7">
        <v>0</v>
      </c>
      <c r="N10706" s="8">
        <f t="shared" si="187"/>
        <v>0</v>
      </c>
    </row>
    <row r="10707" spans="1:14">
      <c r="A10707" t="s">
        <v>53</v>
      </c>
      <c r="B10707" s="10">
        <v>42509</v>
      </c>
      <c r="C10707" s="6">
        <v>2016</v>
      </c>
      <c r="D10707" s="6">
        <v>5</v>
      </c>
      <c r="E10707">
        <v>2</v>
      </c>
      <c r="F10707" t="s">
        <v>15</v>
      </c>
      <c r="G10707" s="7">
        <v>0</v>
      </c>
      <c r="H10707" s="7">
        <v>0</v>
      </c>
      <c r="I10707" s="7">
        <v>0</v>
      </c>
      <c r="J10707" s="7">
        <v>0</v>
      </c>
      <c r="K10707" s="7">
        <v>0</v>
      </c>
      <c r="L10707" s="7">
        <v>480</v>
      </c>
      <c r="M10707" s="7">
        <v>0</v>
      </c>
      <c r="N10707" s="8">
        <f t="shared" si="187"/>
        <v>0</v>
      </c>
    </row>
    <row r="10708" spans="1:14">
      <c r="A10708" t="s">
        <v>53</v>
      </c>
      <c r="B10708" s="10">
        <v>42510</v>
      </c>
      <c r="C10708" s="6">
        <v>2016</v>
      </c>
      <c r="D10708" s="6">
        <v>5</v>
      </c>
      <c r="E10708">
        <v>2</v>
      </c>
      <c r="F10708" t="s">
        <v>15</v>
      </c>
      <c r="G10708" s="7">
        <v>0</v>
      </c>
      <c r="H10708" s="7">
        <v>0</v>
      </c>
      <c r="I10708" s="7">
        <v>0</v>
      </c>
      <c r="J10708" s="7">
        <v>0</v>
      </c>
      <c r="K10708" s="7">
        <v>0</v>
      </c>
      <c r="L10708" s="7">
        <v>600</v>
      </c>
      <c r="M10708" s="7">
        <v>0</v>
      </c>
      <c r="N10708" s="8">
        <f t="shared" si="187"/>
        <v>0</v>
      </c>
    </row>
    <row r="10709" spans="1:14">
      <c r="A10709" t="s">
        <v>53</v>
      </c>
      <c r="B10709" s="10">
        <v>42512</v>
      </c>
      <c r="C10709" s="6">
        <v>2016</v>
      </c>
      <c r="D10709" s="6">
        <v>5</v>
      </c>
      <c r="E10709">
        <v>2</v>
      </c>
      <c r="F10709" t="s">
        <v>15</v>
      </c>
      <c r="G10709" s="7">
        <v>0</v>
      </c>
      <c r="H10709" s="7">
        <v>0</v>
      </c>
      <c r="I10709" s="7">
        <v>0</v>
      </c>
      <c r="J10709" s="7">
        <v>0</v>
      </c>
      <c r="K10709" s="7">
        <v>0</v>
      </c>
      <c r="L10709" s="7">
        <v>240</v>
      </c>
      <c r="M10709" s="7">
        <v>0</v>
      </c>
      <c r="N10709" s="8">
        <f t="shared" si="187"/>
        <v>0</v>
      </c>
    </row>
    <row r="10710" spans="1:14">
      <c r="A10710" t="s">
        <v>53</v>
      </c>
      <c r="B10710" s="10">
        <v>42513</v>
      </c>
      <c r="C10710" s="6">
        <v>2016</v>
      </c>
      <c r="D10710" s="6">
        <v>5</v>
      </c>
      <c r="E10710">
        <v>2</v>
      </c>
      <c r="F10710" t="s">
        <v>15</v>
      </c>
      <c r="G10710" s="7">
        <v>0</v>
      </c>
      <c r="H10710" s="7">
        <v>0</v>
      </c>
      <c r="I10710" s="7">
        <v>0</v>
      </c>
      <c r="J10710" s="7">
        <v>0</v>
      </c>
      <c r="K10710" s="7">
        <v>0</v>
      </c>
      <c r="L10710" s="7">
        <v>3420</v>
      </c>
      <c r="M10710" s="7">
        <v>0</v>
      </c>
      <c r="N10710" s="8">
        <f t="shared" si="187"/>
        <v>0</v>
      </c>
    </row>
    <row r="10711" spans="1:14">
      <c r="A10711" t="s">
        <v>53</v>
      </c>
      <c r="B10711" s="10">
        <v>42513</v>
      </c>
      <c r="C10711" s="6">
        <v>2016</v>
      </c>
      <c r="D10711" s="6">
        <v>5</v>
      </c>
      <c r="E10711">
        <v>13</v>
      </c>
      <c r="F10711" t="s">
        <v>16</v>
      </c>
      <c r="G10711" s="7">
        <v>0</v>
      </c>
      <c r="H10711" s="7">
        <v>0</v>
      </c>
      <c r="I10711" s="7">
        <v>0</v>
      </c>
      <c r="J10711" s="7">
        <v>0</v>
      </c>
      <c r="K10711" s="7">
        <v>0</v>
      </c>
      <c r="L10711" s="7">
        <v>0</v>
      </c>
      <c r="M10711" s="7">
        <v>0</v>
      </c>
      <c r="N10711" s="8">
        <f t="shared" si="187"/>
        <v>0</v>
      </c>
    </row>
    <row r="10712" spans="1:14">
      <c r="A10712" t="s">
        <v>53</v>
      </c>
      <c r="B10712" s="10">
        <v>42514</v>
      </c>
      <c r="C10712" s="6">
        <v>2016</v>
      </c>
      <c r="D10712" s="6">
        <v>5</v>
      </c>
      <c r="E10712">
        <v>2</v>
      </c>
      <c r="F10712" t="s">
        <v>15</v>
      </c>
      <c r="G10712" s="7">
        <v>0</v>
      </c>
      <c r="H10712" s="7">
        <v>0</v>
      </c>
      <c r="I10712" s="7">
        <v>0</v>
      </c>
      <c r="J10712" s="7">
        <v>0</v>
      </c>
      <c r="K10712" s="7">
        <v>0</v>
      </c>
      <c r="L10712" s="7">
        <v>1180</v>
      </c>
      <c r="M10712" s="7">
        <v>0</v>
      </c>
      <c r="N10712" s="8">
        <f t="shared" si="187"/>
        <v>0</v>
      </c>
    </row>
    <row r="10713" spans="1:14">
      <c r="A10713" t="s">
        <v>53</v>
      </c>
      <c r="B10713" s="10">
        <v>42516</v>
      </c>
      <c r="C10713" s="6">
        <v>2016</v>
      </c>
      <c r="D10713" s="6">
        <v>5</v>
      </c>
      <c r="E10713">
        <v>2</v>
      </c>
      <c r="F10713" t="s">
        <v>15</v>
      </c>
      <c r="G10713" s="7">
        <v>0</v>
      </c>
      <c r="H10713" s="7">
        <v>0</v>
      </c>
      <c r="I10713" s="7">
        <v>0</v>
      </c>
      <c r="J10713" s="7">
        <v>0</v>
      </c>
      <c r="K10713" s="7">
        <v>0</v>
      </c>
      <c r="L10713" s="7">
        <v>1240</v>
      </c>
      <c r="M10713" s="7">
        <v>0</v>
      </c>
      <c r="N10713" s="8">
        <f t="shared" si="187"/>
        <v>0</v>
      </c>
    </row>
    <row r="10714" spans="1:14">
      <c r="A10714" t="s">
        <v>53</v>
      </c>
      <c r="B10714" s="10">
        <v>42517</v>
      </c>
      <c r="C10714" s="6">
        <v>2016</v>
      </c>
      <c r="D10714" s="6">
        <v>5</v>
      </c>
      <c r="E10714">
        <v>2</v>
      </c>
      <c r="F10714" t="s">
        <v>15</v>
      </c>
      <c r="G10714" s="7">
        <v>0</v>
      </c>
      <c r="H10714" s="7">
        <v>0</v>
      </c>
      <c r="I10714" s="7">
        <v>0</v>
      </c>
      <c r="J10714" s="7">
        <v>0</v>
      </c>
      <c r="K10714" s="7">
        <v>0</v>
      </c>
      <c r="L10714" s="7">
        <v>280</v>
      </c>
      <c r="M10714" s="7">
        <v>0</v>
      </c>
      <c r="N10714" s="8">
        <f t="shared" si="187"/>
        <v>0</v>
      </c>
    </row>
    <row r="10715" spans="1:14">
      <c r="A10715" t="s">
        <v>53</v>
      </c>
      <c r="B10715" s="10">
        <v>42518</v>
      </c>
      <c r="C10715" s="6">
        <v>2016</v>
      </c>
      <c r="D10715" s="6">
        <v>5</v>
      </c>
      <c r="E10715">
        <v>2</v>
      </c>
      <c r="F10715" t="s">
        <v>15</v>
      </c>
      <c r="G10715" s="7">
        <v>0</v>
      </c>
      <c r="H10715" s="7">
        <v>0</v>
      </c>
      <c r="I10715" s="7">
        <v>0</v>
      </c>
      <c r="J10715" s="7">
        <v>0</v>
      </c>
      <c r="K10715" s="7">
        <v>0</v>
      </c>
      <c r="L10715" s="7">
        <v>320</v>
      </c>
      <c r="M10715" s="7">
        <v>0</v>
      </c>
      <c r="N10715" s="8">
        <f t="shared" si="187"/>
        <v>0</v>
      </c>
    </row>
    <row r="10716" spans="1:14">
      <c r="A10716" t="s">
        <v>53</v>
      </c>
      <c r="B10716" s="10">
        <v>42519</v>
      </c>
      <c r="C10716" s="6">
        <v>2016</v>
      </c>
      <c r="D10716" s="6">
        <v>5</v>
      </c>
      <c r="E10716">
        <v>2</v>
      </c>
      <c r="F10716" t="s">
        <v>15</v>
      </c>
      <c r="G10716" s="7">
        <v>0</v>
      </c>
      <c r="H10716" s="7">
        <v>0</v>
      </c>
      <c r="I10716" s="7">
        <v>0</v>
      </c>
      <c r="J10716" s="7">
        <v>0</v>
      </c>
      <c r="K10716" s="7">
        <v>0</v>
      </c>
      <c r="L10716" s="7">
        <v>1920</v>
      </c>
      <c r="M10716" s="7">
        <v>0</v>
      </c>
      <c r="N10716" s="8">
        <f t="shared" si="187"/>
        <v>0</v>
      </c>
    </row>
    <row r="10717" spans="1:14">
      <c r="A10717" t="s">
        <v>53</v>
      </c>
      <c r="B10717" s="10">
        <v>42520</v>
      </c>
      <c r="C10717" s="6">
        <v>2016</v>
      </c>
      <c r="D10717" s="6">
        <v>5</v>
      </c>
      <c r="E10717">
        <v>2</v>
      </c>
      <c r="F10717" t="s">
        <v>15</v>
      </c>
      <c r="G10717" s="7">
        <v>0</v>
      </c>
      <c r="H10717" s="7">
        <v>0</v>
      </c>
      <c r="I10717" s="7">
        <v>0</v>
      </c>
      <c r="J10717" s="7">
        <v>0</v>
      </c>
      <c r="K10717" s="7">
        <v>0</v>
      </c>
      <c r="L10717" s="7">
        <v>3860</v>
      </c>
      <c r="M10717" s="7">
        <v>0</v>
      </c>
      <c r="N10717" s="8">
        <f t="shared" si="187"/>
        <v>0</v>
      </c>
    </row>
    <row r="10718" spans="1:14">
      <c r="A10718" t="s">
        <v>53</v>
      </c>
      <c r="B10718" s="10">
        <v>42521</v>
      </c>
      <c r="C10718" s="6">
        <v>2016</v>
      </c>
      <c r="D10718" s="6">
        <v>5</v>
      </c>
      <c r="E10718">
        <v>2</v>
      </c>
      <c r="F10718" t="s">
        <v>15</v>
      </c>
      <c r="G10718" s="7">
        <v>0</v>
      </c>
      <c r="H10718" s="7">
        <v>0</v>
      </c>
      <c r="I10718" s="7">
        <v>0</v>
      </c>
      <c r="J10718" s="7">
        <v>0</v>
      </c>
      <c r="K10718" s="7">
        <v>0</v>
      </c>
      <c r="L10718" s="7">
        <v>2120</v>
      </c>
      <c r="M10718" s="7">
        <v>0</v>
      </c>
      <c r="N10718" s="8">
        <f t="shared" si="187"/>
        <v>0</v>
      </c>
    </row>
    <row r="10719" spans="1:14">
      <c r="A10719" t="s">
        <v>53</v>
      </c>
      <c r="B10719" s="10">
        <v>42521</v>
      </c>
      <c r="C10719" s="6">
        <v>2016</v>
      </c>
      <c r="D10719" s="6">
        <v>5</v>
      </c>
      <c r="E10719">
        <v>13</v>
      </c>
      <c r="F10719" t="s">
        <v>16</v>
      </c>
      <c r="G10719" s="7">
        <v>0</v>
      </c>
      <c r="H10719" s="7">
        <v>0</v>
      </c>
      <c r="I10719" s="7">
        <v>0</v>
      </c>
      <c r="J10719" s="7">
        <v>0</v>
      </c>
      <c r="K10719" s="7">
        <v>0</v>
      </c>
      <c r="L10719" s="7">
        <v>240</v>
      </c>
      <c r="M10719" s="7">
        <v>0</v>
      </c>
      <c r="N10719" s="8">
        <f t="shared" si="187"/>
        <v>0</v>
      </c>
    </row>
    <row r="10720" spans="1:14">
      <c r="A10720" t="s">
        <v>53</v>
      </c>
      <c r="B10720" s="10">
        <v>42522</v>
      </c>
      <c r="C10720" s="6">
        <v>2016</v>
      </c>
      <c r="D10720" s="6">
        <v>6</v>
      </c>
      <c r="E10720">
        <v>2</v>
      </c>
      <c r="F10720" t="s">
        <v>15</v>
      </c>
      <c r="G10720" s="7">
        <v>0</v>
      </c>
      <c r="H10720" s="7">
        <v>0</v>
      </c>
      <c r="I10720" s="7">
        <v>0</v>
      </c>
      <c r="J10720" s="7">
        <v>0</v>
      </c>
      <c r="K10720" s="7">
        <v>0</v>
      </c>
      <c r="L10720" s="7">
        <v>2000</v>
      </c>
      <c r="M10720" s="7">
        <v>0</v>
      </c>
      <c r="N10720" s="8">
        <f t="shared" si="187"/>
        <v>0</v>
      </c>
    </row>
    <row r="10721" spans="1:14">
      <c r="A10721" t="s">
        <v>53</v>
      </c>
      <c r="B10721" s="10">
        <v>42523</v>
      </c>
      <c r="C10721" s="6">
        <v>2016</v>
      </c>
      <c r="D10721" s="6">
        <v>6</v>
      </c>
      <c r="E10721">
        <v>2</v>
      </c>
      <c r="F10721" t="s">
        <v>15</v>
      </c>
      <c r="G10721" s="7">
        <v>0</v>
      </c>
      <c r="H10721" s="7">
        <v>0</v>
      </c>
      <c r="I10721" s="7">
        <v>0</v>
      </c>
      <c r="J10721" s="7">
        <v>0</v>
      </c>
      <c r="K10721" s="7">
        <v>0</v>
      </c>
      <c r="L10721" s="7">
        <v>3320</v>
      </c>
      <c r="M10721" s="7">
        <v>0</v>
      </c>
      <c r="N10721" s="8">
        <f t="shared" si="187"/>
        <v>0</v>
      </c>
    </row>
    <row r="10722" spans="1:14">
      <c r="A10722" t="s">
        <v>53</v>
      </c>
      <c r="B10722" s="10">
        <v>42523</v>
      </c>
      <c r="C10722" s="6">
        <v>2016</v>
      </c>
      <c r="D10722" s="6">
        <v>6</v>
      </c>
      <c r="E10722">
        <v>13</v>
      </c>
      <c r="F10722" t="s">
        <v>16</v>
      </c>
      <c r="G10722" s="7">
        <v>0</v>
      </c>
      <c r="H10722" s="7">
        <v>0</v>
      </c>
      <c r="I10722" s="7">
        <v>0</v>
      </c>
      <c r="J10722" s="7">
        <v>0</v>
      </c>
      <c r="K10722" s="7">
        <v>0</v>
      </c>
      <c r="L10722" s="7">
        <v>480</v>
      </c>
      <c r="M10722" s="7">
        <v>0</v>
      </c>
      <c r="N10722" s="8">
        <f t="shared" si="187"/>
        <v>0</v>
      </c>
    </row>
    <row r="10723" spans="1:14">
      <c r="A10723" t="s">
        <v>53</v>
      </c>
      <c r="B10723" s="10">
        <v>42524</v>
      </c>
      <c r="C10723" s="6">
        <v>2016</v>
      </c>
      <c r="D10723" s="6">
        <v>6</v>
      </c>
      <c r="E10723">
        <v>2</v>
      </c>
      <c r="F10723" t="s">
        <v>15</v>
      </c>
      <c r="G10723" s="7">
        <v>0</v>
      </c>
      <c r="H10723" s="7">
        <v>0</v>
      </c>
      <c r="I10723" s="7">
        <v>0</v>
      </c>
      <c r="J10723" s="7">
        <v>0</v>
      </c>
      <c r="K10723" s="7">
        <v>0</v>
      </c>
      <c r="L10723" s="7">
        <v>4930</v>
      </c>
      <c r="M10723" s="7">
        <v>0</v>
      </c>
      <c r="N10723" s="8">
        <f t="shared" si="187"/>
        <v>0</v>
      </c>
    </row>
    <row r="10724" spans="1:14">
      <c r="A10724" t="s">
        <v>53</v>
      </c>
      <c r="B10724" s="10">
        <v>42525</v>
      </c>
      <c r="C10724" s="6">
        <v>2016</v>
      </c>
      <c r="D10724" s="6">
        <v>6</v>
      </c>
      <c r="E10724">
        <v>2</v>
      </c>
      <c r="F10724" t="s">
        <v>15</v>
      </c>
      <c r="G10724" s="7">
        <v>0</v>
      </c>
      <c r="H10724" s="7">
        <v>0</v>
      </c>
      <c r="I10724" s="7">
        <v>0</v>
      </c>
      <c r="J10724" s="7">
        <v>0</v>
      </c>
      <c r="K10724" s="7">
        <v>0</v>
      </c>
      <c r="L10724" s="7">
        <v>3600</v>
      </c>
      <c r="M10724" s="7">
        <v>0</v>
      </c>
      <c r="N10724" s="8">
        <f t="shared" si="187"/>
        <v>0</v>
      </c>
    </row>
    <row r="10725" spans="1:14">
      <c r="A10725" t="s">
        <v>53</v>
      </c>
      <c r="B10725" s="10">
        <v>42526</v>
      </c>
      <c r="C10725" s="6">
        <v>2016</v>
      </c>
      <c r="D10725" s="6">
        <v>6</v>
      </c>
      <c r="E10725">
        <v>2</v>
      </c>
      <c r="F10725" t="s">
        <v>15</v>
      </c>
      <c r="G10725" s="7">
        <v>0</v>
      </c>
      <c r="H10725" s="7">
        <v>0</v>
      </c>
      <c r="I10725" s="7">
        <v>0</v>
      </c>
      <c r="J10725" s="7">
        <v>0</v>
      </c>
      <c r="K10725" s="7">
        <v>0</v>
      </c>
      <c r="L10725" s="7">
        <v>2940</v>
      </c>
      <c r="M10725" s="7">
        <v>0</v>
      </c>
      <c r="N10725" s="8">
        <f t="shared" si="187"/>
        <v>0</v>
      </c>
    </row>
    <row r="10726" spans="1:14">
      <c r="A10726" t="s">
        <v>53</v>
      </c>
      <c r="B10726" s="10">
        <v>42527</v>
      </c>
      <c r="C10726" s="6">
        <v>2016</v>
      </c>
      <c r="D10726" s="6">
        <v>6</v>
      </c>
      <c r="E10726">
        <v>2</v>
      </c>
      <c r="F10726" t="s">
        <v>15</v>
      </c>
      <c r="G10726" s="7">
        <v>0</v>
      </c>
      <c r="H10726" s="7">
        <v>0</v>
      </c>
      <c r="I10726" s="7">
        <v>0</v>
      </c>
      <c r="J10726" s="7">
        <v>0</v>
      </c>
      <c r="K10726" s="7">
        <v>0</v>
      </c>
      <c r="L10726" s="7">
        <v>5150</v>
      </c>
      <c r="M10726" s="7">
        <v>0</v>
      </c>
      <c r="N10726" s="8">
        <f t="shared" si="187"/>
        <v>0</v>
      </c>
    </row>
    <row r="10727" spans="1:14">
      <c r="A10727" t="s">
        <v>53</v>
      </c>
      <c r="B10727" s="10">
        <v>42527</v>
      </c>
      <c r="C10727" s="6">
        <v>2016</v>
      </c>
      <c r="D10727" s="6">
        <v>6</v>
      </c>
      <c r="E10727">
        <v>13</v>
      </c>
      <c r="F10727" t="s">
        <v>16</v>
      </c>
      <c r="G10727" s="7">
        <v>0</v>
      </c>
      <c r="H10727" s="7">
        <v>0</v>
      </c>
      <c r="I10727" s="7">
        <v>0</v>
      </c>
      <c r="J10727" s="7">
        <v>0</v>
      </c>
      <c r="K10727" s="7">
        <v>0</v>
      </c>
      <c r="L10727" s="7">
        <v>480</v>
      </c>
      <c r="M10727" s="7">
        <v>0</v>
      </c>
      <c r="N10727" s="8">
        <f t="shared" si="187"/>
        <v>0</v>
      </c>
    </row>
    <row r="10728" spans="1:14">
      <c r="A10728" t="s">
        <v>53</v>
      </c>
      <c r="B10728" s="10">
        <v>42528</v>
      </c>
      <c r="C10728" s="6">
        <v>2016</v>
      </c>
      <c r="D10728" s="6">
        <v>6</v>
      </c>
      <c r="E10728">
        <v>2</v>
      </c>
      <c r="F10728" t="s">
        <v>15</v>
      </c>
      <c r="G10728" s="7">
        <v>0</v>
      </c>
      <c r="H10728" s="7">
        <v>0</v>
      </c>
      <c r="I10728" s="7">
        <v>0</v>
      </c>
      <c r="J10728" s="7">
        <v>0</v>
      </c>
      <c r="K10728" s="7">
        <v>0</v>
      </c>
      <c r="L10728" s="7">
        <v>9120</v>
      </c>
      <c r="M10728" s="7">
        <v>0</v>
      </c>
      <c r="N10728" s="8">
        <f t="shared" si="187"/>
        <v>0</v>
      </c>
    </row>
    <row r="10729" spans="1:14">
      <c r="A10729" t="s">
        <v>53</v>
      </c>
      <c r="B10729" s="10">
        <v>42528</v>
      </c>
      <c r="C10729" s="6">
        <v>2016</v>
      </c>
      <c r="D10729" s="6">
        <v>6</v>
      </c>
      <c r="E10729">
        <v>13</v>
      </c>
      <c r="F10729" t="s">
        <v>16</v>
      </c>
      <c r="G10729" s="7">
        <v>0</v>
      </c>
      <c r="H10729" s="7">
        <v>0</v>
      </c>
      <c r="I10729" s="7">
        <v>0</v>
      </c>
      <c r="J10729" s="7">
        <v>0</v>
      </c>
      <c r="K10729" s="7">
        <v>0</v>
      </c>
      <c r="L10729" s="7">
        <v>80</v>
      </c>
      <c r="M10729" s="7">
        <v>0</v>
      </c>
      <c r="N10729" s="8">
        <f t="shared" si="187"/>
        <v>0</v>
      </c>
    </row>
    <row r="10730" spans="1:14">
      <c r="A10730" t="s">
        <v>53</v>
      </c>
      <c r="B10730" s="10">
        <v>42529</v>
      </c>
      <c r="C10730" s="6">
        <v>2016</v>
      </c>
      <c r="D10730" s="6">
        <v>6</v>
      </c>
      <c r="E10730">
        <v>2</v>
      </c>
      <c r="F10730" t="s">
        <v>15</v>
      </c>
      <c r="G10730" s="7">
        <v>0</v>
      </c>
      <c r="H10730" s="7">
        <v>0</v>
      </c>
      <c r="I10730" s="7">
        <v>0</v>
      </c>
      <c r="J10730" s="7">
        <v>0</v>
      </c>
      <c r="K10730" s="7">
        <v>0</v>
      </c>
      <c r="L10730" s="7">
        <v>15293.33</v>
      </c>
      <c r="M10730" s="7">
        <v>0</v>
      </c>
      <c r="N10730" s="8">
        <f t="shared" si="187"/>
        <v>0</v>
      </c>
    </row>
    <row r="10731" spans="1:14">
      <c r="A10731" t="s">
        <v>53</v>
      </c>
      <c r="B10731" s="10">
        <v>42529</v>
      </c>
      <c r="C10731" s="6">
        <v>2016</v>
      </c>
      <c r="D10731" s="6">
        <v>6</v>
      </c>
      <c r="E10731">
        <v>13</v>
      </c>
      <c r="F10731" t="s">
        <v>16</v>
      </c>
      <c r="G10731" s="7">
        <v>0</v>
      </c>
      <c r="H10731" s="7">
        <v>0</v>
      </c>
      <c r="I10731" s="7">
        <v>0</v>
      </c>
      <c r="J10731" s="7">
        <v>0</v>
      </c>
      <c r="K10731" s="7">
        <v>0</v>
      </c>
      <c r="L10731" s="7">
        <v>240</v>
      </c>
      <c r="M10731" s="7">
        <v>0</v>
      </c>
      <c r="N10731" s="8">
        <f t="shared" si="187"/>
        <v>0</v>
      </c>
    </row>
    <row r="10732" spans="1:14">
      <c r="A10732" t="s">
        <v>53</v>
      </c>
      <c r="B10732" s="10">
        <v>42541</v>
      </c>
      <c r="C10732" s="6">
        <v>2016</v>
      </c>
      <c r="D10732" s="6">
        <v>6</v>
      </c>
      <c r="E10732">
        <v>2</v>
      </c>
      <c r="F10732" t="s">
        <v>15</v>
      </c>
      <c r="G10732" s="7">
        <v>0</v>
      </c>
      <c r="H10732" s="7">
        <v>0</v>
      </c>
      <c r="I10732" s="7">
        <v>0</v>
      </c>
      <c r="J10732" s="7">
        <v>0</v>
      </c>
      <c r="K10732" s="7">
        <v>0</v>
      </c>
      <c r="L10732" s="7">
        <v>3580</v>
      </c>
      <c r="M10732" s="7">
        <v>0</v>
      </c>
      <c r="N10732" s="8">
        <f t="shared" si="187"/>
        <v>0</v>
      </c>
    </row>
    <row r="10733" spans="1:14">
      <c r="A10733" t="s">
        <v>53</v>
      </c>
      <c r="B10733" s="10">
        <v>42543</v>
      </c>
      <c r="C10733" s="6">
        <v>2016</v>
      </c>
      <c r="D10733" s="6">
        <v>6</v>
      </c>
      <c r="E10733">
        <v>2</v>
      </c>
      <c r="F10733" t="s">
        <v>15</v>
      </c>
      <c r="G10733" s="7">
        <v>0</v>
      </c>
      <c r="H10733" s="7">
        <v>0</v>
      </c>
      <c r="I10733" s="7">
        <v>0</v>
      </c>
      <c r="J10733" s="7">
        <v>0</v>
      </c>
      <c r="K10733" s="7">
        <v>0</v>
      </c>
      <c r="L10733" s="7">
        <v>10380</v>
      </c>
      <c r="M10733" s="7">
        <v>0</v>
      </c>
      <c r="N10733" s="8">
        <f t="shared" si="187"/>
        <v>0</v>
      </c>
    </row>
    <row r="10734" spans="1:14">
      <c r="A10734" t="s">
        <v>53</v>
      </c>
      <c r="B10734" s="10">
        <v>42543</v>
      </c>
      <c r="C10734" s="6">
        <v>2016</v>
      </c>
      <c r="D10734" s="6">
        <v>6</v>
      </c>
      <c r="E10734">
        <v>13</v>
      </c>
      <c r="F10734" t="s">
        <v>16</v>
      </c>
      <c r="G10734" s="7">
        <v>0</v>
      </c>
      <c r="H10734" s="7">
        <v>0</v>
      </c>
      <c r="I10734" s="7">
        <v>0</v>
      </c>
      <c r="J10734" s="7">
        <v>0</v>
      </c>
      <c r="K10734" s="7">
        <v>0</v>
      </c>
      <c r="L10734" s="7">
        <v>120</v>
      </c>
      <c r="M10734" s="7">
        <v>0</v>
      </c>
      <c r="N10734" s="8">
        <f t="shared" si="187"/>
        <v>0</v>
      </c>
    </row>
    <row r="10735" spans="1:14">
      <c r="A10735" t="s">
        <v>53</v>
      </c>
      <c r="B10735" s="10">
        <v>42544</v>
      </c>
      <c r="C10735" s="6">
        <v>2016</v>
      </c>
      <c r="D10735" s="6">
        <v>6</v>
      </c>
      <c r="E10735">
        <v>2</v>
      </c>
      <c r="F10735" t="s">
        <v>15</v>
      </c>
      <c r="G10735" s="7">
        <v>0</v>
      </c>
      <c r="H10735" s="7">
        <v>0</v>
      </c>
      <c r="I10735" s="7">
        <v>0</v>
      </c>
      <c r="J10735" s="7">
        <v>0</v>
      </c>
      <c r="K10735" s="7">
        <v>0</v>
      </c>
      <c r="L10735" s="7">
        <v>5820</v>
      </c>
      <c r="M10735" s="7">
        <v>0</v>
      </c>
      <c r="N10735" s="8">
        <f t="shared" si="187"/>
        <v>0</v>
      </c>
    </row>
    <row r="10736" spans="1:14">
      <c r="A10736" t="s">
        <v>53</v>
      </c>
      <c r="B10736" s="10">
        <v>42545</v>
      </c>
      <c r="C10736" s="6">
        <v>2016</v>
      </c>
      <c r="D10736" s="6">
        <v>6</v>
      </c>
      <c r="E10736">
        <v>13</v>
      </c>
      <c r="F10736" t="s">
        <v>16</v>
      </c>
      <c r="G10736" s="7">
        <v>0</v>
      </c>
      <c r="H10736" s="7">
        <v>0</v>
      </c>
      <c r="I10736" s="7">
        <v>0</v>
      </c>
      <c r="J10736" s="7">
        <v>0</v>
      </c>
      <c r="K10736" s="7">
        <v>0</v>
      </c>
      <c r="L10736" s="7">
        <v>240</v>
      </c>
      <c r="M10736" s="7">
        <v>0</v>
      </c>
      <c r="N10736" s="8">
        <f t="shared" si="187"/>
        <v>0</v>
      </c>
    </row>
    <row r="10737" spans="1:14">
      <c r="A10737" t="s">
        <v>53</v>
      </c>
      <c r="B10737" s="10">
        <v>42549</v>
      </c>
      <c r="C10737" s="6">
        <v>2016</v>
      </c>
      <c r="D10737" s="6">
        <v>6</v>
      </c>
      <c r="E10737">
        <v>13</v>
      </c>
      <c r="F10737" t="s">
        <v>16</v>
      </c>
      <c r="G10737" s="7">
        <v>0</v>
      </c>
      <c r="H10737" s="7">
        <v>0</v>
      </c>
      <c r="I10737" s="7">
        <v>0</v>
      </c>
      <c r="J10737" s="7">
        <v>0</v>
      </c>
      <c r="K10737" s="7">
        <v>0</v>
      </c>
      <c r="L10737" s="7">
        <v>280</v>
      </c>
      <c r="M10737" s="7">
        <v>0</v>
      </c>
      <c r="N10737" s="8">
        <f t="shared" si="187"/>
        <v>0</v>
      </c>
    </row>
    <row r="10738" spans="1:14">
      <c r="A10738" t="s">
        <v>53</v>
      </c>
      <c r="B10738" s="10">
        <v>42555</v>
      </c>
      <c r="C10738" s="6">
        <v>2016</v>
      </c>
      <c r="D10738" s="6">
        <v>7</v>
      </c>
      <c r="E10738">
        <v>13</v>
      </c>
      <c r="F10738" t="s">
        <v>16</v>
      </c>
      <c r="G10738" s="7">
        <v>0</v>
      </c>
      <c r="H10738" s="7">
        <v>0</v>
      </c>
      <c r="I10738" s="7">
        <v>0</v>
      </c>
      <c r="J10738" s="7">
        <v>0</v>
      </c>
      <c r="K10738" s="7">
        <v>0</v>
      </c>
      <c r="L10738" s="7">
        <v>119.91</v>
      </c>
      <c r="M10738" s="7">
        <v>0</v>
      </c>
      <c r="N10738" s="8">
        <f t="shared" si="187"/>
        <v>0</v>
      </c>
    </row>
    <row r="10739" spans="1:14">
      <c r="A10739" t="s">
        <v>53</v>
      </c>
      <c r="B10739" s="10">
        <v>42557</v>
      </c>
      <c r="C10739" s="6">
        <v>2016</v>
      </c>
      <c r="D10739" s="6">
        <v>7</v>
      </c>
      <c r="E10739">
        <v>13</v>
      </c>
      <c r="F10739" t="s">
        <v>16</v>
      </c>
      <c r="G10739" s="7">
        <v>0</v>
      </c>
      <c r="H10739" s="7">
        <v>0</v>
      </c>
      <c r="I10739" s="7">
        <v>0</v>
      </c>
      <c r="J10739" s="7">
        <v>0</v>
      </c>
      <c r="K10739" s="7">
        <v>0</v>
      </c>
      <c r="L10739" s="7">
        <v>520</v>
      </c>
      <c r="M10739" s="7">
        <v>0</v>
      </c>
      <c r="N10739" s="8">
        <f t="shared" si="187"/>
        <v>0</v>
      </c>
    </row>
    <row r="10740" spans="1:14">
      <c r="A10740" t="s">
        <v>53</v>
      </c>
      <c r="B10740" s="10">
        <v>42563</v>
      </c>
      <c r="C10740" s="6">
        <v>2016</v>
      </c>
      <c r="D10740" s="6">
        <v>7</v>
      </c>
      <c r="E10740">
        <v>13</v>
      </c>
      <c r="F10740" t="s">
        <v>16</v>
      </c>
      <c r="G10740" s="7">
        <v>0</v>
      </c>
      <c r="H10740" s="7">
        <v>0</v>
      </c>
      <c r="I10740" s="7">
        <v>0</v>
      </c>
      <c r="J10740" s="7">
        <v>0</v>
      </c>
      <c r="K10740" s="7">
        <v>0</v>
      </c>
      <c r="L10740" s="7">
        <v>240</v>
      </c>
      <c r="M10740" s="7">
        <v>0</v>
      </c>
      <c r="N10740" s="8">
        <f t="shared" si="187"/>
        <v>0</v>
      </c>
    </row>
    <row r="10741" spans="1:14">
      <c r="A10741" t="s">
        <v>53</v>
      </c>
      <c r="B10741" s="10">
        <v>42577</v>
      </c>
      <c r="C10741" s="6">
        <v>2016</v>
      </c>
      <c r="D10741" s="6">
        <v>7</v>
      </c>
      <c r="E10741">
        <v>13</v>
      </c>
      <c r="F10741" t="s">
        <v>16</v>
      </c>
      <c r="G10741" s="7">
        <v>0</v>
      </c>
      <c r="H10741" s="7">
        <v>0</v>
      </c>
      <c r="I10741" s="7">
        <v>0</v>
      </c>
      <c r="J10741" s="7">
        <v>0</v>
      </c>
      <c r="K10741" s="7">
        <v>0</v>
      </c>
      <c r="L10741" s="7">
        <v>280</v>
      </c>
      <c r="M10741" s="7">
        <v>0</v>
      </c>
      <c r="N10741" s="8">
        <f t="shared" si="187"/>
        <v>0</v>
      </c>
    </row>
    <row r="10742" spans="1:14">
      <c r="A10742" t="s">
        <v>53</v>
      </c>
      <c r="B10742" s="10">
        <v>42588</v>
      </c>
      <c r="C10742" s="6">
        <v>2016</v>
      </c>
      <c r="D10742" s="6">
        <v>8</v>
      </c>
      <c r="E10742">
        <v>13</v>
      </c>
      <c r="F10742" t="s">
        <v>16</v>
      </c>
      <c r="G10742" s="7">
        <v>0</v>
      </c>
      <c r="H10742" s="7">
        <v>0</v>
      </c>
      <c r="I10742" s="7">
        <v>0</v>
      </c>
      <c r="J10742" s="7">
        <v>0</v>
      </c>
      <c r="K10742" s="7">
        <v>0</v>
      </c>
      <c r="L10742" s="7">
        <v>80</v>
      </c>
      <c r="M10742" s="7">
        <v>0</v>
      </c>
      <c r="N10742" s="8">
        <f t="shared" si="187"/>
        <v>0</v>
      </c>
    </row>
    <row r="10743" spans="1:14">
      <c r="A10743" t="s">
        <v>53</v>
      </c>
      <c r="B10743" s="10">
        <v>42589</v>
      </c>
      <c r="C10743" s="6">
        <v>2016</v>
      </c>
      <c r="D10743" s="6">
        <v>8</v>
      </c>
      <c r="E10743">
        <v>13</v>
      </c>
      <c r="F10743" t="s">
        <v>16</v>
      </c>
      <c r="G10743" s="7">
        <v>0</v>
      </c>
      <c r="H10743" s="7">
        <v>0</v>
      </c>
      <c r="I10743" s="7">
        <v>0</v>
      </c>
      <c r="J10743" s="7">
        <v>0</v>
      </c>
      <c r="K10743" s="7">
        <v>0</v>
      </c>
      <c r="L10743" s="7">
        <v>260</v>
      </c>
      <c r="M10743" s="7">
        <v>0</v>
      </c>
      <c r="N10743" s="8">
        <f t="shared" si="187"/>
        <v>0</v>
      </c>
    </row>
    <row r="10744" spans="1:14">
      <c r="A10744" t="s">
        <v>53</v>
      </c>
      <c r="B10744" s="10">
        <v>42603</v>
      </c>
      <c r="C10744" s="6">
        <v>2016</v>
      </c>
      <c r="D10744" s="6">
        <v>8</v>
      </c>
      <c r="E10744">
        <v>6</v>
      </c>
      <c r="F10744" t="s">
        <v>18</v>
      </c>
      <c r="G10744" s="7">
        <v>0</v>
      </c>
      <c r="H10744" s="7">
        <v>0</v>
      </c>
      <c r="I10744" s="7">
        <v>0</v>
      </c>
      <c r="J10744" s="7">
        <v>0</v>
      </c>
      <c r="K10744" s="7">
        <v>0</v>
      </c>
      <c r="L10744" s="7">
        <v>360</v>
      </c>
      <c r="M10744" s="7">
        <v>0</v>
      </c>
      <c r="N10744" s="8">
        <f t="shared" si="187"/>
        <v>0</v>
      </c>
    </row>
    <row r="10745" spans="1:14">
      <c r="A10745" t="s">
        <v>53</v>
      </c>
      <c r="B10745" s="10">
        <v>42604</v>
      </c>
      <c r="C10745" s="6">
        <v>2016</v>
      </c>
      <c r="D10745" s="6">
        <v>8</v>
      </c>
      <c r="E10745">
        <v>6</v>
      </c>
      <c r="F10745" t="s">
        <v>18</v>
      </c>
      <c r="G10745" s="7">
        <v>0</v>
      </c>
      <c r="H10745" s="7">
        <v>0</v>
      </c>
      <c r="I10745" s="7">
        <v>0</v>
      </c>
      <c r="J10745" s="7">
        <v>0</v>
      </c>
      <c r="K10745" s="7">
        <v>0</v>
      </c>
      <c r="L10745" s="7">
        <v>390</v>
      </c>
      <c r="M10745" s="7">
        <v>0</v>
      </c>
      <c r="N10745" s="8">
        <f t="shared" si="187"/>
        <v>0</v>
      </c>
    </row>
    <row r="10746" spans="1:14">
      <c r="A10746" t="s">
        <v>53</v>
      </c>
      <c r="B10746" s="10">
        <v>42605</v>
      </c>
      <c r="C10746" s="6">
        <v>2016</v>
      </c>
      <c r="D10746" s="6">
        <v>8</v>
      </c>
      <c r="E10746">
        <v>13</v>
      </c>
      <c r="F10746" t="s">
        <v>16</v>
      </c>
      <c r="G10746" s="7">
        <v>0</v>
      </c>
      <c r="H10746" s="7">
        <v>0</v>
      </c>
      <c r="I10746" s="7">
        <v>0</v>
      </c>
      <c r="J10746" s="7">
        <v>0</v>
      </c>
      <c r="K10746" s="7">
        <v>0</v>
      </c>
      <c r="L10746" s="7">
        <v>240</v>
      </c>
      <c r="M10746" s="7">
        <v>0</v>
      </c>
      <c r="N10746" s="8">
        <f t="shared" si="187"/>
        <v>0</v>
      </c>
    </row>
    <row r="10747" spans="1:14">
      <c r="A10747" t="s">
        <v>53</v>
      </c>
      <c r="B10747" s="10">
        <v>42606</v>
      </c>
      <c r="C10747" s="6">
        <v>2016</v>
      </c>
      <c r="D10747" s="6">
        <v>8</v>
      </c>
      <c r="E10747">
        <v>4</v>
      </c>
      <c r="F10747" t="s">
        <v>17</v>
      </c>
      <c r="G10747" s="7">
        <v>0</v>
      </c>
      <c r="H10747" s="7">
        <v>0</v>
      </c>
      <c r="I10747" s="7">
        <v>0</v>
      </c>
      <c r="J10747" s="7">
        <v>0</v>
      </c>
      <c r="K10747" s="7">
        <v>0</v>
      </c>
      <c r="L10747" s="7">
        <v>320</v>
      </c>
      <c r="M10747" s="7">
        <v>0</v>
      </c>
      <c r="N10747" s="8">
        <f t="shared" si="187"/>
        <v>0</v>
      </c>
    </row>
    <row r="10748" spans="1:14">
      <c r="A10748" t="s">
        <v>53</v>
      </c>
      <c r="B10748" s="10">
        <v>42606</v>
      </c>
      <c r="C10748" s="6">
        <v>2016</v>
      </c>
      <c r="D10748" s="6">
        <v>8</v>
      </c>
      <c r="E10748">
        <v>6</v>
      </c>
      <c r="F10748" t="s">
        <v>18</v>
      </c>
      <c r="G10748" s="7">
        <v>0</v>
      </c>
      <c r="H10748" s="7">
        <v>0</v>
      </c>
      <c r="I10748" s="7">
        <v>0</v>
      </c>
      <c r="J10748" s="7">
        <v>0</v>
      </c>
      <c r="K10748" s="7">
        <v>0</v>
      </c>
      <c r="L10748" s="7">
        <v>160</v>
      </c>
      <c r="M10748" s="7">
        <v>0</v>
      </c>
      <c r="N10748" s="8">
        <f t="shared" si="187"/>
        <v>0</v>
      </c>
    </row>
    <row r="10749" spans="1:14">
      <c r="A10749" t="s">
        <v>53</v>
      </c>
      <c r="B10749" s="10">
        <v>42607</v>
      </c>
      <c r="C10749" s="6">
        <v>2016</v>
      </c>
      <c r="D10749" s="6">
        <v>8</v>
      </c>
      <c r="E10749">
        <v>4</v>
      </c>
      <c r="F10749" t="s">
        <v>17</v>
      </c>
      <c r="G10749" s="7">
        <v>0</v>
      </c>
      <c r="H10749" s="7">
        <v>0</v>
      </c>
      <c r="I10749" s="7">
        <v>0</v>
      </c>
      <c r="J10749" s="7">
        <v>0</v>
      </c>
      <c r="K10749" s="7">
        <v>0</v>
      </c>
      <c r="L10749" s="7">
        <v>80</v>
      </c>
      <c r="M10749" s="7">
        <v>0</v>
      </c>
      <c r="N10749" s="8">
        <f t="shared" si="187"/>
        <v>0</v>
      </c>
    </row>
    <row r="10750" spans="1:14">
      <c r="A10750" t="s">
        <v>53</v>
      </c>
      <c r="B10750" s="10">
        <v>42610</v>
      </c>
      <c r="C10750" s="6">
        <v>2016</v>
      </c>
      <c r="D10750" s="6">
        <v>8</v>
      </c>
      <c r="E10750">
        <v>13</v>
      </c>
      <c r="F10750" t="s">
        <v>16</v>
      </c>
      <c r="G10750" s="7">
        <v>0</v>
      </c>
      <c r="H10750" s="7">
        <v>0</v>
      </c>
      <c r="I10750" s="7">
        <v>0</v>
      </c>
      <c r="J10750" s="7">
        <v>0</v>
      </c>
      <c r="K10750" s="7">
        <v>0</v>
      </c>
      <c r="L10750" s="7">
        <v>359.91</v>
      </c>
      <c r="M10750" s="7">
        <v>0</v>
      </c>
      <c r="N10750" s="8">
        <f t="shared" si="187"/>
        <v>0</v>
      </c>
    </row>
    <row r="10751" spans="1:14">
      <c r="A10751" t="s">
        <v>53</v>
      </c>
      <c r="B10751" s="10">
        <v>42616</v>
      </c>
      <c r="C10751" s="6">
        <v>2016</v>
      </c>
      <c r="D10751" s="6">
        <v>9</v>
      </c>
      <c r="E10751">
        <v>6</v>
      </c>
      <c r="F10751" t="s">
        <v>18</v>
      </c>
      <c r="G10751" s="7">
        <v>0</v>
      </c>
      <c r="H10751" s="7">
        <v>0</v>
      </c>
      <c r="I10751" s="7">
        <v>0</v>
      </c>
      <c r="J10751" s="7">
        <v>0</v>
      </c>
      <c r="K10751" s="7">
        <v>0</v>
      </c>
      <c r="L10751" s="7">
        <v>80</v>
      </c>
      <c r="M10751" s="7">
        <v>0</v>
      </c>
      <c r="N10751" s="8">
        <f t="shared" si="187"/>
        <v>0</v>
      </c>
    </row>
    <row r="10752" spans="1:14">
      <c r="A10752" t="s">
        <v>53</v>
      </c>
      <c r="B10752" s="10">
        <v>42620</v>
      </c>
      <c r="C10752" s="6">
        <v>2016</v>
      </c>
      <c r="D10752" s="6">
        <v>9</v>
      </c>
      <c r="E10752">
        <v>6</v>
      </c>
      <c r="F10752" t="s">
        <v>18</v>
      </c>
      <c r="G10752" s="7">
        <v>0</v>
      </c>
      <c r="H10752" s="7">
        <v>0</v>
      </c>
      <c r="I10752" s="7">
        <v>0</v>
      </c>
      <c r="J10752" s="7">
        <v>0</v>
      </c>
      <c r="K10752" s="7">
        <v>0</v>
      </c>
      <c r="L10752" s="7">
        <v>40</v>
      </c>
      <c r="M10752" s="7">
        <v>0</v>
      </c>
      <c r="N10752" s="8">
        <f t="shared" si="187"/>
        <v>0</v>
      </c>
    </row>
    <row r="10753" spans="1:14">
      <c r="A10753" t="s">
        <v>54</v>
      </c>
      <c r="B10753" s="10">
        <v>42487</v>
      </c>
      <c r="C10753" s="6">
        <v>2016</v>
      </c>
      <c r="D10753" s="6">
        <v>4</v>
      </c>
      <c r="E10753">
        <v>2</v>
      </c>
      <c r="F10753" t="s">
        <v>15</v>
      </c>
      <c r="G10753" s="7">
        <v>2500000</v>
      </c>
      <c r="H10753" s="7">
        <v>0</v>
      </c>
      <c r="I10753" s="7">
        <v>0</v>
      </c>
      <c r="J10753" s="7">
        <v>0</v>
      </c>
      <c r="K10753" s="7">
        <v>0</v>
      </c>
      <c r="L10753" s="7">
        <v>0</v>
      </c>
      <c r="M10753" s="7">
        <v>0</v>
      </c>
      <c r="N10753" s="8">
        <f t="shared" si="187"/>
        <v>2500000</v>
      </c>
    </row>
    <row r="10754" spans="1:14">
      <c r="A10754" t="s">
        <v>54</v>
      </c>
      <c r="B10754" s="10">
        <v>42667</v>
      </c>
      <c r="C10754" s="6">
        <v>2016</v>
      </c>
      <c r="D10754" s="6">
        <v>10</v>
      </c>
      <c r="E10754">
        <v>2</v>
      </c>
      <c r="F10754" t="s">
        <v>15</v>
      </c>
      <c r="G10754" s="7">
        <v>75000</v>
      </c>
      <c r="H10754" s="7">
        <v>0</v>
      </c>
      <c r="I10754" s="7">
        <v>0</v>
      </c>
      <c r="J10754" s="7">
        <v>0</v>
      </c>
      <c r="K10754" s="7">
        <v>0</v>
      </c>
      <c r="L10754" s="7">
        <v>0</v>
      </c>
      <c r="M10754" s="7">
        <v>0</v>
      </c>
      <c r="N10754" s="8">
        <f t="shared" si="187"/>
        <v>75000</v>
      </c>
    </row>
    <row r="10755" spans="1:14">
      <c r="A10755" t="s">
        <v>54</v>
      </c>
      <c r="B10755" s="10">
        <v>42433</v>
      </c>
      <c r="C10755" s="6">
        <v>2016</v>
      </c>
      <c r="D10755" s="6">
        <v>3</v>
      </c>
      <c r="E10755">
        <v>1</v>
      </c>
      <c r="F10755" t="s">
        <v>21</v>
      </c>
      <c r="G10755" s="7">
        <v>0</v>
      </c>
      <c r="H10755" s="7">
        <v>31326.12</v>
      </c>
      <c r="I10755" s="7">
        <v>3480.68</v>
      </c>
      <c r="J10755" s="7">
        <v>27845.439999999999</v>
      </c>
      <c r="K10755" s="7">
        <v>0</v>
      </c>
      <c r="L10755" s="7">
        <v>0</v>
      </c>
      <c r="M10755" s="7">
        <v>0</v>
      </c>
      <c r="N10755" s="8">
        <f t="shared" ref="N10755:N10818" si="188">G10755-H10755</f>
        <v>-31326.12</v>
      </c>
    </row>
    <row r="10756" spans="1:14">
      <c r="A10756" t="s">
        <v>54</v>
      </c>
      <c r="B10756" s="10">
        <v>42462</v>
      </c>
      <c r="C10756" s="6">
        <v>2016</v>
      </c>
      <c r="D10756" s="6">
        <v>4</v>
      </c>
      <c r="E10756">
        <v>1</v>
      </c>
      <c r="F10756" t="s">
        <v>21</v>
      </c>
      <c r="G10756" s="7">
        <v>0</v>
      </c>
      <c r="H10756" s="7">
        <v>683.4</v>
      </c>
      <c r="I10756" s="7">
        <v>683.4</v>
      </c>
      <c r="J10756" s="7">
        <v>0</v>
      </c>
      <c r="K10756" s="7">
        <v>0</v>
      </c>
      <c r="L10756" s="7">
        <v>150</v>
      </c>
      <c r="M10756" s="7">
        <v>0</v>
      </c>
      <c r="N10756" s="8">
        <f t="shared" si="188"/>
        <v>-683.4</v>
      </c>
    </row>
    <row r="10757" spans="1:14">
      <c r="A10757" t="s">
        <v>54</v>
      </c>
      <c r="B10757" s="10">
        <v>42464</v>
      </c>
      <c r="C10757" s="6">
        <v>2016</v>
      </c>
      <c r="D10757" s="6">
        <v>4</v>
      </c>
      <c r="E10757">
        <v>1</v>
      </c>
      <c r="F10757" t="s">
        <v>21</v>
      </c>
      <c r="G10757" s="7">
        <v>0</v>
      </c>
      <c r="H10757" s="7">
        <v>29585.78</v>
      </c>
      <c r="I10757" s="7">
        <v>3480.68</v>
      </c>
      <c r="J10757" s="7">
        <v>26105.1</v>
      </c>
      <c r="K10757" s="7">
        <v>0</v>
      </c>
      <c r="L10757" s="7">
        <v>0</v>
      </c>
      <c r="M10757" s="7">
        <v>0</v>
      </c>
      <c r="N10757" s="8">
        <f t="shared" si="188"/>
        <v>-29585.78</v>
      </c>
    </row>
    <row r="10758" spans="1:14">
      <c r="A10758" t="s">
        <v>54</v>
      </c>
      <c r="B10758" s="10">
        <v>42488</v>
      </c>
      <c r="C10758" s="6">
        <v>2016</v>
      </c>
      <c r="D10758" s="6">
        <v>4</v>
      </c>
      <c r="E10758">
        <v>1</v>
      </c>
      <c r="F10758" t="s">
        <v>21</v>
      </c>
      <c r="G10758" s="7">
        <v>0</v>
      </c>
      <c r="H10758" s="7">
        <v>680.04</v>
      </c>
      <c r="I10758" s="7">
        <v>680.04</v>
      </c>
      <c r="J10758" s="7">
        <v>0</v>
      </c>
      <c r="K10758" s="7">
        <v>0</v>
      </c>
      <c r="L10758" s="7">
        <v>40</v>
      </c>
      <c r="M10758" s="7">
        <v>0</v>
      </c>
      <c r="N10758" s="8">
        <f t="shared" si="188"/>
        <v>-680.04</v>
      </c>
    </row>
    <row r="10759" spans="1:14">
      <c r="A10759" t="s">
        <v>54</v>
      </c>
      <c r="B10759" s="10">
        <v>42502</v>
      </c>
      <c r="C10759" s="6">
        <v>2016</v>
      </c>
      <c r="D10759" s="6">
        <v>5</v>
      </c>
      <c r="E10759">
        <v>2</v>
      </c>
      <c r="F10759" t="s">
        <v>15</v>
      </c>
      <c r="G10759" s="7">
        <v>0</v>
      </c>
      <c r="H10759" s="7">
        <v>680.04</v>
      </c>
      <c r="I10759" s="7">
        <v>680.04</v>
      </c>
      <c r="J10759" s="7">
        <v>0</v>
      </c>
      <c r="K10759" s="7">
        <v>0</v>
      </c>
      <c r="L10759" s="7">
        <v>120</v>
      </c>
      <c r="M10759" s="7">
        <v>0</v>
      </c>
      <c r="N10759" s="8">
        <f t="shared" si="188"/>
        <v>-680.04</v>
      </c>
    </row>
    <row r="10760" spans="1:14">
      <c r="A10760" t="s">
        <v>54</v>
      </c>
      <c r="B10760" s="10">
        <v>42512</v>
      </c>
      <c r="C10760" s="6">
        <v>2016</v>
      </c>
      <c r="D10760" s="6">
        <v>5</v>
      </c>
      <c r="E10760">
        <v>2</v>
      </c>
      <c r="F10760" t="s">
        <v>15</v>
      </c>
      <c r="G10760" s="7">
        <v>0</v>
      </c>
      <c r="H10760" s="7">
        <v>3400.22</v>
      </c>
      <c r="I10760" s="7">
        <v>1020.07</v>
      </c>
      <c r="J10760" s="7">
        <v>2380.15</v>
      </c>
      <c r="K10760" s="7">
        <v>0</v>
      </c>
      <c r="L10760" s="7">
        <v>180</v>
      </c>
      <c r="M10760" s="7">
        <v>0</v>
      </c>
      <c r="N10760" s="8">
        <f t="shared" si="188"/>
        <v>-3400.22</v>
      </c>
    </row>
    <row r="10761" spans="1:14">
      <c r="A10761" t="s">
        <v>54</v>
      </c>
      <c r="B10761" s="10">
        <v>42518</v>
      </c>
      <c r="C10761" s="6">
        <v>2016</v>
      </c>
      <c r="D10761" s="6">
        <v>5</v>
      </c>
      <c r="E10761">
        <v>2</v>
      </c>
      <c r="F10761" t="s">
        <v>15</v>
      </c>
      <c r="G10761" s="7">
        <v>0</v>
      </c>
      <c r="H10761" s="7">
        <v>680.04</v>
      </c>
      <c r="I10761" s="7">
        <v>680.04</v>
      </c>
      <c r="J10761" s="7">
        <v>0</v>
      </c>
      <c r="K10761" s="7">
        <v>0</v>
      </c>
      <c r="L10761" s="7">
        <v>40</v>
      </c>
      <c r="M10761" s="7">
        <v>0</v>
      </c>
      <c r="N10761" s="8">
        <f t="shared" si="188"/>
        <v>-680.04</v>
      </c>
    </row>
    <row r="10762" spans="1:14">
      <c r="A10762" t="s">
        <v>54</v>
      </c>
      <c r="B10762" s="10">
        <v>42525</v>
      </c>
      <c r="C10762" s="6">
        <v>2016</v>
      </c>
      <c r="D10762" s="6">
        <v>6</v>
      </c>
      <c r="E10762">
        <v>2</v>
      </c>
      <c r="F10762" t="s">
        <v>15</v>
      </c>
      <c r="G10762" s="7">
        <v>0</v>
      </c>
      <c r="H10762" s="7">
        <v>29585.78</v>
      </c>
      <c r="I10762" s="7">
        <v>3480.68</v>
      </c>
      <c r="J10762" s="7">
        <v>26105.1</v>
      </c>
      <c r="K10762" s="7">
        <v>0</v>
      </c>
      <c r="L10762" s="7">
        <v>0</v>
      </c>
      <c r="M10762" s="7">
        <v>0</v>
      </c>
      <c r="N10762" s="8">
        <f t="shared" si="188"/>
        <v>-29585.78</v>
      </c>
    </row>
    <row r="10763" spans="1:14">
      <c r="A10763" t="s">
        <v>54</v>
      </c>
      <c r="B10763" s="10">
        <v>42549</v>
      </c>
      <c r="C10763" s="6">
        <v>2016</v>
      </c>
      <c r="D10763" s="6">
        <v>6</v>
      </c>
      <c r="E10763">
        <v>2</v>
      </c>
      <c r="F10763" t="s">
        <v>15</v>
      </c>
      <c r="G10763" s="7">
        <v>0</v>
      </c>
      <c r="H10763" s="7">
        <v>680.04</v>
      </c>
      <c r="I10763" s="7">
        <v>680.04</v>
      </c>
      <c r="J10763" s="7">
        <v>0</v>
      </c>
      <c r="K10763" s="7">
        <v>0</v>
      </c>
      <c r="L10763" s="7">
        <v>40</v>
      </c>
      <c r="M10763" s="7">
        <v>0</v>
      </c>
      <c r="N10763" s="8">
        <f t="shared" si="188"/>
        <v>-680.04</v>
      </c>
    </row>
    <row r="10764" spans="1:14">
      <c r="A10764" t="s">
        <v>54</v>
      </c>
      <c r="B10764" s="10">
        <v>42573</v>
      </c>
      <c r="C10764" s="6">
        <v>2016</v>
      </c>
      <c r="D10764" s="6">
        <v>7</v>
      </c>
      <c r="E10764">
        <v>2</v>
      </c>
      <c r="F10764" t="s">
        <v>15</v>
      </c>
      <c r="G10764" s="7">
        <v>0</v>
      </c>
      <c r="H10764" s="7">
        <v>3400.22</v>
      </c>
      <c r="I10764" s="7">
        <v>680.04</v>
      </c>
      <c r="J10764" s="7">
        <v>2720.18</v>
      </c>
      <c r="K10764" s="7">
        <v>0</v>
      </c>
      <c r="L10764" s="7">
        <v>20</v>
      </c>
      <c r="M10764" s="7">
        <v>0</v>
      </c>
      <c r="N10764" s="8">
        <f t="shared" si="188"/>
        <v>-3400.22</v>
      </c>
    </row>
    <row r="10765" spans="1:14">
      <c r="A10765" t="s">
        <v>54</v>
      </c>
      <c r="B10765" s="10">
        <v>42586</v>
      </c>
      <c r="C10765" s="6">
        <v>2016</v>
      </c>
      <c r="D10765" s="6">
        <v>8</v>
      </c>
      <c r="E10765">
        <v>2</v>
      </c>
      <c r="F10765" t="s">
        <v>15</v>
      </c>
      <c r="G10765" s="7">
        <v>0</v>
      </c>
      <c r="H10765" s="7">
        <v>31293.119999999999</v>
      </c>
      <c r="I10765" s="7">
        <v>1740.34</v>
      </c>
      <c r="J10765" s="7">
        <v>29552.78</v>
      </c>
      <c r="K10765" s="7">
        <v>0</v>
      </c>
      <c r="L10765" s="7">
        <v>0</v>
      </c>
      <c r="M10765" s="7">
        <v>0</v>
      </c>
      <c r="N10765" s="8">
        <f t="shared" si="188"/>
        <v>-31293.119999999999</v>
      </c>
    </row>
    <row r="10766" spans="1:14">
      <c r="A10766" t="s">
        <v>54</v>
      </c>
      <c r="B10766" s="10">
        <v>42465</v>
      </c>
      <c r="C10766" s="6">
        <v>2016</v>
      </c>
      <c r="D10766" s="6">
        <v>4</v>
      </c>
      <c r="E10766">
        <v>1</v>
      </c>
      <c r="F10766" t="s">
        <v>21</v>
      </c>
      <c r="G10766" s="7">
        <v>0</v>
      </c>
      <c r="H10766" s="7">
        <v>1740.34</v>
      </c>
      <c r="I10766" s="7">
        <v>0</v>
      </c>
      <c r="J10766" s="7">
        <v>0</v>
      </c>
      <c r="K10766" s="7">
        <v>1740.34</v>
      </c>
      <c r="L10766" s="7">
        <v>0</v>
      </c>
      <c r="M10766" s="7">
        <v>141.66999999999999</v>
      </c>
      <c r="N10766" s="8">
        <f t="shared" si="188"/>
        <v>-1740.34</v>
      </c>
    </row>
    <row r="10767" spans="1:14">
      <c r="A10767" t="s">
        <v>54</v>
      </c>
      <c r="B10767" s="10">
        <v>42493</v>
      </c>
      <c r="C10767" s="6">
        <v>2016</v>
      </c>
      <c r="D10767" s="6">
        <v>5</v>
      </c>
      <c r="E10767">
        <v>1</v>
      </c>
      <c r="F10767" t="s">
        <v>21</v>
      </c>
      <c r="G10767" s="7">
        <v>0</v>
      </c>
      <c r="H10767" s="7">
        <v>1020.07</v>
      </c>
      <c r="I10767" s="7">
        <v>0</v>
      </c>
      <c r="J10767" s="7">
        <v>0</v>
      </c>
      <c r="K10767" s="7">
        <v>1020.07</v>
      </c>
      <c r="L10767" s="7">
        <v>180</v>
      </c>
      <c r="M10767" s="7">
        <v>75</v>
      </c>
      <c r="N10767" s="8">
        <f t="shared" si="188"/>
        <v>-1020.07</v>
      </c>
    </row>
    <row r="10768" spans="1:14">
      <c r="A10768" t="s">
        <v>54</v>
      </c>
      <c r="B10768" s="10">
        <v>42494</v>
      </c>
      <c r="C10768" s="6">
        <v>2016</v>
      </c>
      <c r="D10768" s="6">
        <v>5</v>
      </c>
      <c r="E10768">
        <v>1</v>
      </c>
      <c r="F10768" t="s">
        <v>21</v>
      </c>
      <c r="G10768" s="7">
        <v>0</v>
      </c>
      <c r="H10768" s="7">
        <v>15286.16</v>
      </c>
      <c r="I10768" s="7">
        <v>0</v>
      </c>
      <c r="J10768" s="7">
        <v>13922.72</v>
      </c>
      <c r="K10768" s="7">
        <v>1363.44</v>
      </c>
      <c r="L10768" s="7">
        <v>270</v>
      </c>
      <c r="M10768" s="7">
        <v>273.33</v>
      </c>
      <c r="N10768" s="8">
        <f t="shared" si="188"/>
        <v>-15286.16</v>
      </c>
    </row>
    <row r="10769" spans="1:14">
      <c r="A10769" t="s">
        <v>54</v>
      </c>
      <c r="B10769" s="10">
        <v>42495</v>
      </c>
      <c r="C10769" s="6">
        <v>2016</v>
      </c>
      <c r="D10769" s="6">
        <v>5</v>
      </c>
      <c r="E10769">
        <v>13</v>
      </c>
      <c r="F10769" t="s">
        <v>16</v>
      </c>
      <c r="G10769" s="7">
        <v>0</v>
      </c>
      <c r="H10769" s="7">
        <v>1740.34</v>
      </c>
      <c r="I10769" s="7">
        <v>0</v>
      </c>
      <c r="J10769" s="7">
        <v>0</v>
      </c>
      <c r="K10769" s="7">
        <v>1740.34</v>
      </c>
      <c r="L10769" s="7">
        <v>0</v>
      </c>
      <c r="M10769" s="7">
        <v>0</v>
      </c>
      <c r="N10769" s="8">
        <f t="shared" si="188"/>
        <v>-1740.34</v>
      </c>
    </row>
    <row r="10770" spans="1:14">
      <c r="A10770" t="s">
        <v>54</v>
      </c>
      <c r="B10770" s="10">
        <v>42524</v>
      </c>
      <c r="C10770" s="6">
        <v>2016</v>
      </c>
      <c r="D10770" s="6">
        <v>6</v>
      </c>
      <c r="E10770">
        <v>2</v>
      </c>
      <c r="F10770" t="s">
        <v>15</v>
      </c>
      <c r="G10770" s="7">
        <v>0</v>
      </c>
      <c r="H10770" s="7">
        <v>683.4</v>
      </c>
      <c r="I10770" s="7">
        <v>0</v>
      </c>
      <c r="J10770" s="7">
        <v>0</v>
      </c>
      <c r="K10770" s="7">
        <v>683.4</v>
      </c>
      <c r="L10770" s="7">
        <v>150</v>
      </c>
      <c r="M10770" s="7">
        <v>23.33</v>
      </c>
      <c r="N10770" s="8">
        <f t="shared" si="188"/>
        <v>-683.4</v>
      </c>
    </row>
    <row r="10771" spans="1:14">
      <c r="A10771" t="s">
        <v>54</v>
      </c>
      <c r="B10771" s="10">
        <v>42534</v>
      </c>
      <c r="C10771" s="6">
        <v>2016</v>
      </c>
      <c r="D10771" s="6">
        <v>6</v>
      </c>
      <c r="E10771">
        <v>2</v>
      </c>
      <c r="F10771" t="s">
        <v>15</v>
      </c>
      <c r="G10771" s="7">
        <v>0</v>
      </c>
      <c r="H10771" s="7">
        <v>1700.11</v>
      </c>
      <c r="I10771" s="7">
        <v>0</v>
      </c>
      <c r="J10771" s="7">
        <v>1020.07</v>
      </c>
      <c r="K10771" s="7">
        <v>680.04</v>
      </c>
      <c r="L10771" s="7">
        <v>120</v>
      </c>
      <c r="M10771" s="7">
        <v>23.33</v>
      </c>
      <c r="N10771" s="8">
        <f t="shared" si="188"/>
        <v>-1700.11</v>
      </c>
    </row>
    <row r="10772" spans="1:14">
      <c r="A10772" t="s">
        <v>54</v>
      </c>
      <c r="B10772" s="10">
        <v>42546</v>
      </c>
      <c r="C10772" s="6">
        <v>2016</v>
      </c>
      <c r="D10772" s="6">
        <v>6</v>
      </c>
      <c r="E10772">
        <v>2</v>
      </c>
      <c r="F10772" t="s">
        <v>15</v>
      </c>
      <c r="G10772" s="7">
        <v>0</v>
      </c>
      <c r="H10772" s="7">
        <v>1020.07</v>
      </c>
      <c r="I10772" s="7">
        <v>0</v>
      </c>
      <c r="J10772" s="7">
        <v>0</v>
      </c>
      <c r="K10772" s="7">
        <v>1020.07</v>
      </c>
      <c r="L10772" s="7">
        <v>180</v>
      </c>
      <c r="M10772" s="7">
        <v>60</v>
      </c>
      <c r="N10772" s="8">
        <f t="shared" si="188"/>
        <v>-1020.07</v>
      </c>
    </row>
    <row r="10773" spans="1:14">
      <c r="A10773" t="s">
        <v>54</v>
      </c>
      <c r="B10773" s="10">
        <v>42557</v>
      </c>
      <c r="C10773" s="6">
        <v>2016</v>
      </c>
      <c r="D10773" s="6">
        <v>7</v>
      </c>
      <c r="E10773">
        <v>13</v>
      </c>
      <c r="F10773" t="s">
        <v>16</v>
      </c>
      <c r="G10773" s="7">
        <v>0</v>
      </c>
      <c r="H10773" s="7">
        <v>1740.34</v>
      </c>
      <c r="I10773" s="7">
        <v>0</v>
      </c>
      <c r="J10773" s="7">
        <v>0</v>
      </c>
      <c r="K10773" s="7">
        <v>1740.34</v>
      </c>
      <c r="L10773" s="7">
        <v>0</v>
      </c>
      <c r="M10773" s="7">
        <v>0</v>
      </c>
      <c r="N10773" s="8">
        <f t="shared" si="188"/>
        <v>-1740.34</v>
      </c>
    </row>
    <row r="10774" spans="1:14">
      <c r="A10774" t="s">
        <v>54</v>
      </c>
      <c r="B10774" s="10">
        <v>42486</v>
      </c>
      <c r="C10774" s="6">
        <v>2016</v>
      </c>
      <c r="D10774" s="6">
        <v>4</v>
      </c>
      <c r="E10774">
        <v>1</v>
      </c>
      <c r="F10774" t="s">
        <v>21</v>
      </c>
      <c r="G10774" s="7">
        <v>0</v>
      </c>
      <c r="H10774" s="7">
        <v>680.04</v>
      </c>
      <c r="I10774" s="7">
        <v>0</v>
      </c>
      <c r="J10774" s="7">
        <v>680.04</v>
      </c>
      <c r="K10774" s="7">
        <v>0</v>
      </c>
      <c r="L10774" s="7">
        <v>0</v>
      </c>
      <c r="M10774" s="7">
        <v>0</v>
      </c>
      <c r="N10774" s="8">
        <f t="shared" si="188"/>
        <v>-680.04</v>
      </c>
    </row>
    <row r="10775" spans="1:14">
      <c r="A10775" t="s">
        <v>54</v>
      </c>
      <c r="B10775" s="10">
        <v>42487</v>
      </c>
      <c r="C10775" s="6">
        <v>2016</v>
      </c>
      <c r="D10775" s="6">
        <v>4</v>
      </c>
      <c r="E10775">
        <v>1</v>
      </c>
      <c r="F10775" t="s">
        <v>21</v>
      </c>
      <c r="G10775" s="7">
        <v>0</v>
      </c>
      <c r="H10775" s="7">
        <v>1360.08</v>
      </c>
      <c r="I10775" s="7">
        <v>0</v>
      </c>
      <c r="J10775" s="7">
        <v>1360.08</v>
      </c>
      <c r="K10775" s="7">
        <v>0</v>
      </c>
      <c r="L10775" s="7">
        <v>0</v>
      </c>
      <c r="M10775" s="7">
        <v>0</v>
      </c>
      <c r="N10775" s="8">
        <f t="shared" si="188"/>
        <v>-1360.08</v>
      </c>
    </row>
    <row r="10776" spans="1:14">
      <c r="A10776" t="s">
        <v>54</v>
      </c>
      <c r="B10776" s="10">
        <v>42494</v>
      </c>
      <c r="C10776" s="6">
        <v>2016</v>
      </c>
      <c r="D10776" s="6">
        <v>5</v>
      </c>
      <c r="E10776">
        <v>13</v>
      </c>
      <c r="F10776" t="s">
        <v>16</v>
      </c>
      <c r="G10776" s="7">
        <v>0</v>
      </c>
      <c r="H10776" s="7">
        <v>15663.06</v>
      </c>
      <c r="I10776" s="7">
        <v>0</v>
      </c>
      <c r="J10776" s="7">
        <v>15663.06</v>
      </c>
      <c r="K10776" s="7">
        <v>0</v>
      </c>
      <c r="L10776" s="7">
        <v>0</v>
      </c>
      <c r="M10776" s="7">
        <v>0</v>
      </c>
      <c r="N10776" s="8">
        <f t="shared" si="188"/>
        <v>-15663.06</v>
      </c>
    </row>
    <row r="10777" spans="1:14">
      <c r="A10777" t="s">
        <v>54</v>
      </c>
      <c r="B10777" s="10">
        <v>42503</v>
      </c>
      <c r="C10777" s="6">
        <v>2016</v>
      </c>
      <c r="D10777" s="6">
        <v>5</v>
      </c>
      <c r="E10777">
        <v>2</v>
      </c>
      <c r="F10777" t="s">
        <v>15</v>
      </c>
      <c r="G10777" s="7">
        <v>0</v>
      </c>
      <c r="H10777" s="7">
        <v>1020.07</v>
      </c>
      <c r="I10777" s="7">
        <v>0</v>
      </c>
      <c r="J10777" s="7">
        <v>1020.07</v>
      </c>
      <c r="K10777" s="7">
        <v>0</v>
      </c>
      <c r="L10777" s="7">
        <v>0</v>
      </c>
      <c r="M10777" s="7">
        <v>0</v>
      </c>
      <c r="N10777" s="8">
        <f t="shared" si="188"/>
        <v>-1020.07</v>
      </c>
    </row>
    <row r="10778" spans="1:14">
      <c r="A10778" t="s">
        <v>54</v>
      </c>
      <c r="B10778" s="10">
        <v>42516</v>
      </c>
      <c r="C10778" s="6">
        <v>2016</v>
      </c>
      <c r="D10778" s="6">
        <v>5</v>
      </c>
      <c r="E10778">
        <v>2</v>
      </c>
      <c r="F10778" t="s">
        <v>15</v>
      </c>
      <c r="G10778" s="7">
        <v>0</v>
      </c>
      <c r="H10778" s="7">
        <v>680.04</v>
      </c>
      <c r="I10778" s="7">
        <v>0</v>
      </c>
      <c r="J10778" s="7">
        <v>680.04</v>
      </c>
      <c r="K10778" s="7">
        <v>0</v>
      </c>
      <c r="L10778" s="7">
        <v>0</v>
      </c>
      <c r="M10778" s="7">
        <v>0</v>
      </c>
      <c r="N10778" s="8">
        <f t="shared" si="188"/>
        <v>-680.04</v>
      </c>
    </row>
    <row r="10779" spans="1:14">
      <c r="A10779" t="s">
        <v>54</v>
      </c>
      <c r="B10779" s="10">
        <v>42517</v>
      </c>
      <c r="C10779" s="6">
        <v>2016</v>
      </c>
      <c r="D10779" s="6">
        <v>5</v>
      </c>
      <c r="E10779">
        <v>2</v>
      </c>
      <c r="F10779" t="s">
        <v>15</v>
      </c>
      <c r="G10779" s="7">
        <v>0</v>
      </c>
      <c r="H10779" s="7">
        <v>1360.08</v>
      </c>
      <c r="I10779" s="7">
        <v>0</v>
      </c>
      <c r="J10779" s="7">
        <v>1360.08</v>
      </c>
      <c r="K10779" s="7">
        <v>0</v>
      </c>
      <c r="L10779" s="7">
        <v>0</v>
      </c>
      <c r="M10779" s="7">
        <v>0</v>
      </c>
      <c r="N10779" s="8">
        <f t="shared" si="188"/>
        <v>-1360.08</v>
      </c>
    </row>
    <row r="10780" spans="1:14">
      <c r="A10780" t="s">
        <v>54</v>
      </c>
      <c r="B10780" s="10">
        <v>42521</v>
      </c>
      <c r="C10780" s="6">
        <v>2016</v>
      </c>
      <c r="D10780" s="6">
        <v>5</v>
      </c>
      <c r="E10780">
        <v>2</v>
      </c>
      <c r="F10780" t="s">
        <v>15</v>
      </c>
      <c r="G10780" s="7">
        <v>0</v>
      </c>
      <c r="H10780" s="7">
        <v>1020.07</v>
      </c>
      <c r="I10780" s="7">
        <v>0</v>
      </c>
      <c r="J10780" s="7">
        <v>1020.07</v>
      </c>
      <c r="K10780" s="7">
        <v>0</v>
      </c>
      <c r="L10780" s="7">
        <v>0</v>
      </c>
      <c r="M10780" s="7">
        <v>0</v>
      </c>
      <c r="N10780" s="8">
        <f t="shared" si="188"/>
        <v>-1020.07</v>
      </c>
    </row>
    <row r="10781" spans="1:14">
      <c r="A10781" t="s">
        <v>54</v>
      </c>
      <c r="B10781" s="10">
        <v>42525</v>
      </c>
      <c r="C10781" s="6">
        <v>2016</v>
      </c>
      <c r="D10781" s="6">
        <v>6</v>
      </c>
      <c r="E10781">
        <v>13</v>
      </c>
      <c r="F10781" t="s">
        <v>16</v>
      </c>
      <c r="G10781" s="7">
        <v>0</v>
      </c>
      <c r="H10781" s="7">
        <v>1740.34</v>
      </c>
      <c r="I10781" s="7">
        <v>0</v>
      </c>
      <c r="J10781" s="7">
        <v>1740.34</v>
      </c>
      <c r="K10781" s="7">
        <v>0</v>
      </c>
      <c r="L10781" s="7">
        <v>0</v>
      </c>
      <c r="M10781" s="7">
        <v>0</v>
      </c>
      <c r="N10781" s="8">
        <f t="shared" si="188"/>
        <v>-1740.34</v>
      </c>
    </row>
    <row r="10782" spans="1:14">
      <c r="A10782" t="s">
        <v>54</v>
      </c>
      <c r="B10782" s="10">
        <v>42543</v>
      </c>
      <c r="C10782" s="6">
        <v>2016</v>
      </c>
      <c r="D10782" s="6">
        <v>6</v>
      </c>
      <c r="E10782">
        <v>2</v>
      </c>
      <c r="F10782" t="s">
        <v>15</v>
      </c>
      <c r="G10782" s="7">
        <v>0</v>
      </c>
      <c r="H10782" s="7">
        <v>2380.15</v>
      </c>
      <c r="I10782" s="7">
        <v>0</v>
      </c>
      <c r="J10782" s="7">
        <v>2380.15</v>
      </c>
      <c r="K10782" s="7">
        <v>0</v>
      </c>
      <c r="L10782" s="7">
        <v>0</v>
      </c>
      <c r="M10782" s="7">
        <v>0</v>
      </c>
      <c r="N10782" s="8">
        <f t="shared" si="188"/>
        <v>-2380.15</v>
      </c>
    </row>
    <row r="10783" spans="1:14">
      <c r="A10783" t="s">
        <v>54</v>
      </c>
      <c r="B10783" s="10">
        <v>42547</v>
      </c>
      <c r="C10783" s="6">
        <v>2016</v>
      </c>
      <c r="D10783" s="6">
        <v>6</v>
      </c>
      <c r="E10783">
        <v>2</v>
      </c>
      <c r="F10783" t="s">
        <v>15</v>
      </c>
      <c r="G10783" s="7">
        <v>0</v>
      </c>
      <c r="H10783" s="7">
        <v>680.04</v>
      </c>
      <c r="I10783" s="7">
        <v>0</v>
      </c>
      <c r="J10783" s="7">
        <v>680.04</v>
      </c>
      <c r="K10783" s="7">
        <v>0</v>
      </c>
      <c r="L10783" s="7">
        <v>150</v>
      </c>
      <c r="M10783" s="7">
        <v>0</v>
      </c>
      <c r="N10783" s="8">
        <f t="shared" si="188"/>
        <v>-680.04</v>
      </c>
    </row>
    <row r="10784" spans="1:14">
      <c r="A10784" t="s">
        <v>54</v>
      </c>
      <c r="B10784" s="10">
        <v>42548</v>
      </c>
      <c r="C10784" s="6">
        <v>2016</v>
      </c>
      <c r="D10784" s="6">
        <v>6</v>
      </c>
      <c r="E10784">
        <v>2</v>
      </c>
      <c r="F10784" t="s">
        <v>15</v>
      </c>
      <c r="G10784" s="7">
        <v>0</v>
      </c>
      <c r="H10784" s="7">
        <v>1360.08</v>
      </c>
      <c r="I10784" s="7">
        <v>0</v>
      </c>
      <c r="J10784" s="7">
        <v>1360.08</v>
      </c>
      <c r="K10784" s="7">
        <v>0</v>
      </c>
      <c r="L10784" s="7">
        <v>0</v>
      </c>
      <c r="M10784" s="7">
        <v>0</v>
      </c>
      <c r="N10784" s="8">
        <f t="shared" si="188"/>
        <v>-1360.08</v>
      </c>
    </row>
    <row r="10785" spans="1:14">
      <c r="A10785" t="s">
        <v>54</v>
      </c>
      <c r="B10785" s="10">
        <v>42551</v>
      </c>
      <c r="C10785" s="6">
        <v>2016</v>
      </c>
      <c r="D10785" s="6">
        <v>6</v>
      </c>
      <c r="E10785">
        <v>2</v>
      </c>
      <c r="F10785" t="s">
        <v>15</v>
      </c>
      <c r="G10785" s="7">
        <v>0</v>
      </c>
      <c r="H10785" s="7">
        <v>11462.11</v>
      </c>
      <c r="I10785" s="7">
        <v>0</v>
      </c>
      <c r="J10785" s="7">
        <v>11462.11</v>
      </c>
      <c r="K10785" s="7">
        <v>0</v>
      </c>
      <c r="L10785" s="7">
        <v>0</v>
      </c>
      <c r="M10785" s="7">
        <v>0</v>
      </c>
      <c r="N10785" s="8">
        <f t="shared" si="188"/>
        <v>-11462.11</v>
      </c>
    </row>
    <row r="10786" spans="1:14">
      <c r="A10786" t="s">
        <v>54</v>
      </c>
      <c r="B10786" s="10">
        <v>42555</v>
      </c>
      <c r="C10786" s="6">
        <v>2016</v>
      </c>
      <c r="D10786" s="6">
        <v>7</v>
      </c>
      <c r="E10786">
        <v>2</v>
      </c>
      <c r="F10786" t="s">
        <v>15</v>
      </c>
      <c r="G10786" s="7">
        <v>0</v>
      </c>
      <c r="H10786" s="7">
        <v>19143.740000000002</v>
      </c>
      <c r="I10786" s="7">
        <v>0</v>
      </c>
      <c r="J10786" s="7">
        <v>19143.740000000002</v>
      </c>
      <c r="K10786" s="7">
        <v>0</v>
      </c>
      <c r="L10786" s="7">
        <v>0</v>
      </c>
      <c r="M10786" s="7">
        <v>0</v>
      </c>
      <c r="N10786" s="8">
        <f t="shared" si="188"/>
        <v>-19143.740000000002</v>
      </c>
    </row>
    <row r="10787" spans="1:14">
      <c r="A10787" t="s">
        <v>54</v>
      </c>
      <c r="B10787" s="10">
        <v>42564</v>
      </c>
      <c r="C10787" s="6">
        <v>2016</v>
      </c>
      <c r="D10787" s="6">
        <v>7</v>
      </c>
      <c r="E10787">
        <v>2</v>
      </c>
      <c r="F10787" t="s">
        <v>15</v>
      </c>
      <c r="G10787" s="7">
        <v>0</v>
      </c>
      <c r="H10787" s="7">
        <v>1020.07</v>
      </c>
      <c r="I10787" s="7">
        <v>0</v>
      </c>
      <c r="J10787" s="7">
        <v>1020.07</v>
      </c>
      <c r="K10787" s="7">
        <v>0</v>
      </c>
      <c r="L10787" s="7">
        <v>180</v>
      </c>
      <c r="M10787" s="7">
        <v>0</v>
      </c>
      <c r="N10787" s="8">
        <f t="shared" si="188"/>
        <v>-1020.07</v>
      </c>
    </row>
    <row r="10788" spans="1:14">
      <c r="A10788" t="s">
        <v>54</v>
      </c>
      <c r="B10788" s="10">
        <v>42423</v>
      </c>
      <c r="C10788" s="6">
        <v>2016</v>
      </c>
      <c r="D10788" s="6">
        <v>2</v>
      </c>
      <c r="E10788">
        <v>1</v>
      </c>
      <c r="F10788" t="s">
        <v>21</v>
      </c>
      <c r="G10788" s="7">
        <v>0</v>
      </c>
      <c r="H10788" s="7">
        <v>0</v>
      </c>
      <c r="I10788" s="7">
        <v>0</v>
      </c>
      <c r="J10788" s="7">
        <v>0</v>
      </c>
      <c r="K10788" s="7">
        <v>0</v>
      </c>
      <c r="L10788" s="7">
        <v>0</v>
      </c>
      <c r="M10788" s="7">
        <v>0</v>
      </c>
      <c r="N10788" s="8">
        <f t="shared" si="188"/>
        <v>0</v>
      </c>
    </row>
    <row r="10789" spans="1:14">
      <c r="A10789" t="s">
        <v>54</v>
      </c>
      <c r="B10789" s="10">
        <v>42424</v>
      </c>
      <c r="C10789" s="6">
        <v>2016</v>
      </c>
      <c r="D10789" s="6">
        <v>2</v>
      </c>
      <c r="E10789">
        <v>1</v>
      </c>
      <c r="F10789" t="s">
        <v>21</v>
      </c>
      <c r="G10789" s="7">
        <v>0</v>
      </c>
      <c r="H10789" s="7">
        <v>0</v>
      </c>
      <c r="I10789" s="7">
        <v>0</v>
      </c>
      <c r="J10789" s="7">
        <v>0</v>
      </c>
      <c r="K10789" s="7">
        <v>0</v>
      </c>
      <c r="L10789" s="7">
        <v>0</v>
      </c>
      <c r="M10789" s="7">
        <v>0</v>
      </c>
      <c r="N10789" s="8">
        <f t="shared" si="188"/>
        <v>0</v>
      </c>
    </row>
    <row r="10790" spans="1:14">
      <c r="A10790" t="s">
        <v>54</v>
      </c>
      <c r="B10790" s="10">
        <v>42426</v>
      </c>
      <c r="C10790" s="6">
        <v>2016</v>
      </c>
      <c r="D10790" s="6">
        <v>2</v>
      </c>
      <c r="E10790">
        <v>1</v>
      </c>
      <c r="F10790" t="s">
        <v>21</v>
      </c>
      <c r="G10790" s="7">
        <v>0</v>
      </c>
      <c r="H10790" s="7">
        <v>0</v>
      </c>
      <c r="I10790" s="7">
        <v>0</v>
      </c>
      <c r="J10790" s="7">
        <v>0</v>
      </c>
      <c r="K10790" s="7">
        <v>0</v>
      </c>
      <c r="L10790" s="7">
        <v>0</v>
      </c>
      <c r="M10790" s="7">
        <v>0</v>
      </c>
      <c r="N10790" s="8">
        <f t="shared" si="188"/>
        <v>0</v>
      </c>
    </row>
    <row r="10791" spans="1:14">
      <c r="A10791" t="s">
        <v>54</v>
      </c>
      <c r="B10791" s="10">
        <v>42428</v>
      </c>
      <c r="C10791" s="6">
        <v>2016</v>
      </c>
      <c r="D10791" s="6">
        <v>2</v>
      </c>
      <c r="E10791">
        <v>1</v>
      </c>
      <c r="F10791" t="s">
        <v>21</v>
      </c>
      <c r="G10791" s="7">
        <v>0</v>
      </c>
      <c r="H10791" s="7">
        <v>0</v>
      </c>
      <c r="I10791" s="7">
        <v>0</v>
      </c>
      <c r="J10791" s="7">
        <v>0</v>
      </c>
      <c r="K10791" s="7">
        <v>0</v>
      </c>
      <c r="L10791" s="7">
        <v>0</v>
      </c>
      <c r="M10791" s="7">
        <v>0</v>
      </c>
      <c r="N10791" s="8">
        <f t="shared" si="188"/>
        <v>0</v>
      </c>
    </row>
    <row r="10792" spans="1:14">
      <c r="A10792" t="s">
        <v>54</v>
      </c>
      <c r="B10792" s="10">
        <v>42429</v>
      </c>
      <c r="C10792" s="6">
        <v>2016</v>
      </c>
      <c r="D10792" s="6">
        <v>2</v>
      </c>
      <c r="E10792">
        <v>1</v>
      </c>
      <c r="F10792" t="s">
        <v>21</v>
      </c>
      <c r="G10792" s="7">
        <v>0</v>
      </c>
      <c r="H10792" s="7">
        <v>0</v>
      </c>
      <c r="I10792" s="7">
        <v>0</v>
      </c>
      <c r="J10792" s="7">
        <v>0</v>
      </c>
      <c r="K10792" s="7">
        <v>0</v>
      </c>
      <c r="L10792" s="7">
        <v>0</v>
      </c>
      <c r="M10792" s="7">
        <v>0</v>
      </c>
      <c r="N10792" s="8">
        <f t="shared" si="188"/>
        <v>0</v>
      </c>
    </row>
    <row r="10793" spans="1:14">
      <c r="A10793" t="s">
        <v>54</v>
      </c>
      <c r="B10793" s="10">
        <v>42430</v>
      </c>
      <c r="C10793" s="6">
        <v>2016</v>
      </c>
      <c r="D10793" s="6">
        <v>3</v>
      </c>
      <c r="E10793">
        <v>1</v>
      </c>
      <c r="F10793" t="s">
        <v>21</v>
      </c>
      <c r="G10793" s="7">
        <v>0</v>
      </c>
      <c r="H10793" s="7">
        <v>0</v>
      </c>
      <c r="I10793" s="7">
        <v>0</v>
      </c>
      <c r="J10793" s="7">
        <v>0</v>
      </c>
      <c r="K10793" s="7">
        <v>0</v>
      </c>
      <c r="L10793" s="7">
        <v>0</v>
      </c>
      <c r="M10793" s="7">
        <v>0</v>
      </c>
      <c r="N10793" s="8">
        <f t="shared" si="188"/>
        <v>0</v>
      </c>
    </row>
    <row r="10794" spans="1:14">
      <c r="A10794" t="s">
        <v>54</v>
      </c>
      <c r="B10794" s="10">
        <v>42431</v>
      </c>
      <c r="C10794" s="6">
        <v>2016</v>
      </c>
      <c r="D10794" s="6">
        <v>3</v>
      </c>
      <c r="E10794">
        <v>1</v>
      </c>
      <c r="F10794" t="s">
        <v>21</v>
      </c>
      <c r="G10794" s="7">
        <v>0</v>
      </c>
      <c r="H10794" s="7">
        <v>0</v>
      </c>
      <c r="I10794" s="7">
        <v>0</v>
      </c>
      <c r="J10794" s="7">
        <v>0</v>
      </c>
      <c r="K10794" s="7">
        <v>0</v>
      </c>
      <c r="L10794" s="7">
        <v>0</v>
      </c>
      <c r="M10794" s="7">
        <v>0</v>
      </c>
      <c r="N10794" s="8">
        <f t="shared" si="188"/>
        <v>0</v>
      </c>
    </row>
    <row r="10795" spans="1:14">
      <c r="A10795" t="s">
        <v>54</v>
      </c>
      <c r="B10795" s="10">
        <v>42432</v>
      </c>
      <c r="C10795" s="6">
        <v>2016</v>
      </c>
      <c r="D10795" s="6">
        <v>3</v>
      </c>
      <c r="E10795">
        <v>1</v>
      </c>
      <c r="F10795" t="s">
        <v>21</v>
      </c>
      <c r="G10795" s="7">
        <v>0</v>
      </c>
      <c r="H10795" s="7">
        <v>0</v>
      </c>
      <c r="I10795" s="7">
        <v>0</v>
      </c>
      <c r="J10795" s="7">
        <v>0</v>
      </c>
      <c r="K10795" s="7">
        <v>0</v>
      </c>
      <c r="L10795" s="7">
        <v>0</v>
      </c>
      <c r="M10795" s="7">
        <v>0</v>
      </c>
      <c r="N10795" s="8">
        <f t="shared" si="188"/>
        <v>0</v>
      </c>
    </row>
    <row r="10796" spans="1:14">
      <c r="A10796" t="s">
        <v>54</v>
      </c>
      <c r="B10796" s="10">
        <v>42444</v>
      </c>
      <c r="C10796" s="6">
        <v>2016</v>
      </c>
      <c r="D10796" s="6">
        <v>3</v>
      </c>
      <c r="E10796">
        <v>1</v>
      </c>
      <c r="F10796" t="s">
        <v>21</v>
      </c>
      <c r="G10796" s="7">
        <v>0</v>
      </c>
      <c r="H10796" s="7">
        <v>0</v>
      </c>
      <c r="I10796" s="7">
        <v>0</v>
      </c>
      <c r="J10796" s="7">
        <v>0</v>
      </c>
      <c r="K10796" s="7">
        <v>0</v>
      </c>
      <c r="L10796" s="7">
        <v>0</v>
      </c>
      <c r="M10796" s="7">
        <v>0</v>
      </c>
      <c r="N10796" s="8">
        <f t="shared" si="188"/>
        <v>0</v>
      </c>
    </row>
    <row r="10797" spans="1:14">
      <c r="A10797" t="s">
        <v>54</v>
      </c>
      <c r="B10797" s="10">
        <v>42453</v>
      </c>
      <c r="C10797" s="6">
        <v>2016</v>
      </c>
      <c r="D10797" s="6">
        <v>3</v>
      </c>
      <c r="E10797">
        <v>1</v>
      </c>
      <c r="F10797" t="s">
        <v>21</v>
      </c>
      <c r="G10797" s="7">
        <v>0</v>
      </c>
      <c r="H10797" s="7">
        <v>0</v>
      </c>
      <c r="I10797" s="7">
        <v>0</v>
      </c>
      <c r="J10797" s="7">
        <v>0</v>
      </c>
      <c r="K10797" s="7">
        <v>0</v>
      </c>
      <c r="L10797" s="7">
        <v>0</v>
      </c>
      <c r="M10797" s="7">
        <v>0</v>
      </c>
      <c r="N10797" s="8">
        <f t="shared" si="188"/>
        <v>0</v>
      </c>
    </row>
    <row r="10798" spans="1:14">
      <c r="A10798" t="s">
        <v>54</v>
      </c>
      <c r="B10798" s="10">
        <v>42457</v>
      </c>
      <c r="C10798" s="6">
        <v>2016</v>
      </c>
      <c r="D10798" s="6">
        <v>3</v>
      </c>
      <c r="E10798">
        <v>1</v>
      </c>
      <c r="F10798" t="s">
        <v>21</v>
      </c>
      <c r="G10798" s="7">
        <v>0</v>
      </c>
      <c r="H10798" s="7">
        <v>0</v>
      </c>
      <c r="I10798" s="7">
        <v>0</v>
      </c>
      <c r="J10798" s="7">
        <v>0</v>
      </c>
      <c r="K10798" s="7">
        <v>0</v>
      </c>
      <c r="L10798" s="7">
        <v>0</v>
      </c>
      <c r="M10798" s="7">
        <v>0</v>
      </c>
      <c r="N10798" s="8">
        <f t="shared" si="188"/>
        <v>0</v>
      </c>
    </row>
    <row r="10799" spans="1:14">
      <c r="A10799" t="s">
        <v>54</v>
      </c>
      <c r="B10799" s="10">
        <v>42459</v>
      </c>
      <c r="C10799" s="6">
        <v>2016</v>
      </c>
      <c r="D10799" s="6">
        <v>3</v>
      </c>
      <c r="E10799">
        <v>1</v>
      </c>
      <c r="F10799" t="s">
        <v>21</v>
      </c>
      <c r="G10799" s="7">
        <v>0</v>
      </c>
      <c r="H10799" s="7">
        <v>0</v>
      </c>
      <c r="I10799" s="7">
        <v>0</v>
      </c>
      <c r="J10799" s="7">
        <v>0</v>
      </c>
      <c r="K10799" s="7">
        <v>0</v>
      </c>
      <c r="L10799" s="7">
        <v>0</v>
      </c>
      <c r="M10799" s="7">
        <v>0</v>
      </c>
      <c r="N10799" s="8">
        <f t="shared" si="188"/>
        <v>0</v>
      </c>
    </row>
    <row r="10800" spans="1:14">
      <c r="A10800" t="s">
        <v>54</v>
      </c>
      <c r="B10800" s="10">
        <v>42460</v>
      </c>
      <c r="C10800" s="6">
        <v>2016</v>
      </c>
      <c r="D10800" s="6">
        <v>3</v>
      </c>
      <c r="E10800">
        <v>1</v>
      </c>
      <c r="F10800" t="s">
        <v>21</v>
      </c>
      <c r="G10800" s="7">
        <v>0</v>
      </c>
      <c r="H10800" s="7">
        <v>0</v>
      </c>
      <c r="I10800" s="7">
        <v>0</v>
      </c>
      <c r="J10800" s="7">
        <v>0</v>
      </c>
      <c r="K10800" s="7">
        <v>0</v>
      </c>
      <c r="L10800" s="7">
        <v>0</v>
      </c>
      <c r="M10800" s="7">
        <v>0</v>
      </c>
      <c r="N10800" s="8">
        <f t="shared" si="188"/>
        <v>0</v>
      </c>
    </row>
    <row r="10801" spans="1:14">
      <c r="A10801" t="s">
        <v>54</v>
      </c>
      <c r="B10801" s="10">
        <v>42463</v>
      </c>
      <c r="C10801" s="6">
        <v>2016</v>
      </c>
      <c r="D10801" s="6">
        <v>4</v>
      </c>
      <c r="E10801">
        <v>1</v>
      </c>
      <c r="F10801" t="s">
        <v>21</v>
      </c>
      <c r="G10801" s="7">
        <v>0</v>
      </c>
      <c r="H10801" s="7">
        <v>0</v>
      </c>
      <c r="I10801" s="7">
        <v>0</v>
      </c>
      <c r="J10801" s="7">
        <v>0</v>
      </c>
      <c r="K10801" s="7">
        <v>0</v>
      </c>
      <c r="L10801" s="7">
        <v>0</v>
      </c>
      <c r="M10801" s="7">
        <v>0</v>
      </c>
      <c r="N10801" s="8">
        <f t="shared" si="188"/>
        <v>0</v>
      </c>
    </row>
    <row r="10802" spans="1:14">
      <c r="A10802" t="s">
        <v>54</v>
      </c>
      <c r="B10802" s="10">
        <v>42475</v>
      </c>
      <c r="C10802" s="6">
        <v>2016</v>
      </c>
      <c r="D10802" s="6">
        <v>4</v>
      </c>
      <c r="E10802">
        <v>1</v>
      </c>
      <c r="F10802" t="s">
        <v>21</v>
      </c>
      <c r="G10802" s="7">
        <v>0</v>
      </c>
      <c r="H10802" s="7">
        <v>0</v>
      </c>
      <c r="I10802" s="7">
        <v>0</v>
      </c>
      <c r="J10802" s="7">
        <v>0</v>
      </c>
      <c r="K10802" s="7">
        <v>0</v>
      </c>
      <c r="L10802" s="7">
        <v>0</v>
      </c>
      <c r="M10802" s="7">
        <v>0</v>
      </c>
      <c r="N10802" s="8">
        <f t="shared" si="188"/>
        <v>0</v>
      </c>
    </row>
    <row r="10803" spans="1:14">
      <c r="A10803" t="s">
        <v>54</v>
      </c>
      <c r="B10803" s="10">
        <v>42480</v>
      </c>
      <c r="C10803" s="6">
        <v>2016</v>
      </c>
      <c r="D10803" s="6">
        <v>4</v>
      </c>
      <c r="E10803">
        <v>1</v>
      </c>
      <c r="F10803" t="s">
        <v>21</v>
      </c>
      <c r="G10803" s="7">
        <v>0</v>
      </c>
      <c r="H10803" s="7">
        <v>0</v>
      </c>
      <c r="I10803" s="7">
        <v>0</v>
      </c>
      <c r="J10803" s="7">
        <v>0</v>
      </c>
      <c r="K10803" s="7">
        <v>0</v>
      </c>
      <c r="L10803" s="7">
        <v>120</v>
      </c>
      <c r="M10803" s="7">
        <v>0</v>
      </c>
      <c r="N10803" s="8">
        <f t="shared" si="188"/>
        <v>0</v>
      </c>
    </row>
    <row r="10804" spans="1:14">
      <c r="A10804" t="s">
        <v>54</v>
      </c>
      <c r="B10804" s="10">
        <v>42483</v>
      </c>
      <c r="C10804" s="6">
        <v>2016</v>
      </c>
      <c r="D10804" s="6">
        <v>4</v>
      </c>
      <c r="E10804">
        <v>1</v>
      </c>
      <c r="F10804" t="s">
        <v>21</v>
      </c>
      <c r="G10804" s="7">
        <v>0</v>
      </c>
      <c r="H10804" s="7">
        <v>0</v>
      </c>
      <c r="I10804" s="7">
        <v>0</v>
      </c>
      <c r="J10804" s="7">
        <v>0</v>
      </c>
      <c r="K10804" s="7">
        <v>0</v>
      </c>
      <c r="L10804" s="7">
        <v>120</v>
      </c>
      <c r="M10804" s="7">
        <v>0</v>
      </c>
      <c r="N10804" s="8">
        <f t="shared" si="188"/>
        <v>0</v>
      </c>
    </row>
    <row r="10805" spans="1:14">
      <c r="A10805" t="s">
        <v>54</v>
      </c>
      <c r="B10805" s="10">
        <v>42485</v>
      </c>
      <c r="C10805" s="6">
        <v>2016</v>
      </c>
      <c r="D10805" s="6">
        <v>4</v>
      </c>
      <c r="E10805">
        <v>1</v>
      </c>
      <c r="F10805" t="s">
        <v>21</v>
      </c>
      <c r="G10805" s="7">
        <v>0</v>
      </c>
      <c r="H10805" s="7">
        <v>0</v>
      </c>
      <c r="I10805" s="7">
        <v>0</v>
      </c>
      <c r="J10805" s="7">
        <v>0</v>
      </c>
      <c r="K10805" s="7">
        <v>0</v>
      </c>
      <c r="L10805" s="7">
        <v>150</v>
      </c>
      <c r="M10805" s="7">
        <v>0</v>
      </c>
      <c r="N10805" s="8">
        <f t="shared" si="188"/>
        <v>0</v>
      </c>
    </row>
    <row r="10806" spans="1:14">
      <c r="A10806" t="s">
        <v>54</v>
      </c>
      <c r="B10806" s="10">
        <v>42487</v>
      </c>
      <c r="C10806" s="6">
        <v>2016</v>
      </c>
      <c r="D10806" s="6">
        <v>4</v>
      </c>
      <c r="E10806">
        <v>13</v>
      </c>
      <c r="F10806" t="s">
        <v>16</v>
      </c>
      <c r="G10806" s="7">
        <v>0</v>
      </c>
      <c r="H10806" s="7">
        <v>0</v>
      </c>
      <c r="I10806" s="7">
        <v>0</v>
      </c>
      <c r="J10806" s="7">
        <v>0</v>
      </c>
      <c r="K10806" s="7">
        <v>0</v>
      </c>
      <c r="L10806" s="7">
        <v>0</v>
      </c>
      <c r="M10806" s="7">
        <v>0</v>
      </c>
      <c r="N10806" s="8">
        <f t="shared" si="188"/>
        <v>0</v>
      </c>
    </row>
    <row r="10807" spans="1:14">
      <c r="A10807" t="s">
        <v>54</v>
      </c>
      <c r="B10807" s="10">
        <v>42489</v>
      </c>
      <c r="C10807" s="6">
        <v>2016</v>
      </c>
      <c r="D10807" s="6">
        <v>4</v>
      </c>
      <c r="E10807">
        <v>1</v>
      </c>
      <c r="F10807" t="s">
        <v>21</v>
      </c>
      <c r="G10807" s="7">
        <v>0</v>
      </c>
      <c r="H10807" s="7">
        <v>0</v>
      </c>
      <c r="I10807" s="7">
        <v>0</v>
      </c>
      <c r="J10807" s="7">
        <v>0</v>
      </c>
      <c r="K10807" s="7">
        <v>0</v>
      </c>
      <c r="L10807" s="7">
        <v>0</v>
      </c>
      <c r="M10807" s="7">
        <v>0</v>
      </c>
      <c r="N10807" s="8">
        <f t="shared" si="188"/>
        <v>0</v>
      </c>
    </row>
    <row r="10808" spans="1:14">
      <c r="A10808" t="s">
        <v>54</v>
      </c>
      <c r="B10808" s="10">
        <v>42489</v>
      </c>
      <c r="C10808" s="6">
        <v>2016</v>
      </c>
      <c r="D10808" s="6">
        <v>4</v>
      </c>
      <c r="E10808">
        <v>13</v>
      </c>
      <c r="F10808" t="s">
        <v>16</v>
      </c>
      <c r="G10808" s="7">
        <v>0</v>
      </c>
      <c r="H10808" s="7">
        <v>0</v>
      </c>
      <c r="I10808" s="7">
        <v>0</v>
      </c>
      <c r="J10808" s="7">
        <v>0</v>
      </c>
      <c r="K10808" s="7">
        <v>0</v>
      </c>
      <c r="L10808" s="7">
        <v>0</v>
      </c>
      <c r="M10808" s="7">
        <v>0</v>
      </c>
      <c r="N10808" s="8">
        <f t="shared" si="188"/>
        <v>0</v>
      </c>
    </row>
    <row r="10809" spans="1:14">
      <c r="A10809" t="s">
        <v>54</v>
      </c>
      <c r="B10809" s="10">
        <v>42490</v>
      </c>
      <c r="C10809" s="6">
        <v>2016</v>
      </c>
      <c r="D10809" s="6">
        <v>4</v>
      </c>
      <c r="E10809">
        <v>1</v>
      </c>
      <c r="F10809" t="s">
        <v>21</v>
      </c>
      <c r="G10809" s="7">
        <v>0</v>
      </c>
      <c r="H10809" s="7">
        <v>0</v>
      </c>
      <c r="I10809" s="7">
        <v>0</v>
      </c>
      <c r="J10809" s="7">
        <v>0</v>
      </c>
      <c r="K10809" s="7">
        <v>0</v>
      </c>
      <c r="L10809" s="7">
        <v>0</v>
      </c>
      <c r="M10809" s="7">
        <v>0</v>
      </c>
      <c r="N10809" s="8">
        <f t="shared" si="188"/>
        <v>0</v>
      </c>
    </row>
    <row r="10810" spans="1:14">
      <c r="A10810" t="s">
        <v>54</v>
      </c>
      <c r="B10810" s="10">
        <v>42493</v>
      </c>
      <c r="C10810" s="6">
        <v>2016</v>
      </c>
      <c r="D10810" s="6">
        <v>5</v>
      </c>
      <c r="E10810">
        <v>13</v>
      </c>
      <c r="F10810" t="s">
        <v>16</v>
      </c>
      <c r="G10810" s="7">
        <v>0</v>
      </c>
      <c r="H10810" s="7">
        <v>0</v>
      </c>
      <c r="I10810" s="7">
        <v>0</v>
      </c>
      <c r="J10810" s="7">
        <v>0</v>
      </c>
      <c r="K10810" s="7">
        <v>0</v>
      </c>
      <c r="L10810" s="7">
        <v>0</v>
      </c>
      <c r="M10810" s="7">
        <v>0</v>
      </c>
      <c r="N10810" s="8">
        <f t="shared" si="188"/>
        <v>0</v>
      </c>
    </row>
    <row r="10811" spans="1:14">
      <c r="A10811" t="s">
        <v>54</v>
      </c>
      <c r="B10811" s="10">
        <v>42498</v>
      </c>
      <c r="C10811" s="6">
        <v>2016</v>
      </c>
      <c r="D10811" s="6">
        <v>5</v>
      </c>
      <c r="E10811">
        <v>2</v>
      </c>
      <c r="F10811" t="s">
        <v>15</v>
      </c>
      <c r="G10811" s="7">
        <v>0</v>
      </c>
      <c r="H10811" s="7">
        <v>0</v>
      </c>
      <c r="I10811" s="7">
        <v>0</v>
      </c>
      <c r="J10811" s="7">
        <v>0</v>
      </c>
      <c r="K10811" s="7">
        <v>0</v>
      </c>
      <c r="L10811" s="7">
        <v>180</v>
      </c>
      <c r="M10811" s="7">
        <v>0</v>
      </c>
      <c r="N10811" s="8">
        <f t="shared" si="188"/>
        <v>0</v>
      </c>
    </row>
    <row r="10812" spans="1:14">
      <c r="A10812" t="s">
        <v>54</v>
      </c>
      <c r="B10812" s="10">
        <v>42505</v>
      </c>
      <c r="C10812" s="6">
        <v>2016</v>
      </c>
      <c r="D10812" s="6">
        <v>5</v>
      </c>
      <c r="E10812">
        <v>2</v>
      </c>
      <c r="F10812" t="s">
        <v>15</v>
      </c>
      <c r="G10812" s="7">
        <v>0</v>
      </c>
      <c r="H10812" s="7">
        <v>0</v>
      </c>
      <c r="I10812" s="7">
        <v>0</v>
      </c>
      <c r="J10812" s="7">
        <v>0</v>
      </c>
      <c r="K10812" s="7">
        <v>0</v>
      </c>
      <c r="L10812" s="7">
        <v>0</v>
      </c>
      <c r="M10812" s="7">
        <v>0</v>
      </c>
      <c r="N10812" s="8">
        <f t="shared" si="188"/>
        <v>0</v>
      </c>
    </row>
    <row r="10813" spans="1:14">
      <c r="A10813" t="s">
        <v>54</v>
      </c>
      <c r="B10813" s="10">
        <v>42507</v>
      </c>
      <c r="C10813" s="6">
        <v>2016</v>
      </c>
      <c r="D10813" s="6">
        <v>5</v>
      </c>
      <c r="E10813">
        <v>2</v>
      </c>
      <c r="F10813" t="s">
        <v>15</v>
      </c>
      <c r="G10813" s="7">
        <v>0</v>
      </c>
      <c r="H10813" s="7">
        <v>0</v>
      </c>
      <c r="I10813" s="7">
        <v>0</v>
      </c>
      <c r="J10813" s="7">
        <v>0</v>
      </c>
      <c r="K10813" s="7">
        <v>0</v>
      </c>
      <c r="L10813" s="7">
        <v>60</v>
      </c>
      <c r="M10813" s="7">
        <v>0</v>
      </c>
      <c r="N10813" s="8">
        <f t="shared" si="188"/>
        <v>0</v>
      </c>
    </row>
    <row r="10814" spans="1:14">
      <c r="A10814" t="s">
        <v>54</v>
      </c>
      <c r="B10814" s="10">
        <v>42508</v>
      </c>
      <c r="C10814" s="6">
        <v>2016</v>
      </c>
      <c r="D10814" s="6">
        <v>5</v>
      </c>
      <c r="E10814">
        <v>2</v>
      </c>
      <c r="F10814" t="s">
        <v>15</v>
      </c>
      <c r="G10814" s="7">
        <v>0</v>
      </c>
      <c r="H10814" s="7">
        <v>0</v>
      </c>
      <c r="I10814" s="7">
        <v>0</v>
      </c>
      <c r="J10814" s="7">
        <v>0</v>
      </c>
      <c r="K10814" s="7">
        <v>0</v>
      </c>
      <c r="L10814" s="7">
        <v>120</v>
      </c>
      <c r="M10814" s="7">
        <v>0</v>
      </c>
      <c r="N10814" s="8">
        <f t="shared" si="188"/>
        <v>0</v>
      </c>
    </row>
    <row r="10815" spans="1:14">
      <c r="A10815" t="s">
        <v>54</v>
      </c>
      <c r="B10815" s="10">
        <v>42510</v>
      </c>
      <c r="C10815" s="6">
        <v>2016</v>
      </c>
      <c r="D10815" s="6">
        <v>5</v>
      </c>
      <c r="E10815">
        <v>2</v>
      </c>
      <c r="F10815" t="s">
        <v>15</v>
      </c>
      <c r="G10815" s="7">
        <v>0</v>
      </c>
      <c r="H10815" s="7">
        <v>0</v>
      </c>
      <c r="I10815" s="7">
        <v>0</v>
      </c>
      <c r="J10815" s="7">
        <v>0</v>
      </c>
      <c r="K10815" s="7">
        <v>0</v>
      </c>
      <c r="L10815" s="7">
        <v>590</v>
      </c>
      <c r="M10815" s="7">
        <v>0</v>
      </c>
      <c r="N10815" s="8">
        <f t="shared" si="188"/>
        <v>0</v>
      </c>
    </row>
    <row r="10816" spans="1:14">
      <c r="A10816" t="s">
        <v>54</v>
      </c>
      <c r="B10816" s="10">
        <v>42511</v>
      </c>
      <c r="C10816" s="6">
        <v>2016</v>
      </c>
      <c r="D10816" s="6">
        <v>5</v>
      </c>
      <c r="E10816">
        <v>2</v>
      </c>
      <c r="F10816" t="s">
        <v>15</v>
      </c>
      <c r="G10816" s="7">
        <v>0</v>
      </c>
      <c r="H10816" s="7">
        <v>0</v>
      </c>
      <c r="I10816" s="7">
        <v>0</v>
      </c>
      <c r="J10816" s="7">
        <v>0</v>
      </c>
      <c r="K10816" s="7">
        <v>0</v>
      </c>
      <c r="L10816" s="7">
        <v>120</v>
      </c>
      <c r="M10816" s="7">
        <v>0</v>
      </c>
      <c r="N10816" s="8">
        <f t="shared" si="188"/>
        <v>0</v>
      </c>
    </row>
    <row r="10817" spans="1:14">
      <c r="A10817" t="s">
        <v>54</v>
      </c>
      <c r="B10817" s="10">
        <v>42514</v>
      </c>
      <c r="C10817" s="6">
        <v>2016</v>
      </c>
      <c r="D10817" s="6">
        <v>5</v>
      </c>
      <c r="E10817">
        <v>2</v>
      </c>
      <c r="F10817" t="s">
        <v>15</v>
      </c>
      <c r="G10817" s="7">
        <v>0</v>
      </c>
      <c r="H10817" s="7">
        <v>0</v>
      </c>
      <c r="I10817" s="7">
        <v>0</v>
      </c>
      <c r="J10817" s="7">
        <v>0</v>
      </c>
      <c r="K10817" s="7">
        <v>0</v>
      </c>
      <c r="L10817" s="7">
        <v>180</v>
      </c>
      <c r="M10817" s="7">
        <v>0</v>
      </c>
      <c r="N10817" s="8">
        <f t="shared" si="188"/>
        <v>0</v>
      </c>
    </row>
    <row r="10818" spans="1:14">
      <c r="A10818" t="s">
        <v>54</v>
      </c>
      <c r="B10818" s="10">
        <v>42515</v>
      </c>
      <c r="C10818" s="6">
        <v>2016</v>
      </c>
      <c r="D10818" s="6">
        <v>5</v>
      </c>
      <c r="E10818">
        <v>2</v>
      </c>
      <c r="F10818" t="s">
        <v>15</v>
      </c>
      <c r="G10818" s="7">
        <v>0</v>
      </c>
      <c r="H10818" s="7">
        <v>0</v>
      </c>
      <c r="I10818" s="7">
        <v>0</v>
      </c>
      <c r="J10818" s="7">
        <v>0</v>
      </c>
      <c r="K10818" s="7">
        <v>0</v>
      </c>
      <c r="L10818" s="7">
        <v>180</v>
      </c>
      <c r="M10818" s="7">
        <v>0</v>
      </c>
      <c r="N10818" s="8">
        <f t="shared" si="188"/>
        <v>0</v>
      </c>
    </row>
    <row r="10819" spans="1:14">
      <c r="A10819" t="s">
        <v>54</v>
      </c>
      <c r="B10819" s="10">
        <v>42519</v>
      </c>
      <c r="C10819" s="6">
        <v>2016</v>
      </c>
      <c r="D10819" s="6">
        <v>5</v>
      </c>
      <c r="E10819">
        <v>2</v>
      </c>
      <c r="F10819" t="s">
        <v>15</v>
      </c>
      <c r="G10819" s="7">
        <v>0</v>
      </c>
      <c r="H10819" s="7">
        <v>0</v>
      </c>
      <c r="I10819" s="7">
        <v>0</v>
      </c>
      <c r="J10819" s="7">
        <v>0</v>
      </c>
      <c r="K10819" s="7">
        <v>0</v>
      </c>
      <c r="L10819" s="7">
        <v>0</v>
      </c>
      <c r="M10819" s="7">
        <v>0</v>
      </c>
      <c r="N10819" s="8">
        <f t="shared" ref="N10819:N10882" si="189">G10819-H10819</f>
        <v>0</v>
      </c>
    </row>
    <row r="10820" spans="1:14">
      <c r="A10820" t="s">
        <v>54</v>
      </c>
      <c r="B10820" s="10">
        <v>42520</v>
      </c>
      <c r="C10820" s="6">
        <v>2016</v>
      </c>
      <c r="D10820" s="6">
        <v>5</v>
      </c>
      <c r="E10820">
        <v>2</v>
      </c>
      <c r="F10820" t="s">
        <v>15</v>
      </c>
      <c r="G10820" s="7">
        <v>0</v>
      </c>
      <c r="H10820" s="7">
        <v>0</v>
      </c>
      <c r="I10820" s="7">
        <v>0</v>
      </c>
      <c r="J10820" s="7">
        <v>0</v>
      </c>
      <c r="K10820" s="7">
        <v>0</v>
      </c>
      <c r="L10820" s="7">
        <v>0</v>
      </c>
      <c r="M10820" s="7">
        <v>0</v>
      </c>
      <c r="N10820" s="8">
        <f t="shared" si="189"/>
        <v>0</v>
      </c>
    </row>
    <row r="10821" spans="1:14">
      <c r="A10821" t="s">
        <v>54</v>
      </c>
      <c r="B10821" s="10">
        <v>42522</v>
      </c>
      <c r="C10821" s="6">
        <v>2016</v>
      </c>
      <c r="D10821" s="6">
        <v>6</v>
      </c>
      <c r="E10821">
        <v>2</v>
      </c>
      <c r="F10821" t="s">
        <v>15</v>
      </c>
      <c r="G10821" s="7">
        <v>0</v>
      </c>
      <c r="H10821" s="7">
        <v>0</v>
      </c>
      <c r="I10821" s="7">
        <v>0</v>
      </c>
      <c r="J10821" s="7">
        <v>0</v>
      </c>
      <c r="K10821" s="7">
        <v>0</v>
      </c>
      <c r="L10821" s="7">
        <v>0</v>
      </c>
      <c r="M10821" s="7">
        <v>0</v>
      </c>
      <c r="N10821" s="8">
        <f t="shared" si="189"/>
        <v>0</v>
      </c>
    </row>
    <row r="10822" spans="1:14">
      <c r="A10822" t="s">
        <v>54</v>
      </c>
      <c r="B10822" s="10">
        <v>42523</v>
      </c>
      <c r="C10822" s="6">
        <v>2016</v>
      </c>
      <c r="D10822" s="6">
        <v>6</v>
      </c>
      <c r="E10822">
        <v>2</v>
      </c>
      <c r="F10822" t="s">
        <v>15</v>
      </c>
      <c r="G10822" s="7">
        <v>0</v>
      </c>
      <c r="H10822" s="7">
        <v>0</v>
      </c>
      <c r="I10822" s="7">
        <v>0</v>
      </c>
      <c r="J10822" s="7">
        <v>0</v>
      </c>
      <c r="K10822" s="7">
        <v>0</v>
      </c>
      <c r="L10822" s="7">
        <v>0</v>
      </c>
      <c r="M10822" s="7">
        <v>0</v>
      </c>
      <c r="N10822" s="8">
        <f t="shared" si="189"/>
        <v>0</v>
      </c>
    </row>
    <row r="10823" spans="1:14">
      <c r="A10823" t="s">
        <v>54</v>
      </c>
      <c r="B10823" s="10">
        <v>42523</v>
      </c>
      <c r="C10823" s="6">
        <v>2016</v>
      </c>
      <c r="D10823" s="6">
        <v>6</v>
      </c>
      <c r="E10823">
        <v>13</v>
      </c>
      <c r="F10823" t="s">
        <v>16</v>
      </c>
      <c r="G10823" s="7">
        <v>0</v>
      </c>
      <c r="H10823" s="7">
        <v>0</v>
      </c>
      <c r="I10823" s="7">
        <v>0</v>
      </c>
      <c r="J10823" s="7">
        <v>0</v>
      </c>
      <c r="K10823" s="7">
        <v>0</v>
      </c>
      <c r="L10823" s="7">
        <v>0</v>
      </c>
      <c r="M10823" s="7">
        <v>0</v>
      </c>
      <c r="N10823" s="8">
        <f t="shared" si="189"/>
        <v>0</v>
      </c>
    </row>
    <row r="10824" spans="1:14">
      <c r="A10824" t="s">
        <v>54</v>
      </c>
      <c r="B10824" s="10">
        <v>42532</v>
      </c>
      <c r="C10824" s="6">
        <v>2016</v>
      </c>
      <c r="D10824" s="6">
        <v>6</v>
      </c>
      <c r="E10824">
        <v>2</v>
      </c>
      <c r="F10824" t="s">
        <v>15</v>
      </c>
      <c r="G10824" s="7">
        <v>0</v>
      </c>
      <c r="H10824" s="7">
        <v>0</v>
      </c>
      <c r="I10824" s="7">
        <v>0</v>
      </c>
      <c r="J10824" s="7">
        <v>0</v>
      </c>
      <c r="K10824" s="7">
        <v>0</v>
      </c>
      <c r="L10824" s="7">
        <v>60</v>
      </c>
      <c r="M10824" s="7">
        <v>0</v>
      </c>
      <c r="N10824" s="8">
        <f t="shared" si="189"/>
        <v>0</v>
      </c>
    </row>
    <row r="10825" spans="1:14">
      <c r="A10825" t="s">
        <v>54</v>
      </c>
      <c r="B10825" s="10">
        <v>42536</v>
      </c>
      <c r="C10825" s="6">
        <v>2016</v>
      </c>
      <c r="D10825" s="6">
        <v>6</v>
      </c>
      <c r="E10825">
        <v>2</v>
      </c>
      <c r="F10825" t="s">
        <v>15</v>
      </c>
      <c r="G10825" s="7">
        <v>0</v>
      </c>
      <c r="H10825" s="7">
        <v>0</v>
      </c>
      <c r="I10825" s="7">
        <v>0</v>
      </c>
      <c r="J10825" s="7">
        <v>0</v>
      </c>
      <c r="K10825" s="7">
        <v>0</v>
      </c>
      <c r="L10825" s="7">
        <v>0</v>
      </c>
      <c r="M10825" s="7">
        <v>0</v>
      </c>
      <c r="N10825" s="8">
        <f t="shared" si="189"/>
        <v>0</v>
      </c>
    </row>
    <row r="10826" spans="1:14">
      <c r="A10826" t="s">
        <v>54</v>
      </c>
      <c r="B10826" s="10">
        <v>42541</v>
      </c>
      <c r="C10826" s="6">
        <v>2016</v>
      </c>
      <c r="D10826" s="6">
        <v>6</v>
      </c>
      <c r="E10826">
        <v>2</v>
      </c>
      <c r="F10826" t="s">
        <v>15</v>
      </c>
      <c r="G10826" s="7">
        <v>0</v>
      </c>
      <c r="H10826" s="7">
        <v>0</v>
      </c>
      <c r="I10826" s="7">
        <v>0</v>
      </c>
      <c r="J10826" s="7">
        <v>0</v>
      </c>
      <c r="K10826" s="7">
        <v>0</v>
      </c>
      <c r="L10826" s="7">
        <v>320</v>
      </c>
      <c r="M10826" s="7">
        <v>0</v>
      </c>
      <c r="N10826" s="8">
        <f t="shared" si="189"/>
        <v>0</v>
      </c>
    </row>
    <row r="10827" spans="1:14">
      <c r="A10827" t="s">
        <v>54</v>
      </c>
      <c r="B10827" s="10">
        <v>42544</v>
      </c>
      <c r="C10827" s="6">
        <v>2016</v>
      </c>
      <c r="D10827" s="6">
        <v>6</v>
      </c>
      <c r="E10827">
        <v>2</v>
      </c>
      <c r="F10827" t="s">
        <v>15</v>
      </c>
      <c r="G10827" s="7">
        <v>0</v>
      </c>
      <c r="H10827" s="7">
        <v>0</v>
      </c>
      <c r="I10827" s="7">
        <v>0</v>
      </c>
      <c r="J10827" s="7">
        <v>0</v>
      </c>
      <c r="K10827" s="7">
        <v>0</v>
      </c>
      <c r="L10827" s="7">
        <v>0</v>
      </c>
      <c r="M10827" s="7">
        <v>0</v>
      </c>
      <c r="N10827" s="8">
        <f t="shared" si="189"/>
        <v>0</v>
      </c>
    </row>
    <row r="10828" spans="1:14">
      <c r="A10828" t="s">
        <v>54</v>
      </c>
      <c r="B10828" s="10">
        <v>42550</v>
      </c>
      <c r="C10828" s="6">
        <v>2016</v>
      </c>
      <c r="D10828" s="6">
        <v>6</v>
      </c>
      <c r="E10828">
        <v>2</v>
      </c>
      <c r="F10828" t="s">
        <v>15</v>
      </c>
      <c r="G10828" s="7">
        <v>0</v>
      </c>
      <c r="H10828" s="7">
        <v>0</v>
      </c>
      <c r="I10828" s="7">
        <v>0</v>
      </c>
      <c r="J10828" s="7">
        <v>0</v>
      </c>
      <c r="K10828" s="7">
        <v>0</v>
      </c>
      <c r="L10828" s="7">
        <v>0</v>
      </c>
      <c r="M10828" s="7">
        <v>0</v>
      </c>
      <c r="N10828" s="8">
        <f t="shared" si="189"/>
        <v>0</v>
      </c>
    </row>
    <row r="10829" spans="1:14">
      <c r="A10829" t="s">
        <v>54</v>
      </c>
      <c r="B10829" s="10">
        <v>42552</v>
      </c>
      <c r="C10829" s="6">
        <v>2016</v>
      </c>
      <c r="D10829" s="6">
        <v>7</v>
      </c>
      <c r="E10829">
        <v>2</v>
      </c>
      <c r="F10829" t="s">
        <v>15</v>
      </c>
      <c r="G10829" s="7">
        <v>0</v>
      </c>
      <c r="H10829" s="7">
        <v>0</v>
      </c>
      <c r="I10829" s="7">
        <v>0</v>
      </c>
      <c r="J10829" s="7">
        <v>0</v>
      </c>
      <c r="K10829" s="7">
        <v>0</v>
      </c>
      <c r="L10829" s="7">
        <v>0</v>
      </c>
      <c r="M10829" s="7">
        <v>0</v>
      </c>
      <c r="N10829" s="8">
        <f t="shared" si="189"/>
        <v>0</v>
      </c>
    </row>
    <row r="10830" spans="1:14">
      <c r="A10830" t="s">
        <v>54</v>
      </c>
      <c r="B10830" s="10">
        <v>42553</v>
      </c>
      <c r="C10830" s="6">
        <v>2016</v>
      </c>
      <c r="D10830" s="6">
        <v>7</v>
      </c>
      <c r="E10830">
        <v>2</v>
      </c>
      <c r="F10830" t="s">
        <v>15</v>
      </c>
      <c r="G10830" s="7">
        <v>0</v>
      </c>
      <c r="H10830" s="7">
        <v>0</v>
      </c>
      <c r="I10830" s="7">
        <v>0</v>
      </c>
      <c r="J10830" s="7">
        <v>0</v>
      </c>
      <c r="K10830" s="7">
        <v>0</v>
      </c>
      <c r="L10830" s="7">
        <v>0</v>
      </c>
      <c r="M10830" s="7">
        <v>0</v>
      </c>
      <c r="N10830" s="8">
        <f t="shared" si="189"/>
        <v>0</v>
      </c>
    </row>
    <row r="10831" spans="1:14">
      <c r="A10831" t="s">
        <v>54</v>
      </c>
      <c r="B10831" s="10">
        <v>42554</v>
      </c>
      <c r="C10831" s="6">
        <v>2016</v>
      </c>
      <c r="D10831" s="6">
        <v>7</v>
      </c>
      <c r="E10831">
        <v>2</v>
      </c>
      <c r="F10831" t="s">
        <v>15</v>
      </c>
      <c r="G10831" s="7">
        <v>0</v>
      </c>
      <c r="H10831" s="7">
        <v>0</v>
      </c>
      <c r="I10831" s="7">
        <v>0</v>
      </c>
      <c r="J10831" s="7">
        <v>0</v>
      </c>
      <c r="K10831" s="7">
        <v>0</v>
      </c>
      <c r="L10831" s="7">
        <v>0</v>
      </c>
      <c r="M10831" s="7">
        <v>0</v>
      </c>
      <c r="N10831" s="8">
        <f t="shared" si="189"/>
        <v>0</v>
      </c>
    </row>
    <row r="10832" spans="1:14">
      <c r="A10832" t="s">
        <v>54</v>
      </c>
      <c r="B10832" s="10">
        <v>42566</v>
      </c>
      <c r="C10832" s="6">
        <v>2016</v>
      </c>
      <c r="D10832" s="6">
        <v>7</v>
      </c>
      <c r="E10832">
        <v>2</v>
      </c>
      <c r="F10832" t="s">
        <v>15</v>
      </c>
      <c r="G10832" s="7">
        <v>0</v>
      </c>
      <c r="H10832" s="7">
        <v>0</v>
      </c>
      <c r="I10832" s="7">
        <v>0</v>
      </c>
      <c r="J10832" s="7">
        <v>0</v>
      </c>
      <c r="K10832" s="7">
        <v>0</v>
      </c>
      <c r="L10832" s="7">
        <v>200</v>
      </c>
      <c r="M10832" s="7">
        <v>0</v>
      </c>
      <c r="N10832" s="8">
        <f t="shared" si="189"/>
        <v>0</v>
      </c>
    </row>
    <row r="10833" spans="1:14">
      <c r="A10833" t="s">
        <v>54</v>
      </c>
      <c r="B10833" s="10">
        <v>42569</v>
      </c>
      <c r="C10833" s="6">
        <v>2016</v>
      </c>
      <c r="D10833" s="6">
        <v>7</v>
      </c>
      <c r="E10833">
        <v>2</v>
      </c>
      <c r="F10833" t="s">
        <v>15</v>
      </c>
      <c r="G10833" s="7">
        <v>0</v>
      </c>
      <c r="H10833" s="7">
        <v>0</v>
      </c>
      <c r="I10833" s="7">
        <v>0</v>
      </c>
      <c r="J10833" s="7">
        <v>0</v>
      </c>
      <c r="K10833" s="7">
        <v>0</v>
      </c>
      <c r="L10833" s="7">
        <v>0</v>
      </c>
      <c r="M10833" s="7">
        <v>0</v>
      </c>
      <c r="N10833" s="8">
        <f t="shared" si="189"/>
        <v>0</v>
      </c>
    </row>
    <row r="10834" spans="1:14">
      <c r="A10834" t="s">
        <v>54</v>
      </c>
      <c r="B10834" s="10">
        <v>42571</v>
      </c>
      <c r="C10834" s="6">
        <v>2016</v>
      </c>
      <c r="D10834" s="6">
        <v>7</v>
      </c>
      <c r="E10834">
        <v>2</v>
      </c>
      <c r="F10834" t="s">
        <v>15</v>
      </c>
      <c r="G10834" s="7">
        <v>0</v>
      </c>
      <c r="H10834" s="7">
        <v>0</v>
      </c>
      <c r="I10834" s="7">
        <v>0</v>
      </c>
      <c r="J10834" s="7">
        <v>0</v>
      </c>
      <c r="K10834" s="7">
        <v>0</v>
      </c>
      <c r="L10834" s="7">
        <v>0</v>
      </c>
      <c r="M10834" s="7">
        <v>0</v>
      </c>
      <c r="N10834" s="8">
        <f t="shared" si="189"/>
        <v>0</v>
      </c>
    </row>
    <row r="10835" spans="1:14">
      <c r="A10835" t="s">
        <v>54</v>
      </c>
      <c r="B10835" s="10">
        <v>42576</v>
      </c>
      <c r="C10835" s="6">
        <v>2016</v>
      </c>
      <c r="D10835" s="6">
        <v>7</v>
      </c>
      <c r="E10835">
        <v>2</v>
      </c>
      <c r="F10835" t="s">
        <v>15</v>
      </c>
      <c r="G10835" s="7">
        <v>0</v>
      </c>
      <c r="H10835" s="7">
        <v>0</v>
      </c>
      <c r="I10835" s="7">
        <v>0</v>
      </c>
      <c r="J10835" s="7">
        <v>0</v>
      </c>
      <c r="K10835" s="7">
        <v>0</v>
      </c>
      <c r="L10835" s="7">
        <v>0</v>
      </c>
      <c r="M10835" s="7">
        <v>0</v>
      </c>
      <c r="N10835" s="8">
        <f t="shared" si="189"/>
        <v>0</v>
      </c>
    </row>
    <row r="10836" spans="1:14">
      <c r="A10836" t="s">
        <v>54</v>
      </c>
      <c r="B10836" s="10">
        <v>42577</v>
      </c>
      <c r="C10836" s="6">
        <v>2016</v>
      </c>
      <c r="D10836" s="6">
        <v>7</v>
      </c>
      <c r="E10836">
        <v>2</v>
      </c>
      <c r="F10836" t="s">
        <v>15</v>
      </c>
      <c r="G10836" s="7">
        <v>0</v>
      </c>
      <c r="H10836" s="7">
        <v>0</v>
      </c>
      <c r="I10836" s="7">
        <v>0</v>
      </c>
      <c r="J10836" s="7">
        <v>0</v>
      </c>
      <c r="K10836" s="7">
        <v>0</v>
      </c>
      <c r="L10836" s="7">
        <v>0</v>
      </c>
      <c r="M10836" s="7">
        <v>0</v>
      </c>
      <c r="N10836" s="8">
        <f t="shared" si="189"/>
        <v>0</v>
      </c>
    </row>
    <row r="10837" spans="1:14">
      <c r="A10837" t="s">
        <v>54</v>
      </c>
      <c r="B10837" s="10">
        <v>42579</v>
      </c>
      <c r="C10837" s="6">
        <v>2016</v>
      </c>
      <c r="D10837" s="6">
        <v>7</v>
      </c>
      <c r="E10837">
        <v>2</v>
      </c>
      <c r="F10837" t="s">
        <v>15</v>
      </c>
      <c r="G10837" s="7">
        <v>0</v>
      </c>
      <c r="H10837" s="7">
        <v>0</v>
      </c>
      <c r="I10837" s="7">
        <v>0</v>
      </c>
      <c r="J10837" s="7">
        <v>0</v>
      </c>
      <c r="K10837" s="7">
        <v>0</v>
      </c>
      <c r="L10837" s="7">
        <v>0</v>
      </c>
      <c r="M10837" s="7">
        <v>0</v>
      </c>
      <c r="N10837" s="8">
        <f t="shared" si="189"/>
        <v>0</v>
      </c>
    </row>
    <row r="10838" spans="1:14">
      <c r="A10838" t="s">
        <v>54</v>
      </c>
      <c r="B10838" s="10">
        <v>42585</v>
      </c>
      <c r="C10838" s="6">
        <v>2016</v>
      </c>
      <c r="D10838" s="6">
        <v>8</v>
      </c>
      <c r="E10838">
        <v>2</v>
      </c>
      <c r="F10838" t="s">
        <v>15</v>
      </c>
      <c r="G10838" s="7">
        <v>0</v>
      </c>
      <c r="H10838" s="7">
        <v>0</v>
      </c>
      <c r="I10838" s="7">
        <v>0</v>
      </c>
      <c r="J10838" s="7">
        <v>0</v>
      </c>
      <c r="K10838" s="7">
        <v>0</v>
      </c>
      <c r="L10838" s="7">
        <v>0</v>
      </c>
      <c r="M10838" s="7">
        <v>0</v>
      </c>
      <c r="N10838" s="8">
        <f t="shared" si="189"/>
        <v>0</v>
      </c>
    </row>
    <row r="10839" spans="1:14">
      <c r="A10839" t="s">
        <v>55</v>
      </c>
      <c r="B10839" s="10">
        <v>42496</v>
      </c>
      <c r="C10839" s="6">
        <v>2016</v>
      </c>
      <c r="D10839" s="6">
        <v>5</v>
      </c>
      <c r="E10839">
        <v>2</v>
      </c>
      <c r="F10839" t="s">
        <v>15</v>
      </c>
      <c r="G10839" s="7">
        <v>16000</v>
      </c>
      <c r="H10839" s="7">
        <v>0</v>
      </c>
      <c r="I10839" s="7">
        <v>0</v>
      </c>
      <c r="J10839" s="7">
        <v>0</v>
      </c>
      <c r="K10839" s="7">
        <v>0</v>
      </c>
      <c r="L10839" s="7">
        <v>0</v>
      </c>
      <c r="M10839" s="7">
        <v>0</v>
      </c>
      <c r="N10839" s="8">
        <f t="shared" si="189"/>
        <v>16000</v>
      </c>
    </row>
    <row r="10840" spans="1:14">
      <c r="A10840" t="s">
        <v>55</v>
      </c>
      <c r="B10840" s="10">
        <v>42506</v>
      </c>
      <c r="C10840" s="6">
        <v>2016</v>
      </c>
      <c r="D10840" s="6">
        <v>5</v>
      </c>
      <c r="E10840">
        <v>2</v>
      </c>
      <c r="F10840" t="s">
        <v>15</v>
      </c>
      <c r="G10840" s="7">
        <v>16000</v>
      </c>
      <c r="H10840" s="7">
        <v>0</v>
      </c>
      <c r="I10840" s="7">
        <v>0</v>
      </c>
      <c r="J10840" s="7">
        <v>0</v>
      </c>
      <c r="K10840" s="7">
        <v>0</v>
      </c>
      <c r="L10840" s="7">
        <v>2250</v>
      </c>
      <c r="M10840" s="7">
        <v>0</v>
      </c>
      <c r="N10840" s="8">
        <f t="shared" si="189"/>
        <v>16000</v>
      </c>
    </row>
    <row r="10841" spans="1:14">
      <c r="A10841" t="s">
        <v>55</v>
      </c>
      <c r="B10841" s="10">
        <v>42537</v>
      </c>
      <c r="C10841" s="6">
        <v>2016</v>
      </c>
      <c r="D10841" s="6">
        <v>6</v>
      </c>
      <c r="E10841">
        <v>2</v>
      </c>
      <c r="F10841" t="s">
        <v>15</v>
      </c>
      <c r="G10841" s="7">
        <v>16000</v>
      </c>
      <c r="H10841" s="7">
        <v>73784.75</v>
      </c>
      <c r="I10841" s="7">
        <v>11900.77</v>
      </c>
      <c r="J10841" s="7">
        <v>56103.61</v>
      </c>
      <c r="K10841" s="7">
        <v>5780.37</v>
      </c>
      <c r="L10841" s="7">
        <v>4260</v>
      </c>
      <c r="M10841" s="7">
        <v>495</v>
      </c>
      <c r="N10841" s="8">
        <f t="shared" si="189"/>
        <v>-57784.75</v>
      </c>
    </row>
    <row r="10842" spans="1:14">
      <c r="A10842" t="s">
        <v>55</v>
      </c>
      <c r="B10842" s="10">
        <v>42571</v>
      </c>
      <c r="C10842" s="6">
        <v>2016</v>
      </c>
      <c r="D10842" s="6">
        <v>7</v>
      </c>
      <c r="E10842">
        <v>2</v>
      </c>
      <c r="F10842" t="s">
        <v>15</v>
      </c>
      <c r="G10842" s="7">
        <v>16000</v>
      </c>
      <c r="H10842" s="7">
        <v>4760.3100000000004</v>
      </c>
      <c r="I10842" s="7">
        <v>0</v>
      </c>
      <c r="J10842" s="7">
        <v>0</v>
      </c>
      <c r="K10842" s="7">
        <v>4760.3100000000004</v>
      </c>
      <c r="L10842" s="7">
        <v>1740</v>
      </c>
      <c r="M10842" s="7">
        <v>1220</v>
      </c>
      <c r="N10842" s="8">
        <f t="shared" si="189"/>
        <v>11239.689999999999</v>
      </c>
    </row>
    <row r="10843" spans="1:14">
      <c r="A10843" t="s">
        <v>55</v>
      </c>
      <c r="B10843" s="10">
        <v>42598</v>
      </c>
      <c r="C10843" s="6">
        <v>2016</v>
      </c>
      <c r="D10843" s="6">
        <v>8</v>
      </c>
      <c r="E10843">
        <v>2</v>
      </c>
      <c r="F10843" t="s">
        <v>15</v>
      </c>
      <c r="G10843" s="7">
        <v>16000</v>
      </c>
      <c r="H10843" s="7">
        <v>76504.95</v>
      </c>
      <c r="I10843" s="7">
        <v>9860.65</v>
      </c>
      <c r="J10843" s="7">
        <v>55763.6</v>
      </c>
      <c r="K10843" s="7">
        <v>10880.7</v>
      </c>
      <c r="L10843" s="7">
        <v>3660</v>
      </c>
      <c r="M10843" s="7">
        <v>820</v>
      </c>
      <c r="N10843" s="8">
        <f t="shared" si="189"/>
        <v>-60504.95</v>
      </c>
    </row>
    <row r="10844" spans="1:14">
      <c r="A10844" t="s">
        <v>55</v>
      </c>
      <c r="B10844" s="10">
        <v>42631</v>
      </c>
      <c r="C10844" s="6">
        <v>2016</v>
      </c>
      <c r="D10844" s="6">
        <v>9</v>
      </c>
      <c r="E10844">
        <v>2</v>
      </c>
      <c r="F10844" t="s">
        <v>15</v>
      </c>
      <c r="G10844" s="7">
        <v>16000</v>
      </c>
      <c r="H10844" s="7">
        <v>0</v>
      </c>
      <c r="I10844" s="7">
        <v>0</v>
      </c>
      <c r="J10844" s="7">
        <v>0</v>
      </c>
      <c r="K10844" s="7">
        <v>0</v>
      </c>
      <c r="L10844" s="7">
        <v>0</v>
      </c>
      <c r="M10844" s="7">
        <v>0</v>
      </c>
      <c r="N10844" s="8">
        <f t="shared" si="189"/>
        <v>16000</v>
      </c>
    </row>
    <row r="10845" spans="1:14">
      <c r="A10845" t="s">
        <v>55</v>
      </c>
      <c r="B10845" s="10">
        <v>42632</v>
      </c>
      <c r="C10845" s="6">
        <v>2016</v>
      </c>
      <c r="D10845" s="6">
        <v>9</v>
      </c>
      <c r="E10845">
        <v>2</v>
      </c>
      <c r="F10845" t="s">
        <v>15</v>
      </c>
      <c r="G10845" s="7">
        <v>1600000</v>
      </c>
      <c r="H10845" s="7">
        <v>0</v>
      </c>
      <c r="I10845" s="7">
        <v>0</v>
      </c>
      <c r="J10845" s="7">
        <v>0</v>
      </c>
      <c r="K10845" s="7">
        <v>0</v>
      </c>
      <c r="L10845" s="7">
        <v>0</v>
      </c>
      <c r="M10845" s="7">
        <v>0</v>
      </c>
      <c r="N10845" s="8">
        <f t="shared" si="189"/>
        <v>1600000</v>
      </c>
    </row>
    <row r="10846" spans="1:14">
      <c r="A10846" t="s">
        <v>55</v>
      </c>
      <c r="B10846" s="10">
        <v>42597</v>
      </c>
      <c r="C10846" s="6">
        <v>2016</v>
      </c>
      <c r="D10846" s="6">
        <v>8</v>
      </c>
      <c r="E10846">
        <v>2</v>
      </c>
      <c r="F10846" t="s">
        <v>15</v>
      </c>
      <c r="G10846" s="7">
        <v>2739800</v>
      </c>
      <c r="H10846" s="7">
        <v>48966.51</v>
      </c>
      <c r="I10846" s="7">
        <v>6803.79</v>
      </c>
      <c r="J10846" s="7">
        <v>24481.59</v>
      </c>
      <c r="K10846" s="7">
        <v>17681.13</v>
      </c>
      <c r="L10846" s="7">
        <v>6050</v>
      </c>
      <c r="M10846" s="7">
        <v>1590</v>
      </c>
      <c r="N10846" s="8">
        <f t="shared" si="189"/>
        <v>2690833.49</v>
      </c>
    </row>
    <row r="10847" spans="1:14">
      <c r="A10847" t="s">
        <v>55</v>
      </c>
      <c r="B10847" s="10">
        <v>42515</v>
      </c>
      <c r="C10847" s="6">
        <v>2016</v>
      </c>
      <c r="D10847" s="6">
        <v>5</v>
      </c>
      <c r="E10847">
        <v>2</v>
      </c>
      <c r="F10847" t="s">
        <v>15</v>
      </c>
      <c r="G10847" s="7">
        <v>0</v>
      </c>
      <c r="H10847" s="7">
        <v>1360.09</v>
      </c>
      <c r="I10847" s="7">
        <v>1360.09</v>
      </c>
      <c r="J10847" s="7">
        <v>0</v>
      </c>
      <c r="K10847" s="7">
        <v>0</v>
      </c>
      <c r="L10847" s="7">
        <v>1220</v>
      </c>
      <c r="M10847" s="7">
        <v>0</v>
      </c>
      <c r="N10847" s="8">
        <f t="shared" si="189"/>
        <v>-1360.09</v>
      </c>
    </row>
    <row r="10848" spans="1:14">
      <c r="A10848" t="s">
        <v>55</v>
      </c>
      <c r="B10848" s="10">
        <v>42518</v>
      </c>
      <c r="C10848" s="6">
        <v>2016</v>
      </c>
      <c r="D10848" s="6">
        <v>5</v>
      </c>
      <c r="E10848">
        <v>2</v>
      </c>
      <c r="F10848" t="s">
        <v>15</v>
      </c>
      <c r="G10848" s="7">
        <v>0</v>
      </c>
      <c r="H10848" s="7">
        <v>680.04</v>
      </c>
      <c r="I10848" s="7">
        <v>680.04</v>
      </c>
      <c r="J10848" s="7">
        <v>0</v>
      </c>
      <c r="K10848" s="7">
        <v>0</v>
      </c>
      <c r="L10848" s="7">
        <v>540</v>
      </c>
      <c r="M10848" s="7">
        <v>0</v>
      </c>
      <c r="N10848" s="8">
        <f t="shared" si="189"/>
        <v>-680.04</v>
      </c>
    </row>
    <row r="10849" spans="1:14">
      <c r="A10849" t="s">
        <v>55</v>
      </c>
      <c r="B10849" s="10">
        <v>42522</v>
      </c>
      <c r="C10849" s="6">
        <v>2016</v>
      </c>
      <c r="D10849" s="6">
        <v>6</v>
      </c>
      <c r="E10849">
        <v>2</v>
      </c>
      <c r="F10849" t="s">
        <v>15</v>
      </c>
      <c r="G10849" s="7">
        <v>0</v>
      </c>
      <c r="H10849" s="7">
        <v>3037.5</v>
      </c>
      <c r="I10849" s="7">
        <v>3037.5</v>
      </c>
      <c r="J10849" s="7">
        <v>0</v>
      </c>
      <c r="K10849" s="7">
        <v>0</v>
      </c>
      <c r="L10849" s="7">
        <v>1902.5</v>
      </c>
      <c r="M10849" s="7">
        <v>0</v>
      </c>
      <c r="N10849" s="8">
        <f t="shared" si="189"/>
        <v>-3037.5</v>
      </c>
    </row>
    <row r="10850" spans="1:14">
      <c r="A10850" t="s">
        <v>55</v>
      </c>
      <c r="B10850" s="10">
        <v>42530</v>
      </c>
      <c r="C10850" s="6">
        <v>2016</v>
      </c>
      <c r="D10850" s="6">
        <v>6</v>
      </c>
      <c r="E10850">
        <v>2</v>
      </c>
      <c r="F10850" t="s">
        <v>15</v>
      </c>
      <c r="G10850" s="7">
        <v>0</v>
      </c>
      <c r="H10850" s="7">
        <v>397485.89</v>
      </c>
      <c r="I10850" s="7">
        <v>78545.109999999899</v>
      </c>
      <c r="J10850" s="7">
        <v>318940.78000000003</v>
      </c>
      <c r="K10850" s="7">
        <v>0</v>
      </c>
      <c r="L10850" s="7">
        <v>18970</v>
      </c>
      <c r="M10850" s="7">
        <v>0</v>
      </c>
      <c r="N10850" s="8">
        <f t="shared" si="189"/>
        <v>-397485.89</v>
      </c>
    </row>
    <row r="10851" spans="1:14">
      <c r="A10851" t="s">
        <v>55</v>
      </c>
      <c r="B10851" s="10">
        <v>42531</v>
      </c>
      <c r="C10851" s="6">
        <v>2016</v>
      </c>
      <c r="D10851" s="6">
        <v>6</v>
      </c>
      <c r="E10851">
        <v>2</v>
      </c>
      <c r="F10851" t="s">
        <v>15</v>
      </c>
      <c r="G10851" s="7">
        <v>0</v>
      </c>
      <c r="H10851" s="7">
        <v>149949.76000000001</v>
      </c>
      <c r="I10851" s="7">
        <v>29921.94</v>
      </c>
      <c r="J10851" s="7">
        <v>106426.93</v>
      </c>
      <c r="K10851" s="7">
        <v>13600.89</v>
      </c>
      <c r="L10851" s="7">
        <v>13000</v>
      </c>
      <c r="M10851" s="7">
        <v>600</v>
      </c>
      <c r="N10851" s="8">
        <f t="shared" si="189"/>
        <v>-149949.76000000001</v>
      </c>
    </row>
    <row r="10852" spans="1:14">
      <c r="A10852" t="s">
        <v>55</v>
      </c>
      <c r="B10852" s="10">
        <v>42531</v>
      </c>
      <c r="C10852" s="6">
        <v>2016</v>
      </c>
      <c r="D10852" s="6">
        <v>6</v>
      </c>
      <c r="E10852">
        <v>13</v>
      </c>
      <c r="F10852" t="s">
        <v>16</v>
      </c>
      <c r="G10852" s="7">
        <v>0</v>
      </c>
      <c r="H10852" s="7">
        <v>2380.15</v>
      </c>
      <c r="I10852" s="7">
        <v>1700.11</v>
      </c>
      <c r="J10852" s="7">
        <v>680.04</v>
      </c>
      <c r="K10852" s="7">
        <v>0</v>
      </c>
      <c r="L10852" s="7">
        <v>200</v>
      </c>
      <c r="M10852" s="7">
        <v>0</v>
      </c>
      <c r="N10852" s="8">
        <f t="shared" si="189"/>
        <v>-2380.15</v>
      </c>
    </row>
    <row r="10853" spans="1:14">
      <c r="A10853" t="s">
        <v>55</v>
      </c>
      <c r="B10853" s="10">
        <v>42532</v>
      </c>
      <c r="C10853" s="6">
        <v>2016</v>
      </c>
      <c r="D10853" s="6">
        <v>6</v>
      </c>
      <c r="E10853">
        <v>2</v>
      </c>
      <c r="F10853" t="s">
        <v>15</v>
      </c>
      <c r="G10853" s="7">
        <v>0</v>
      </c>
      <c r="H10853" s="7">
        <v>104726.83</v>
      </c>
      <c r="I10853" s="7">
        <v>19041.240000000002</v>
      </c>
      <c r="J10853" s="7">
        <v>65284.25</v>
      </c>
      <c r="K10853" s="7">
        <v>20401.34</v>
      </c>
      <c r="L10853" s="7">
        <v>13480</v>
      </c>
      <c r="M10853" s="7">
        <v>1020</v>
      </c>
      <c r="N10853" s="8">
        <f t="shared" si="189"/>
        <v>-104726.83</v>
      </c>
    </row>
    <row r="10854" spans="1:14">
      <c r="A10854" t="s">
        <v>55</v>
      </c>
      <c r="B10854" s="10">
        <v>42533</v>
      </c>
      <c r="C10854" s="6">
        <v>2016</v>
      </c>
      <c r="D10854" s="6">
        <v>6</v>
      </c>
      <c r="E10854">
        <v>2</v>
      </c>
      <c r="F10854" t="s">
        <v>15</v>
      </c>
      <c r="G10854" s="7">
        <v>0</v>
      </c>
      <c r="H10854" s="7">
        <v>147232.95000000001</v>
      </c>
      <c r="I10854" s="7">
        <v>42846.15</v>
      </c>
      <c r="J10854" s="7">
        <v>87045.669999999896</v>
      </c>
      <c r="K10854" s="7">
        <v>17341.13</v>
      </c>
      <c r="L10854" s="7">
        <v>15530</v>
      </c>
      <c r="M10854" s="7">
        <v>985</v>
      </c>
      <c r="N10854" s="8">
        <f t="shared" si="189"/>
        <v>-147232.95000000001</v>
      </c>
    </row>
    <row r="10855" spans="1:14">
      <c r="A10855" t="s">
        <v>55</v>
      </c>
      <c r="B10855" s="10">
        <v>42533</v>
      </c>
      <c r="C10855" s="6">
        <v>2016</v>
      </c>
      <c r="D10855" s="6">
        <v>6</v>
      </c>
      <c r="E10855">
        <v>13</v>
      </c>
      <c r="F10855" t="s">
        <v>16</v>
      </c>
      <c r="G10855" s="7">
        <v>0</v>
      </c>
      <c r="H10855" s="7">
        <v>4080.27</v>
      </c>
      <c r="I10855" s="7">
        <v>1360.09</v>
      </c>
      <c r="J10855" s="7">
        <v>2720.18</v>
      </c>
      <c r="K10855" s="7">
        <v>0</v>
      </c>
      <c r="L10855" s="7">
        <v>240</v>
      </c>
      <c r="M10855" s="7">
        <v>0</v>
      </c>
      <c r="N10855" s="8">
        <f t="shared" si="189"/>
        <v>-4080.27</v>
      </c>
    </row>
    <row r="10856" spans="1:14">
      <c r="A10856" t="s">
        <v>55</v>
      </c>
      <c r="B10856" s="10">
        <v>42534</v>
      </c>
      <c r="C10856" s="6">
        <v>2016</v>
      </c>
      <c r="D10856" s="6">
        <v>6</v>
      </c>
      <c r="E10856">
        <v>2</v>
      </c>
      <c r="F10856" t="s">
        <v>15</v>
      </c>
      <c r="G10856" s="7">
        <v>0</v>
      </c>
      <c r="H10856" s="7">
        <v>159138.69</v>
      </c>
      <c r="I10856" s="7">
        <v>36382.370000000003</v>
      </c>
      <c r="J10856" s="7">
        <v>100314.9</v>
      </c>
      <c r="K10856" s="7">
        <v>22441.42</v>
      </c>
      <c r="L10856" s="7">
        <v>12610</v>
      </c>
      <c r="M10856" s="7">
        <v>1490</v>
      </c>
      <c r="N10856" s="8">
        <f t="shared" si="189"/>
        <v>-159138.69</v>
      </c>
    </row>
    <row r="10857" spans="1:14">
      <c r="A10857" t="s">
        <v>55</v>
      </c>
      <c r="B10857" s="10">
        <v>42534</v>
      </c>
      <c r="C10857" s="6">
        <v>2016</v>
      </c>
      <c r="D10857" s="6">
        <v>6</v>
      </c>
      <c r="E10857">
        <v>13</v>
      </c>
      <c r="F10857" t="s">
        <v>16</v>
      </c>
      <c r="G10857" s="7">
        <v>0</v>
      </c>
      <c r="H10857" s="7">
        <v>3400.21</v>
      </c>
      <c r="I10857" s="7">
        <v>680.04</v>
      </c>
      <c r="J10857" s="7">
        <v>680.04</v>
      </c>
      <c r="K10857" s="7">
        <v>2040.13</v>
      </c>
      <c r="L10857" s="7">
        <v>600</v>
      </c>
      <c r="M10857" s="7">
        <v>120</v>
      </c>
      <c r="N10857" s="8">
        <f t="shared" si="189"/>
        <v>-3400.21</v>
      </c>
    </row>
    <row r="10858" spans="1:14">
      <c r="A10858" t="s">
        <v>55</v>
      </c>
      <c r="B10858" s="10">
        <v>42535</v>
      </c>
      <c r="C10858" s="6">
        <v>2016</v>
      </c>
      <c r="D10858" s="6">
        <v>6</v>
      </c>
      <c r="E10858">
        <v>2</v>
      </c>
      <c r="F10858" t="s">
        <v>15</v>
      </c>
      <c r="G10858" s="7">
        <v>0</v>
      </c>
      <c r="H10858" s="7">
        <v>74464.81</v>
      </c>
      <c r="I10858" s="7">
        <v>13600.88</v>
      </c>
      <c r="J10858" s="7">
        <v>45222.92</v>
      </c>
      <c r="K10858" s="7">
        <v>15641.01</v>
      </c>
      <c r="L10858" s="7">
        <v>7840</v>
      </c>
      <c r="M10858" s="7">
        <v>1260</v>
      </c>
      <c r="N10858" s="8">
        <f t="shared" si="189"/>
        <v>-74464.81</v>
      </c>
    </row>
    <row r="10859" spans="1:14">
      <c r="A10859" t="s">
        <v>55</v>
      </c>
      <c r="B10859" s="10">
        <v>42536</v>
      </c>
      <c r="C10859" s="6">
        <v>2016</v>
      </c>
      <c r="D10859" s="6">
        <v>6</v>
      </c>
      <c r="E10859">
        <v>2</v>
      </c>
      <c r="F10859" t="s">
        <v>15</v>
      </c>
      <c r="G10859" s="7">
        <v>0</v>
      </c>
      <c r="H10859" s="7">
        <v>43866.2</v>
      </c>
      <c r="I10859" s="7">
        <v>7820.5</v>
      </c>
      <c r="J10859" s="7">
        <v>24484.95</v>
      </c>
      <c r="K10859" s="7">
        <v>11560.75</v>
      </c>
      <c r="L10859" s="7">
        <v>6640</v>
      </c>
      <c r="M10859" s="7">
        <v>935</v>
      </c>
      <c r="N10859" s="8">
        <f t="shared" si="189"/>
        <v>-43866.2</v>
      </c>
    </row>
    <row r="10860" spans="1:14">
      <c r="A10860" t="s">
        <v>55</v>
      </c>
      <c r="B10860" s="10">
        <v>42537</v>
      </c>
      <c r="C10860" s="6">
        <v>2016</v>
      </c>
      <c r="D10860" s="6">
        <v>6</v>
      </c>
      <c r="E10860">
        <v>13</v>
      </c>
      <c r="F10860" t="s">
        <v>16</v>
      </c>
      <c r="G10860" s="7">
        <v>0</v>
      </c>
      <c r="H10860" s="7">
        <v>5100.33</v>
      </c>
      <c r="I10860" s="7">
        <v>2380.16</v>
      </c>
      <c r="J10860" s="7">
        <v>1360.09</v>
      </c>
      <c r="K10860" s="7">
        <v>1360.08</v>
      </c>
      <c r="L10860" s="7">
        <v>720</v>
      </c>
      <c r="M10860" s="7">
        <v>1.32</v>
      </c>
      <c r="N10860" s="8">
        <f t="shared" si="189"/>
        <v>-5100.33</v>
      </c>
    </row>
    <row r="10861" spans="1:14">
      <c r="A10861" t="s">
        <v>55</v>
      </c>
      <c r="B10861" s="10">
        <v>42538</v>
      </c>
      <c r="C10861" s="6">
        <v>2016</v>
      </c>
      <c r="D10861" s="6">
        <v>6</v>
      </c>
      <c r="E10861">
        <v>2</v>
      </c>
      <c r="F10861" t="s">
        <v>15</v>
      </c>
      <c r="G10861" s="7">
        <v>0</v>
      </c>
      <c r="H10861" s="7">
        <v>19381.259999999998</v>
      </c>
      <c r="I10861" s="7">
        <v>1360.09</v>
      </c>
      <c r="J10861" s="7">
        <v>10880.71</v>
      </c>
      <c r="K10861" s="7">
        <v>7140.46</v>
      </c>
      <c r="L10861" s="7">
        <v>2250</v>
      </c>
      <c r="M10861" s="7">
        <v>675</v>
      </c>
      <c r="N10861" s="8">
        <f t="shared" si="189"/>
        <v>-19381.259999999998</v>
      </c>
    </row>
    <row r="10862" spans="1:14">
      <c r="A10862" t="s">
        <v>55</v>
      </c>
      <c r="B10862" s="10">
        <v>42547</v>
      </c>
      <c r="C10862" s="6">
        <v>2016</v>
      </c>
      <c r="D10862" s="6">
        <v>6</v>
      </c>
      <c r="E10862">
        <v>2</v>
      </c>
      <c r="F10862" t="s">
        <v>15</v>
      </c>
      <c r="G10862" s="7">
        <v>0</v>
      </c>
      <c r="H10862" s="7">
        <v>2040.13</v>
      </c>
      <c r="I10862" s="7">
        <v>2040.13</v>
      </c>
      <c r="J10862" s="7">
        <v>0</v>
      </c>
      <c r="K10862" s="7">
        <v>0</v>
      </c>
      <c r="L10862" s="7">
        <v>840</v>
      </c>
      <c r="M10862" s="7">
        <v>0</v>
      </c>
      <c r="N10862" s="8">
        <f t="shared" si="189"/>
        <v>-2040.13</v>
      </c>
    </row>
    <row r="10863" spans="1:14">
      <c r="A10863" t="s">
        <v>55</v>
      </c>
      <c r="B10863" s="10">
        <v>42554</v>
      </c>
      <c r="C10863" s="6">
        <v>2016</v>
      </c>
      <c r="D10863" s="6">
        <v>7</v>
      </c>
      <c r="E10863">
        <v>2</v>
      </c>
      <c r="F10863" t="s">
        <v>15</v>
      </c>
      <c r="G10863" s="7">
        <v>0</v>
      </c>
      <c r="H10863" s="7">
        <v>4080.26</v>
      </c>
      <c r="I10863" s="7">
        <v>2040.13</v>
      </c>
      <c r="J10863" s="7">
        <v>0</v>
      </c>
      <c r="K10863" s="7">
        <v>2040.13</v>
      </c>
      <c r="L10863" s="7">
        <v>3340</v>
      </c>
      <c r="M10863" s="7">
        <v>780</v>
      </c>
      <c r="N10863" s="8">
        <f t="shared" si="189"/>
        <v>-4080.26</v>
      </c>
    </row>
    <row r="10864" spans="1:14">
      <c r="A10864" t="s">
        <v>55</v>
      </c>
      <c r="B10864" s="10">
        <v>42560</v>
      </c>
      <c r="C10864" s="6">
        <v>2016</v>
      </c>
      <c r="D10864" s="6">
        <v>7</v>
      </c>
      <c r="E10864">
        <v>2</v>
      </c>
      <c r="F10864" t="s">
        <v>15</v>
      </c>
      <c r="G10864" s="7">
        <v>0</v>
      </c>
      <c r="H10864" s="7">
        <v>353283</v>
      </c>
      <c r="I10864" s="7">
        <v>114927.46</v>
      </c>
      <c r="J10864" s="7">
        <v>238355.54</v>
      </c>
      <c r="K10864" s="7">
        <v>0</v>
      </c>
      <c r="L10864" s="7">
        <v>23570</v>
      </c>
      <c r="M10864" s="7">
        <v>0</v>
      </c>
      <c r="N10864" s="8">
        <f t="shared" si="189"/>
        <v>-353283</v>
      </c>
    </row>
    <row r="10865" spans="1:14">
      <c r="A10865" t="s">
        <v>55</v>
      </c>
      <c r="B10865" s="10">
        <v>42561</v>
      </c>
      <c r="C10865" s="6">
        <v>2016</v>
      </c>
      <c r="D10865" s="6">
        <v>7</v>
      </c>
      <c r="E10865">
        <v>2</v>
      </c>
      <c r="F10865" t="s">
        <v>15</v>
      </c>
      <c r="G10865" s="7">
        <v>0</v>
      </c>
      <c r="H10865" s="7">
        <v>151989.9</v>
      </c>
      <c r="I10865" s="7">
        <v>45562.97</v>
      </c>
      <c r="J10865" s="7">
        <v>79905.209999999905</v>
      </c>
      <c r="K10865" s="7">
        <v>26521.72</v>
      </c>
      <c r="L10865" s="7">
        <v>14970</v>
      </c>
      <c r="M10865" s="7">
        <v>1039.97</v>
      </c>
      <c r="N10865" s="8">
        <f t="shared" si="189"/>
        <v>-151989.9</v>
      </c>
    </row>
    <row r="10866" spans="1:14">
      <c r="A10866" t="s">
        <v>55</v>
      </c>
      <c r="B10866" s="10">
        <v>42562</v>
      </c>
      <c r="C10866" s="6">
        <v>2016</v>
      </c>
      <c r="D10866" s="6">
        <v>7</v>
      </c>
      <c r="E10866">
        <v>2</v>
      </c>
      <c r="F10866" t="s">
        <v>15</v>
      </c>
      <c r="G10866" s="7">
        <v>0</v>
      </c>
      <c r="H10866" s="7">
        <v>101326.62</v>
      </c>
      <c r="I10866" s="7">
        <v>27541.79</v>
      </c>
      <c r="J10866" s="7">
        <v>48283.15</v>
      </c>
      <c r="K10866" s="7">
        <v>25501.68</v>
      </c>
      <c r="L10866" s="7">
        <v>16060</v>
      </c>
      <c r="M10866" s="7">
        <v>1766.68</v>
      </c>
      <c r="N10866" s="8">
        <f t="shared" si="189"/>
        <v>-101326.62</v>
      </c>
    </row>
    <row r="10867" spans="1:14">
      <c r="A10867" t="s">
        <v>55</v>
      </c>
      <c r="B10867" s="10">
        <v>42562</v>
      </c>
      <c r="C10867" s="6">
        <v>2016</v>
      </c>
      <c r="D10867" s="6">
        <v>7</v>
      </c>
      <c r="E10867">
        <v>13</v>
      </c>
      <c r="F10867" t="s">
        <v>16</v>
      </c>
      <c r="G10867" s="7">
        <v>0</v>
      </c>
      <c r="H10867" s="7">
        <v>5440.35</v>
      </c>
      <c r="I10867" s="7">
        <v>4080.26</v>
      </c>
      <c r="J10867" s="7">
        <v>1360.09</v>
      </c>
      <c r="K10867" s="7">
        <v>0</v>
      </c>
      <c r="L10867" s="7">
        <v>780.91</v>
      </c>
      <c r="M10867" s="7">
        <v>0</v>
      </c>
      <c r="N10867" s="8">
        <f t="shared" si="189"/>
        <v>-5440.35</v>
      </c>
    </row>
    <row r="10868" spans="1:14">
      <c r="A10868" t="s">
        <v>55</v>
      </c>
      <c r="B10868" s="10">
        <v>42563</v>
      </c>
      <c r="C10868" s="6">
        <v>2016</v>
      </c>
      <c r="D10868" s="6">
        <v>7</v>
      </c>
      <c r="E10868">
        <v>2</v>
      </c>
      <c r="F10868" t="s">
        <v>15</v>
      </c>
      <c r="G10868" s="7">
        <v>0</v>
      </c>
      <c r="H10868" s="7">
        <v>142797.5</v>
      </c>
      <c r="I10868" s="7">
        <v>53723.47</v>
      </c>
      <c r="J10868" s="7">
        <v>63247.489999999903</v>
      </c>
      <c r="K10868" s="7">
        <v>25826.54</v>
      </c>
      <c r="L10868" s="7">
        <v>21125</v>
      </c>
      <c r="M10868" s="7">
        <v>1563.33</v>
      </c>
      <c r="N10868" s="8">
        <f t="shared" si="189"/>
        <v>-142797.5</v>
      </c>
    </row>
    <row r="10869" spans="1:14">
      <c r="A10869" t="s">
        <v>55</v>
      </c>
      <c r="B10869" s="10">
        <v>42563</v>
      </c>
      <c r="C10869" s="6">
        <v>2016</v>
      </c>
      <c r="D10869" s="6">
        <v>7</v>
      </c>
      <c r="E10869">
        <v>13</v>
      </c>
      <c r="F10869" t="s">
        <v>16</v>
      </c>
      <c r="G10869" s="7">
        <v>0</v>
      </c>
      <c r="H10869" s="7">
        <v>15641.02</v>
      </c>
      <c r="I10869" s="7">
        <v>10200.66</v>
      </c>
      <c r="J10869" s="7">
        <v>2720.18</v>
      </c>
      <c r="K10869" s="7">
        <v>2720.18</v>
      </c>
      <c r="L10869" s="7">
        <v>2180</v>
      </c>
      <c r="M10869" s="7">
        <v>1400</v>
      </c>
      <c r="N10869" s="8">
        <f t="shared" si="189"/>
        <v>-15641.02</v>
      </c>
    </row>
    <row r="10870" spans="1:14">
      <c r="A10870" t="s">
        <v>55</v>
      </c>
      <c r="B10870" s="10">
        <v>42564</v>
      </c>
      <c r="C10870" s="6">
        <v>2016</v>
      </c>
      <c r="D10870" s="6">
        <v>7</v>
      </c>
      <c r="E10870">
        <v>2</v>
      </c>
      <c r="F10870" t="s">
        <v>15</v>
      </c>
      <c r="G10870" s="7">
        <v>0</v>
      </c>
      <c r="H10870" s="7">
        <v>140092.44</v>
      </c>
      <c r="I10870" s="7">
        <v>33665.550000000003</v>
      </c>
      <c r="J10870" s="7">
        <v>91125.909999999902</v>
      </c>
      <c r="K10870" s="7">
        <v>15300.98</v>
      </c>
      <c r="L10870" s="7">
        <v>12800</v>
      </c>
      <c r="M10870" s="7">
        <v>793.34</v>
      </c>
      <c r="N10870" s="8">
        <f t="shared" si="189"/>
        <v>-140092.44</v>
      </c>
    </row>
    <row r="10871" spans="1:14">
      <c r="A10871" t="s">
        <v>55</v>
      </c>
      <c r="B10871" s="10">
        <v>42564</v>
      </c>
      <c r="C10871" s="6">
        <v>2016</v>
      </c>
      <c r="D10871" s="6">
        <v>7</v>
      </c>
      <c r="E10871">
        <v>13</v>
      </c>
      <c r="F10871" t="s">
        <v>16</v>
      </c>
      <c r="G10871" s="7">
        <v>0</v>
      </c>
      <c r="H10871" s="7">
        <v>8160.53</v>
      </c>
      <c r="I10871" s="7">
        <v>3400.22</v>
      </c>
      <c r="J10871" s="7">
        <v>4760.3100000000004</v>
      </c>
      <c r="K10871" s="7">
        <v>0</v>
      </c>
      <c r="L10871" s="7">
        <v>320</v>
      </c>
      <c r="M10871" s="7">
        <v>0</v>
      </c>
      <c r="N10871" s="8">
        <f t="shared" si="189"/>
        <v>-8160.53</v>
      </c>
    </row>
    <row r="10872" spans="1:14">
      <c r="A10872" t="s">
        <v>55</v>
      </c>
      <c r="B10872" s="10">
        <v>42565</v>
      </c>
      <c r="C10872" s="6">
        <v>2016</v>
      </c>
      <c r="D10872" s="6">
        <v>7</v>
      </c>
      <c r="E10872">
        <v>2</v>
      </c>
      <c r="F10872" t="s">
        <v>15</v>
      </c>
      <c r="G10872" s="7">
        <v>0</v>
      </c>
      <c r="H10872" s="7">
        <v>75829.929999999993</v>
      </c>
      <c r="I10872" s="7">
        <v>12920.84</v>
      </c>
      <c r="J10872" s="7">
        <v>39782.550000000003</v>
      </c>
      <c r="K10872" s="7">
        <v>23126.54</v>
      </c>
      <c r="L10872" s="7">
        <v>7880</v>
      </c>
      <c r="M10872" s="7">
        <v>2493.33</v>
      </c>
      <c r="N10872" s="8">
        <f t="shared" si="189"/>
        <v>-75829.929999999993</v>
      </c>
    </row>
    <row r="10873" spans="1:14">
      <c r="A10873" t="s">
        <v>55</v>
      </c>
      <c r="B10873" s="10">
        <v>42566</v>
      </c>
      <c r="C10873" s="6">
        <v>2016</v>
      </c>
      <c r="D10873" s="6">
        <v>7</v>
      </c>
      <c r="E10873">
        <v>2</v>
      </c>
      <c r="F10873" t="s">
        <v>15</v>
      </c>
      <c r="G10873" s="7">
        <v>0</v>
      </c>
      <c r="H10873" s="7">
        <v>42846.14</v>
      </c>
      <c r="I10873" s="7">
        <v>9183.94</v>
      </c>
      <c r="J10873" s="7">
        <v>19721.29</v>
      </c>
      <c r="K10873" s="7">
        <v>13940.91</v>
      </c>
      <c r="L10873" s="7">
        <v>6830</v>
      </c>
      <c r="M10873" s="7">
        <v>2250.0100000000002</v>
      </c>
      <c r="N10873" s="8">
        <f t="shared" si="189"/>
        <v>-42846.14</v>
      </c>
    </row>
    <row r="10874" spans="1:14">
      <c r="A10874" t="s">
        <v>55</v>
      </c>
      <c r="B10874" s="10">
        <v>42566</v>
      </c>
      <c r="C10874" s="6">
        <v>2016</v>
      </c>
      <c r="D10874" s="6">
        <v>7</v>
      </c>
      <c r="E10874">
        <v>13</v>
      </c>
      <c r="F10874" t="s">
        <v>16</v>
      </c>
      <c r="G10874" s="7">
        <v>0</v>
      </c>
      <c r="H10874" s="7">
        <v>8160.53</v>
      </c>
      <c r="I10874" s="7">
        <v>1360.09</v>
      </c>
      <c r="J10874" s="7">
        <v>2040.13</v>
      </c>
      <c r="K10874" s="7">
        <v>4760.3100000000004</v>
      </c>
      <c r="L10874" s="7">
        <v>1160</v>
      </c>
      <c r="M10874" s="7">
        <v>980.68</v>
      </c>
      <c r="N10874" s="8">
        <f t="shared" si="189"/>
        <v>-8160.53</v>
      </c>
    </row>
    <row r="10875" spans="1:14">
      <c r="A10875" t="s">
        <v>55</v>
      </c>
      <c r="B10875" s="10">
        <v>42567</v>
      </c>
      <c r="C10875" s="6">
        <v>2016</v>
      </c>
      <c r="D10875" s="6">
        <v>7</v>
      </c>
      <c r="E10875">
        <v>2</v>
      </c>
      <c r="F10875" t="s">
        <v>15</v>
      </c>
      <c r="G10875" s="7">
        <v>0</v>
      </c>
      <c r="H10875" s="7">
        <v>77865.05</v>
      </c>
      <c r="I10875" s="7">
        <v>13260.86</v>
      </c>
      <c r="J10875" s="7">
        <v>49643.199999999997</v>
      </c>
      <c r="K10875" s="7">
        <v>14960.99</v>
      </c>
      <c r="L10875" s="7">
        <v>6280</v>
      </c>
      <c r="M10875" s="7">
        <v>1899.99</v>
      </c>
      <c r="N10875" s="8">
        <f t="shared" si="189"/>
        <v>-77865.05</v>
      </c>
    </row>
    <row r="10876" spans="1:14">
      <c r="A10876" t="s">
        <v>55</v>
      </c>
      <c r="B10876" s="10">
        <v>42568</v>
      </c>
      <c r="C10876" s="6">
        <v>2016</v>
      </c>
      <c r="D10876" s="6">
        <v>7</v>
      </c>
      <c r="E10876">
        <v>2</v>
      </c>
      <c r="F10876" t="s">
        <v>15</v>
      </c>
      <c r="G10876" s="7">
        <v>0</v>
      </c>
      <c r="H10876" s="7">
        <v>18361.21</v>
      </c>
      <c r="I10876" s="7">
        <v>1360.09</v>
      </c>
      <c r="J10876" s="7">
        <v>9180.6</v>
      </c>
      <c r="K10876" s="7">
        <v>7820.52</v>
      </c>
      <c r="L10876" s="7">
        <v>2680</v>
      </c>
      <c r="M10876" s="7">
        <v>553.34</v>
      </c>
      <c r="N10876" s="8">
        <f t="shared" si="189"/>
        <v>-18361.21</v>
      </c>
    </row>
    <row r="10877" spans="1:14">
      <c r="A10877" t="s">
        <v>55</v>
      </c>
      <c r="B10877" s="10">
        <v>42585</v>
      </c>
      <c r="C10877" s="6">
        <v>2016</v>
      </c>
      <c r="D10877" s="6">
        <v>8</v>
      </c>
      <c r="E10877">
        <v>2</v>
      </c>
      <c r="F10877" t="s">
        <v>15</v>
      </c>
      <c r="G10877" s="7">
        <v>0</v>
      </c>
      <c r="H10877" s="7">
        <v>2040.13</v>
      </c>
      <c r="I10877" s="7">
        <v>2040.13</v>
      </c>
      <c r="J10877" s="7">
        <v>0</v>
      </c>
      <c r="K10877" s="7">
        <v>0</v>
      </c>
      <c r="L10877" s="7">
        <v>5670</v>
      </c>
      <c r="M10877" s="7">
        <v>0</v>
      </c>
      <c r="N10877" s="8">
        <f t="shared" si="189"/>
        <v>-2040.13</v>
      </c>
    </row>
    <row r="10878" spans="1:14">
      <c r="A10878" t="s">
        <v>55</v>
      </c>
      <c r="B10878" s="10">
        <v>42591</v>
      </c>
      <c r="C10878" s="6">
        <v>2016</v>
      </c>
      <c r="D10878" s="6">
        <v>8</v>
      </c>
      <c r="E10878">
        <v>2</v>
      </c>
      <c r="F10878" t="s">
        <v>15</v>
      </c>
      <c r="G10878" s="7">
        <v>0</v>
      </c>
      <c r="H10878" s="7">
        <v>405646.43000000098</v>
      </c>
      <c r="I10878" s="7">
        <v>67664.37</v>
      </c>
      <c r="J10878" s="7">
        <v>335261.88000000099</v>
      </c>
      <c r="K10878" s="7">
        <v>2720.18</v>
      </c>
      <c r="L10878" s="7">
        <v>14470</v>
      </c>
      <c r="M10878" s="7">
        <v>826.67</v>
      </c>
      <c r="N10878" s="8">
        <f t="shared" si="189"/>
        <v>-405646.43000000098</v>
      </c>
    </row>
    <row r="10879" spans="1:14">
      <c r="A10879" t="s">
        <v>55</v>
      </c>
      <c r="B10879" s="10">
        <v>42591</v>
      </c>
      <c r="C10879" s="6">
        <v>2016</v>
      </c>
      <c r="D10879" s="6">
        <v>8</v>
      </c>
      <c r="E10879">
        <v>13</v>
      </c>
      <c r="F10879" t="s">
        <v>16</v>
      </c>
      <c r="G10879" s="7">
        <v>0</v>
      </c>
      <c r="H10879" s="7">
        <v>15560.75</v>
      </c>
      <c r="I10879" s="7">
        <v>4760.3100000000004</v>
      </c>
      <c r="J10879" s="7">
        <v>8080.26</v>
      </c>
      <c r="K10879" s="7">
        <v>2720.18</v>
      </c>
      <c r="L10879" s="7">
        <v>1140</v>
      </c>
      <c r="M10879" s="7">
        <v>101.24</v>
      </c>
      <c r="N10879" s="8">
        <f t="shared" si="189"/>
        <v>-15560.75</v>
      </c>
    </row>
    <row r="10880" spans="1:14">
      <c r="A10880" t="s">
        <v>55</v>
      </c>
      <c r="B10880" s="10">
        <v>42592</v>
      </c>
      <c r="C10880" s="6">
        <v>2016</v>
      </c>
      <c r="D10880" s="6">
        <v>8</v>
      </c>
      <c r="E10880">
        <v>2</v>
      </c>
      <c r="F10880" t="s">
        <v>15</v>
      </c>
      <c r="G10880" s="7">
        <v>0</v>
      </c>
      <c r="H10880" s="7">
        <v>158450.31</v>
      </c>
      <c r="I10880" s="7">
        <v>26521.73</v>
      </c>
      <c r="J10880" s="7">
        <v>114927.48</v>
      </c>
      <c r="K10880" s="7">
        <v>17001.099999999999</v>
      </c>
      <c r="L10880" s="7">
        <v>12190</v>
      </c>
      <c r="M10880" s="7">
        <v>936.68</v>
      </c>
      <c r="N10880" s="8">
        <f t="shared" si="189"/>
        <v>-158450.31</v>
      </c>
    </row>
    <row r="10881" spans="1:14">
      <c r="A10881" t="s">
        <v>55</v>
      </c>
      <c r="B10881" s="10">
        <v>42592</v>
      </c>
      <c r="C10881" s="6">
        <v>2016</v>
      </c>
      <c r="D10881" s="6">
        <v>8</v>
      </c>
      <c r="E10881">
        <v>13</v>
      </c>
      <c r="F10881" t="s">
        <v>16</v>
      </c>
      <c r="G10881" s="7">
        <v>0</v>
      </c>
      <c r="H10881" s="7">
        <v>4080.26</v>
      </c>
      <c r="I10881" s="7">
        <v>3400.22</v>
      </c>
      <c r="J10881" s="7">
        <v>680.04</v>
      </c>
      <c r="K10881" s="7">
        <v>0</v>
      </c>
      <c r="L10881" s="7">
        <v>720</v>
      </c>
      <c r="M10881" s="7">
        <v>0</v>
      </c>
      <c r="N10881" s="8">
        <f t="shared" si="189"/>
        <v>-4080.26</v>
      </c>
    </row>
    <row r="10882" spans="1:14">
      <c r="A10882" t="s">
        <v>55</v>
      </c>
      <c r="B10882" s="10">
        <v>42593</v>
      </c>
      <c r="C10882" s="6">
        <v>2016</v>
      </c>
      <c r="D10882" s="6">
        <v>8</v>
      </c>
      <c r="E10882">
        <v>2</v>
      </c>
      <c r="F10882" t="s">
        <v>15</v>
      </c>
      <c r="G10882" s="7">
        <v>0</v>
      </c>
      <c r="H10882" s="7">
        <v>93846.11</v>
      </c>
      <c r="I10882" s="7">
        <v>8840.57</v>
      </c>
      <c r="J10882" s="7">
        <v>81265.289999999906</v>
      </c>
      <c r="K10882" s="7">
        <v>3740.25</v>
      </c>
      <c r="L10882" s="7">
        <v>6540</v>
      </c>
      <c r="M10882" s="7">
        <v>521.66999999999996</v>
      </c>
      <c r="N10882" s="8">
        <f t="shared" si="189"/>
        <v>-93846.11</v>
      </c>
    </row>
    <row r="10883" spans="1:14">
      <c r="A10883" t="s">
        <v>55</v>
      </c>
      <c r="B10883" s="10">
        <v>42594</v>
      </c>
      <c r="C10883" s="6">
        <v>2016</v>
      </c>
      <c r="D10883" s="6">
        <v>8</v>
      </c>
      <c r="E10883">
        <v>2</v>
      </c>
      <c r="F10883" t="s">
        <v>15</v>
      </c>
      <c r="G10883" s="7">
        <v>0</v>
      </c>
      <c r="H10883" s="7">
        <v>139412.4</v>
      </c>
      <c r="I10883" s="7">
        <v>25161.65</v>
      </c>
      <c r="J10883" s="7">
        <v>102690.01</v>
      </c>
      <c r="K10883" s="7">
        <v>11560.74</v>
      </c>
      <c r="L10883" s="7">
        <v>10057</v>
      </c>
      <c r="M10883" s="7">
        <v>1453.33</v>
      </c>
      <c r="N10883" s="8">
        <f t="shared" ref="N10883:N10946" si="190">G10883-H10883</f>
        <v>-139412.4</v>
      </c>
    </row>
    <row r="10884" spans="1:14">
      <c r="A10884" t="s">
        <v>55</v>
      </c>
      <c r="B10884" s="10">
        <v>42594</v>
      </c>
      <c r="C10884" s="6">
        <v>2016</v>
      </c>
      <c r="D10884" s="6">
        <v>8</v>
      </c>
      <c r="E10884">
        <v>13</v>
      </c>
      <c r="F10884" t="s">
        <v>16</v>
      </c>
      <c r="G10884" s="7">
        <v>0</v>
      </c>
      <c r="H10884" s="7">
        <v>18361.189999999999</v>
      </c>
      <c r="I10884" s="7">
        <v>6120.4</v>
      </c>
      <c r="J10884" s="7">
        <v>8160.53</v>
      </c>
      <c r="K10884" s="7">
        <v>4080.26</v>
      </c>
      <c r="L10884" s="7">
        <v>1319.99</v>
      </c>
      <c r="M10884" s="7">
        <v>0.97999999999998999</v>
      </c>
      <c r="N10884" s="8">
        <f t="shared" si="190"/>
        <v>-18361.189999999999</v>
      </c>
    </row>
    <row r="10885" spans="1:14">
      <c r="A10885" t="s">
        <v>55</v>
      </c>
      <c r="B10885" s="10">
        <v>42595</v>
      </c>
      <c r="C10885" s="6">
        <v>2016</v>
      </c>
      <c r="D10885" s="6">
        <v>8</v>
      </c>
      <c r="E10885">
        <v>2</v>
      </c>
      <c r="F10885" t="s">
        <v>15</v>
      </c>
      <c r="G10885" s="7">
        <v>0</v>
      </c>
      <c r="H10885" s="7">
        <v>135337.21</v>
      </c>
      <c r="I10885" s="7">
        <v>23466.57</v>
      </c>
      <c r="J10885" s="7">
        <v>101329.94</v>
      </c>
      <c r="K10885" s="7">
        <v>10540.7</v>
      </c>
      <c r="L10885" s="7">
        <v>6130</v>
      </c>
      <c r="M10885" s="7">
        <v>878.34</v>
      </c>
      <c r="N10885" s="8">
        <f t="shared" si="190"/>
        <v>-135337.21</v>
      </c>
    </row>
    <row r="10886" spans="1:14">
      <c r="A10886" t="s">
        <v>55</v>
      </c>
      <c r="B10886" s="10">
        <v>42596</v>
      </c>
      <c r="C10886" s="6">
        <v>2016</v>
      </c>
      <c r="D10886" s="6">
        <v>8</v>
      </c>
      <c r="E10886">
        <v>2</v>
      </c>
      <c r="F10886" t="s">
        <v>15</v>
      </c>
      <c r="G10886" s="7">
        <v>0</v>
      </c>
      <c r="H10886" s="7">
        <v>65584.240000000005</v>
      </c>
      <c r="I10886" s="7">
        <v>11220.72</v>
      </c>
      <c r="J10886" s="7">
        <v>45862.97</v>
      </c>
      <c r="K10886" s="7">
        <v>8500.5499999999993</v>
      </c>
      <c r="L10886" s="7">
        <v>3670</v>
      </c>
      <c r="M10886" s="7">
        <v>284.99</v>
      </c>
      <c r="N10886" s="8">
        <f t="shared" si="190"/>
        <v>-65584.240000000005</v>
      </c>
    </row>
    <row r="10887" spans="1:14">
      <c r="A10887" t="s">
        <v>55</v>
      </c>
      <c r="B10887" s="10">
        <v>42597</v>
      </c>
      <c r="C10887" s="6">
        <v>2016</v>
      </c>
      <c r="D10887" s="6">
        <v>8</v>
      </c>
      <c r="E10887">
        <v>13</v>
      </c>
      <c r="F10887" t="s">
        <v>16</v>
      </c>
      <c r="G10887" s="7">
        <v>0</v>
      </c>
      <c r="H10887" s="7">
        <v>3400.21</v>
      </c>
      <c r="I10887" s="7">
        <v>2040.13</v>
      </c>
      <c r="J10887" s="7">
        <v>0</v>
      </c>
      <c r="K10887" s="7">
        <v>1360.08</v>
      </c>
      <c r="L10887" s="7">
        <v>799.92</v>
      </c>
      <c r="M10887" s="7">
        <v>4.96</v>
      </c>
      <c r="N10887" s="8">
        <f t="shared" si="190"/>
        <v>-3400.21</v>
      </c>
    </row>
    <row r="10888" spans="1:14">
      <c r="A10888" t="s">
        <v>55</v>
      </c>
      <c r="B10888" s="10">
        <v>42598</v>
      </c>
      <c r="C10888" s="6">
        <v>2016</v>
      </c>
      <c r="D10888" s="6">
        <v>8</v>
      </c>
      <c r="E10888">
        <v>13</v>
      </c>
      <c r="F10888" t="s">
        <v>16</v>
      </c>
      <c r="G10888" s="7">
        <v>0</v>
      </c>
      <c r="H10888" s="7">
        <v>8860.52</v>
      </c>
      <c r="I10888" s="7">
        <v>680.04</v>
      </c>
      <c r="J10888" s="7">
        <v>3400.22</v>
      </c>
      <c r="K10888" s="7">
        <v>4780.26</v>
      </c>
      <c r="L10888" s="7">
        <v>720</v>
      </c>
      <c r="M10888" s="7">
        <v>1386.67</v>
      </c>
      <c r="N10888" s="8">
        <f t="shared" si="190"/>
        <v>-8860.52</v>
      </c>
    </row>
    <row r="10889" spans="1:14">
      <c r="A10889" t="s">
        <v>55</v>
      </c>
      <c r="B10889" s="10">
        <v>42599</v>
      </c>
      <c r="C10889" s="6">
        <v>2016</v>
      </c>
      <c r="D10889" s="6">
        <v>8</v>
      </c>
      <c r="E10889">
        <v>2</v>
      </c>
      <c r="F10889" t="s">
        <v>15</v>
      </c>
      <c r="G10889" s="7">
        <v>0</v>
      </c>
      <c r="H10889" s="7">
        <v>21421.39</v>
      </c>
      <c r="I10889" s="7">
        <v>1360.09</v>
      </c>
      <c r="J10889" s="7">
        <v>9180.6</v>
      </c>
      <c r="K10889" s="7">
        <v>10880.7</v>
      </c>
      <c r="L10889" s="7">
        <v>2070</v>
      </c>
      <c r="M10889" s="7">
        <v>1493.32</v>
      </c>
      <c r="N10889" s="8">
        <f t="shared" si="190"/>
        <v>-21421.39</v>
      </c>
    </row>
    <row r="10890" spans="1:14">
      <c r="A10890" t="s">
        <v>55</v>
      </c>
      <c r="B10890" s="10">
        <v>42508</v>
      </c>
      <c r="C10890" s="6">
        <v>2016</v>
      </c>
      <c r="D10890" s="6">
        <v>5</v>
      </c>
      <c r="E10890">
        <v>2</v>
      </c>
      <c r="F10890" t="s">
        <v>15</v>
      </c>
      <c r="G10890" s="7">
        <v>0</v>
      </c>
      <c r="H10890" s="7">
        <v>680.04</v>
      </c>
      <c r="I10890" s="7">
        <v>0</v>
      </c>
      <c r="J10890" s="7">
        <v>0</v>
      </c>
      <c r="K10890" s="7">
        <v>680.04</v>
      </c>
      <c r="L10890" s="7">
        <v>1860</v>
      </c>
      <c r="M10890" s="7">
        <v>26.67</v>
      </c>
      <c r="N10890" s="8">
        <f t="shared" si="190"/>
        <v>-680.04</v>
      </c>
    </row>
    <row r="10891" spans="1:14">
      <c r="A10891" t="s">
        <v>55</v>
      </c>
      <c r="B10891" s="10">
        <v>42517</v>
      </c>
      <c r="C10891" s="6">
        <v>2016</v>
      </c>
      <c r="D10891" s="6">
        <v>5</v>
      </c>
      <c r="E10891">
        <v>2</v>
      </c>
      <c r="F10891" t="s">
        <v>15</v>
      </c>
      <c r="G10891" s="7">
        <v>0</v>
      </c>
      <c r="H10891" s="7">
        <v>2720.17</v>
      </c>
      <c r="I10891" s="7">
        <v>0</v>
      </c>
      <c r="J10891" s="7">
        <v>680.04</v>
      </c>
      <c r="K10891" s="7">
        <v>2040.13</v>
      </c>
      <c r="L10891" s="7">
        <v>2070</v>
      </c>
      <c r="M10891" s="7">
        <v>90</v>
      </c>
      <c r="N10891" s="8">
        <f t="shared" si="190"/>
        <v>-2720.17</v>
      </c>
    </row>
    <row r="10892" spans="1:14">
      <c r="A10892" t="s">
        <v>55</v>
      </c>
      <c r="B10892" s="10">
        <v>42525</v>
      </c>
      <c r="C10892" s="6">
        <v>2016</v>
      </c>
      <c r="D10892" s="6">
        <v>6</v>
      </c>
      <c r="E10892">
        <v>2</v>
      </c>
      <c r="F10892" t="s">
        <v>15</v>
      </c>
      <c r="G10892" s="7">
        <v>0</v>
      </c>
      <c r="H10892" s="7">
        <v>2040.13</v>
      </c>
      <c r="I10892" s="7">
        <v>0</v>
      </c>
      <c r="J10892" s="7">
        <v>0</v>
      </c>
      <c r="K10892" s="7">
        <v>2040.13</v>
      </c>
      <c r="L10892" s="7">
        <v>3730</v>
      </c>
      <c r="M10892" s="7">
        <v>90</v>
      </c>
      <c r="N10892" s="8">
        <f t="shared" si="190"/>
        <v>-2040.13</v>
      </c>
    </row>
    <row r="10893" spans="1:14">
      <c r="A10893" t="s">
        <v>55</v>
      </c>
      <c r="B10893" s="10">
        <v>42535</v>
      </c>
      <c r="C10893" s="6">
        <v>2016</v>
      </c>
      <c r="D10893" s="6">
        <v>6</v>
      </c>
      <c r="E10893">
        <v>13</v>
      </c>
      <c r="F10893" t="s">
        <v>16</v>
      </c>
      <c r="G10893" s="7">
        <v>0</v>
      </c>
      <c r="H10893" s="7">
        <v>6120.39</v>
      </c>
      <c r="I10893" s="7">
        <v>0</v>
      </c>
      <c r="J10893" s="7">
        <v>0</v>
      </c>
      <c r="K10893" s="7">
        <v>6120.39</v>
      </c>
      <c r="L10893" s="7">
        <v>1080</v>
      </c>
      <c r="M10893" s="7">
        <v>90</v>
      </c>
      <c r="N10893" s="8">
        <f t="shared" si="190"/>
        <v>-6120.39</v>
      </c>
    </row>
    <row r="10894" spans="1:14">
      <c r="A10894" t="s">
        <v>55</v>
      </c>
      <c r="B10894" s="10">
        <v>42536</v>
      </c>
      <c r="C10894" s="6">
        <v>2016</v>
      </c>
      <c r="D10894" s="6">
        <v>6</v>
      </c>
      <c r="E10894">
        <v>13</v>
      </c>
      <c r="F10894" t="s">
        <v>16</v>
      </c>
      <c r="G10894" s="7">
        <v>0</v>
      </c>
      <c r="H10894" s="7">
        <v>7480.48</v>
      </c>
      <c r="I10894" s="7">
        <v>0</v>
      </c>
      <c r="J10894" s="7">
        <v>2720.17</v>
      </c>
      <c r="K10894" s="7">
        <v>4760.3100000000004</v>
      </c>
      <c r="L10894" s="7">
        <v>550</v>
      </c>
      <c r="M10894" s="7">
        <v>0.90999999999999703</v>
      </c>
      <c r="N10894" s="8">
        <f t="shared" si="190"/>
        <v>-7480.48</v>
      </c>
    </row>
    <row r="10895" spans="1:14">
      <c r="A10895" t="s">
        <v>55</v>
      </c>
      <c r="B10895" s="10">
        <v>42538</v>
      </c>
      <c r="C10895" s="6">
        <v>2016</v>
      </c>
      <c r="D10895" s="6">
        <v>6</v>
      </c>
      <c r="E10895">
        <v>13</v>
      </c>
      <c r="F10895" t="s">
        <v>16</v>
      </c>
      <c r="G10895" s="7">
        <v>0</v>
      </c>
      <c r="H10895" s="7">
        <v>3060.2</v>
      </c>
      <c r="I10895" s="7">
        <v>0</v>
      </c>
      <c r="J10895" s="7">
        <v>0</v>
      </c>
      <c r="K10895" s="7">
        <v>3060.2</v>
      </c>
      <c r="L10895" s="7">
        <v>440</v>
      </c>
      <c r="M10895" s="7">
        <v>75</v>
      </c>
      <c r="N10895" s="8">
        <f t="shared" si="190"/>
        <v>-3060.2</v>
      </c>
    </row>
    <row r="10896" spans="1:14">
      <c r="A10896" t="s">
        <v>55</v>
      </c>
      <c r="B10896" s="10">
        <v>42539</v>
      </c>
      <c r="C10896" s="6">
        <v>2016</v>
      </c>
      <c r="D10896" s="6">
        <v>6</v>
      </c>
      <c r="E10896">
        <v>2</v>
      </c>
      <c r="F10896" t="s">
        <v>15</v>
      </c>
      <c r="G10896" s="7">
        <v>0</v>
      </c>
      <c r="H10896" s="7">
        <v>4080.27</v>
      </c>
      <c r="I10896" s="7">
        <v>0</v>
      </c>
      <c r="J10896" s="7">
        <v>0</v>
      </c>
      <c r="K10896" s="7">
        <v>4080.27</v>
      </c>
      <c r="L10896" s="7">
        <v>720</v>
      </c>
      <c r="M10896" s="7">
        <v>480</v>
      </c>
      <c r="N10896" s="8">
        <f t="shared" si="190"/>
        <v>-4080.27</v>
      </c>
    </row>
    <row r="10897" spans="1:14">
      <c r="A10897" t="s">
        <v>55</v>
      </c>
      <c r="B10897" s="10">
        <v>42540</v>
      </c>
      <c r="C10897" s="6">
        <v>2016</v>
      </c>
      <c r="D10897" s="6">
        <v>6</v>
      </c>
      <c r="E10897">
        <v>2</v>
      </c>
      <c r="F10897" t="s">
        <v>15</v>
      </c>
      <c r="G10897" s="7">
        <v>0</v>
      </c>
      <c r="H10897" s="7">
        <v>5100.33</v>
      </c>
      <c r="I10897" s="7">
        <v>0</v>
      </c>
      <c r="J10897" s="7">
        <v>0</v>
      </c>
      <c r="K10897" s="7">
        <v>5100.33</v>
      </c>
      <c r="L10897" s="7">
        <v>1560</v>
      </c>
      <c r="M10897" s="7">
        <v>535</v>
      </c>
      <c r="N10897" s="8">
        <f t="shared" si="190"/>
        <v>-5100.33</v>
      </c>
    </row>
    <row r="10898" spans="1:14">
      <c r="A10898" t="s">
        <v>55</v>
      </c>
      <c r="B10898" s="10">
        <v>42541</v>
      </c>
      <c r="C10898" s="6">
        <v>2016</v>
      </c>
      <c r="D10898" s="6">
        <v>6</v>
      </c>
      <c r="E10898">
        <v>2</v>
      </c>
      <c r="F10898" t="s">
        <v>15</v>
      </c>
      <c r="G10898" s="7">
        <v>0</v>
      </c>
      <c r="H10898" s="7">
        <v>1360.09</v>
      </c>
      <c r="I10898" s="7">
        <v>0</v>
      </c>
      <c r="J10898" s="7">
        <v>0</v>
      </c>
      <c r="K10898" s="7">
        <v>1360.09</v>
      </c>
      <c r="L10898" s="7">
        <v>1240</v>
      </c>
      <c r="M10898" s="7">
        <v>200</v>
      </c>
      <c r="N10898" s="8">
        <f t="shared" si="190"/>
        <v>-1360.09</v>
      </c>
    </row>
    <row r="10899" spans="1:14">
      <c r="A10899" t="s">
        <v>55</v>
      </c>
      <c r="B10899" s="10">
        <v>42542</v>
      </c>
      <c r="C10899" s="6">
        <v>2016</v>
      </c>
      <c r="D10899" s="6">
        <v>6</v>
      </c>
      <c r="E10899">
        <v>2</v>
      </c>
      <c r="F10899" t="s">
        <v>15</v>
      </c>
      <c r="G10899" s="7">
        <v>0</v>
      </c>
      <c r="H10899" s="7">
        <v>6120.4</v>
      </c>
      <c r="I10899" s="7">
        <v>0</v>
      </c>
      <c r="J10899" s="7">
        <v>0</v>
      </c>
      <c r="K10899" s="7">
        <v>6120.4</v>
      </c>
      <c r="L10899" s="7">
        <v>1650</v>
      </c>
      <c r="M10899" s="7">
        <v>940</v>
      </c>
      <c r="N10899" s="8">
        <f t="shared" si="190"/>
        <v>-6120.4</v>
      </c>
    </row>
    <row r="10900" spans="1:14">
      <c r="A10900" t="s">
        <v>55</v>
      </c>
      <c r="B10900" s="10">
        <v>42543</v>
      </c>
      <c r="C10900" s="6">
        <v>2016</v>
      </c>
      <c r="D10900" s="6">
        <v>6</v>
      </c>
      <c r="E10900">
        <v>2</v>
      </c>
      <c r="F10900" t="s">
        <v>15</v>
      </c>
      <c r="G10900" s="7">
        <v>0</v>
      </c>
      <c r="H10900" s="7">
        <v>1360.09</v>
      </c>
      <c r="I10900" s="7">
        <v>0</v>
      </c>
      <c r="J10900" s="7">
        <v>0</v>
      </c>
      <c r="K10900" s="7">
        <v>1360.09</v>
      </c>
      <c r="L10900" s="7">
        <v>660</v>
      </c>
      <c r="M10900" s="7">
        <v>300</v>
      </c>
      <c r="N10900" s="8">
        <f t="shared" si="190"/>
        <v>-1360.09</v>
      </c>
    </row>
    <row r="10901" spans="1:14">
      <c r="A10901" t="s">
        <v>55</v>
      </c>
      <c r="B10901" s="10">
        <v>42543</v>
      </c>
      <c r="C10901" s="6">
        <v>2016</v>
      </c>
      <c r="D10901" s="6">
        <v>6</v>
      </c>
      <c r="E10901">
        <v>13</v>
      </c>
      <c r="F10901" t="s">
        <v>16</v>
      </c>
      <c r="G10901" s="7">
        <v>0</v>
      </c>
      <c r="H10901" s="7">
        <v>1360.09</v>
      </c>
      <c r="I10901" s="7">
        <v>0</v>
      </c>
      <c r="J10901" s="7">
        <v>0</v>
      </c>
      <c r="K10901" s="7">
        <v>1360.09</v>
      </c>
      <c r="L10901" s="7">
        <v>80</v>
      </c>
      <c r="M10901" s="7">
        <v>0</v>
      </c>
      <c r="N10901" s="8">
        <f t="shared" si="190"/>
        <v>-1360.09</v>
      </c>
    </row>
    <row r="10902" spans="1:14">
      <c r="A10902" t="s">
        <v>55</v>
      </c>
      <c r="B10902" s="10">
        <v>42544</v>
      </c>
      <c r="C10902" s="6">
        <v>2016</v>
      </c>
      <c r="D10902" s="6">
        <v>6</v>
      </c>
      <c r="E10902">
        <v>2</v>
      </c>
      <c r="F10902" t="s">
        <v>15</v>
      </c>
      <c r="G10902" s="7">
        <v>0</v>
      </c>
      <c r="H10902" s="7">
        <v>2040.13</v>
      </c>
      <c r="I10902" s="7">
        <v>0</v>
      </c>
      <c r="J10902" s="7">
        <v>0</v>
      </c>
      <c r="K10902" s="7">
        <v>2040.13</v>
      </c>
      <c r="L10902" s="7">
        <v>600</v>
      </c>
      <c r="M10902" s="7">
        <v>450</v>
      </c>
      <c r="N10902" s="8">
        <f t="shared" si="190"/>
        <v>-2040.13</v>
      </c>
    </row>
    <row r="10903" spans="1:14">
      <c r="A10903" t="s">
        <v>55</v>
      </c>
      <c r="B10903" s="10">
        <v>42545</v>
      </c>
      <c r="C10903" s="6">
        <v>2016</v>
      </c>
      <c r="D10903" s="6">
        <v>6</v>
      </c>
      <c r="E10903">
        <v>2</v>
      </c>
      <c r="F10903" t="s">
        <v>15</v>
      </c>
      <c r="G10903" s="7">
        <v>0</v>
      </c>
      <c r="H10903" s="7">
        <v>1360.09</v>
      </c>
      <c r="I10903" s="7">
        <v>0</v>
      </c>
      <c r="J10903" s="7">
        <v>0</v>
      </c>
      <c r="K10903" s="7">
        <v>1360.09</v>
      </c>
      <c r="L10903" s="7">
        <v>600</v>
      </c>
      <c r="M10903" s="7">
        <v>320</v>
      </c>
      <c r="N10903" s="8">
        <f t="shared" si="190"/>
        <v>-1360.09</v>
      </c>
    </row>
    <row r="10904" spans="1:14">
      <c r="A10904" t="s">
        <v>55</v>
      </c>
      <c r="B10904" s="10">
        <v>42548</v>
      </c>
      <c r="C10904" s="6">
        <v>2016</v>
      </c>
      <c r="D10904" s="6">
        <v>6</v>
      </c>
      <c r="E10904">
        <v>2</v>
      </c>
      <c r="F10904" t="s">
        <v>15</v>
      </c>
      <c r="G10904" s="7">
        <v>0</v>
      </c>
      <c r="H10904" s="7">
        <v>2720.17</v>
      </c>
      <c r="I10904" s="7">
        <v>0</v>
      </c>
      <c r="J10904" s="7">
        <v>680.04</v>
      </c>
      <c r="K10904" s="7">
        <v>2040.13</v>
      </c>
      <c r="L10904" s="7">
        <v>1130</v>
      </c>
      <c r="M10904" s="7">
        <v>580</v>
      </c>
      <c r="N10904" s="8">
        <f t="shared" si="190"/>
        <v>-2720.17</v>
      </c>
    </row>
    <row r="10905" spans="1:14">
      <c r="A10905" t="s">
        <v>55</v>
      </c>
      <c r="B10905" s="10">
        <v>42549</v>
      </c>
      <c r="C10905" s="6">
        <v>2016</v>
      </c>
      <c r="D10905" s="6">
        <v>6</v>
      </c>
      <c r="E10905">
        <v>2</v>
      </c>
      <c r="F10905" t="s">
        <v>15</v>
      </c>
      <c r="G10905" s="7">
        <v>0</v>
      </c>
      <c r="H10905" s="7">
        <v>1020.07</v>
      </c>
      <c r="I10905" s="7">
        <v>0</v>
      </c>
      <c r="J10905" s="7">
        <v>0</v>
      </c>
      <c r="K10905" s="7">
        <v>1020.07</v>
      </c>
      <c r="L10905" s="7">
        <v>540</v>
      </c>
      <c r="M10905" s="7">
        <v>240</v>
      </c>
      <c r="N10905" s="8">
        <f t="shared" si="190"/>
        <v>-1020.07</v>
      </c>
    </row>
    <row r="10906" spans="1:14">
      <c r="A10906" t="s">
        <v>55</v>
      </c>
      <c r="B10906" s="10">
        <v>42550</v>
      </c>
      <c r="C10906" s="6">
        <v>2016</v>
      </c>
      <c r="D10906" s="6">
        <v>6</v>
      </c>
      <c r="E10906">
        <v>2</v>
      </c>
      <c r="F10906" t="s">
        <v>15</v>
      </c>
      <c r="G10906" s="7">
        <v>0</v>
      </c>
      <c r="H10906" s="7">
        <v>4080.26</v>
      </c>
      <c r="I10906" s="7">
        <v>0</v>
      </c>
      <c r="J10906" s="7">
        <v>1360.09</v>
      </c>
      <c r="K10906" s="7">
        <v>2720.17</v>
      </c>
      <c r="L10906" s="7">
        <v>1190</v>
      </c>
      <c r="M10906" s="7">
        <v>750</v>
      </c>
      <c r="N10906" s="8">
        <f t="shared" si="190"/>
        <v>-4080.26</v>
      </c>
    </row>
    <row r="10907" spans="1:14">
      <c r="A10907" t="s">
        <v>55</v>
      </c>
      <c r="B10907" s="10">
        <v>42550</v>
      </c>
      <c r="C10907" s="6">
        <v>2016</v>
      </c>
      <c r="D10907" s="6">
        <v>6</v>
      </c>
      <c r="E10907">
        <v>13</v>
      </c>
      <c r="F10907" t="s">
        <v>16</v>
      </c>
      <c r="G10907" s="7">
        <v>0</v>
      </c>
      <c r="H10907" s="7">
        <v>1360.09</v>
      </c>
      <c r="I10907" s="7">
        <v>0</v>
      </c>
      <c r="J10907" s="7">
        <v>0</v>
      </c>
      <c r="K10907" s="7">
        <v>1360.09</v>
      </c>
      <c r="L10907" s="7">
        <v>240</v>
      </c>
      <c r="M10907" s="7">
        <v>0.81000000000000205</v>
      </c>
      <c r="N10907" s="8">
        <f t="shared" si="190"/>
        <v>-1360.09</v>
      </c>
    </row>
    <row r="10908" spans="1:14">
      <c r="A10908" t="s">
        <v>55</v>
      </c>
      <c r="B10908" s="10">
        <v>42551</v>
      </c>
      <c r="C10908" s="6">
        <v>2016</v>
      </c>
      <c r="D10908" s="6">
        <v>6</v>
      </c>
      <c r="E10908">
        <v>2</v>
      </c>
      <c r="F10908" t="s">
        <v>15</v>
      </c>
      <c r="G10908" s="7">
        <v>0</v>
      </c>
      <c r="H10908" s="7">
        <v>680.04</v>
      </c>
      <c r="I10908" s="7">
        <v>0</v>
      </c>
      <c r="J10908" s="7">
        <v>0</v>
      </c>
      <c r="K10908" s="7">
        <v>680.04</v>
      </c>
      <c r="L10908" s="7">
        <v>2220</v>
      </c>
      <c r="M10908" s="7">
        <v>170</v>
      </c>
      <c r="N10908" s="8">
        <f t="shared" si="190"/>
        <v>-680.04</v>
      </c>
    </row>
    <row r="10909" spans="1:14">
      <c r="A10909" t="s">
        <v>55</v>
      </c>
      <c r="B10909" s="10">
        <v>42551</v>
      </c>
      <c r="C10909" s="6">
        <v>2016</v>
      </c>
      <c r="D10909" s="6">
        <v>6</v>
      </c>
      <c r="E10909">
        <v>13</v>
      </c>
      <c r="F10909" t="s">
        <v>16</v>
      </c>
      <c r="G10909" s="7">
        <v>0</v>
      </c>
      <c r="H10909" s="7">
        <v>4080.26</v>
      </c>
      <c r="I10909" s="7">
        <v>0</v>
      </c>
      <c r="J10909" s="7">
        <v>0</v>
      </c>
      <c r="K10909" s="7">
        <v>4080.26</v>
      </c>
      <c r="L10909" s="7">
        <v>600</v>
      </c>
      <c r="M10909" s="7">
        <v>200</v>
      </c>
      <c r="N10909" s="8">
        <f t="shared" si="190"/>
        <v>-4080.26</v>
      </c>
    </row>
    <row r="10910" spans="1:14">
      <c r="A10910" t="s">
        <v>55</v>
      </c>
      <c r="B10910" s="10">
        <v>42552</v>
      </c>
      <c r="C10910" s="6">
        <v>2016</v>
      </c>
      <c r="D10910" s="6">
        <v>7</v>
      </c>
      <c r="E10910">
        <v>2</v>
      </c>
      <c r="F10910" t="s">
        <v>15</v>
      </c>
      <c r="G10910" s="7">
        <v>0</v>
      </c>
      <c r="H10910" s="7">
        <v>2040.13</v>
      </c>
      <c r="I10910" s="7">
        <v>0</v>
      </c>
      <c r="J10910" s="7">
        <v>0</v>
      </c>
      <c r="K10910" s="7">
        <v>2040.13</v>
      </c>
      <c r="L10910" s="7">
        <v>2960</v>
      </c>
      <c r="M10910" s="7">
        <v>720</v>
      </c>
      <c r="N10910" s="8">
        <f t="shared" si="190"/>
        <v>-2040.13</v>
      </c>
    </row>
    <row r="10911" spans="1:14">
      <c r="A10911" t="s">
        <v>55</v>
      </c>
      <c r="B10911" s="10">
        <v>42552</v>
      </c>
      <c r="C10911" s="6">
        <v>2016</v>
      </c>
      <c r="D10911" s="6">
        <v>7</v>
      </c>
      <c r="E10911">
        <v>13</v>
      </c>
      <c r="F10911" t="s">
        <v>16</v>
      </c>
      <c r="G10911" s="7">
        <v>0</v>
      </c>
      <c r="H10911" s="7">
        <v>2720.17</v>
      </c>
      <c r="I10911" s="7">
        <v>0</v>
      </c>
      <c r="J10911" s="7">
        <v>0</v>
      </c>
      <c r="K10911" s="7">
        <v>2720.17</v>
      </c>
      <c r="L10911" s="7">
        <v>840</v>
      </c>
      <c r="M10911" s="7">
        <v>0</v>
      </c>
      <c r="N10911" s="8">
        <f t="shared" si="190"/>
        <v>-2720.17</v>
      </c>
    </row>
    <row r="10912" spans="1:14">
      <c r="A10912" t="s">
        <v>55</v>
      </c>
      <c r="B10912" s="10">
        <v>42553</v>
      </c>
      <c r="C10912" s="6">
        <v>2016</v>
      </c>
      <c r="D10912" s="6">
        <v>7</v>
      </c>
      <c r="E10912">
        <v>2</v>
      </c>
      <c r="F10912" t="s">
        <v>15</v>
      </c>
      <c r="G10912" s="7">
        <v>0</v>
      </c>
      <c r="H10912" s="7">
        <v>1360.09</v>
      </c>
      <c r="I10912" s="7">
        <v>0</v>
      </c>
      <c r="J10912" s="7">
        <v>0</v>
      </c>
      <c r="K10912" s="7">
        <v>1360.09</v>
      </c>
      <c r="L10912" s="7">
        <v>3530</v>
      </c>
      <c r="M10912" s="7">
        <v>480</v>
      </c>
      <c r="N10912" s="8">
        <f t="shared" si="190"/>
        <v>-1360.09</v>
      </c>
    </row>
    <row r="10913" spans="1:14">
      <c r="A10913" t="s">
        <v>55</v>
      </c>
      <c r="B10913" s="10">
        <v>42555</v>
      </c>
      <c r="C10913" s="6">
        <v>2016</v>
      </c>
      <c r="D10913" s="6">
        <v>7</v>
      </c>
      <c r="E10913">
        <v>13</v>
      </c>
      <c r="F10913" t="s">
        <v>16</v>
      </c>
      <c r="G10913" s="7">
        <v>0</v>
      </c>
      <c r="H10913" s="7">
        <v>2380.16</v>
      </c>
      <c r="I10913" s="7">
        <v>0</v>
      </c>
      <c r="J10913" s="7">
        <v>0</v>
      </c>
      <c r="K10913" s="7">
        <v>2380.16</v>
      </c>
      <c r="L10913" s="7">
        <v>420</v>
      </c>
      <c r="M10913" s="7">
        <v>0.90999999999996795</v>
      </c>
      <c r="N10913" s="8">
        <f t="shared" si="190"/>
        <v>-2380.16</v>
      </c>
    </row>
    <row r="10914" spans="1:14">
      <c r="A10914" t="s">
        <v>55</v>
      </c>
      <c r="B10914" s="10">
        <v>42556</v>
      </c>
      <c r="C10914" s="6">
        <v>2016</v>
      </c>
      <c r="D10914" s="6">
        <v>7</v>
      </c>
      <c r="E10914">
        <v>2</v>
      </c>
      <c r="F10914" t="s">
        <v>15</v>
      </c>
      <c r="G10914" s="7">
        <v>0</v>
      </c>
      <c r="H10914" s="7">
        <v>1360.08</v>
      </c>
      <c r="I10914" s="7">
        <v>0</v>
      </c>
      <c r="J10914" s="7">
        <v>0</v>
      </c>
      <c r="K10914" s="7">
        <v>1360.08</v>
      </c>
      <c r="L10914" s="7">
        <v>3690</v>
      </c>
      <c r="M10914" s="7">
        <v>520</v>
      </c>
      <c r="N10914" s="8">
        <f t="shared" si="190"/>
        <v>-1360.08</v>
      </c>
    </row>
    <row r="10915" spans="1:14">
      <c r="A10915" t="s">
        <v>55</v>
      </c>
      <c r="B10915" s="10">
        <v>42556</v>
      </c>
      <c r="C10915" s="6">
        <v>2016</v>
      </c>
      <c r="D10915" s="6">
        <v>7</v>
      </c>
      <c r="E10915">
        <v>13</v>
      </c>
      <c r="F10915" t="s">
        <v>16</v>
      </c>
      <c r="G10915" s="7">
        <v>0</v>
      </c>
      <c r="H10915" s="7">
        <v>1360.09</v>
      </c>
      <c r="I10915" s="7">
        <v>0</v>
      </c>
      <c r="J10915" s="7">
        <v>0</v>
      </c>
      <c r="K10915" s="7">
        <v>1360.09</v>
      </c>
      <c r="L10915" s="7">
        <v>720</v>
      </c>
      <c r="M10915" s="7">
        <v>480</v>
      </c>
      <c r="N10915" s="8">
        <f t="shared" si="190"/>
        <v>-1360.09</v>
      </c>
    </row>
    <row r="10916" spans="1:14">
      <c r="A10916" t="s">
        <v>55</v>
      </c>
      <c r="B10916" s="10">
        <v>42557</v>
      </c>
      <c r="C10916" s="6">
        <v>2016</v>
      </c>
      <c r="D10916" s="6">
        <v>7</v>
      </c>
      <c r="E10916">
        <v>2</v>
      </c>
      <c r="F10916" t="s">
        <v>15</v>
      </c>
      <c r="G10916" s="7">
        <v>0</v>
      </c>
      <c r="H10916" s="7">
        <v>2720.18</v>
      </c>
      <c r="I10916" s="7">
        <v>0</v>
      </c>
      <c r="J10916" s="7">
        <v>0</v>
      </c>
      <c r="K10916" s="7">
        <v>2720.18</v>
      </c>
      <c r="L10916" s="7">
        <v>6760</v>
      </c>
      <c r="M10916" s="7">
        <v>1060</v>
      </c>
      <c r="N10916" s="8">
        <f t="shared" si="190"/>
        <v>-2720.18</v>
      </c>
    </row>
    <row r="10917" spans="1:14">
      <c r="A10917" t="s">
        <v>55</v>
      </c>
      <c r="B10917" s="10">
        <v>42557</v>
      </c>
      <c r="C10917" s="6">
        <v>2016</v>
      </c>
      <c r="D10917" s="6">
        <v>7</v>
      </c>
      <c r="E10917">
        <v>13</v>
      </c>
      <c r="F10917" t="s">
        <v>16</v>
      </c>
      <c r="G10917" s="7">
        <v>0</v>
      </c>
      <c r="H10917" s="7">
        <v>680.04</v>
      </c>
      <c r="I10917" s="7">
        <v>0</v>
      </c>
      <c r="J10917" s="7">
        <v>0</v>
      </c>
      <c r="K10917" s="7">
        <v>680.04</v>
      </c>
      <c r="L10917" s="7">
        <v>120</v>
      </c>
      <c r="M10917" s="7">
        <v>99.96</v>
      </c>
      <c r="N10917" s="8">
        <f t="shared" si="190"/>
        <v>-680.04</v>
      </c>
    </row>
    <row r="10918" spans="1:14">
      <c r="A10918" t="s">
        <v>55</v>
      </c>
      <c r="B10918" s="10">
        <v>42558</v>
      </c>
      <c r="C10918" s="6">
        <v>2016</v>
      </c>
      <c r="D10918" s="6">
        <v>7</v>
      </c>
      <c r="E10918">
        <v>13</v>
      </c>
      <c r="F10918" t="s">
        <v>16</v>
      </c>
      <c r="G10918" s="7">
        <v>0</v>
      </c>
      <c r="H10918" s="7">
        <v>1363.44</v>
      </c>
      <c r="I10918" s="7">
        <v>0</v>
      </c>
      <c r="J10918" s="7">
        <v>0</v>
      </c>
      <c r="K10918" s="7">
        <v>1363.44</v>
      </c>
      <c r="L10918" s="7">
        <v>590</v>
      </c>
      <c r="M10918" s="7">
        <v>15.01</v>
      </c>
      <c r="N10918" s="8">
        <f t="shared" si="190"/>
        <v>-1363.44</v>
      </c>
    </row>
    <row r="10919" spans="1:14">
      <c r="A10919" t="s">
        <v>55</v>
      </c>
      <c r="B10919" s="10">
        <v>42559</v>
      </c>
      <c r="C10919" s="6">
        <v>2016</v>
      </c>
      <c r="D10919" s="6">
        <v>7</v>
      </c>
      <c r="E10919">
        <v>2</v>
      </c>
      <c r="F10919" t="s">
        <v>15</v>
      </c>
      <c r="G10919" s="7">
        <v>0</v>
      </c>
      <c r="H10919" s="7">
        <v>4080.26</v>
      </c>
      <c r="I10919" s="7">
        <v>0</v>
      </c>
      <c r="J10919" s="7">
        <v>0</v>
      </c>
      <c r="K10919" s="7">
        <v>4080.26</v>
      </c>
      <c r="L10919" s="7">
        <v>15930</v>
      </c>
      <c r="M10919" s="7">
        <v>1670</v>
      </c>
      <c r="N10919" s="8">
        <f t="shared" si="190"/>
        <v>-4080.26</v>
      </c>
    </row>
    <row r="10920" spans="1:14">
      <c r="A10920" t="s">
        <v>55</v>
      </c>
      <c r="B10920" s="10">
        <v>42559</v>
      </c>
      <c r="C10920" s="6">
        <v>2016</v>
      </c>
      <c r="D10920" s="6">
        <v>7</v>
      </c>
      <c r="E10920">
        <v>13</v>
      </c>
      <c r="F10920" t="s">
        <v>16</v>
      </c>
      <c r="G10920" s="7">
        <v>0</v>
      </c>
      <c r="H10920" s="7">
        <v>3400.22</v>
      </c>
      <c r="I10920" s="7">
        <v>0</v>
      </c>
      <c r="J10920" s="7">
        <v>0</v>
      </c>
      <c r="K10920" s="7">
        <v>3400.22</v>
      </c>
      <c r="L10920" s="7">
        <v>1560</v>
      </c>
      <c r="M10920" s="7">
        <v>1420</v>
      </c>
      <c r="N10920" s="8">
        <f t="shared" si="190"/>
        <v>-3400.22</v>
      </c>
    </row>
    <row r="10921" spans="1:14">
      <c r="A10921" t="s">
        <v>55</v>
      </c>
      <c r="B10921" s="10">
        <v>42561</v>
      </c>
      <c r="C10921" s="6">
        <v>2016</v>
      </c>
      <c r="D10921" s="6">
        <v>7</v>
      </c>
      <c r="E10921">
        <v>13</v>
      </c>
      <c r="F10921" t="s">
        <v>16</v>
      </c>
      <c r="G10921" s="7">
        <v>0</v>
      </c>
      <c r="H10921" s="7">
        <v>4080.26</v>
      </c>
      <c r="I10921" s="7">
        <v>0</v>
      </c>
      <c r="J10921" s="7">
        <v>2040.13</v>
      </c>
      <c r="K10921" s="7">
        <v>2040.13</v>
      </c>
      <c r="L10921" s="7">
        <v>870</v>
      </c>
      <c r="M10921" s="7">
        <v>869.96</v>
      </c>
      <c r="N10921" s="8">
        <f t="shared" si="190"/>
        <v>-4080.26</v>
      </c>
    </row>
    <row r="10922" spans="1:14">
      <c r="A10922" t="s">
        <v>55</v>
      </c>
      <c r="B10922" s="10">
        <v>42565</v>
      </c>
      <c r="C10922" s="6">
        <v>2016</v>
      </c>
      <c r="D10922" s="6">
        <v>7</v>
      </c>
      <c r="E10922">
        <v>13</v>
      </c>
      <c r="F10922" t="s">
        <v>16</v>
      </c>
      <c r="G10922" s="7">
        <v>0</v>
      </c>
      <c r="H10922" s="7">
        <v>3060.2</v>
      </c>
      <c r="I10922" s="7">
        <v>0</v>
      </c>
      <c r="J10922" s="7">
        <v>1020.07</v>
      </c>
      <c r="K10922" s="7">
        <v>2040.13</v>
      </c>
      <c r="L10922" s="7">
        <v>630</v>
      </c>
      <c r="M10922" s="7">
        <v>370.81</v>
      </c>
      <c r="N10922" s="8">
        <f t="shared" si="190"/>
        <v>-3060.2</v>
      </c>
    </row>
    <row r="10923" spans="1:14">
      <c r="A10923" t="s">
        <v>55</v>
      </c>
      <c r="B10923" s="10">
        <v>42569</v>
      </c>
      <c r="C10923" s="6">
        <v>2016</v>
      </c>
      <c r="D10923" s="6">
        <v>7</v>
      </c>
      <c r="E10923">
        <v>2</v>
      </c>
      <c r="F10923" t="s">
        <v>15</v>
      </c>
      <c r="G10923" s="7">
        <v>0</v>
      </c>
      <c r="H10923" s="7">
        <v>13940.91</v>
      </c>
      <c r="I10923" s="7">
        <v>0</v>
      </c>
      <c r="J10923" s="7">
        <v>0</v>
      </c>
      <c r="K10923" s="7">
        <v>13940.91</v>
      </c>
      <c r="L10923" s="7">
        <v>3470</v>
      </c>
      <c r="M10923" s="7">
        <v>1636.67</v>
      </c>
      <c r="N10923" s="8">
        <f t="shared" si="190"/>
        <v>-13940.91</v>
      </c>
    </row>
    <row r="10924" spans="1:14">
      <c r="A10924" t="s">
        <v>55</v>
      </c>
      <c r="B10924" s="10">
        <v>42569</v>
      </c>
      <c r="C10924" s="6">
        <v>2016</v>
      </c>
      <c r="D10924" s="6">
        <v>7</v>
      </c>
      <c r="E10924">
        <v>13</v>
      </c>
      <c r="F10924" t="s">
        <v>16</v>
      </c>
      <c r="G10924" s="7">
        <v>0</v>
      </c>
      <c r="H10924" s="7">
        <v>3360.09</v>
      </c>
      <c r="I10924" s="7">
        <v>0</v>
      </c>
      <c r="J10924" s="7">
        <v>0</v>
      </c>
      <c r="K10924" s="7">
        <v>3360.09</v>
      </c>
      <c r="L10924" s="7">
        <v>459.99</v>
      </c>
      <c r="M10924" s="7">
        <v>740</v>
      </c>
      <c r="N10924" s="8">
        <f t="shared" si="190"/>
        <v>-3360.09</v>
      </c>
    </row>
    <row r="10925" spans="1:14">
      <c r="A10925" t="s">
        <v>55</v>
      </c>
      <c r="B10925" s="10">
        <v>42570</v>
      </c>
      <c r="C10925" s="6">
        <v>2016</v>
      </c>
      <c r="D10925" s="6">
        <v>7</v>
      </c>
      <c r="E10925">
        <v>2</v>
      </c>
      <c r="F10925" t="s">
        <v>15</v>
      </c>
      <c r="G10925" s="7">
        <v>0</v>
      </c>
      <c r="H10925" s="7">
        <v>9180.6</v>
      </c>
      <c r="I10925" s="7">
        <v>0</v>
      </c>
      <c r="J10925" s="7">
        <v>0</v>
      </c>
      <c r="K10925" s="7">
        <v>9180.6</v>
      </c>
      <c r="L10925" s="7">
        <v>3550</v>
      </c>
      <c r="M10925" s="7">
        <v>1483.33</v>
      </c>
      <c r="N10925" s="8">
        <f t="shared" si="190"/>
        <v>-9180.6</v>
      </c>
    </row>
    <row r="10926" spans="1:14">
      <c r="A10926" t="s">
        <v>55</v>
      </c>
      <c r="B10926" s="10">
        <v>42570</v>
      </c>
      <c r="C10926" s="6">
        <v>2016</v>
      </c>
      <c r="D10926" s="6">
        <v>7</v>
      </c>
      <c r="E10926">
        <v>13</v>
      </c>
      <c r="F10926" t="s">
        <v>16</v>
      </c>
      <c r="G10926" s="7">
        <v>0</v>
      </c>
      <c r="H10926" s="7">
        <v>2760.31</v>
      </c>
      <c r="I10926" s="7">
        <v>0</v>
      </c>
      <c r="J10926" s="7">
        <v>0</v>
      </c>
      <c r="K10926" s="7">
        <v>2760.31</v>
      </c>
      <c r="L10926" s="7">
        <v>720</v>
      </c>
      <c r="M10926" s="7">
        <v>840.01</v>
      </c>
      <c r="N10926" s="8">
        <f t="shared" si="190"/>
        <v>-2760.31</v>
      </c>
    </row>
    <row r="10927" spans="1:14">
      <c r="A10927" t="s">
        <v>55</v>
      </c>
      <c r="B10927" s="10">
        <v>42571</v>
      </c>
      <c r="C10927" s="6">
        <v>2016</v>
      </c>
      <c r="D10927" s="6">
        <v>7</v>
      </c>
      <c r="E10927">
        <v>13</v>
      </c>
      <c r="F10927" t="s">
        <v>16</v>
      </c>
      <c r="G10927" s="7">
        <v>0</v>
      </c>
      <c r="H10927" s="7">
        <v>680.04</v>
      </c>
      <c r="I10927" s="7">
        <v>0</v>
      </c>
      <c r="J10927" s="7">
        <v>0</v>
      </c>
      <c r="K10927" s="7">
        <v>680.04</v>
      </c>
      <c r="L10927" s="7">
        <v>120</v>
      </c>
      <c r="M10927" s="7">
        <v>46.66</v>
      </c>
      <c r="N10927" s="8">
        <f t="shared" si="190"/>
        <v>-680.04</v>
      </c>
    </row>
    <row r="10928" spans="1:14">
      <c r="A10928" t="s">
        <v>55</v>
      </c>
      <c r="B10928" s="10">
        <v>42572</v>
      </c>
      <c r="C10928" s="6">
        <v>2016</v>
      </c>
      <c r="D10928" s="6">
        <v>7</v>
      </c>
      <c r="E10928">
        <v>2</v>
      </c>
      <c r="F10928" t="s">
        <v>15</v>
      </c>
      <c r="G10928" s="7">
        <v>0</v>
      </c>
      <c r="H10928" s="7">
        <v>14945.84</v>
      </c>
      <c r="I10928" s="7">
        <v>0</v>
      </c>
      <c r="J10928" s="7">
        <v>0</v>
      </c>
      <c r="K10928" s="7">
        <v>14945.84</v>
      </c>
      <c r="L10928" s="7">
        <v>3115</v>
      </c>
      <c r="M10928" s="7">
        <v>4560</v>
      </c>
      <c r="N10928" s="8">
        <f t="shared" si="190"/>
        <v>-14945.84</v>
      </c>
    </row>
    <row r="10929" spans="1:14">
      <c r="A10929" t="s">
        <v>55</v>
      </c>
      <c r="B10929" s="10">
        <v>42572</v>
      </c>
      <c r="C10929" s="6">
        <v>2016</v>
      </c>
      <c r="D10929" s="6">
        <v>7</v>
      </c>
      <c r="E10929">
        <v>13</v>
      </c>
      <c r="F10929" t="s">
        <v>16</v>
      </c>
      <c r="G10929" s="7">
        <v>0</v>
      </c>
      <c r="H10929" s="7">
        <v>2380.15</v>
      </c>
      <c r="I10929" s="7">
        <v>0</v>
      </c>
      <c r="J10929" s="7">
        <v>0</v>
      </c>
      <c r="K10929" s="7">
        <v>2380.15</v>
      </c>
      <c r="L10929" s="7">
        <v>450</v>
      </c>
      <c r="M10929" s="7">
        <v>189.96</v>
      </c>
      <c r="N10929" s="8">
        <f t="shared" si="190"/>
        <v>-2380.15</v>
      </c>
    </row>
    <row r="10930" spans="1:14">
      <c r="A10930" t="s">
        <v>55</v>
      </c>
      <c r="B10930" s="10">
        <v>42573</v>
      </c>
      <c r="C10930" s="6">
        <v>2016</v>
      </c>
      <c r="D10930" s="6">
        <v>7</v>
      </c>
      <c r="E10930">
        <v>2</v>
      </c>
      <c r="F10930" t="s">
        <v>15</v>
      </c>
      <c r="G10930" s="7">
        <v>0</v>
      </c>
      <c r="H10930" s="7">
        <v>7480.49</v>
      </c>
      <c r="I10930" s="7">
        <v>0</v>
      </c>
      <c r="J10930" s="7">
        <v>0</v>
      </c>
      <c r="K10930" s="7">
        <v>7480.49</v>
      </c>
      <c r="L10930" s="7">
        <v>3150</v>
      </c>
      <c r="M10930" s="7">
        <v>1793.33</v>
      </c>
      <c r="N10930" s="8">
        <f t="shared" si="190"/>
        <v>-7480.49</v>
      </c>
    </row>
    <row r="10931" spans="1:14">
      <c r="A10931" t="s">
        <v>55</v>
      </c>
      <c r="B10931" s="10">
        <v>42573</v>
      </c>
      <c r="C10931" s="6">
        <v>2016</v>
      </c>
      <c r="D10931" s="6">
        <v>7</v>
      </c>
      <c r="E10931">
        <v>13</v>
      </c>
      <c r="F10931" t="s">
        <v>16</v>
      </c>
      <c r="G10931" s="7">
        <v>0</v>
      </c>
      <c r="H10931" s="7">
        <v>5440.36</v>
      </c>
      <c r="I10931" s="7">
        <v>0</v>
      </c>
      <c r="J10931" s="7">
        <v>0</v>
      </c>
      <c r="K10931" s="7">
        <v>5440.36</v>
      </c>
      <c r="L10931" s="7">
        <v>1059.9100000000001</v>
      </c>
      <c r="M10931" s="7">
        <v>430.82</v>
      </c>
      <c r="N10931" s="8">
        <f t="shared" si="190"/>
        <v>-5440.36</v>
      </c>
    </row>
    <row r="10932" spans="1:14">
      <c r="A10932" t="s">
        <v>55</v>
      </c>
      <c r="B10932" s="10">
        <v>42574</v>
      </c>
      <c r="C10932" s="6">
        <v>2016</v>
      </c>
      <c r="D10932" s="6">
        <v>7</v>
      </c>
      <c r="E10932">
        <v>2</v>
      </c>
      <c r="F10932" t="s">
        <v>15</v>
      </c>
      <c r="G10932" s="7">
        <v>0</v>
      </c>
      <c r="H10932" s="7">
        <v>2040.13</v>
      </c>
      <c r="I10932" s="7">
        <v>0</v>
      </c>
      <c r="J10932" s="7">
        <v>0</v>
      </c>
      <c r="K10932" s="7">
        <v>2040.13</v>
      </c>
      <c r="L10932" s="7">
        <v>1740</v>
      </c>
      <c r="M10932" s="7">
        <v>293.33999999999997</v>
      </c>
      <c r="N10932" s="8">
        <f t="shared" si="190"/>
        <v>-2040.13</v>
      </c>
    </row>
    <row r="10933" spans="1:14">
      <c r="A10933" t="s">
        <v>55</v>
      </c>
      <c r="B10933" s="10">
        <v>42575</v>
      </c>
      <c r="C10933" s="6">
        <v>2016</v>
      </c>
      <c r="D10933" s="6">
        <v>7</v>
      </c>
      <c r="E10933">
        <v>2</v>
      </c>
      <c r="F10933" t="s">
        <v>15</v>
      </c>
      <c r="G10933" s="7">
        <v>0</v>
      </c>
      <c r="H10933" s="7">
        <v>1360.09</v>
      </c>
      <c r="I10933" s="7">
        <v>0</v>
      </c>
      <c r="J10933" s="7">
        <v>0</v>
      </c>
      <c r="K10933" s="7">
        <v>1360.09</v>
      </c>
      <c r="L10933" s="7">
        <v>1860</v>
      </c>
      <c r="M10933" s="7">
        <v>213.33</v>
      </c>
      <c r="N10933" s="8">
        <f t="shared" si="190"/>
        <v>-1360.09</v>
      </c>
    </row>
    <row r="10934" spans="1:14">
      <c r="A10934" t="s">
        <v>55</v>
      </c>
      <c r="B10934" s="10">
        <v>42575</v>
      </c>
      <c r="C10934" s="6">
        <v>2016</v>
      </c>
      <c r="D10934" s="6">
        <v>7</v>
      </c>
      <c r="E10934">
        <v>13</v>
      </c>
      <c r="F10934" t="s">
        <v>16</v>
      </c>
      <c r="G10934" s="7">
        <v>0</v>
      </c>
      <c r="H10934" s="7">
        <v>1360.09</v>
      </c>
      <c r="I10934" s="7">
        <v>0</v>
      </c>
      <c r="J10934" s="7">
        <v>0</v>
      </c>
      <c r="K10934" s="7">
        <v>1360.09</v>
      </c>
      <c r="L10934" s="7">
        <v>240</v>
      </c>
      <c r="M10934" s="7">
        <v>399.91</v>
      </c>
      <c r="N10934" s="8">
        <f t="shared" si="190"/>
        <v>-1360.09</v>
      </c>
    </row>
    <row r="10935" spans="1:14">
      <c r="A10935" t="s">
        <v>55</v>
      </c>
      <c r="B10935" s="10">
        <v>42576</v>
      </c>
      <c r="C10935" s="6">
        <v>2016</v>
      </c>
      <c r="D10935" s="6">
        <v>7</v>
      </c>
      <c r="E10935">
        <v>2</v>
      </c>
      <c r="F10935" t="s">
        <v>15</v>
      </c>
      <c r="G10935" s="7">
        <v>0</v>
      </c>
      <c r="H10935" s="7">
        <v>7480.48</v>
      </c>
      <c r="I10935" s="7">
        <v>0</v>
      </c>
      <c r="J10935" s="7">
        <v>1360.09</v>
      </c>
      <c r="K10935" s="7">
        <v>6120.39</v>
      </c>
      <c r="L10935" s="7">
        <v>3500</v>
      </c>
      <c r="M10935" s="7">
        <v>1093.33</v>
      </c>
      <c r="N10935" s="8">
        <f t="shared" si="190"/>
        <v>-7480.48</v>
      </c>
    </row>
    <row r="10936" spans="1:14">
      <c r="A10936" t="s">
        <v>55</v>
      </c>
      <c r="B10936" s="10">
        <v>42576</v>
      </c>
      <c r="C10936" s="6">
        <v>2016</v>
      </c>
      <c r="D10936" s="6">
        <v>7</v>
      </c>
      <c r="E10936">
        <v>13</v>
      </c>
      <c r="F10936" t="s">
        <v>16</v>
      </c>
      <c r="G10936" s="7">
        <v>0</v>
      </c>
      <c r="H10936" s="7">
        <v>3385.09</v>
      </c>
      <c r="I10936" s="7">
        <v>0</v>
      </c>
      <c r="J10936" s="7">
        <v>0</v>
      </c>
      <c r="K10936" s="7">
        <v>3385.09</v>
      </c>
      <c r="L10936" s="7">
        <v>255</v>
      </c>
      <c r="M10936" s="7">
        <v>500</v>
      </c>
      <c r="N10936" s="8">
        <f t="shared" si="190"/>
        <v>-3385.09</v>
      </c>
    </row>
    <row r="10937" spans="1:14">
      <c r="A10937" t="s">
        <v>55</v>
      </c>
      <c r="B10937" s="10">
        <v>42577</v>
      </c>
      <c r="C10937" s="6">
        <v>2016</v>
      </c>
      <c r="D10937" s="6">
        <v>7</v>
      </c>
      <c r="E10937">
        <v>2</v>
      </c>
      <c r="F10937" t="s">
        <v>15</v>
      </c>
      <c r="G10937" s="7">
        <v>0</v>
      </c>
      <c r="H10937" s="7">
        <v>4080.26</v>
      </c>
      <c r="I10937" s="7">
        <v>0</v>
      </c>
      <c r="J10937" s="7">
        <v>2040.13</v>
      </c>
      <c r="K10937" s="7">
        <v>2040.13</v>
      </c>
      <c r="L10937" s="7">
        <v>1780</v>
      </c>
      <c r="M10937" s="7">
        <v>293.33</v>
      </c>
      <c r="N10937" s="8">
        <f t="shared" si="190"/>
        <v>-4080.26</v>
      </c>
    </row>
    <row r="10938" spans="1:14">
      <c r="A10938" t="s">
        <v>55</v>
      </c>
      <c r="B10938" s="10">
        <v>42577</v>
      </c>
      <c r="C10938" s="6">
        <v>2016</v>
      </c>
      <c r="D10938" s="6">
        <v>7</v>
      </c>
      <c r="E10938">
        <v>13</v>
      </c>
      <c r="F10938" t="s">
        <v>16</v>
      </c>
      <c r="G10938" s="7">
        <v>0</v>
      </c>
      <c r="H10938" s="7">
        <v>1360.09</v>
      </c>
      <c r="I10938" s="7">
        <v>0</v>
      </c>
      <c r="J10938" s="7">
        <v>0</v>
      </c>
      <c r="K10938" s="7">
        <v>1360.09</v>
      </c>
      <c r="L10938" s="7">
        <v>240</v>
      </c>
      <c r="M10938" s="7">
        <v>0.91000000000002501</v>
      </c>
      <c r="N10938" s="8">
        <f t="shared" si="190"/>
        <v>-1360.09</v>
      </c>
    </row>
    <row r="10939" spans="1:14">
      <c r="A10939" t="s">
        <v>55</v>
      </c>
      <c r="B10939" s="10">
        <v>42578</v>
      </c>
      <c r="C10939" s="6">
        <v>2016</v>
      </c>
      <c r="D10939" s="6">
        <v>7</v>
      </c>
      <c r="E10939">
        <v>2</v>
      </c>
      <c r="F10939" t="s">
        <v>15</v>
      </c>
      <c r="G10939" s="7">
        <v>0</v>
      </c>
      <c r="H10939" s="7">
        <v>4080.26</v>
      </c>
      <c r="I10939" s="7">
        <v>0</v>
      </c>
      <c r="J10939" s="7">
        <v>680.04</v>
      </c>
      <c r="K10939" s="7">
        <v>3400.22</v>
      </c>
      <c r="L10939" s="7">
        <v>2750</v>
      </c>
      <c r="M10939" s="7">
        <v>613.33000000000004</v>
      </c>
      <c r="N10939" s="8">
        <f t="shared" si="190"/>
        <v>-4080.26</v>
      </c>
    </row>
    <row r="10940" spans="1:14">
      <c r="A10940" t="s">
        <v>55</v>
      </c>
      <c r="B10940" s="10">
        <v>42578</v>
      </c>
      <c r="C10940" s="6">
        <v>2016</v>
      </c>
      <c r="D10940" s="6">
        <v>7</v>
      </c>
      <c r="E10940">
        <v>13</v>
      </c>
      <c r="F10940" t="s">
        <v>16</v>
      </c>
      <c r="G10940" s="7">
        <v>0</v>
      </c>
      <c r="H10940" s="7">
        <v>2040.13</v>
      </c>
      <c r="I10940" s="7">
        <v>0</v>
      </c>
      <c r="J10940" s="7">
        <v>0</v>
      </c>
      <c r="K10940" s="7">
        <v>2040.13</v>
      </c>
      <c r="L10940" s="7">
        <v>360</v>
      </c>
      <c r="M10940" s="7">
        <v>100</v>
      </c>
      <c r="N10940" s="8">
        <f t="shared" si="190"/>
        <v>-2040.13</v>
      </c>
    </row>
    <row r="10941" spans="1:14">
      <c r="A10941" t="s">
        <v>55</v>
      </c>
      <c r="B10941" s="10">
        <v>42579</v>
      </c>
      <c r="C10941" s="6">
        <v>2016</v>
      </c>
      <c r="D10941" s="6">
        <v>7</v>
      </c>
      <c r="E10941">
        <v>2</v>
      </c>
      <c r="F10941" t="s">
        <v>15</v>
      </c>
      <c r="G10941" s="7">
        <v>0</v>
      </c>
      <c r="H10941" s="7">
        <v>680.04</v>
      </c>
      <c r="I10941" s="7">
        <v>0</v>
      </c>
      <c r="J10941" s="7">
        <v>0</v>
      </c>
      <c r="K10941" s="7">
        <v>680.04</v>
      </c>
      <c r="L10941" s="7">
        <v>1360</v>
      </c>
      <c r="M10941" s="7">
        <v>120</v>
      </c>
      <c r="N10941" s="8">
        <f t="shared" si="190"/>
        <v>-680.04</v>
      </c>
    </row>
    <row r="10942" spans="1:14">
      <c r="A10942" t="s">
        <v>55</v>
      </c>
      <c r="B10942" s="10">
        <v>42580</v>
      </c>
      <c r="C10942" s="6">
        <v>2016</v>
      </c>
      <c r="D10942" s="6">
        <v>7</v>
      </c>
      <c r="E10942">
        <v>2</v>
      </c>
      <c r="F10942" t="s">
        <v>15</v>
      </c>
      <c r="G10942" s="7">
        <v>0</v>
      </c>
      <c r="H10942" s="7">
        <v>2720.18</v>
      </c>
      <c r="I10942" s="7">
        <v>0</v>
      </c>
      <c r="J10942" s="7">
        <v>1360.09</v>
      </c>
      <c r="K10942" s="7">
        <v>1360.09</v>
      </c>
      <c r="L10942" s="7">
        <v>1470</v>
      </c>
      <c r="M10942" s="7">
        <v>306.67</v>
      </c>
      <c r="N10942" s="8">
        <f t="shared" si="190"/>
        <v>-2720.18</v>
      </c>
    </row>
    <row r="10943" spans="1:14">
      <c r="A10943" t="s">
        <v>55</v>
      </c>
      <c r="B10943" s="10">
        <v>42580</v>
      </c>
      <c r="C10943" s="6">
        <v>2016</v>
      </c>
      <c r="D10943" s="6">
        <v>7</v>
      </c>
      <c r="E10943">
        <v>13</v>
      </c>
      <c r="F10943" t="s">
        <v>16</v>
      </c>
      <c r="G10943" s="7">
        <v>0</v>
      </c>
      <c r="H10943" s="7">
        <v>3400.22</v>
      </c>
      <c r="I10943" s="7">
        <v>0</v>
      </c>
      <c r="J10943" s="7">
        <v>0</v>
      </c>
      <c r="K10943" s="7">
        <v>3400.22</v>
      </c>
      <c r="L10943" s="7">
        <v>480</v>
      </c>
      <c r="M10943" s="7">
        <v>0.87000000000000499</v>
      </c>
      <c r="N10943" s="8">
        <f t="shared" si="190"/>
        <v>-3400.22</v>
      </c>
    </row>
    <row r="10944" spans="1:14">
      <c r="A10944" t="s">
        <v>55</v>
      </c>
      <c r="B10944" s="10">
        <v>42581</v>
      </c>
      <c r="C10944" s="6">
        <v>2016</v>
      </c>
      <c r="D10944" s="6">
        <v>7</v>
      </c>
      <c r="E10944">
        <v>2</v>
      </c>
      <c r="F10944" t="s">
        <v>15</v>
      </c>
      <c r="G10944" s="7">
        <v>0</v>
      </c>
      <c r="H10944" s="7">
        <v>4760.3100000000004</v>
      </c>
      <c r="I10944" s="7">
        <v>0</v>
      </c>
      <c r="J10944" s="7">
        <v>0</v>
      </c>
      <c r="K10944" s="7">
        <v>4760.3100000000004</v>
      </c>
      <c r="L10944" s="7">
        <v>2530</v>
      </c>
      <c r="M10944" s="7">
        <v>1780</v>
      </c>
      <c r="N10944" s="8">
        <f t="shared" si="190"/>
        <v>-4760.3100000000004</v>
      </c>
    </row>
    <row r="10945" spans="1:14">
      <c r="A10945" t="s">
        <v>55</v>
      </c>
      <c r="B10945" s="10">
        <v>42583</v>
      </c>
      <c r="C10945" s="6">
        <v>2016</v>
      </c>
      <c r="D10945" s="6">
        <v>8</v>
      </c>
      <c r="E10945">
        <v>2</v>
      </c>
      <c r="F10945" t="s">
        <v>15</v>
      </c>
      <c r="G10945" s="7">
        <v>0</v>
      </c>
      <c r="H10945" s="7">
        <v>680.04</v>
      </c>
      <c r="I10945" s="7">
        <v>0</v>
      </c>
      <c r="J10945" s="7">
        <v>0</v>
      </c>
      <c r="K10945" s="7">
        <v>680.04</v>
      </c>
      <c r="L10945" s="7">
        <v>3960</v>
      </c>
      <c r="M10945" s="7">
        <v>173.33</v>
      </c>
      <c r="N10945" s="8">
        <f t="shared" si="190"/>
        <v>-680.04</v>
      </c>
    </row>
    <row r="10946" spans="1:14">
      <c r="A10946" t="s">
        <v>55</v>
      </c>
      <c r="B10946" s="10">
        <v>42583</v>
      </c>
      <c r="C10946" s="6">
        <v>2016</v>
      </c>
      <c r="D10946" s="6">
        <v>8</v>
      </c>
      <c r="E10946">
        <v>13</v>
      </c>
      <c r="F10946" t="s">
        <v>16</v>
      </c>
      <c r="G10946" s="7">
        <v>0</v>
      </c>
      <c r="H10946" s="7">
        <v>5740.36</v>
      </c>
      <c r="I10946" s="7">
        <v>0</v>
      </c>
      <c r="J10946" s="7">
        <v>0</v>
      </c>
      <c r="K10946" s="7">
        <v>5740.36</v>
      </c>
      <c r="L10946" s="7">
        <v>400</v>
      </c>
      <c r="M10946" s="7">
        <v>0.91000000000002501</v>
      </c>
      <c r="N10946" s="8">
        <f t="shared" si="190"/>
        <v>-5740.36</v>
      </c>
    </row>
    <row r="10947" spans="1:14">
      <c r="A10947" t="s">
        <v>55</v>
      </c>
      <c r="B10947" s="10">
        <v>42584</v>
      </c>
      <c r="C10947" s="6">
        <v>2016</v>
      </c>
      <c r="D10947" s="6">
        <v>8</v>
      </c>
      <c r="E10947">
        <v>2</v>
      </c>
      <c r="F10947" t="s">
        <v>15</v>
      </c>
      <c r="G10947" s="7">
        <v>0</v>
      </c>
      <c r="H10947" s="7">
        <v>2040.13</v>
      </c>
      <c r="I10947" s="7">
        <v>0</v>
      </c>
      <c r="J10947" s="7">
        <v>0</v>
      </c>
      <c r="K10947" s="7">
        <v>2040.13</v>
      </c>
      <c r="L10947" s="7">
        <v>4660</v>
      </c>
      <c r="M10947" s="7">
        <v>540</v>
      </c>
      <c r="N10947" s="8">
        <f t="shared" ref="N10947:N11010" si="191">G10947-H10947</f>
        <v>-2040.13</v>
      </c>
    </row>
    <row r="10948" spans="1:14">
      <c r="A10948" t="s">
        <v>55</v>
      </c>
      <c r="B10948" s="10">
        <v>42584</v>
      </c>
      <c r="C10948" s="6">
        <v>2016</v>
      </c>
      <c r="D10948" s="6">
        <v>8</v>
      </c>
      <c r="E10948">
        <v>13</v>
      </c>
      <c r="F10948" t="s">
        <v>16</v>
      </c>
      <c r="G10948" s="7">
        <v>0</v>
      </c>
      <c r="H10948" s="7">
        <v>680.04</v>
      </c>
      <c r="I10948" s="7">
        <v>0</v>
      </c>
      <c r="J10948" s="7">
        <v>0</v>
      </c>
      <c r="K10948" s="7">
        <v>680.04</v>
      </c>
      <c r="L10948" s="7">
        <v>120</v>
      </c>
      <c r="M10948" s="7">
        <v>9.9999999999909103E-3</v>
      </c>
      <c r="N10948" s="8">
        <f t="shared" si="191"/>
        <v>-680.04</v>
      </c>
    </row>
    <row r="10949" spans="1:14">
      <c r="A10949" t="s">
        <v>55</v>
      </c>
      <c r="B10949" s="10">
        <v>42585</v>
      </c>
      <c r="C10949" s="6">
        <v>2016</v>
      </c>
      <c r="D10949" s="6">
        <v>8</v>
      </c>
      <c r="E10949">
        <v>13</v>
      </c>
      <c r="F10949" t="s">
        <v>16</v>
      </c>
      <c r="G10949" s="7">
        <v>0</v>
      </c>
      <c r="H10949" s="7">
        <v>2380.15</v>
      </c>
      <c r="I10949" s="7">
        <v>0</v>
      </c>
      <c r="J10949" s="7">
        <v>0</v>
      </c>
      <c r="K10949" s="7">
        <v>2380.15</v>
      </c>
      <c r="L10949" s="7">
        <v>350</v>
      </c>
      <c r="M10949" s="7">
        <v>0.96000000000000796</v>
      </c>
      <c r="N10949" s="8">
        <f t="shared" si="191"/>
        <v>-2380.15</v>
      </c>
    </row>
    <row r="10950" spans="1:14">
      <c r="A10950" t="s">
        <v>55</v>
      </c>
      <c r="B10950" s="10">
        <v>42586</v>
      </c>
      <c r="C10950" s="6">
        <v>2016</v>
      </c>
      <c r="D10950" s="6">
        <v>8</v>
      </c>
      <c r="E10950">
        <v>2</v>
      </c>
      <c r="F10950" t="s">
        <v>15</v>
      </c>
      <c r="G10950" s="7">
        <v>0</v>
      </c>
      <c r="H10950" s="7">
        <v>1360.09</v>
      </c>
      <c r="I10950" s="7">
        <v>0</v>
      </c>
      <c r="J10950" s="7">
        <v>0</v>
      </c>
      <c r="K10950" s="7">
        <v>1360.09</v>
      </c>
      <c r="L10950" s="7">
        <v>3600</v>
      </c>
      <c r="M10950" s="7">
        <v>293.33</v>
      </c>
      <c r="N10950" s="8">
        <f t="shared" si="191"/>
        <v>-1360.09</v>
      </c>
    </row>
    <row r="10951" spans="1:14">
      <c r="A10951" t="s">
        <v>55</v>
      </c>
      <c r="B10951" s="10">
        <v>42586</v>
      </c>
      <c r="C10951" s="6">
        <v>2016</v>
      </c>
      <c r="D10951" s="6">
        <v>8</v>
      </c>
      <c r="E10951">
        <v>13</v>
      </c>
      <c r="F10951" t="s">
        <v>16</v>
      </c>
      <c r="G10951" s="7">
        <v>0</v>
      </c>
      <c r="H10951" s="7">
        <v>683.4</v>
      </c>
      <c r="I10951" s="7">
        <v>0</v>
      </c>
      <c r="J10951" s="7">
        <v>0</v>
      </c>
      <c r="K10951" s="7">
        <v>683.4</v>
      </c>
      <c r="L10951" s="7">
        <v>150</v>
      </c>
      <c r="M10951" s="7">
        <v>0</v>
      </c>
      <c r="N10951" s="8">
        <f t="shared" si="191"/>
        <v>-683.4</v>
      </c>
    </row>
    <row r="10952" spans="1:14">
      <c r="A10952" t="s">
        <v>55</v>
      </c>
      <c r="B10952" s="10">
        <v>42587</v>
      </c>
      <c r="C10952" s="6">
        <v>2016</v>
      </c>
      <c r="D10952" s="6">
        <v>8</v>
      </c>
      <c r="E10952">
        <v>2</v>
      </c>
      <c r="F10952" t="s">
        <v>15</v>
      </c>
      <c r="G10952" s="7">
        <v>0</v>
      </c>
      <c r="H10952" s="7">
        <v>4420.29</v>
      </c>
      <c r="I10952" s="7">
        <v>0</v>
      </c>
      <c r="J10952" s="7">
        <v>0</v>
      </c>
      <c r="K10952" s="7">
        <v>4420.29</v>
      </c>
      <c r="L10952" s="7">
        <v>6370</v>
      </c>
      <c r="M10952" s="7">
        <v>1250</v>
      </c>
      <c r="N10952" s="8">
        <f t="shared" si="191"/>
        <v>-4420.29</v>
      </c>
    </row>
    <row r="10953" spans="1:14">
      <c r="A10953" t="s">
        <v>55</v>
      </c>
      <c r="B10953" s="10">
        <v>42588</v>
      </c>
      <c r="C10953" s="6">
        <v>2016</v>
      </c>
      <c r="D10953" s="6">
        <v>8</v>
      </c>
      <c r="E10953">
        <v>2</v>
      </c>
      <c r="F10953" t="s">
        <v>15</v>
      </c>
      <c r="G10953" s="7">
        <v>0</v>
      </c>
      <c r="H10953" s="7">
        <v>2720.18</v>
      </c>
      <c r="I10953" s="7">
        <v>0</v>
      </c>
      <c r="J10953" s="7">
        <v>0</v>
      </c>
      <c r="K10953" s="7">
        <v>2720.18</v>
      </c>
      <c r="L10953" s="7">
        <v>6060</v>
      </c>
      <c r="M10953" s="7">
        <v>1546.67</v>
      </c>
      <c r="N10953" s="8">
        <f t="shared" si="191"/>
        <v>-2720.18</v>
      </c>
    </row>
    <row r="10954" spans="1:14">
      <c r="A10954" t="s">
        <v>55</v>
      </c>
      <c r="B10954" s="10">
        <v>42589</v>
      </c>
      <c r="C10954" s="6">
        <v>2016</v>
      </c>
      <c r="D10954" s="6">
        <v>8</v>
      </c>
      <c r="E10954">
        <v>2</v>
      </c>
      <c r="F10954" t="s">
        <v>15</v>
      </c>
      <c r="G10954" s="7">
        <v>0</v>
      </c>
      <c r="H10954" s="7">
        <v>1360.08</v>
      </c>
      <c r="I10954" s="7">
        <v>0</v>
      </c>
      <c r="J10954" s="7">
        <v>0</v>
      </c>
      <c r="K10954" s="7">
        <v>1360.08</v>
      </c>
      <c r="L10954" s="7">
        <v>6520</v>
      </c>
      <c r="M10954" s="7">
        <v>353.34</v>
      </c>
      <c r="N10954" s="8">
        <f t="shared" si="191"/>
        <v>-1360.08</v>
      </c>
    </row>
    <row r="10955" spans="1:14">
      <c r="A10955" t="s">
        <v>55</v>
      </c>
      <c r="B10955" s="10">
        <v>42589</v>
      </c>
      <c r="C10955" s="6">
        <v>2016</v>
      </c>
      <c r="D10955" s="6">
        <v>8</v>
      </c>
      <c r="E10955">
        <v>13</v>
      </c>
      <c r="F10955" t="s">
        <v>16</v>
      </c>
      <c r="G10955" s="7">
        <v>0</v>
      </c>
      <c r="H10955" s="7">
        <v>2040.13</v>
      </c>
      <c r="I10955" s="7">
        <v>0</v>
      </c>
      <c r="J10955" s="7">
        <v>0</v>
      </c>
      <c r="K10955" s="7">
        <v>2040.13</v>
      </c>
      <c r="L10955" s="7">
        <v>480</v>
      </c>
      <c r="M10955" s="7">
        <v>620</v>
      </c>
      <c r="N10955" s="8">
        <f t="shared" si="191"/>
        <v>-2040.13</v>
      </c>
    </row>
    <row r="10956" spans="1:14">
      <c r="A10956" t="s">
        <v>55</v>
      </c>
      <c r="B10956" s="10">
        <v>42590</v>
      </c>
      <c r="C10956" s="6">
        <v>2016</v>
      </c>
      <c r="D10956" s="6">
        <v>8</v>
      </c>
      <c r="E10956">
        <v>2</v>
      </c>
      <c r="F10956" t="s">
        <v>15</v>
      </c>
      <c r="G10956" s="7">
        <v>0</v>
      </c>
      <c r="H10956" s="7">
        <v>1360.09</v>
      </c>
      <c r="I10956" s="7">
        <v>0</v>
      </c>
      <c r="J10956" s="7">
        <v>0</v>
      </c>
      <c r="K10956" s="7">
        <v>1360.09</v>
      </c>
      <c r="L10956" s="7">
        <v>11240</v>
      </c>
      <c r="M10956" s="7">
        <v>440</v>
      </c>
      <c r="N10956" s="8">
        <f t="shared" si="191"/>
        <v>-1360.09</v>
      </c>
    </row>
    <row r="10957" spans="1:14">
      <c r="A10957" t="s">
        <v>55</v>
      </c>
      <c r="B10957" s="10">
        <v>42590</v>
      </c>
      <c r="C10957" s="6">
        <v>2016</v>
      </c>
      <c r="D10957" s="6">
        <v>8</v>
      </c>
      <c r="E10957">
        <v>13</v>
      </c>
      <c r="F10957" t="s">
        <v>16</v>
      </c>
      <c r="G10957" s="7">
        <v>0</v>
      </c>
      <c r="H10957" s="7">
        <v>1360.08</v>
      </c>
      <c r="I10957" s="7">
        <v>0</v>
      </c>
      <c r="J10957" s="7">
        <v>0</v>
      </c>
      <c r="K10957" s="7">
        <v>1360.08</v>
      </c>
      <c r="L10957" s="7">
        <v>380</v>
      </c>
      <c r="M10957" s="7">
        <v>20.32</v>
      </c>
      <c r="N10957" s="8">
        <f t="shared" si="191"/>
        <v>-1360.08</v>
      </c>
    </row>
    <row r="10958" spans="1:14">
      <c r="A10958" t="s">
        <v>55</v>
      </c>
      <c r="B10958" s="10">
        <v>42593</v>
      </c>
      <c r="C10958" s="6">
        <v>2016</v>
      </c>
      <c r="D10958" s="6">
        <v>8</v>
      </c>
      <c r="E10958">
        <v>13</v>
      </c>
      <c r="F10958" t="s">
        <v>16</v>
      </c>
      <c r="G10958" s="7">
        <v>0</v>
      </c>
      <c r="H10958" s="7">
        <v>7480.49</v>
      </c>
      <c r="I10958" s="7">
        <v>0</v>
      </c>
      <c r="J10958" s="7">
        <v>2720.18</v>
      </c>
      <c r="K10958" s="7">
        <v>4760.3100000000004</v>
      </c>
      <c r="L10958" s="7">
        <v>1390</v>
      </c>
      <c r="M10958" s="7">
        <v>28.82</v>
      </c>
      <c r="N10958" s="8">
        <f t="shared" si="191"/>
        <v>-7480.49</v>
      </c>
    </row>
    <row r="10959" spans="1:14">
      <c r="A10959" t="s">
        <v>55</v>
      </c>
      <c r="B10959" s="10">
        <v>42599</v>
      </c>
      <c r="C10959" s="6">
        <v>2016</v>
      </c>
      <c r="D10959" s="6">
        <v>8</v>
      </c>
      <c r="E10959">
        <v>13</v>
      </c>
      <c r="F10959" t="s">
        <v>16</v>
      </c>
      <c r="G10959" s="7">
        <v>0</v>
      </c>
      <c r="H10959" s="7">
        <v>7160.53</v>
      </c>
      <c r="I10959" s="7">
        <v>0</v>
      </c>
      <c r="J10959" s="7">
        <v>0</v>
      </c>
      <c r="K10959" s="7">
        <v>7160.53</v>
      </c>
      <c r="L10959" s="7">
        <v>1439.91</v>
      </c>
      <c r="M10959" s="7">
        <v>1359.95</v>
      </c>
      <c r="N10959" s="8">
        <f t="shared" si="191"/>
        <v>-7160.53</v>
      </c>
    </row>
    <row r="10960" spans="1:14">
      <c r="A10960" t="s">
        <v>55</v>
      </c>
      <c r="B10960" s="10">
        <v>42600</v>
      </c>
      <c r="C10960" s="6">
        <v>2016</v>
      </c>
      <c r="D10960" s="6">
        <v>8</v>
      </c>
      <c r="E10960">
        <v>2</v>
      </c>
      <c r="F10960" t="s">
        <v>15</v>
      </c>
      <c r="G10960" s="7">
        <v>0</v>
      </c>
      <c r="H10960" s="7">
        <v>6800.43</v>
      </c>
      <c r="I10960" s="7">
        <v>0</v>
      </c>
      <c r="J10960" s="7">
        <v>0</v>
      </c>
      <c r="K10960" s="7">
        <v>6800.43</v>
      </c>
      <c r="L10960" s="7">
        <v>1170</v>
      </c>
      <c r="M10960" s="7">
        <v>646.66999999999996</v>
      </c>
      <c r="N10960" s="8">
        <f t="shared" si="191"/>
        <v>-6800.43</v>
      </c>
    </row>
    <row r="10961" spans="1:14">
      <c r="A10961" t="s">
        <v>55</v>
      </c>
      <c r="B10961" s="10">
        <v>42600</v>
      </c>
      <c r="C10961" s="6">
        <v>2016</v>
      </c>
      <c r="D10961" s="6">
        <v>8</v>
      </c>
      <c r="E10961">
        <v>13</v>
      </c>
      <c r="F10961" t="s">
        <v>16</v>
      </c>
      <c r="G10961" s="7">
        <v>0</v>
      </c>
      <c r="H10961" s="7">
        <v>5440.36</v>
      </c>
      <c r="I10961" s="7">
        <v>0</v>
      </c>
      <c r="J10961" s="7">
        <v>0</v>
      </c>
      <c r="K10961" s="7">
        <v>5440.36</v>
      </c>
      <c r="L10961" s="7">
        <v>640</v>
      </c>
      <c r="M10961" s="7">
        <v>743.24</v>
      </c>
      <c r="N10961" s="8">
        <f t="shared" si="191"/>
        <v>-5440.36</v>
      </c>
    </row>
    <row r="10962" spans="1:14">
      <c r="A10962" t="s">
        <v>55</v>
      </c>
      <c r="B10962" s="10">
        <v>42601</v>
      </c>
      <c r="C10962" s="6">
        <v>2016</v>
      </c>
      <c r="D10962" s="6">
        <v>8</v>
      </c>
      <c r="E10962">
        <v>2</v>
      </c>
      <c r="F10962" t="s">
        <v>15</v>
      </c>
      <c r="G10962" s="7">
        <v>0</v>
      </c>
      <c r="H10962" s="7">
        <v>6120.39</v>
      </c>
      <c r="I10962" s="7">
        <v>0</v>
      </c>
      <c r="J10962" s="7">
        <v>0</v>
      </c>
      <c r="K10962" s="7">
        <v>6120.39</v>
      </c>
      <c r="L10962" s="7">
        <v>1110</v>
      </c>
      <c r="M10962" s="7">
        <v>673.35</v>
      </c>
      <c r="N10962" s="8">
        <f t="shared" si="191"/>
        <v>-6120.39</v>
      </c>
    </row>
    <row r="10963" spans="1:14">
      <c r="A10963" t="s">
        <v>55</v>
      </c>
      <c r="B10963" s="10">
        <v>42601</v>
      </c>
      <c r="C10963" s="6">
        <v>2016</v>
      </c>
      <c r="D10963" s="6">
        <v>8</v>
      </c>
      <c r="E10963">
        <v>13</v>
      </c>
      <c r="F10963" t="s">
        <v>16</v>
      </c>
      <c r="G10963" s="7">
        <v>0</v>
      </c>
      <c r="H10963" s="7">
        <v>1360.09</v>
      </c>
      <c r="I10963" s="7">
        <v>0</v>
      </c>
      <c r="J10963" s="7">
        <v>0</v>
      </c>
      <c r="K10963" s="7">
        <v>1360.09</v>
      </c>
      <c r="L10963" s="7">
        <v>80</v>
      </c>
      <c r="M10963" s="7">
        <v>66.67</v>
      </c>
      <c r="N10963" s="8">
        <f t="shared" si="191"/>
        <v>-1360.09</v>
      </c>
    </row>
    <row r="10964" spans="1:14">
      <c r="A10964" t="s">
        <v>55</v>
      </c>
      <c r="B10964" s="10">
        <v>42602</v>
      </c>
      <c r="C10964" s="6">
        <v>2016</v>
      </c>
      <c r="D10964" s="6">
        <v>8</v>
      </c>
      <c r="E10964">
        <v>2</v>
      </c>
      <c r="F10964" t="s">
        <v>15</v>
      </c>
      <c r="G10964" s="7">
        <v>0</v>
      </c>
      <c r="H10964" s="7">
        <v>4080.26</v>
      </c>
      <c r="I10964" s="7">
        <v>0</v>
      </c>
      <c r="J10964" s="7">
        <v>0</v>
      </c>
      <c r="K10964" s="7">
        <v>4080.26</v>
      </c>
      <c r="L10964" s="7">
        <v>780</v>
      </c>
      <c r="M10964" s="7">
        <v>730</v>
      </c>
      <c r="N10964" s="8">
        <f t="shared" si="191"/>
        <v>-4080.26</v>
      </c>
    </row>
    <row r="10965" spans="1:14">
      <c r="A10965" t="s">
        <v>55</v>
      </c>
      <c r="B10965" s="10">
        <v>42602</v>
      </c>
      <c r="C10965" s="6">
        <v>2016</v>
      </c>
      <c r="D10965" s="6">
        <v>8</v>
      </c>
      <c r="E10965">
        <v>6</v>
      </c>
      <c r="F10965" t="s">
        <v>18</v>
      </c>
      <c r="G10965" s="7">
        <v>0</v>
      </c>
      <c r="H10965" s="7">
        <v>1360.08</v>
      </c>
      <c r="I10965" s="7">
        <v>0</v>
      </c>
      <c r="J10965" s="7">
        <v>0</v>
      </c>
      <c r="K10965" s="7">
        <v>1360.08</v>
      </c>
      <c r="L10965" s="7">
        <v>240</v>
      </c>
      <c r="M10965" s="7">
        <v>336.67</v>
      </c>
      <c r="N10965" s="8">
        <f t="shared" si="191"/>
        <v>-1360.08</v>
      </c>
    </row>
    <row r="10966" spans="1:14">
      <c r="A10966" t="s">
        <v>55</v>
      </c>
      <c r="B10966" s="10">
        <v>42603</v>
      </c>
      <c r="C10966" s="6">
        <v>2016</v>
      </c>
      <c r="D10966" s="6">
        <v>8</v>
      </c>
      <c r="E10966">
        <v>2</v>
      </c>
      <c r="F10966" t="s">
        <v>15</v>
      </c>
      <c r="G10966" s="7">
        <v>0</v>
      </c>
      <c r="H10966" s="7">
        <v>4080.26</v>
      </c>
      <c r="I10966" s="7">
        <v>0</v>
      </c>
      <c r="J10966" s="7">
        <v>0</v>
      </c>
      <c r="K10966" s="7">
        <v>4080.26</v>
      </c>
      <c r="L10966" s="7">
        <v>480</v>
      </c>
      <c r="M10966" s="7">
        <v>920</v>
      </c>
      <c r="N10966" s="8">
        <f t="shared" si="191"/>
        <v>-4080.26</v>
      </c>
    </row>
    <row r="10967" spans="1:14">
      <c r="A10967" t="s">
        <v>55</v>
      </c>
      <c r="B10967" s="10">
        <v>42604</v>
      </c>
      <c r="C10967" s="6">
        <v>2016</v>
      </c>
      <c r="D10967" s="6">
        <v>8</v>
      </c>
      <c r="E10967">
        <v>2</v>
      </c>
      <c r="F10967" t="s">
        <v>15</v>
      </c>
      <c r="G10967" s="7">
        <v>0</v>
      </c>
      <c r="H10967" s="7">
        <v>1360.09</v>
      </c>
      <c r="I10967" s="7">
        <v>0</v>
      </c>
      <c r="J10967" s="7">
        <v>0</v>
      </c>
      <c r="K10967" s="7">
        <v>1360.09</v>
      </c>
      <c r="L10967" s="7">
        <v>240</v>
      </c>
      <c r="M10967" s="7">
        <v>100</v>
      </c>
      <c r="N10967" s="8">
        <f t="shared" si="191"/>
        <v>-1360.09</v>
      </c>
    </row>
    <row r="10968" spans="1:14">
      <c r="A10968" t="s">
        <v>55</v>
      </c>
      <c r="B10968" s="10">
        <v>42604</v>
      </c>
      <c r="C10968" s="6">
        <v>2016</v>
      </c>
      <c r="D10968" s="6">
        <v>8</v>
      </c>
      <c r="E10968">
        <v>6</v>
      </c>
      <c r="F10968" t="s">
        <v>18</v>
      </c>
      <c r="G10968" s="7">
        <v>0</v>
      </c>
      <c r="H10968" s="7">
        <v>1360.08</v>
      </c>
      <c r="I10968" s="7">
        <v>0</v>
      </c>
      <c r="J10968" s="7">
        <v>0</v>
      </c>
      <c r="K10968" s="7">
        <v>1360.08</v>
      </c>
      <c r="L10968" s="7">
        <v>300</v>
      </c>
      <c r="M10968" s="7">
        <v>316.66000000000003</v>
      </c>
      <c r="N10968" s="8">
        <f t="shared" si="191"/>
        <v>-1360.08</v>
      </c>
    </row>
    <row r="10969" spans="1:14">
      <c r="A10969" t="s">
        <v>55</v>
      </c>
      <c r="B10969" s="10">
        <v>42605</v>
      </c>
      <c r="C10969" s="6">
        <v>2016</v>
      </c>
      <c r="D10969" s="6">
        <v>8</v>
      </c>
      <c r="E10969">
        <v>2</v>
      </c>
      <c r="F10969" t="s">
        <v>15</v>
      </c>
      <c r="G10969" s="7">
        <v>0</v>
      </c>
      <c r="H10969" s="7">
        <v>7480.49</v>
      </c>
      <c r="I10969" s="7">
        <v>0</v>
      </c>
      <c r="J10969" s="7">
        <v>0</v>
      </c>
      <c r="K10969" s="7">
        <v>7480.49</v>
      </c>
      <c r="L10969" s="7">
        <v>1200</v>
      </c>
      <c r="M10969" s="7">
        <v>1086.67</v>
      </c>
      <c r="N10969" s="8">
        <f t="shared" si="191"/>
        <v>-7480.49</v>
      </c>
    </row>
    <row r="10970" spans="1:14">
      <c r="A10970" t="s">
        <v>55</v>
      </c>
      <c r="B10970" s="10">
        <v>42606</v>
      </c>
      <c r="C10970" s="6">
        <v>2016</v>
      </c>
      <c r="D10970" s="6">
        <v>8</v>
      </c>
      <c r="E10970">
        <v>2</v>
      </c>
      <c r="F10970" t="s">
        <v>15</v>
      </c>
      <c r="G10970" s="7">
        <v>0</v>
      </c>
      <c r="H10970" s="7">
        <v>1360.09</v>
      </c>
      <c r="I10970" s="7">
        <v>0</v>
      </c>
      <c r="J10970" s="7">
        <v>0</v>
      </c>
      <c r="K10970" s="7">
        <v>1360.09</v>
      </c>
      <c r="L10970" s="7">
        <v>240</v>
      </c>
      <c r="M10970" s="7">
        <v>140</v>
      </c>
      <c r="N10970" s="8">
        <f t="shared" si="191"/>
        <v>-1360.09</v>
      </c>
    </row>
    <row r="10971" spans="1:14">
      <c r="A10971" t="s">
        <v>55</v>
      </c>
      <c r="B10971" s="10">
        <v>42607</v>
      </c>
      <c r="C10971" s="6">
        <v>2016</v>
      </c>
      <c r="D10971" s="6">
        <v>8</v>
      </c>
      <c r="E10971">
        <v>2</v>
      </c>
      <c r="F10971" t="s">
        <v>15</v>
      </c>
      <c r="G10971" s="7">
        <v>0</v>
      </c>
      <c r="H10971" s="7">
        <v>3060.2</v>
      </c>
      <c r="I10971" s="7">
        <v>0</v>
      </c>
      <c r="J10971" s="7">
        <v>0</v>
      </c>
      <c r="K10971" s="7">
        <v>3060.2</v>
      </c>
      <c r="L10971" s="7">
        <v>540</v>
      </c>
      <c r="M10971" s="7">
        <v>258.33</v>
      </c>
      <c r="N10971" s="8">
        <f t="shared" si="191"/>
        <v>-3060.2</v>
      </c>
    </row>
    <row r="10972" spans="1:14">
      <c r="A10972" t="s">
        <v>55</v>
      </c>
      <c r="B10972" s="10">
        <v>42607</v>
      </c>
      <c r="C10972" s="6">
        <v>2016</v>
      </c>
      <c r="D10972" s="6">
        <v>8</v>
      </c>
      <c r="E10972">
        <v>6</v>
      </c>
      <c r="F10972" t="s">
        <v>18</v>
      </c>
      <c r="G10972" s="7">
        <v>0</v>
      </c>
      <c r="H10972" s="7">
        <v>2040.13</v>
      </c>
      <c r="I10972" s="7">
        <v>0</v>
      </c>
      <c r="J10972" s="7">
        <v>0</v>
      </c>
      <c r="K10972" s="7">
        <v>2040.13</v>
      </c>
      <c r="L10972" s="7">
        <v>240</v>
      </c>
      <c r="M10972" s="7">
        <v>210</v>
      </c>
      <c r="N10972" s="8">
        <f t="shared" si="191"/>
        <v>-2040.13</v>
      </c>
    </row>
    <row r="10973" spans="1:14">
      <c r="A10973" t="s">
        <v>55</v>
      </c>
      <c r="B10973" s="10">
        <v>42607</v>
      </c>
      <c r="C10973" s="6">
        <v>2016</v>
      </c>
      <c r="D10973" s="6">
        <v>8</v>
      </c>
      <c r="E10973">
        <v>13</v>
      </c>
      <c r="F10973" t="s">
        <v>16</v>
      </c>
      <c r="G10973" s="7">
        <v>0</v>
      </c>
      <c r="H10973" s="7">
        <v>1360.09</v>
      </c>
      <c r="I10973" s="7">
        <v>0</v>
      </c>
      <c r="J10973" s="7">
        <v>0</v>
      </c>
      <c r="K10973" s="7">
        <v>1360.09</v>
      </c>
      <c r="L10973" s="7">
        <v>80</v>
      </c>
      <c r="M10973" s="7">
        <v>0</v>
      </c>
      <c r="N10973" s="8">
        <f t="shared" si="191"/>
        <v>-1360.09</v>
      </c>
    </row>
    <row r="10974" spans="1:14">
      <c r="A10974" t="s">
        <v>55</v>
      </c>
      <c r="B10974" s="10">
        <v>42608</v>
      </c>
      <c r="C10974" s="6">
        <v>2016</v>
      </c>
      <c r="D10974" s="6">
        <v>8</v>
      </c>
      <c r="E10974">
        <v>2</v>
      </c>
      <c r="F10974" t="s">
        <v>15</v>
      </c>
      <c r="G10974" s="7">
        <v>0</v>
      </c>
      <c r="H10974" s="7">
        <v>4080.27</v>
      </c>
      <c r="I10974" s="7">
        <v>0</v>
      </c>
      <c r="J10974" s="7">
        <v>0</v>
      </c>
      <c r="K10974" s="7">
        <v>4080.27</v>
      </c>
      <c r="L10974" s="7">
        <v>720</v>
      </c>
      <c r="M10974" s="7">
        <v>440</v>
      </c>
      <c r="N10974" s="8">
        <f t="shared" si="191"/>
        <v>-4080.27</v>
      </c>
    </row>
    <row r="10975" spans="1:14">
      <c r="A10975" t="s">
        <v>55</v>
      </c>
      <c r="B10975" s="10">
        <v>42608</v>
      </c>
      <c r="C10975" s="6">
        <v>2016</v>
      </c>
      <c r="D10975" s="6">
        <v>8</v>
      </c>
      <c r="E10975">
        <v>6</v>
      </c>
      <c r="F10975" t="s">
        <v>18</v>
      </c>
      <c r="G10975" s="7">
        <v>0</v>
      </c>
      <c r="H10975" s="7">
        <v>3060.2</v>
      </c>
      <c r="I10975" s="7">
        <v>0</v>
      </c>
      <c r="J10975" s="7">
        <v>0</v>
      </c>
      <c r="K10975" s="7">
        <v>3060.2</v>
      </c>
      <c r="L10975" s="7">
        <v>440</v>
      </c>
      <c r="M10975" s="7">
        <v>153.33000000000001</v>
      </c>
      <c r="N10975" s="8">
        <f t="shared" si="191"/>
        <v>-3060.2</v>
      </c>
    </row>
    <row r="10976" spans="1:14">
      <c r="A10976" t="s">
        <v>55</v>
      </c>
      <c r="B10976" s="10">
        <v>42609</v>
      </c>
      <c r="C10976" s="6">
        <v>2016</v>
      </c>
      <c r="D10976" s="6">
        <v>8</v>
      </c>
      <c r="E10976">
        <v>2</v>
      </c>
      <c r="F10976" t="s">
        <v>15</v>
      </c>
      <c r="G10976" s="7">
        <v>0</v>
      </c>
      <c r="H10976" s="7">
        <v>2040.13</v>
      </c>
      <c r="I10976" s="7">
        <v>0</v>
      </c>
      <c r="J10976" s="7">
        <v>0</v>
      </c>
      <c r="K10976" s="7">
        <v>2040.13</v>
      </c>
      <c r="L10976" s="7">
        <v>360</v>
      </c>
      <c r="M10976" s="7">
        <v>193.33</v>
      </c>
      <c r="N10976" s="8">
        <f t="shared" si="191"/>
        <v>-2040.13</v>
      </c>
    </row>
    <row r="10977" spans="1:14">
      <c r="A10977" t="s">
        <v>55</v>
      </c>
      <c r="B10977" s="10">
        <v>42610</v>
      </c>
      <c r="C10977" s="6">
        <v>2016</v>
      </c>
      <c r="D10977" s="6">
        <v>8</v>
      </c>
      <c r="E10977">
        <v>13</v>
      </c>
      <c r="F10977" t="s">
        <v>16</v>
      </c>
      <c r="G10977" s="7">
        <v>0</v>
      </c>
      <c r="H10977" s="7">
        <v>680.04</v>
      </c>
      <c r="I10977" s="7">
        <v>0</v>
      </c>
      <c r="J10977" s="7">
        <v>0</v>
      </c>
      <c r="K10977" s="7">
        <v>680.04</v>
      </c>
      <c r="L10977" s="7">
        <v>120</v>
      </c>
      <c r="M10977" s="7">
        <v>63.33</v>
      </c>
      <c r="N10977" s="8">
        <f t="shared" si="191"/>
        <v>-680.04</v>
      </c>
    </row>
    <row r="10978" spans="1:14">
      <c r="A10978" t="s">
        <v>55</v>
      </c>
      <c r="B10978" s="10">
        <v>42611</v>
      </c>
      <c r="C10978" s="6">
        <v>2016</v>
      </c>
      <c r="D10978" s="6">
        <v>8</v>
      </c>
      <c r="E10978">
        <v>2</v>
      </c>
      <c r="F10978" t="s">
        <v>15</v>
      </c>
      <c r="G10978" s="7">
        <v>0</v>
      </c>
      <c r="H10978" s="7">
        <v>1360.09</v>
      </c>
      <c r="I10978" s="7">
        <v>0</v>
      </c>
      <c r="J10978" s="7">
        <v>0</v>
      </c>
      <c r="K10978" s="7">
        <v>1360.09</v>
      </c>
      <c r="L10978" s="7">
        <v>240</v>
      </c>
      <c r="M10978" s="7">
        <v>140</v>
      </c>
      <c r="N10978" s="8">
        <f t="shared" si="191"/>
        <v>-1360.09</v>
      </c>
    </row>
    <row r="10979" spans="1:14">
      <c r="A10979" t="s">
        <v>55</v>
      </c>
      <c r="B10979" s="10">
        <v>42612</v>
      </c>
      <c r="C10979" s="6">
        <v>2016</v>
      </c>
      <c r="D10979" s="6">
        <v>8</v>
      </c>
      <c r="E10979">
        <v>2</v>
      </c>
      <c r="F10979" t="s">
        <v>15</v>
      </c>
      <c r="G10979" s="7">
        <v>0</v>
      </c>
      <c r="H10979" s="7">
        <v>2720.18</v>
      </c>
      <c r="I10979" s="7">
        <v>0</v>
      </c>
      <c r="J10979" s="7">
        <v>0</v>
      </c>
      <c r="K10979" s="7">
        <v>2720.18</v>
      </c>
      <c r="L10979" s="7">
        <v>480</v>
      </c>
      <c r="M10979" s="7">
        <v>326.67</v>
      </c>
      <c r="N10979" s="8">
        <f t="shared" si="191"/>
        <v>-2720.18</v>
      </c>
    </row>
    <row r="10980" spans="1:14">
      <c r="A10980" t="s">
        <v>55</v>
      </c>
      <c r="B10980" s="10">
        <v>42612</v>
      </c>
      <c r="C10980" s="6">
        <v>2016</v>
      </c>
      <c r="D10980" s="6">
        <v>8</v>
      </c>
      <c r="E10980">
        <v>6</v>
      </c>
      <c r="F10980" t="s">
        <v>18</v>
      </c>
      <c r="G10980" s="7">
        <v>0</v>
      </c>
      <c r="H10980" s="7">
        <v>1360.09</v>
      </c>
      <c r="I10980" s="7">
        <v>0</v>
      </c>
      <c r="J10980" s="7">
        <v>0</v>
      </c>
      <c r="K10980" s="7">
        <v>1360.09</v>
      </c>
      <c r="L10980" s="7">
        <v>240</v>
      </c>
      <c r="M10980" s="7">
        <v>0</v>
      </c>
      <c r="N10980" s="8">
        <f t="shared" si="191"/>
        <v>-1360.09</v>
      </c>
    </row>
    <row r="10981" spans="1:14">
      <c r="A10981" t="s">
        <v>55</v>
      </c>
      <c r="B10981" s="10">
        <v>42613</v>
      </c>
      <c r="C10981" s="6">
        <v>2016</v>
      </c>
      <c r="D10981" s="6">
        <v>8</v>
      </c>
      <c r="E10981">
        <v>2</v>
      </c>
      <c r="F10981" t="s">
        <v>15</v>
      </c>
      <c r="G10981" s="7">
        <v>0</v>
      </c>
      <c r="H10981" s="7">
        <v>1360.09</v>
      </c>
      <c r="I10981" s="7">
        <v>0</v>
      </c>
      <c r="J10981" s="7">
        <v>0</v>
      </c>
      <c r="K10981" s="7">
        <v>1360.09</v>
      </c>
      <c r="L10981" s="7">
        <v>240</v>
      </c>
      <c r="M10981" s="7">
        <v>186.67</v>
      </c>
      <c r="N10981" s="8">
        <f t="shared" si="191"/>
        <v>-1360.09</v>
      </c>
    </row>
    <row r="10982" spans="1:14">
      <c r="A10982" t="s">
        <v>55</v>
      </c>
      <c r="B10982" s="10">
        <v>42613</v>
      </c>
      <c r="C10982" s="6">
        <v>2016</v>
      </c>
      <c r="D10982" s="6">
        <v>8</v>
      </c>
      <c r="E10982">
        <v>6</v>
      </c>
      <c r="F10982" t="s">
        <v>18</v>
      </c>
      <c r="G10982" s="7">
        <v>0</v>
      </c>
      <c r="H10982" s="7">
        <v>680.04</v>
      </c>
      <c r="I10982" s="7">
        <v>0</v>
      </c>
      <c r="J10982" s="7">
        <v>0</v>
      </c>
      <c r="K10982" s="7">
        <v>680.04</v>
      </c>
      <c r="L10982" s="7">
        <v>150</v>
      </c>
      <c r="M10982" s="7">
        <v>80</v>
      </c>
      <c r="N10982" s="8">
        <f t="shared" si="191"/>
        <v>-680.04</v>
      </c>
    </row>
    <row r="10983" spans="1:14">
      <c r="A10983" t="s">
        <v>55</v>
      </c>
      <c r="B10983" s="10">
        <v>42613</v>
      </c>
      <c r="C10983" s="6">
        <v>2016</v>
      </c>
      <c r="D10983" s="6">
        <v>8</v>
      </c>
      <c r="E10983">
        <v>13</v>
      </c>
      <c r="F10983" t="s">
        <v>16</v>
      </c>
      <c r="G10983" s="7">
        <v>0</v>
      </c>
      <c r="H10983" s="7">
        <v>1020.07</v>
      </c>
      <c r="I10983" s="7">
        <v>0</v>
      </c>
      <c r="J10983" s="7">
        <v>0</v>
      </c>
      <c r="K10983" s="7">
        <v>1020.07</v>
      </c>
      <c r="L10983" s="7">
        <v>180</v>
      </c>
      <c r="M10983" s="7">
        <v>105</v>
      </c>
      <c r="N10983" s="8">
        <f t="shared" si="191"/>
        <v>-1020.07</v>
      </c>
    </row>
    <row r="10984" spans="1:14">
      <c r="A10984" t="s">
        <v>55</v>
      </c>
      <c r="B10984" s="10">
        <v>42614</v>
      </c>
      <c r="C10984" s="6">
        <v>2016</v>
      </c>
      <c r="D10984" s="6">
        <v>9</v>
      </c>
      <c r="E10984">
        <v>2</v>
      </c>
      <c r="F10984" t="s">
        <v>15</v>
      </c>
      <c r="G10984" s="7">
        <v>0</v>
      </c>
      <c r="H10984" s="7">
        <v>9520.6200000000008</v>
      </c>
      <c r="I10984" s="7">
        <v>0</v>
      </c>
      <c r="J10984" s="7">
        <v>0</v>
      </c>
      <c r="K10984" s="7">
        <v>9520.6200000000008</v>
      </c>
      <c r="L10984" s="7">
        <v>1430</v>
      </c>
      <c r="M10984" s="7">
        <v>1240.01</v>
      </c>
      <c r="N10984" s="8">
        <f t="shared" si="191"/>
        <v>-9520.6200000000008</v>
      </c>
    </row>
    <row r="10985" spans="1:14">
      <c r="A10985" t="s">
        <v>55</v>
      </c>
      <c r="B10985" s="10">
        <v>42614</v>
      </c>
      <c r="C10985" s="6">
        <v>2016</v>
      </c>
      <c r="D10985" s="6">
        <v>9</v>
      </c>
      <c r="E10985">
        <v>6</v>
      </c>
      <c r="F10985" t="s">
        <v>18</v>
      </c>
      <c r="G10985" s="7">
        <v>0</v>
      </c>
      <c r="H10985" s="7">
        <v>680.04</v>
      </c>
      <c r="I10985" s="7">
        <v>0</v>
      </c>
      <c r="J10985" s="7">
        <v>0</v>
      </c>
      <c r="K10985" s="7">
        <v>680.04</v>
      </c>
      <c r="L10985" s="7">
        <v>150</v>
      </c>
      <c r="M10985" s="7">
        <v>23.33</v>
      </c>
      <c r="N10985" s="8">
        <f t="shared" si="191"/>
        <v>-680.04</v>
      </c>
    </row>
    <row r="10986" spans="1:14">
      <c r="A10986" t="s">
        <v>55</v>
      </c>
      <c r="B10986" s="10">
        <v>42615</v>
      </c>
      <c r="C10986" s="6">
        <v>2016</v>
      </c>
      <c r="D10986" s="6">
        <v>9</v>
      </c>
      <c r="E10986">
        <v>2</v>
      </c>
      <c r="F10986" t="s">
        <v>15</v>
      </c>
      <c r="G10986" s="7">
        <v>0</v>
      </c>
      <c r="H10986" s="7">
        <v>4763.66</v>
      </c>
      <c r="I10986" s="7">
        <v>0</v>
      </c>
      <c r="J10986" s="7">
        <v>0</v>
      </c>
      <c r="K10986" s="7">
        <v>4763.66</v>
      </c>
      <c r="L10986" s="7">
        <v>630</v>
      </c>
      <c r="M10986" s="7">
        <v>439.74</v>
      </c>
      <c r="N10986" s="8">
        <f t="shared" si="191"/>
        <v>-4763.66</v>
      </c>
    </row>
    <row r="10987" spans="1:14">
      <c r="A10987" t="s">
        <v>55</v>
      </c>
      <c r="B10987" s="10">
        <v>42615</v>
      </c>
      <c r="C10987" s="6">
        <v>2016</v>
      </c>
      <c r="D10987" s="6">
        <v>9</v>
      </c>
      <c r="E10987">
        <v>6</v>
      </c>
      <c r="F10987" t="s">
        <v>18</v>
      </c>
      <c r="G10987" s="7">
        <v>0</v>
      </c>
      <c r="H10987" s="7">
        <v>1360.09</v>
      </c>
      <c r="I10987" s="7">
        <v>0</v>
      </c>
      <c r="J10987" s="7">
        <v>0</v>
      </c>
      <c r="K10987" s="7">
        <v>1360.09</v>
      </c>
      <c r="L10987" s="7">
        <v>240</v>
      </c>
      <c r="M10987" s="7">
        <v>0</v>
      </c>
      <c r="N10987" s="8">
        <f t="shared" si="191"/>
        <v>-1360.09</v>
      </c>
    </row>
    <row r="10988" spans="1:14">
      <c r="A10988" t="s">
        <v>55</v>
      </c>
      <c r="B10988" s="10">
        <v>42618</v>
      </c>
      <c r="C10988" s="6">
        <v>2016</v>
      </c>
      <c r="D10988" s="6">
        <v>9</v>
      </c>
      <c r="E10988">
        <v>2</v>
      </c>
      <c r="F10988" t="s">
        <v>15</v>
      </c>
      <c r="G10988" s="7">
        <v>0</v>
      </c>
      <c r="H10988" s="7">
        <v>2720.18</v>
      </c>
      <c r="I10988" s="7">
        <v>0</v>
      </c>
      <c r="J10988" s="7">
        <v>0</v>
      </c>
      <c r="K10988" s="7">
        <v>2720.18</v>
      </c>
      <c r="L10988" s="7">
        <v>320</v>
      </c>
      <c r="M10988" s="7">
        <v>420</v>
      </c>
      <c r="N10988" s="8">
        <f t="shared" si="191"/>
        <v>-2720.18</v>
      </c>
    </row>
    <row r="10989" spans="1:14">
      <c r="A10989" t="s">
        <v>55</v>
      </c>
      <c r="B10989" s="10">
        <v>42618</v>
      </c>
      <c r="C10989" s="6">
        <v>2016</v>
      </c>
      <c r="D10989" s="6">
        <v>9</v>
      </c>
      <c r="E10989">
        <v>6</v>
      </c>
      <c r="F10989" t="s">
        <v>18</v>
      </c>
      <c r="G10989" s="7">
        <v>0</v>
      </c>
      <c r="H10989" s="7">
        <v>2040.13</v>
      </c>
      <c r="I10989" s="7">
        <v>0</v>
      </c>
      <c r="J10989" s="7">
        <v>0</v>
      </c>
      <c r="K10989" s="7">
        <v>2040.13</v>
      </c>
      <c r="L10989" s="7">
        <v>240</v>
      </c>
      <c r="M10989" s="7">
        <v>0</v>
      </c>
      <c r="N10989" s="8">
        <f t="shared" si="191"/>
        <v>-2040.13</v>
      </c>
    </row>
    <row r="10990" spans="1:14">
      <c r="A10990" t="s">
        <v>55</v>
      </c>
      <c r="B10990" s="10">
        <v>42618</v>
      </c>
      <c r="C10990" s="6">
        <v>2016</v>
      </c>
      <c r="D10990" s="6">
        <v>9</v>
      </c>
      <c r="E10990">
        <v>13</v>
      </c>
      <c r="F10990" t="s">
        <v>16</v>
      </c>
      <c r="G10990" s="7">
        <v>0</v>
      </c>
      <c r="H10990" s="7">
        <v>1360.09</v>
      </c>
      <c r="I10990" s="7">
        <v>0</v>
      </c>
      <c r="J10990" s="7">
        <v>0</v>
      </c>
      <c r="K10990" s="7">
        <v>1360.09</v>
      </c>
      <c r="L10990" s="7">
        <v>240</v>
      </c>
      <c r="M10990" s="7">
        <v>599.91</v>
      </c>
      <c r="N10990" s="8">
        <f t="shared" si="191"/>
        <v>-1360.09</v>
      </c>
    </row>
    <row r="10991" spans="1:14">
      <c r="A10991" t="s">
        <v>55</v>
      </c>
      <c r="B10991" s="10">
        <v>42619</v>
      </c>
      <c r="C10991" s="6">
        <v>2016</v>
      </c>
      <c r="D10991" s="6">
        <v>9</v>
      </c>
      <c r="E10991">
        <v>2</v>
      </c>
      <c r="F10991" t="s">
        <v>15</v>
      </c>
      <c r="G10991" s="7">
        <v>0</v>
      </c>
      <c r="H10991" s="7">
        <v>2720.18</v>
      </c>
      <c r="I10991" s="7">
        <v>0</v>
      </c>
      <c r="J10991" s="7">
        <v>0</v>
      </c>
      <c r="K10991" s="7">
        <v>2720.18</v>
      </c>
      <c r="L10991" s="7">
        <v>480</v>
      </c>
      <c r="M10991" s="7">
        <v>413.34</v>
      </c>
      <c r="N10991" s="8">
        <f t="shared" si="191"/>
        <v>-2720.18</v>
      </c>
    </row>
    <row r="10992" spans="1:14">
      <c r="A10992" t="s">
        <v>55</v>
      </c>
      <c r="B10992" s="10">
        <v>42620</v>
      </c>
      <c r="C10992" s="6">
        <v>2016</v>
      </c>
      <c r="D10992" s="6">
        <v>9</v>
      </c>
      <c r="E10992">
        <v>2</v>
      </c>
      <c r="F10992" t="s">
        <v>15</v>
      </c>
      <c r="G10992" s="7">
        <v>0</v>
      </c>
      <c r="H10992" s="7">
        <v>2040.13</v>
      </c>
      <c r="I10992" s="7">
        <v>0</v>
      </c>
      <c r="J10992" s="7">
        <v>0</v>
      </c>
      <c r="K10992" s="7">
        <v>2040.13</v>
      </c>
      <c r="L10992" s="7">
        <v>360</v>
      </c>
      <c r="M10992" s="7">
        <v>336.66</v>
      </c>
      <c r="N10992" s="8">
        <f t="shared" si="191"/>
        <v>-2040.13</v>
      </c>
    </row>
    <row r="10993" spans="1:14">
      <c r="A10993" t="s">
        <v>55</v>
      </c>
      <c r="B10993" s="10">
        <v>42621</v>
      </c>
      <c r="C10993" s="6">
        <v>2016</v>
      </c>
      <c r="D10993" s="6">
        <v>9</v>
      </c>
      <c r="E10993">
        <v>2</v>
      </c>
      <c r="F10993" t="s">
        <v>15</v>
      </c>
      <c r="G10993" s="7">
        <v>0</v>
      </c>
      <c r="H10993" s="7">
        <v>680.04</v>
      </c>
      <c r="I10993" s="7">
        <v>0</v>
      </c>
      <c r="J10993" s="7">
        <v>0</v>
      </c>
      <c r="K10993" s="7">
        <v>680.04</v>
      </c>
      <c r="L10993" s="7">
        <v>120</v>
      </c>
      <c r="M10993" s="7">
        <v>116.67</v>
      </c>
      <c r="N10993" s="8">
        <f t="shared" si="191"/>
        <v>-680.04</v>
      </c>
    </row>
    <row r="10994" spans="1:14">
      <c r="A10994" t="s">
        <v>55</v>
      </c>
      <c r="B10994" s="10">
        <v>42622</v>
      </c>
      <c r="C10994" s="6">
        <v>2016</v>
      </c>
      <c r="D10994" s="6">
        <v>9</v>
      </c>
      <c r="E10994">
        <v>2</v>
      </c>
      <c r="F10994" t="s">
        <v>15</v>
      </c>
      <c r="G10994" s="7">
        <v>0</v>
      </c>
      <c r="H10994" s="7">
        <v>680.04</v>
      </c>
      <c r="I10994" s="7">
        <v>0</v>
      </c>
      <c r="J10994" s="7">
        <v>0</v>
      </c>
      <c r="K10994" s="7">
        <v>680.04</v>
      </c>
      <c r="L10994" s="7">
        <v>150</v>
      </c>
      <c r="M10994" s="7">
        <v>110</v>
      </c>
      <c r="N10994" s="8">
        <f t="shared" si="191"/>
        <v>-680.04</v>
      </c>
    </row>
    <row r="10995" spans="1:14">
      <c r="A10995" t="s">
        <v>55</v>
      </c>
      <c r="B10995" s="10">
        <v>42623</v>
      </c>
      <c r="C10995" s="6">
        <v>2016</v>
      </c>
      <c r="D10995" s="6">
        <v>9</v>
      </c>
      <c r="E10995">
        <v>6</v>
      </c>
      <c r="F10995" t="s">
        <v>18</v>
      </c>
      <c r="G10995" s="7">
        <v>0</v>
      </c>
      <c r="H10995" s="7">
        <v>1360.09</v>
      </c>
      <c r="I10995" s="7">
        <v>0</v>
      </c>
      <c r="J10995" s="7">
        <v>0</v>
      </c>
      <c r="K10995" s="7">
        <v>1360.09</v>
      </c>
      <c r="L10995" s="7">
        <v>240</v>
      </c>
      <c r="M10995" s="7">
        <v>253.33</v>
      </c>
      <c r="N10995" s="8">
        <f t="shared" si="191"/>
        <v>-1360.09</v>
      </c>
    </row>
    <row r="10996" spans="1:14">
      <c r="A10996" t="s">
        <v>55</v>
      </c>
      <c r="B10996" s="10">
        <v>42625</v>
      </c>
      <c r="C10996" s="6">
        <v>2016</v>
      </c>
      <c r="D10996" s="6">
        <v>9</v>
      </c>
      <c r="E10996">
        <v>2</v>
      </c>
      <c r="F10996" t="s">
        <v>15</v>
      </c>
      <c r="G10996" s="7">
        <v>0</v>
      </c>
      <c r="H10996" s="7">
        <v>2720.18</v>
      </c>
      <c r="I10996" s="7">
        <v>0</v>
      </c>
      <c r="J10996" s="7">
        <v>0</v>
      </c>
      <c r="K10996" s="7">
        <v>2720.18</v>
      </c>
      <c r="L10996" s="7">
        <v>480</v>
      </c>
      <c r="M10996" s="7">
        <v>246.67</v>
      </c>
      <c r="N10996" s="8">
        <f t="shared" si="191"/>
        <v>-2720.18</v>
      </c>
    </row>
    <row r="10997" spans="1:14">
      <c r="A10997" t="s">
        <v>55</v>
      </c>
      <c r="B10997" s="10">
        <v>42627</v>
      </c>
      <c r="C10997" s="6">
        <v>2016</v>
      </c>
      <c r="D10997" s="6">
        <v>9</v>
      </c>
      <c r="E10997">
        <v>13</v>
      </c>
      <c r="F10997" t="s">
        <v>16</v>
      </c>
      <c r="G10997" s="7">
        <v>0</v>
      </c>
      <c r="H10997" s="7">
        <v>2720.18</v>
      </c>
      <c r="I10997" s="7">
        <v>0</v>
      </c>
      <c r="J10997" s="7">
        <v>0</v>
      </c>
      <c r="K10997" s="7">
        <v>2720.18</v>
      </c>
      <c r="L10997" s="7">
        <v>480</v>
      </c>
      <c r="M10997" s="7">
        <v>0</v>
      </c>
      <c r="N10997" s="8">
        <f t="shared" si="191"/>
        <v>-2720.18</v>
      </c>
    </row>
    <row r="10998" spans="1:14">
      <c r="A10998" t="s">
        <v>55</v>
      </c>
      <c r="B10998" s="10">
        <v>42631</v>
      </c>
      <c r="C10998" s="6">
        <v>2016</v>
      </c>
      <c r="D10998" s="6">
        <v>9</v>
      </c>
      <c r="E10998">
        <v>13</v>
      </c>
      <c r="F10998" t="s">
        <v>16</v>
      </c>
      <c r="G10998" s="7">
        <v>0</v>
      </c>
      <c r="H10998" s="7">
        <v>1360.09</v>
      </c>
      <c r="I10998" s="7">
        <v>0</v>
      </c>
      <c r="J10998" s="7">
        <v>0</v>
      </c>
      <c r="K10998" s="7">
        <v>1360.09</v>
      </c>
      <c r="L10998" s="7">
        <v>240</v>
      </c>
      <c r="M10998" s="7">
        <v>9.9100000000000197</v>
      </c>
      <c r="N10998" s="8">
        <f t="shared" si="191"/>
        <v>-1360.09</v>
      </c>
    </row>
    <row r="10999" spans="1:14">
      <c r="A10999" t="s">
        <v>55</v>
      </c>
      <c r="B10999" s="10">
        <v>42638</v>
      </c>
      <c r="C10999" s="6">
        <v>2016</v>
      </c>
      <c r="D10999" s="6">
        <v>9</v>
      </c>
      <c r="E10999">
        <v>2</v>
      </c>
      <c r="F10999" t="s">
        <v>15</v>
      </c>
      <c r="G10999" s="7">
        <v>0</v>
      </c>
      <c r="H10999" s="7">
        <v>1360.09</v>
      </c>
      <c r="I10999" s="7">
        <v>0</v>
      </c>
      <c r="J10999" s="7">
        <v>0</v>
      </c>
      <c r="K10999" s="7">
        <v>1360.09</v>
      </c>
      <c r="L10999" s="7">
        <v>80</v>
      </c>
      <c r="M10999" s="7">
        <v>300</v>
      </c>
      <c r="N10999" s="8">
        <f t="shared" si="191"/>
        <v>-1360.09</v>
      </c>
    </row>
    <row r="11000" spans="1:14">
      <c r="A11000" t="s">
        <v>55</v>
      </c>
      <c r="B11000" s="10">
        <v>42640</v>
      </c>
      <c r="C11000" s="6">
        <v>2016</v>
      </c>
      <c r="D11000" s="6">
        <v>9</v>
      </c>
      <c r="E11000">
        <v>2</v>
      </c>
      <c r="F11000" t="s">
        <v>15</v>
      </c>
      <c r="G11000" s="7">
        <v>0</v>
      </c>
      <c r="H11000" s="7">
        <v>2720.18</v>
      </c>
      <c r="I11000" s="7">
        <v>0</v>
      </c>
      <c r="J11000" s="7">
        <v>0</v>
      </c>
      <c r="K11000" s="7">
        <v>2720.18</v>
      </c>
      <c r="L11000" s="7">
        <v>160</v>
      </c>
      <c r="M11000" s="7">
        <v>1433.33</v>
      </c>
      <c r="N11000" s="8">
        <f t="shared" si="191"/>
        <v>-2720.18</v>
      </c>
    </row>
    <row r="11001" spans="1:14">
      <c r="A11001" t="s">
        <v>55</v>
      </c>
      <c r="B11001" s="10">
        <v>42653</v>
      </c>
      <c r="C11001" s="6">
        <v>2016</v>
      </c>
      <c r="D11001" s="6">
        <v>10</v>
      </c>
      <c r="E11001">
        <v>2</v>
      </c>
      <c r="F11001" t="s">
        <v>15</v>
      </c>
      <c r="G11001" s="7">
        <v>0</v>
      </c>
      <c r="H11001" s="7">
        <v>1360.08</v>
      </c>
      <c r="I11001" s="7">
        <v>0</v>
      </c>
      <c r="J11001" s="7">
        <v>0</v>
      </c>
      <c r="K11001" s="7">
        <v>1360.08</v>
      </c>
      <c r="L11001" s="7">
        <v>300</v>
      </c>
      <c r="M11001" s="7">
        <v>980</v>
      </c>
      <c r="N11001" s="8">
        <f t="shared" si="191"/>
        <v>-1360.08</v>
      </c>
    </row>
    <row r="11002" spans="1:14">
      <c r="A11002" t="s">
        <v>55</v>
      </c>
      <c r="B11002" s="10">
        <v>42657</v>
      </c>
      <c r="C11002" s="6">
        <v>2016</v>
      </c>
      <c r="D11002" s="6">
        <v>10</v>
      </c>
      <c r="E11002">
        <v>2</v>
      </c>
      <c r="F11002" t="s">
        <v>15</v>
      </c>
      <c r="G11002" s="7">
        <v>0</v>
      </c>
      <c r="H11002" s="7">
        <v>1360.09</v>
      </c>
      <c r="I11002" s="7">
        <v>0</v>
      </c>
      <c r="J11002" s="7">
        <v>0</v>
      </c>
      <c r="K11002" s="7">
        <v>1360.09</v>
      </c>
      <c r="L11002" s="7">
        <v>240</v>
      </c>
      <c r="M11002" s="7">
        <v>473.33</v>
      </c>
      <c r="N11002" s="8">
        <f t="shared" si="191"/>
        <v>-1360.09</v>
      </c>
    </row>
    <row r="11003" spans="1:14">
      <c r="A11003" t="s">
        <v>55</v>
      </c>
      <c r="B11003" s="10">
        <v>42683</v>
      </c>
      <c r="C11003" s="6">
        <v>2016</v>
      </c>
      <c r="D11003" s="6">
        <v>11</v>
      </c>
      <c r="E11003">
        <v>6</v>
      </c>
      <c r="F11003" t="s">
        <v>18</v>
      </c>
      <c r="G11003" s="7">
        <v>0</v>
      </c>
      <c r="H11003" s="7">
        <v>6120.39</v>
      </c>
      <c r="I11003" s="7">
        <v>0</v>
      </c>
      <c r="J11003" s="7">
        <v>0</v>
      </c>
      <c r="K11003" s="7">
        <v>6120.39</v>
      </c>
      <c r="L11003" s="7">
        <v>720</v>
      </c>
      <c r="M11003" s="7">
        <v>1659.61</v>
      </c>
      <c r="N11003" s="8">
        <f t="shared" si="191"/>
        <v>-6120.39</v>
      </c>
    </row>
    <row r="11004" spans="1:14">
      <c r="A11004" t="s">
        <v>55</v>
      </c>
      <c r="B11004" s="10">
        <v>42477</v>
      </c>
      <c r="C11004" s="6">
        <v>2016</v>
      </c>
      <c r="D11004" s="6">
        <v>4</v>
      </c>
      <c r="E11004">
        <v>1</v>
      </c>
      <c r="F11004" t="s">
        <v>21</v>
      </c>
      <c r="G11004" s="7">
        <v>0</v>
      </c>
      <c r="H11004" s="7">
        <v>1700.11</v>
      </c>
      <c r="I11004" s="7">
        <v>0</v>
      </c>
      <c r="J11004" s="7">
        <v>1700.11</v>
      </c>
      <c r="K11004" s="7">
        <v>0</v>
      </c>
      <c r="L11004" s="7">
        <v>0</v>
      </c>
      <c r="M11004" s="7">
        <v>0</v>
      </c>
      <c r="N11004" s="8">
        <f t="shared" si="191"/>
        <v>-1700.11</v>
      </c>
    </row>
    <row r="11005" spans="1:14">
      <c r="A11005" t="s">
        <v>55</v>
      </c>
      <c r="B11005" s="10">
        <v>42503</v>
      </c>
      <c r="C11005" s="6">
        <v>2016</v>
      </c>
      <c r="D11005" s="6">
        <v>5</v>
      </c>
      <c r="E11005">
        <v>2</v>
      </c>
      <c r="F11005" t="s">
        <v>15</v>
      </c>
      <c r="G11005" s="7">
        <v>0</v>
      </c>
      <c r="H11005" s="7">
        <v>2720.18</v>
      </c>
      <c r="I11005" s="7">
        <v>0</v>
      </c>
      <c r="J11005" s="7">
        <v>2720.18</v>
      </c>
      <c r="K11005" s="7">
        <v>0</v>
      </c>
      <c r="L11005" s="7">
        <v>0</v>
      </c>
      <c r="M11005" s="7">
        <v>0</v>
      </c>
      <c r="N11005" s="8">
        <f t="shared" si="191"/>
        <v>-2720.18</v>
      </c>
    </row>
    <row r="11006" spans="1:14">
      <c r="A11006" t="s">
        <v>55</v>
      </c>
      <c r="B11006" s="10">
        <v>42507</v>
      </c>
      <c r="C11006" s="6">
        <v>2016</v>
      </c>
      <c r="D11006" s="6">
        <v>5</v>
      </c>
      <c r="E11006">
        <v>2</v>
      </c>
      <c r="F11006" t="s">
        <v>15</v>
      </c>
      <c r="G11006" s="7">
        <v>0</v>
      </c>
      <c r="H11006" s="7">
        <v>1020.07</v>
      </c>
      <c r="I11006" s="7">
        <v>0</v>
      </c>
      <c r="J11006" s="7">
        <v>1020.07</v>
      </c>
      <c r="K11006" s="7">
        <v>0</v>
      </c>
      <c r="L11006" s="7">
        <v>3580</v>
      </c>
      <c r="M11006" s="7">
        <v>0</v>
      </c>
      <c r="N11006" s="8">
        <f t="shared" si="191"/>
        <v>-1020.07</v>
      </c>
    </row>
    <row r="11007" spans="1:14">
      <c r="A11007" t="s">
        <v>55</v>
      </c>
      <c r="B11007" s="10">
        <v>42519</v>
      </c>
      <c r="C11007" s="6">
        <v>2016</v>
      </c>
      <c r="D11007" s="6">
        <v>5</v>
      </c>
      <c r="E11007">
        <v>2</v>
      </c>
      <c r="F11007" t="s">
        <v>15</v>
      </c>
      <c r="G11007" s="7">
        <v>0</v>
      </c>
      <c r="H11007" s="7">
        <v>1360.09</v>
      </c>
      <c r="I11007" s="7">
        <v>0</v>
      </c>
      <c r="J11007" s="7">
        <v>1360.09</v>
      </c>
      <c r="K11007" s="7">
        <v>0</v>
      </c>
      <c r="L11007" s="7">
        <v>1825</v>
      </c>
      <c r="M11007" s="7">
        <v>0</v>
      </c>
      <c r="N11007" s="8">
        <f t="shared" si="191"/>
        <v>-1360.09</v>
      </c>
    </row>
    <row r="11008" spans="1:14">
      <c r="A11008" t="s">
        <v>55</v>
      </c>
      <c r="B11008" s="10">
        <v>42521</v>
      </c>
      <c r="C11008" s="6">
        <v>2016</v>
      </c>
      <c r="D11008" s="6">
        <v>5</v>
      </c>
      <c r="E11008">
        <v>2</v>
      </c>
      <c r="F11008" t="s">
        <v>15</v>
      </c>
      <c r="G11008" s="7">
        <v>0</v>
      </c>
      <c r="H11008" s="7">
        <v>1012.5</v>
      </c>
      <c r="I11008" s="7">
        <v>0</v>
      </c>
      <c r="J11008" s="7">
        <v>1012.5</v>
      </c>
      <c r="K11008" s="7">
        <v>0</v>
      </c>
      <c r="L11008" s="7">
        <v>1222.5</v>
      </c>
      <c r="M11008" s="7">
        <v>0</v>
      </c>
      <c r="N11008" s="8">
        <f t="shared" si="191"/>
        <v>-1012.5</v>
      </c>
    </row>
    <row r="11009" spans="1:14">
      <c r="A11009" t="s">
        <v>55</v>
      </c>
      <c r="B11009" s="10">
        <v>42524</v>
      </c>
      <c r="C11009" s="6">
        <v>2016</v>
      </c>
      <c r="D11009" s="6">
        <v>6</v>
      </c>
      <c r="E11009">
        <v>2</v>
      </c>
      <c r="F11009" t="s">
        <v>15</v>
      </c>
      <c r="G11009" s="7">
        <v>0</v>
      </c>
      <c r="H11009" s="7">
        <v>5062.5</v>
      </c>
      <c r="I11009" s="7">
        <v>0</v>
      </c>
      <c r="J11009" s="7">
        <v>5062.5</v>
      </c>
      <c r="K11009" s="7">
        <v>0</v>
      </c>
      <c r="L11009" s="7">
        <v>5170</v>
      </c>
      <c r="M11009" s="7">
        <v>0</v>
      </c>
      <c r="N11009" s="8">
        <f t="shared" si="191"/>
        <v>-5062.5</v>
      </c>
    </row>
    <row r="11010" spans="1:14">
      <c r="A11010" t="s">
        <v>55</v>
      </c>
      <c r="B11010" s="10">
        <v>42530</v>
      </c>
      <c r="C11010" s="6">
        <v>2016</v>
      </c>
      <c r="D11010" s="6">
        <v>6</v>
      </c>
      <c r="E11010">
        <v>13</v>
      </c>
      <c r="F11010" t="s">
        <v>16</v>
      </c>
      <c r="G11010" s="7">
        <v>0</v>
      </c>
      <c r="H11010" s="7">
        <v>1360.09</v>
      </c>
      <c r="I11010" s="7">
        <v>0</v>
      </c>
      <c r="J11010" s="7">
        <v>1360.09</v>
      </c>
      <c r="K11010" s="7">
        <v>0</v>
      </c>
      <c r="L11010" s="7">
        <v>0</v>
      </c>
      <c r="M11010" s="7">
        <v>0</v>
      </c>
      <c r="N11010" s="8">
        <f t="shared" si="191"/>
        <v>-1360.09</v>
      </c>
    </row>
    <row r="11011" spans="1:14">
      <c r="A11011" t="s">
        <v>55</v>
      </c>
      <c r="B11011" s="10">
        <v>42532</v>
      </c>
      <c r="C11011" s="6">
        <v>2016</v>
      </c>
      <c r="D11011" s="6">
        <v>6</v>
      </c>
      <c r="E11011">
        <v>13</v>
      </c>
      <c r="F11011" t="s">
        <v>16</v>
      </c>
      <c r="G11011" s="7">
        <v>0</v>
      </c>
      <c r="H11011" s="7">
        <v>2040.13</v>
      </c>
      <c r="I11011" s="7">
        <v>0</v>
      </c>
      <c r="J11011" s="7">
        <v>2040.13</v>
      </c>
      <c r="K11011" s="7">
        <v>0</v>
      </c>
      <c r="L11011" s="7">
        <v>479.97</v>
      </c>
      <c r="M11011" s="7">
        <v>0.90999999999999703</v>
      </c>
      <c r="N11011" s="8">
        <f t="shared" ref="N11011:N11040" si="192">G11011-H11011</f>
        <v>-2040.13</v>
      </c>
    </row>
    <row r="11012" spans="1:14">
      <c r="A11012" t="s">
        <v>55</v>
      </c>
      <c r="B11012" s="10">
        <v>42546</v>
      </c>
      <c r="C11012" s="6">
        <v>2016</v>
      </c>
      <c r="D11012" s="6">
        <v>6</v>
      </c>
      <c r="E11012">
        <v>2</v>
      </c>
      <c r="F11012" t="s">
        <v>15</v>
      </c>
      <c r="G11012" s="7">
        <v>0</v>
      </c>
      <c r="H11012" s="7">
        <v>1360.09</v>
      </c>
      <c r="I11012" s="7">
        <v>0</v>
      </c>
      <c r="J11012" s="7">
        <v>1360.09</v>
      </c>
      <c r="K11012" s="7">
        <v>0</v>
      </c>
      <c r="L11012" s="7">
        <v>1220</v>
      </c>
      <c r="M11012" s="7">
        <v>0</v>
      </c>
      <c r="N11012" s="8">
        <f t="shared" si="192"/>
        <v>-1360.09</v>
      </c>
    </row>
    <row r="11013" spans="1:14">
      <c r="A11013" t="s">
        <v>55</v>
      </c>
      <c r="B11013" s="10">
        <v>42560</v>
      </c>
      <c r="C11013" s="6">
        <v>2016</v>
      </c>
      <c r="D11013" s="6">
        <v>7</v>
      </c>
      <c r="E11013">
        <v>13</v>
      </c>
      <c r="F11013" t="s">
        <v>16</v>
      </c>
      <c r="G11013" s="7">
        <v>0</v>
      </c>
      <c r="H11013" s="7">
        <v>6800.44</v>
      </c>
      <c r="I11013" s="7">
        <v>0</v>
      </c>
      <c r="J11013" s="7">
        <v>6800.44</v>
      </c>
      <c r="K11013" s="7">
        <v>0</v>
      </c>
      <c r="L11013" s="7">
        <v>0</v>
      </c>
      <c r="M11013" s="7">
        <v>0</v>
      </c>
      <c r="N11013" s="8">
        <f t="shared" si="192"/>
        <v>-6800.44</v>
      </c>
    </row>
    <row r="11014" spans="1:14">
      <c r="A11014" t="s">
        <v>55</v>
      </c>
      <c r="B11014" s="10">
        <v>42567</v>
      </c>
      <c r="C11014" s="6">
        <v>2016</v>
      </c>
      <c r="D11014" s="6">
        <v>7</v>
      </c>
      <c r="E11014">
        <v>13</v>
      </c>
      <c r="F11014" t="s">
        <v>16</v>
      </c>
      <c r="G11014" s="7">
        <v>0</v>
      </c>
      <c r="H11014" s="7">
        <v>2720.18</v>
      </c>
      <c r="I11014" s="7">
        <v>0</v>
      </c>
      <c r="J11014" s="7">
        <v>2720.18</v>
      </c>
      <c r="K11014" s="7">
        <v>0</v>
      </c>
      <c r="L11014" s="7">
        <v>0</v>
      </c>
      <c r="M11014" s="7">
        <v>0</v>
      </c>
      <c r="N11014" s="8">
        <f t="shared" si="192"/>
        <v>-2720.18</v>
      </c>
    </row>
    <row r="11015" spans="1:14">
      <c r="A11015" t="s">
        <v>55</v>
      </c>
      <c r="B11015" s="10">
        <v>42595</v>
      </c>
      <c r="C11015" s="6">
        <v>2016</v>
      </c>
      <c r="D11015" s="6">
        <v>8</v>
      </c>
      <c r="E11015">
        <v>13</v>
      </c>
      <c r="F11015" t="s">
        <v>16</v>
      </c>
      <c r="G11015" s="7">
        <v>0</v>
      </c>
      <c r="H11015" s="7">
        <v>6080.27</v>
      </c>
      <c r="I11015" s="7">
        <v>0</v>
      </c>
      <c r="J11015" s="7">
        <v>6080.27</v>
      </c>
      <c r="K11015" s="7">
        <v>0</v>
      </c>
      <c r="L11015" s="7">
        <v>180</v>
      </c>
      <c r="M11015" s="7">
        <v>0.93</v>
      </c>
      <c r="N11015" s="8">
        <f t="shared" si="192"/>
        <v>-6080.27</v>
      </c>
    </row>
    <row r="11016" spans="1:14">
      <c r="A11016" t="s">
        <v>55</v>
      </c>
      <c r="B11016" s="10">
        <v>42596</v>
      </c>
      <c r="C11016" s="6">
        <v>2016</v>
      </c>
      <c r="D11016" s="6">
        <v>8</v>
      </c>
      <c r="E11016">
        <v>13</v>
      </c>
      <c r="F11016" t="s">
        <v>16</v>
      </c>
      <c r="G11016" s="7">
        <v>0</v>
      </c>
      <c r="H11016" s="7">
        <v>1020.07</v>
      </c>
      <c r="I11016" s="7">
        <v>0</v>
      </c>
      <c r="J11016" s="7">
        <v>1020.07</v>
      </c>
      <c r="K11016" s="7">
        <v>0</v>
      </c>
      <c r="L11016" s="7">
        <v>0</v>
      </c>
      <c r="M11016" s="7">
        <v>0</v>
      </c>
      <c r="N11016" s="8">
        <f t="shared" si="192"/>
        <v>-1020.07</v>
      </c>
    </row>
    <row r="11017" spans="1:14">
      <c r="A11017" t="s">
        <v>55</v>
      </c>
      <c r="B11017" s="10">
        <v>42470</v>
      </c>
      <c r="C11017" s="6">
        <v>2016</v>
      </c>
      <c r="D11017" s="6">
        <v>4</v>
      </c>
      <c r="E11017">
        <v>1</v>
      </c>
      <c r="F11017" t="s">
        <v>21</v>
      </c>
      <c r="G11017" s="7">
        <v>0</v>
      </c>
      <c r="H11017" s="7">
        <v>0</v>
      </c>
      <c r="I11017" s="7">
        <v>0</v>
      </c>
      <c r="J11017" s="7">
        <v>0</v>
      </c>
      <c r="K11017" s="7">
        <v>0</v>
      </c>
      <c r="L11017" s="7">
        <v>180</v>
      </c>
      <c r="M11017" s="7">
        <v>0</v>
      </c>
      <c r="N11017" s="8">
        <f t="shared" si="192"/>
        <v>0</v>
      </c>
    </row>
    <row r="11018" spans="1:14">
      <c r="A11018" t="s">
        <v>55</v>
      </c>
      <c r="B11018" s="10">
        <v>42475</v>
      </c>
      <c r="C11018" s="6">
        <v>2016</v>
      </c>
      <c r="D11018" s="6">
        <v>4</v>
      </c>
      <c r="E11018">
        <v>1</v>
      </c>
      <c r="F11018" t="s">
        <v>21</v>
      </c>
      <c r="G11018" s="7">
        <v>0</v>
      </c>
      <c r="H11018" s="7">
        <v>0</v>
      </c>
      <c r="I11018" s="7">
        <v>0</v>
      </c>
      <c r="J11018" s="7">
        <v>0</v>
      </c>
      <c r="K11018" s="7">
        <v>0</v>
      </c>
      <c r="L11018" s="7">
        <v>120</v>
      </c>
      <c r="M11018" s="7">
        <v>0</v>
      </c>
      <c r="N11018" s="8">
        <f t="shared" si="192"/>
        <v>0</v>
      </c>
    </row>
    <row r="11019" spans="1:14">
      <c r="A11019" t="s">
        <v>55</v>
      </c>
      <c r="B11019" s="10">
        <v>42502</v>
      </c>
      <c r="C11019" s="6">
        <v>2016</v>
      </c>
      <c r="D11019" s="6">
        <v>5</v>
      </c>
      <c r="E11019">
        <v>2</v>
      </c>
      <c r="F11019" t="s">
        <v>15</v>
      </c>
      <c r="G11019" s="7">
        <v>0</v>
      </c>
      <c r="H11019" s="7">
        <v>0</v>
      </c>
      <c r="I11019" s="7">
        <v>0</v>
      </c>
      <c r="J11019" s="7">
        <v>0</v>
      </c>
      <c r="K11019" s="7">
        <v>0</v>
      </c>
      <c r="L11019" s="7">
        <v>480</v>
      </c>
      <c r="M11019" s="7">
        <v>0</v>
      </c>
      <c r="N11019" s="8">
        <f t="shared" si="192"/>
        <v>0</v>
      </c>
    </row>
    <row r="11020" spans="1:14">
      <c r="A11020" t="s">
        <v>55</v>
      </c>
      <c r="B11020" s="10">
        <v>42509</v>
      </c>
      <c r="C11020" s="6">
        <v>2016</v>
      </c>
      <c r="D11020" s="6">
        <v>5</v>
      </c>
      <c r="E11020">
        <v>2</v>
      </c>
      <c r="F11020" t="s">
        <v>15</v>
      </c>
      <c r="G11020" s="7">
        <v>0</v>
      </c>
      <c r="H11020" s="7">
        <v>0</v>
      </c>
      <c r="I11020" s="7">
        <v>0</v>
      </c>
      <c r="J11020" s="7">
        <v>0</v>
      </c>
      <c r="K11020" s="7">
        <v>0</v>
      </c>
      <c r="L11020" s="7">
        <v>1120</v>
      </c>
      <c r="M11020" s="7">
        <v>0</v>
      </c>
      <c r="N11020" s="8">
        <f t="shared" si="192"/>
        <v>0</v>
      </c>
    </row>
    <row r="11021" spans="1:14">
      <c r="A11021" t="s">
        <v>55</v>
      </c>
      <c r="B11021" s="10">
        <v>42510</v>
      </c>
      <c r="C11021" s="6">
        <v>2016</v>
      </c>
      <c r="D11021" s="6">
        <v>5</v>
      </c>
      <c r="E11021">
        <v>2</v>
      </c>
      <c r="F11021" t="s">
        <v>15</v>
      </c>
      <c r="G11021" s="7">
        <v>0</v>
      </c>
      <c r="H11021" s="7">
        <v>0</v>
      </c>
      <c r="I11021" s="7">
        <v>0</v>
      </c>
      <c r="J11021" s="7">
        <v>0</v>
      </c>
      <c r="K11021" s="7">
        <v>0</v>
      </c>
      <c r="L11021" s="7">
        <v>1167.5</v>
      </c>
      <c r="M11021" s="7">
        <v>0</v>
      </c>
      <c r="N11021" s="8">
        <f t="shared" si="192"/>
        <v>0</v>
      </c>
    </row>
    <row r="11022" spans="1:14">
      <c r="A11022" t="s">
        <v>55</v>
      </c>
      <c r="B11022" s="10">
        <v>42511</v>
      </c>
      <c r="C11022" s="6">
        <v>2016</v>
      </c>
      <c r="D11022" s="6">
        <v>5</v>
      </c>
      <c r="E11022">
        <v>2</v>
      </c>
      <c r="F11022" t="s">
        <v>15</v>
      </c>
      <c r="G11022" s="7">
        <v>0</v>
      </c>
      <c r="H11022" s="7">
        <v>0</v>
      </c>
      <c r="I11022" s="7">
        <v>0</v>
      </c>
      <c r="J11022" s="7">
        <v>0</v>
      </c>
      <c r="K11022" s="7">
        <v>0</v>
      </c>
      <c r="L11022" s="7">
        <v>360</v>
      </c>
      <c r="M11022" s="7">
        <v>0</v>
      </c>
      <c r="N11022" s="8">
        <f t="shared" si="192"/>
        <v>0</v>
      </c>
    </row>
    <row r="11023" spans="1:14">
      <c r="A11023" t="s">
        <v>55</v>
      </c>
      <c r="B11023" s="10">
        <v>42512</v>
      </c>
      <c r="C11023" s="6">
        <v>2016</v>
      </c>
      <c r="D11023" s="6">
        <v>5</v>
      </c>
      <c r="E11023">
        <v>2</v>
      </c>
      <c r="F11023" t="s">
        <v>15</v>
      </c>
      <c r="G11023" s="7">
        <v>0</v>
      </c>
      <c r="H11023" s="7">
        <v>0</v>
      </c>
      <c r="I11023" s="7">
        <v>0</v>
      </c>
      <c r="J11023" s="7">
        <v>0</v>
      </c>
      <c r="K11023" s="7">
        <v>0</v>
      </c>
      <c r="L11023" s="7">
        <v>720</v>
      </c>
      <c r="M11023" s="7">
        <v>0</v>
      </c>
      <c r="N11023" s="8">
        <f t="shared" si="192"/>
        <v>0</v>
      </c>
    </row>
    <row r="11024" spans="1:14">
      <c r="A11024" t="s">
        <v>55</v>
      </c>
      <c r="B11024" s="10">
        <v>42513</v>
      </c>
      <c r="C11024" s="6">
        <v>2016</v>
      </c>
      <c r="D11024" s="6">
        <v>5</v>
      </c>
      <c r="E11024">
        <v>2</v>
      </c>
      <c r="F11024" t="s">
        <v>15</v>
      </c>
      <c r="G11024" s="7">
        <v>0</v>
      </c>
      <c r="H11024" s="7">
        <v>0</v>
      </c>
      <c r="I11024" s="7">
        <v>0</v>
      </c>
      <c r="J11024" s="7">
        <v>0</v>
      </c>
      <c r="K11024" s="7">
        <v>0</v>
      </c>
      <c r="L11024" s="7">
        <v>3300</v>
      </c>
      <c r="M11024" s="7">
        <v>0</v>
      </c>
      <c r="N11024" s="8">
        <f t="shared" si="192"/>
        <v>0</v>
      </c>
    </row>
    <row r="11025" spans="1:14">
      <c r="A11025" t="s">
        <v>55</v>
      </c>
      <c r="B11025" s="10">
        <v>42514</v>
      </c>
      <c r="C11025" s="6">
        <v>2016</v>
      </c>
      <c r="D11025" s="6">
        <v>5</v>
      </c>
      <c r="E11025">
        <v>2</v>
      </c>
      <c r="F11025" t="s">
        <v>15</v>
      </c>
      <c r="G11025" s="7">
        <v>0</v>
      </c>
      <c r="H11025" s="7">
        <v>0</v>
      </c>
      <c r="I11025" s="7">
        <v>0</v>
      </c>
      <c r="J11025" s="7">
        <v>0</v>
      </c>
      <c r="K11025" s="7">
        <v>0</v>
      </c>
      <c r="L11025" s="7">
        <v>1930</v>
      </c>
      <c r="M11025" s="7">
        <v>0</v>
      </c>
      <c r="N11025" s="8">
        <f t="shared" si="192"/>
        <v>0</v>
      </c>
    </row>
    <row r="11026" spans="1:14">
      <c r="A11026" t="s">
        <v>55</v>
      </c>
      <c r="B11026" s="10">
        <v>42516</v>
      </c>
      <c r="C11026" s="6">
        <v>2016</v>
      </c>
      <c r="D11026" s="6">
        <v>5</v>
      </c>
      <c r="E11026">
        <v>2</v>
      </c>
      <c r="F11026" t="s">
        <v>15</v>
      </c>
      <c r="G11026" s="7">
        <v>0</v>
      </c>
      <c r="H11026" s="7">
        <v>0</v>
      </c>
      <c r="I11026" s="7">
        <v>0</v>
      </c>
      <c r="J11026" s="7">
        <v>0</v>
      </c>
      <c r="K11026" s="7">
        <v>0</v>
      </c>
      <c r="L11026" s="7">
        <v>1600</v>
      </c>
      <c r="M11026" s="7">
        <v>0</v>
      </c>
      <c r="N11026" s="8">
        <f t="shared" si="192"/>
        <v>0</v>
      </c>
    </row>
    <row r="11027" spans="1:14">
      <c r="A11027" t="s">
        <v>55</v>
      </c>
      <c r="B11027" s="10">
        <v>42516</v>
      </c>
      <c r="C11027" s="6">
        <v>2016</v>
      </c>
      <c r="D11027" s="6">
        <v>5</v>
      </c>
      <c r="E11027">
        <v>13</v>
      </c>
      <c r="F11027" t="s">
        <v>16</v>
      </c>
      <c r="G11027" s="7">
        <v>0</v>
      </c>
      <c r="H11027" s="7">
        <v>0</v>
      </c>
      <c r="I11027" s="7">
        <v>0</v>
      </c>
      <c r="J11027" s="7">
        <v>0</v>
      </c>
      <c r="K11027" s="7">
        <v>0</v>
      </c>
      <c r="L11027" s="7">
        <v>0</v>
      </c>
      <c r="M11027" s="7">
        <v>0</v>
      </c>
      <c r="N11027" s="8">
        <f t="shared" si="192"/>
        <v>0</v>
      </c>
    </row>
    <row r="11028" spans="1:14">
      <c r="A11028" t="s">
        <v>55</v>
      </c>
      <c r="B11028" s="10">
        <v>42520</v>
      </c>
      <c r="C11028" s="6">
        <v>2016</v>
      </c>
      <c r="D11028" s="6">
        <v>5</v>
      </c>
      <c r="E11028">
        <v>2</v>
      </c>
      <c r="F11028" t="s">
        <v>15</v>
      </c>
      <c r="G11028" s="7">
        <v>0</v>
      </c>
      <c r="H11028" s="7">
        <v>0</v>
      </c>
      <c r="I11028" s="7">
        <v>0</v>
      </c>
      <c r="J11028" s="7">
        <v>0</v>
      </c>
      <c r="K11028" s="7">
        <v>0</v>
      </c>
      <c r="L11028" s="7">
        <v>1230</v>
      </c>
      <c r="M11028" s="7">
        <v>0</v>
      </c>
      <c r="N11028" s="8">
        <f t="shared" si="192"/>
        <v>0</v>
      </c>
    </row>
    <row r="11029" spans="1:14">
      <c r="A11029" t="s">
        <v>55</v>
      </c>
      <c r="B11029" s="10">
        <v>42523</v>
      </c>
      <c r="C11029" s="6">
        <v>2016</v>
      </c>
      <c r="D11029" s="6">
        <v>6</v>
      </c>
      <c r="E11029">
        <v>2</v>
      </c>
      <c r="F11029" t="s">
        <v>15</v>
      </c>
      <c r="G11029" s="7">
        <v>0</v>
      </c>
      <c r="H11029" s="7">
        <v>0</v>
      </c>
      <c r="I11029" s="7">
        <v>0</v>
      </c>
      <c r="J11029" s="7">
        <v>0</v>
      </c>
      <c r="K11029" s="7">
        <v>0</v>
      </c>
      <c r="L11029" s="7">
        <v>4090</v>
      </c>
      <c r="M11029" s="7">
        <v>0</v>
      </c>
      <c r="N11029" s="8">
        <f t="shared" si="192"/>
        <v>0</v>
      </c>
    </row>
    <row r="11030" spans="1:14">
      <c r="A11030" t="s">
        <v>55</v>
      </c>
      <c r="B11030" s="10">
        <v>42526</v>
      </c>
      <c r="C11030" s="6">
        <v>2016</v>
      </c>
      <c r="D11030" s="6">
        <v>6</v>
      </c>
      <c r="E11030">
        <v>2</v>
      </c>
      <c r="F11030" t="s">
        <v>15</v>
      </c>
      <c r="G11030" s="7">
        <v>0</v>
      </c>
      <c r="H11030" s="7">
        <v>0</v>
      </c>
      <c r="I11030" s="7">
        <v>0</v>
      </c>
      <c r="J11030" s="7">
        <v>0</v>
      </c>
      <c r="K11030" s="7">
        <v>0</v>
      </c>
      <c r="L11030" s="7">
        <v>3910</v>
      </c>
      <c r="M11030" s="7">
        <v>0</v>
      </c>
      <c r="N11030" s="8">
        <f t="shared" si="192"/>
        <v>0</v>
      </c>
    </row>
    <row r="11031" spans="1:14">
      <c r="A11031" t="s">
        <v>55</v>
      </c>
      <c r="B11031" s="10">
        <v>42527</v>
      </c>
      <c r="C11031" s="6">
        <v>2016</v>
      </c>
      <c r="D11031" s="6">
        <v>6</v>
      </c>
      <c r="E11031">
        <v>2</v>
      </c>
      <c r="F11031" t="s">
        <v>15</v>
      </c>
      <c r="G11031" s="7">
        <v>0</v>
      </c>
      <c r="H11031" s="7">
        <v>0</v>
      </c>
      <c r="I11031" s="7">
        <v>0</v>
      </c>
      <c r="J11031" s="7">
        <v>0</v>
      </c>
      <c r="K11031" s="7">
        <v>0</v>
      </c>
      <c r="L11031" s="7">
        <v>9070</v>
      </c>
      <c r="M11031" s="7">
        <v>0</v>
      </c>
      <c r="N11031" s="8">
        <f t="shared" si="192"/>
        <v>0</v>
      </c>
    </row>
    <row r="11032" spans="1:14">
      <c r="A11032" t="s">
        <v>55</v>
      </c>
      <c r="B11032" s="10">
        <v>42527</v>
      </c>
      <c r="C11032" s="6">
        <v>2016</v>
      </c>
      <c r="D11032" s="6">
        <v>6</v>
      </c>
      <c r="E11032">
        <v>13</v>
      </c>
      <c r="F11032" t="s">
        <v>16</v>
      </c>
      <c r="G11032" s="7">
        <v>0</v>
      </c>
      <c r="H11032" s="7">
        <v>0</v>
      </c>
      <c r="I11032" s="7">
        <v>0</v>
      </c>
      <c r="J11032" s="7">
        <v>0</v>
      </c>
      <c r="K11032" s="7">
        <v>0</v>
      </c>
      <c r="L11032" s="7">
        <v>240</v>
      </c>
      <c r="M11032" s="7">
        <v>0</v>
      </c>
      <c r="N11032" s="8">
        <f t="shared" si="192"/>
        <v>0</v>
      </c>
    </row>
    <row r="11033" spans="1:14">
      <c r="A11033" t="s">
        <v>55</v>
      </c>
      <c r="B11033" s="10">
        <v>42528</v>
      </c>
      <c r="C11033" s="6">
        <v>2016</v>
      </c>
      <c r="D11033" s="6">
        <v>6</v>
      </c>
      <c r="E11033">
        <v>2</v>
      </c>
      <c r="F11033" t="s">
        <v>15</v>
      </c>
      <c r="G11033" s="7">
        <v>0</v>
      </c>
      <c r="H11033" s="7">
        <v>0</v>
      </c>
      <c r="I11033" s="7">
        <v>0</v>
      </c>
      <c r="J11033" s="7">
        <v>0</v>
      </c>
      <c r="K11033" s="7">
        <v>0</v>
      </c>
      <c r="L11033" s="7">
        <v>15720</v>
      </c>
      <c r="M11033" s="7">
        <v>0</v>
      </c>
      <c r="N11033" s="8">
        <f t="shared" si="192"/>
        <v>0</v>
      </c>
    </row>
    <row r="11034" spans="1:14">
      <c r="A11034" t="s">
        <v>55</v>
      </c>
      <c r="B11034" s="10">
        <v>42528</v>
      </c>
      <c r="C11034" s="6">
        <v>2016</v>
      </c>
      <c r="D11034" s="6">
        <v>6</v>
      </c>
      <c r="E11034">
        <v>13</v>
      </c>
      <c r="F11034" t="s">
        <v>16</v>
      </c>
      <c r="G11034" s="7">
        <v>0</v>
      </c>
      <c r="H11034" s="7">
        <v>0</v>
      </c>
      <c r="I11034" s="7">
        <v>0</v>
      </c>
      <c r="J11034" s="7">
        <v>0</v>
      </c>
      <c r="K11034" s="7">
        <v>0</v>
      </c>
      <c r="L11034" s="7">
        <v>240</v>
      </c>
      <c r="M11034" s="7">
        <v>0</v>
      </c>
      <c r="N11034" s="8">
        <f t="shared" si="192"/>
        <v>0</v>
      </c>
    </row>
    <row r="11035" spans="1:14">
      <c r="A11035" t="s">
        <v>55</v>
      </c>
      <c r="B11035" s="10">
        <v>42529</v>
      </c>
      <c r="C11035" s="6">
        <v>2016</v>
      </c>
      <c r="D11035" s="6">
        <v>6</v>
      </c>
      <c r="E11035">
        <v>2</v>
      </c>
      <c r="F11035" t="s">
        <v>15</v>
      </c>
      <c r="G11035" s="7">
        <v>0</v>
      </c>
      <c r="H11035" s="7">
        <v>0</v>
      </c>
      <c r="I11035" s="7">
        <v>0</v>
      </c>
      <c r="J11035" s="7">
        <v>0</v>
      </c>
      <c r="K11035" s="7">
        <v>0</v>
      </c>
      <c r="L11035" s="7">
        <v>19810</v>
      </c>
      <c r="M11035" s="7">
        <v>0</v>
      </c>
      <c r="N11035" s="8">
        <f t="shared" si="192"/>
        <v>0</v>
      </c>
    </row>
    <row r="11036" spans="1:14">
      <c r="A11036" t="s">
        <v>55</v>
      </c>
      <c r="B11036" s="10">
        <v>42529</v>
      </c>
      <c r="C11036" s="6">
        <v>2016</v>
      </c>
      <c r="D11036" s="6">
        <v>6</v>
      </c>
      <c r="E11036">
        <v>13</v>
      </c>
      <c r="F11036" t="s">
        <v>16</v>
      </c>
      <c r="G11036" s="7">
        <v>0</v>
      </c>
      <c r="H11036" s="7">
        <v>0</v>
      </c>
      <c r="I11036" s="7">
        <v>0</v>
      </c>
      <c r="J11036" s="7">
        <v>0</v>
      </c>
      <c r="K11036" s="7">
        <v>0</v>
      </c>
      <c r="L11036" s="7">
        <v>120</v>
      </c>
      <c r="M11036" s="7">
        <v>0</v>
      </c>
      <c r="N11036" s="8">
        <f t="shared" si="192"/>
        <v>0</v>
      </c>
    </row>
    <row r="11037" spans="1:14">
      <c r="A11037" t="s">
        <v>55</v>
      </c>
      <c r="B11037" s="10">
        <v>42555</v>
      </c>
      <c r="C11037" s="6">
        <v>2016</v>
      </c>
      <c r="D11037" s="6">
        <v>7</v>
      </c>
      <c r="E11037">
        <v>2</v>
      </c>
      <c r="F11037" t="s">
        <v>15</v>
      </c>
      <c r="G11037" s="7">
        <v>0</v>
      </c>
      <c r="H11037" s="7">
        <v>0</v>
      </c>
      <c r="I11037" s="7">
        <v>0</v>
      </c>
      <c r="J11037" s="7">
        <v>0</v>
      </c>
      <c r="K11037" s="7">
        <v>0</v>
      </c>
      <c r="L11037" s="7">
        <v>4390</v>
      </c>
      <c r="M11037" s="7">
        <v>0</v>
      </c>
      <c r="N11037" s="8">
        <f t="shared" si="192"/>
        <v>0</v>
      </c>
    </row>
    <row r="11038" spans="1:14">
      <c r="A11038" t="s">
        <v>55</v>
      </c>
      <c r="B11038" s="10">
        <v>42558</v>
      </c>
      <c r="C11038" s="6">
        <v>2016</v>
      </c>
      <c r="D11038" s="6">
        <v>7</v>
      </c>
      <c r="E11038">
        <v>2</v>
      </c>
      <c r="F11038" t="s">
        <v>15</v>
      </c>
      <c r="G11038" s="7">
        <v>0</v>
      </c>
      <c r="H11038" s="7">
        <v>0</v>
      </c>
      <c r="I11038" s="7">
        <v>0</v>
      </c>
      <c r="J11038" s="7">
        <v>0</v>
      </c>
      <c r="K11038" s="7">
        <v>0</v>
      </c>
      <c r="L11038" s="7">
        <v>7560</v>
      </c>
      <c r="M11038" s="7">
        <v>0</v>
      </c>
      <c r="N11038" s="8">
        <f t="shared" si="192"/>
        <v>0</v>
      </c>
    </row>
    <row r="11039" spans="1:14">
      <c r="A11039" t="s">
        <v>55</v>
      </c>
      <c r="B11039" s="10">
        <v>42582</v>
      </c>
      <c r="C11039" s="6">
        <v>2016</v>
      </c>
      <c r="D11039" s="6">
        <v>7</v>
      </c>
      <c r="E11039">
        <v>2</v>
      </c>
      <c r="F11039" t="s">
        <v>15</v>
      </c>
      <c r="G11039" s="7">
        <v>0</v>
      </c>
      <c r="H11039" s="7">
        <v>0</v>
      </c>
      <c r="I11039" s="7">
        <v>0</v>
      </c>
      <c r="J11039" s="7">
        <v>0</v>
      </c>
      <c r="K11039" s="7">
        <v>0</v>
      </c>
      <c r="L11039" s="7">
        <v>1300</v>
      </c>
      <c r="M11039" s="7">
        <v>0</v>
      </c>
      <c r="N11039" s="8">
        <f t="shared" si="192"/>
        <v>0</v>
      </c>
    </row>
    <row r="11040" spans="1:14">
      <c r="A11040" t="s">
        <v>55</v>
      </c>
      <c r="B11040" s="10">
        <v>42587</v>
      </c>
      <c r="C11040" s="6">
        <v>2016</v>
      </c>
      <c r="D11040" s="6">
        <v>8</v>
      </c>
      <c r="E11040">
        <v>13</v>
      </c>
      <c r="F11040" t="s">
        <v>16</v>
      </c>
      <c r="G11040" s="7">
        <v>0</v>
      </c>
      <c r="H11040" s="7">
        <v>0</v>
      </c>
      <c r="I11040" s="7">
        <v>0</v>
      </c>
      <c r="J11040" s="7">
        <v>0</v>
      </c>
      <c r="K11040" s="7">
        <v>0</v>
      </c>
      <c r="L11040" s="7">
        <v>150</v>
      </c>
      <c r="M11040" s="7">
        <v>0</v>
      </c>
      <c r="N11040" s="8">
        <f t="shared" si="192"/>
        <v>0</v>
      </c>
    </row>
    <row r="11041" spans="7:7">
      <c r="G11041" s="11"/>
    </row>
    <row r="11044" spans="7:7">
      <c r="G11044" s="7">
        <f>SUM(G8223:G8225)</f>
        <v>0</v>
      </c>
    </row>
  </sheetData>
  <autoFilter ref="A1:O1"/>
  <phoneticPr fontId="3" type="noConversion"/>
  <pageMargins left="0.69930555555555596" right="0.69930555555555596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38"/>
  <sheetViews>
    <sheetView topLeftCell="A4" workbookViewId="0">
      <pane xSplit="1" ySplit="2" topLeftCell="B21" activePane="bottomRight" state="frozen"/>
      <selection activeCell="E14" sqref="E14"/>
      <selection pane="topRight" activeCell="E14" sqref="E14"/>
      <selection pane="bottomLeft" activeCell="E14" sqref="E14"/>
      <selection pane="bottomRight" activeCell="D42" sqref="D42"/>
    </sheetView>
  </sheetViews>
  <sheetFormatPr defaultRowHeight="14.4"/>
  <cols>
    <col min="1" max="1" width="20.44140625" bestFit="1" customWidth="1"/>
    <col min="2" max="2" width="10.21875" bestFit="1" customWidth="1"/>
    <col min="3" max="3" width="12.88671875" bestFit="1" customWidth="1"/>
    <col min="4" max="4" width="14.109375" bestFit="1" customWidth="1"/>
    <col min="5" max="5" width="15.33203125" bestFit="1" customWidth="1"/>
    <col min="6" max="9" width="17.77734375" bestFit="1" customWidth="1"/>
    <col min="10" max="11" width="17.88671875" style="7" bestFit="1" customWidth="1"/>
    <col min="12" max="12" width="15.44140625" style="7" bestFit="1" customWidth="1"/>
    <col min="13" max="13" width="17.88671875" style="7" bestFit="1" customWidth="1"/>
    <col min="14" max="14" width="19.109375" style="7" bestFit="1" customWidth="1"/>
    <col min="15" max="15" width="17.88671875" style="7" bestFit="1" customWidth="1"/>
    <col min="16" max="20" width="19.109375" style="7" bestFit="1" customWidth="1"/>
    <col min="21" max="21" width="17.88671875" style="7" bestFit="1" customWidth="1"/>
    <col min="22" max="22" width="20.33203125" bestFit="1" customWidth="1"/>
    <col min="23" max="23" width="20.33203125" style="7" bestFit="1" customWidth="1"/>
    <col min="24" max="25" width="14.109375" bestFit="1" customWidth="1"/>
  </cols>
  <sheetData>
    <row r="3" spans="1:23">
      <c r="A3" t="s">
        <v>56</v>
      </c>
      <c r="B3" t="s">
        <v>57</v>
      </c>
    </row>
    <row r="4" spans="1:23">
      <c r="B4">
        <v>2015</v>
      </c>
      <c r="I4" t="s">
        <v>58</v>
      </c>
      <c r="J4" s="7">
        <v>2016</v>
      </c>
      <c r="V4" t="s">
        <v>59</v>
      </c>
      <c r="W4" s="7" t="s">
        <v>60</v>
      </c>
    </row>
    <row r="5" spans="1:23">
      <c r="A5" t="s">
        <v>61</v>
      </c>
      <c r="B5">
        <v>6</v>
      </c>
      <c r="C5">
        <v>7</v>
      </c>
      <c r="D5">
        <v>8</v>
      </c>
      <c r="E5">
        <v>9</v>
      </c>
      <c r="F5">
        <v>10</v>
      </c>
      <c r="G5">
        <v>11</v>
      </c>
      <c r="H5">
        <v>12</v>
      </c>
      <c r="J5" s="7">
        <v>1</v>
      </c>
      <c r="K5" s="7">
        <v>2</v>
      </c>
      <c r="L5" s="7">
        <v>3</v>
      </c>
      <c r="M5" s="7">
        <v>4</v>
      </c>
      <c r="N5" s="7">
        <v>5</v>
      </c>
      <c r="O5" s="7">
        <v>6</v>
      </c>
      <c r="P5" s="7">
        <v>7</v>
      </c>
      <c r="Q5" s="7">
        <v>8</v>
      </c>
      <c r="R5" s="7">
        <v>9</v>
      </c>
      <c r="S5" s="7">
        <v>10</v>
      </c>
      <c r="T5" s="7">
        <v>11</v>
      </c>
      <c r="U5" s="7">
        <v>12</v>
      </c>
    </row>
    <row r="6" spans="1:23">
      <c r="A6" s="12" t="s">
        <v>49</v>
      </c>
      <c r="B6" s="6"/>
      <c r="C6" s="6">
        <v>0</v>
      </c>
      <c r="D6" s="6">
        <v>287.70000000000073</v>
      </c>
      <c r="E6" s="6">
        <v>2303.3700000000017</v>
      </c>
      <c r="F6" s="6">
        <v>-2139.7800000000025</v>
      </c>
      <c r="G6" s="6">
        <v>-24.610000000001492</v>
      </c>
      <c r="H6" s="6">
        <v>-1752.2399999999998</v>
      </c>
      <c r="I6" s="6">
        <v>-1325.5600000000013</v>
      </c>
      <c r="J6" s="7">
        <v>-1134</v>
      </c>
      <c r="V6" s="6">
        <v>-1134</v>
      </c>
      <c r="W6" s="7">
        <v>-2459.5600000000013</v>
      </c>
    </row>
    <row r="7" spans="1:23">
      <c r="A7" s="12" t="s">
        <v>41</v>
      </c>
      <c r="B7" s="6"/>
      <c r="C7" s="6"/>
      <c r="D7" s="6"/>
      <c r="E7" s="6"/>
      <c r="F7" s="6"/>
      <c r="G7" s="6"/>
      <c r="H7" s="6"/>
      <c r="I7" s="6"/>
      <c r="U7" s="7">
        <v>4080.2699999999995</v>
      </c>
      <c r="V7" s="6">
        <v>4080.2699999999995</v>
      </c>
      <c r="W7" s="7">
        <v>4080.2699999999995</v>
      </c>
    </row>
    <row r="8" spans="1:23">
      <c r="A8" s="12" t="s">
        <v>20</v>
      </c>
      <c r="B8" s="6">
        <v>0</v>
      </c>
      <c r="C8" s="6">
        <v>-1448.6599999999999</v>
      </c>
      <c r="D8" s="6"/>
      <c r="E8" s="6"/>
      <c r="F8" s="6"/>
      <c r="G8" s="6"/>
      <c r="H8" s="6"/>
      <c r="I8" s="6">
        <v>-1448.6599999999999</v>
      </c>
      <c r="V8" s="6"/>
      <c r="W8" s="7">
        <v>-1448.6599999999999</v>
      </c>
    </row>
    <row r="9" spans="1:23">
      <c r="A9" s="12" t="s">
        <v>34</v>
      </c>
      <c r="B9" s="6"/>
      <c r="C9" s="6"/>
      <c r="D9" s="6"/>
      <c r="E9" s="6"/>
      <c r="F9" s="6"/>
      <c r="G9" s="6"/>
      <c r="H9" s="6"/>
      <c r="I9" s="6"/>
      <c r="K9" s="13"/>
      <c r="L9" s="13"/>
      <c r="M9" s="13"/>
      <c r="N9" s="13"/>
      <c r="O9" s="13">
        <v>0</v>
      </c>
      <c r="P9" s="13">
        <v>19659.05999999999</v>
      </c>
      <c r="Q9" s="13">
        <v>33216.969999999972</v>
      </c>
      <c r="R9" s="13">
        <v>-74568.89</v>
      </c>
      <c r="S9" s="13">
        <v>93550.070000000036</v>
      </c>
      <c r="T9" s="7">
        <v>13557.969999999996</v>
      </c>
      <c r="U9" s="7">
        <v>247466.78999999916</v>
      </c>
      <c r="V9" s="6">
        <v>332881.96999999916</v>
      </c>
      <c r="W9" s="7">
        <v>332881.96999999916</v>
      </c>
    </row>
    <row r="10" spans="1:23">
      <c r="A10" s="12" t="s">
        <v>19</v>
      </c>
      <c r="B10" s="6"/>
      <c r="C10" s="6"/>
      <c r="D10" s="6"/>
      <c r="E10" s="6"/>
      <c r="F10" s="6"/>
      <c r="G10" s="6"/>
      <c r="H10" s="6"/>
      <c r="I10" s="6"/>
      <c r="K10" s="13"/>
      <c r="L10" s="13"/>
      <c r="M10" s="13"/>
      <c r="N10" s="13"/>
      <c r="O10" s="13"/>
      <c r="P10" s="13"/>
      <c r="Q10" s="13"/>
      <c r="R10" s="13"/>
      <c r="S10" s="13"/>
      <c r="T10" s="7">
        <v>0</v>
      </c>
      <c r="U10" s="7">
        <v>8187.4999999999955</v>
      </c>
      <c r="V10" s="6">
        <v>8187.4999999999955</v>
      </c>
      <c r="W10" s="7">
        <v>8187.4999999999955</v>
      </c>
    </row>
    <row r="11" spans="1:23">
      <c r="A11" s="12" t="s">
        <v>48</v>
      </c>
      <c r="B11" s="6"/>
      <c r="C11" s="6"/>
      <c r="D11" s="6"/>
      <c r="E11" s="6"/>
      <c r="F11" s="6"/>
      <c r="G11" s="6"/>
      <c r="H11" s="6">
        <v>0</v>
      </c>
      <c r="I11" s="6">
        <v>0</v>
      </c>
      <c r="K11" s="13"/>
      <c r="L11" s="13"/>
      <c r="M11" s="13">
        <v>0</v>
      </c>
      <c r="N11" s="13">
        <v>1345125.5800001214</v>
      </c>
      <c r="O11" s="13">
        <v>4802595.3400004813</v>
      </c>
      <c r="P11" s="13">
        <v>3769143.6800007061</v>
      </c>
      <c r="Q11" s="13">
        <v>5212225.990001509</v>
      </c>
      <c r="R11" s="13">
        <v>6247276.8500043238</v>
      </c>
      <c r="S11" s="13">
        <v>3963650.6300003156</v>
      </c>
      <c r="T11" s="7">
        <v>3010408.810000306</v>
      </c>
      <c r="U11" s="7">
        <v>-421928.42000020912</v>
      </c>
      <c r="V11" s="6">
        <v>27928498.460007556</v>
      </c>
      <c r="W11" s="7">
        <v>27928498.460007556</v>
      </c>
    </row>
    <row r="12" spans="1:23">
      <c r="A12" s="12" t="s">
        <v>46</v>
      </c>
      <c r="B12" s="6"/>
      <c r="C12" s="6"/>
      <c r="D12" s="6"/>
      <c r="E12" s="6"/>
      <c r="F12" s="6"/>
      <c r="G12" s="6"/>
      <c r="H12" s="6"/>
      <c r="I12" s="6"/>
      <c r="K12" s="13"/>
      <c r="L12" s="13">
        <v>0</v>
      </c>
      <c r="M12" s="13">
        <v>1748220.7499999541</v>
      </c>
      <c r="N12" s="13">
        <v>1041436.0699999481</v>
      </c>
      <c r="O12" s="13">
        <v>733827.45999996003</v>
      </c>
      <c r="P12" s="13">
        <v>-1175790.0699999998</v>
      </c>
      <c r="Q12" s="13">
        <v>184105.379999998</v>
      </c>
      <c r="R12" s="13">
        <v>-946179.22000000207</v>
      </c>
      <c r="S12" s="13">
        <v>1289011.0300000012</v>
      </c>
      <c r="T12" s="7">
        <v>-150429.15000000002</v>
      </c>
      <c r="U12" s="7">
        <v>-10218.93</v>
      </c>
      <c r="V12" s="6">
        <v>2713983.3199998597</v>
      </c>
      <c r="W12" s="7">
        <v>2713983.3199998597</v>
      </c>
    </row>
    <row r="13" spans="1:23">
      <c r="A13" s="12" t="s">
        <v>32</v>
      </c>
      <c r="B13" s="6"/>
      <c r="C13" s="6"/>
      <c r="D13" s="6"/>
      <c r="E13" s="6"/>
      <c r="F13" s="6"/>
      <c r="G13" s="6"/>
      <c r="H13" s="6"/>
      <c r="I13" s="6"/>
      <c r="K13" s="13">
        <v>0</v>
      </c>
      <c r="L13" s="13"/>
      <c r="M13" s="13"/>
      <c r="N13" s="13">
        <v>0</v>
      </c>
      <c r="O13" s="13">
        <v>-640.31999999999994</v>
      </c>
      <c r="P13" s="13">
        <v>973580.27000000095</v>
      </c>
      <c r="Q13" s="13">
        <v>991050.59999995178</v>
      </c>
      <c r="R13" s="13">
        <v>2472130.4800001248</v>
      </c>
      <c r="S13" s="13">
        <v>6335272.7999998173</v>
      </c>
      <c r="T13" s="7">
        <v>7451483.5999998767</v>
      </c>
      <c r="U13" s="7">
        <v>-3463014.689999898</v>
      </c>
      <c r="V13" s="6">
        <v>14759862.739999872</v>
      </c>
      <c r="W13" s="7">
        <v>14759862.739999872</v>
      </c>
    </row>
    <row r="14" spans="1:23">
      <c r="A14" s="12" t="s">
        <v>44</v>
      </c>
      <c r="B14" s="6"/>
      <c r="C14" s="6"/>
      <c r="D14" s="6"/>
      <c r="E14" s="6"/>
      <c r="F14" s="6"/>
      <c r="G14" s="6"/>
      <c r="H14" s="6"/>
      <c r="I14" s="6"/>
      <c r="K14" s="13"/>
      <c r="L14" s="13"/>
      <c r="M14" s="13"/>
      <c r="N14" s="13"/>
      <c r="O14" s="13"/>
      <c r="P14" s="13"/>
      <c r="Q14" s="13"/>
      <c r="R14" s="13"/>
      <c r="S14" s="13"/>
      <c r="U14" s="7">
        <v>0</v>
      </c>
      <c r="V14" s="6">
        <v>0</v>
      </c>
      <c r="W14" s="7">
        <v>0</v>
      </c>
    </row>
    <row r="15" spans="1:23">
      <c r="A15" s="12" t="s">
        <v>38</v>
      </c>
      <c r="B15" s="6"/>
      <c r="C15" s="6"/>
      <c r="D15" s="6"/>
      <c r="E15" s="6"/>
      <c r="F15" s="6"/>
      <c r="G15" s="6"/>
      <c r="H15" s="6">
        <v>0</v>
      </c>
      <c r="I15" s="6">
        <v>0</v>
      </c>
      <c r="J15" s="7">
        <v>0</v>
      </c>
      <c r="K15" s="13"/>
      <c r="L15" s="13"/>
      <c r="M15" s="13"/>
      <c r="N15" s="13"/>
      <c r="O15" s="13"/>
      <c r="P15" s="13"/>
      <c r="Q15" s="13">
        <v>0</v>
      </c>
      <c r="R15" s="13">
        <v>224948.6499999701</v>
      </c>
      <c r="S15" s="13">
        <v>4696217.0500000436</v>
      </c>
      <c r="T15" s="7">
        <v>2449503.8100000224</v>
      </c>
      <c r="U15" s="7">
        <v>2025089.7000000121</v>
      </c>
      <c r="V15" s="6">
        <v>9395759.2100000493</v>
      </c>
      <c r="W15" s="7">
        <v>9395759.2100000493</v>
      </c>
    </row>
    <row r="16" spans="1:23">
      <c r="A16" s="12" t="s">
        <v>39</v>
      </c>
      <c r="B16" s="6"/>
      <c r="C16" s="6"/>
      <c r="D16" s="6"/>
      <c r="E16" s="6"/>
      <c r="F16" s="6"/>
      <c r="G16" s="6"/>
      <c r="H16" s="6"/>
      <c r="I16" s="6"/>
      <c r="K16" s="13"/>
      <c r="L16" s="13"/>
      <c r="M16" s="13"/>
      <c r="N16" s="13"/>
      <c r="O16" s="13"/>
      <c r="P16" s="13"/>
      <c r="Q16" s="13"/>
      <c r="R16" s="13"/>
      <c r="S16" s="13">
        <v>-2720.23</v>
      </c>
      <c r="T16" s="7">
        <v>-2710.23</v>
      </c>
      <c r="U16" s="7">
        <v>-2710.22</v>
      </c>
      <c r="V16" s="6">
        <v>-8140.68</v>
      </c>
      <c r="W16" s="7">
        <v>-8140.68</v>
      </c>
    </row>
    <row r="17" spans="1:23">
      <c r="A17" s="12" t="s">
        <v>14</v>
      </c>
      <c r="B17" s="6"/>
      <c r="C17" s="6"/>
      <c r="D17" s="6"/>
      <c r="E17" s="6"/>
      <c r="F17" s="6"/>
      <c r="G17" s="6"/>
      <c r="H17" s="6"/>
      <c r="I17" s="6"/>
      <c r="K17" s="13"/>
      <c r="L17" s="13"/>
      <c r="M17" s="13"/>
      <c r="N17" s="13">
        <v>0</v>
      </c>
      <c r="O17" s="13">
        <v>303980.78611894662</v>
      </c>
      <c r="P17" s="13">
        <v>1682772.160026957</v>
      </c>
      <c r="Q17" s="13">
        <v>1166277.653649014</v>
      </c>
      <c r="R17" s="13">
        <v>-1319541.9914357932</v>
      </c>
      <c r="S17" s="13">
        <v>2087369.581843999</v>
      </c>
      <c r="T17" s="7">
        <v>2530112.821627981</v>
      </c>
      <c r="U17" s="7">
        <v>1129852.4014729795</v>
      </c>
      <c r="V17" s="6">
        <v>7580823.413304084</v>
      </c>
      <c r="W17" s="7">
        <v>7580823.413304084</v>
      </c>
    </row>
    <row r="18" spans="1:23">
      <c r="A18" s="12" t="s">
        <v>47</v>
      </c>
      <c r="B18" s="6"/>
      <c r="C18" s="6"/>
      <c r="D18" s="6"/>
      <c r="E18" s="6"/>
      <c r="F18" s="6"/>
      <c r="G18" s="6"/>
      <c r="H18" s="6"/>
      <c r="I18" s="6"/>
      <c r="K18" s="13"/>
      <c r="L18" s="13"/>
      <c r="M18" s="13"/>
      <c r="N18" s="13"/>
      <c r="O18" s="13">
        <v>-2050.2100000000064</v>
      </c>
      <c r="P18" s="13">
        <v>1746771.4099999724</v>
      </c>
      <c r="Q18" s="13">
        <v>1898884.7699999311</v>
      </c>
      <c r="R18" s="13">
        <v>76287.620000058218</v>
      </c>
      <c r="S18" s="13">
        <v>1287789.2499999956</v>
      </c>
      <c r="T18" s="7">
        <v>272839.33999998472</v>
      </c>
      <c r="U18" s="7">
        <v>303614.46000000573</v>
      </c>
      <c r="V18" s="6">
        <v>5584136.6399999484</v>
      </c>
      <c r="W18" s="7">
        <v>5584136.6399999484</v>
      </c>
    </row>
    <row r="19" spans="1:23">
      <c r="A19" s="12" t="s">
        <v>36</v>
      </c>
      <c r="B19" s="6"/>
      <c r="C19" s="6"/>
      <c r="D19" s="6"/>
      <c r="E19" s="6"/>
      <c r="F19" s="6"/>
      <c r="G19" s="6"/>
      <c r="H19" s="6"/>
      <c r="I19" s="6"/>
      <c r="K19" s="13"/>
      <c r="L19" s="13"/>
      <c r="M19" s="13"/>
      <c r="N19" s="13"/>
      <c r="O19" s="13"/>
      <c r="P19" s="13"/>
      <c r="Q19" s="13">
        <v>0</v>
      </c>
      <c r="R19" s="13">
        <v>-319072.82083400484</v>
      </c>
      <c r="S19" s="13">
        <v>1294444.5112200018</v>
      </c>
      <c r="T19" s="7">
        <v>1128447.1902169955</v>
      </c>
      <c r="U19" s="7">
        <v>489617.91672401031</v>
      </c>
      <c r="V19" s="6">
        <v>2593436.797327003</v>
      </c>
      <c r="W19" s="7">
        <v>2593436.797327003</v>
      </c>
    </row>
    <row r="20" spans="1:23">
      <c r="A20" s="12" t="s">
        <v>25</v>
      </c>
      <c r="B20" s="6"/>
      <c r="C20" s="6"/>
      <c r="D20" s="6"/>
      <c r="E20" s="6"/>
      <c r="F20" s="6"/>
      <c r="G20" s="6"/>
      <c r="H20" s="6"/>
      <c r="I20" s="6"/>
      <c r="K20" s="13"/>
      <c r="L20" s="13"/>
      <c r="M20" s="13">
        <v>164751.75999999902</v>
      </c>
      <c r="N20" s="13">
        <v>261502.51999999027</v>
      </c>
      <c r="O20" s="13">
        <v>130056.58999998754</v>
      </c>
      <c r="P20" s="13">
        <v>152782.84999998982</v>
      </c>
      <c r="Q20" s="13">
        <v>-98616.079999999914</v>
      </c>
      <c r="R20" s="13">
        <v>-11931.160000000002</v>
      </c>
      <c r="S20" s="13">
        <v>-1698.77</v>
      </c>
      <c r="V20" s="6">
        <v>596847.70999996667</v>
      </c>
      <c r="W20" s="7">
        <v>596847.70999996667</v>
      </c>
    </row>
    <row r="21" spans="1:23">
      <c r="A21" s="12" t="s">
        <v>43</v>
      </c>
      <c r="B21" s="6"/>
      <c r="C21" s="6"/>
      <c r="D21" s="6"/>
      <c r="E21" s="6">
        <v>0</v>
      </c>
      <c r="F21" s="6">
        <v>437694.09999999986</v>
      </c>
      <c r="G21" s="6">
        <v>1257128.8900000018</v>
      </c>
      <c r="H21" s="6">
        <v>2464987.8499999843</v>
      </c>
      <c r="I21" s="6">
        <v>4159810.8399999859</v>
      </c>
      <c r="J21" s="7">
        <v>4597498.1699998491</v>
      </c>
      <c r="K21" s="13">
        <v>8420893.7599997278</v>
      </c>
      <c r="L21" s="13">
        <v>238359.969999933</v>
      </c>
      <c r="M21" s="13">
        <v>2591521.3800000204</v>
      </c>
      <c r="N21" s="13">
        <v>4378707.0699999221</v>
      </c>
      <c r="O21" s="13">
        <v>2876310.7900002054</v>
      </c>
      <c r="P21" s="13">
        <v>3752570.6599999405</v>
      </c>
      <c r="Q21" s="13">
        <v>-422874.8000001412</v>
      </c>
      <c r="R21" s="13">
        <v>-1252901.6700000009</v>
      </c>
      <c r="S21" s="13">
        <v>-292628.51</v>
      </c>
      <c r="T21" s="7">
        <v>-157424.84999999998</v>
      </c>
      <c r="U21" s="7">
        <v>-83889.109999999971</v>
      </c>
      <c r="V21" s="6">
        <v>24646142.859999452</v>
      </c>
      <c r="W21" s="7">
        <v>28805953.699999437</v>
      </c>
    </row>
    <row r="22" spans="1:23">
      <c r="A22" s="12" t="s">
        <v>40</v>
      </c>
      <c r="B22" s="6"/>
      <c r="C22" s="6"/>
      <c r="D22" s="6"/>
      <c r="E22" s="6"/>
      <c r="F22" s="6"/>
      <c r="G22" s="6"/>
      <c r="H22" s="6"/>
      <c r="I22" s="6"/>
      <c r="K22" s="13"/>
      <c r="L22" s="13"/>
      <c r="M22" s="13"/>
      <c r="N22" s="13"/>
      <c r="O22" s="13"/>
      <c r="P22" s="13"/>
      <c r="Q22" s="13"/>
      <c r="R22" s="13"/>
      <c r="S22" s="13">
        <v>0</v>
      </c>
      <c r="T22" s="7">
        <v>92514.235999999961</v>
      </c>
      <c r="U22" s="7">
        <v>272158.85444999975</v>
      </c>
      <c r="V22" s="6">
        <v>364673.09044999973</v>
      </c>
      <c r="W22" s="7">
        <v>364673.09044999973</v>
      </c>
    </row>
    <row r="23" spans="1:23">
      <c r="A23" s="12" t="s">
        <v>27</v>
      </c>
      <c r="B23" s="6"/>
      <c r="C23" s="6"/>
      <c r="D23" s="6"/>
      <c r="E23" s="6"/>
      <c r="F23" s="6"/>
      <c r="G23" s="6"/>
      <c r="H23" s="6"/>
      <c r="I23" s="6"/>
      <c r="K23" s="13"/>
      <c r="L23" s="13"/>
      <c r="M23" s="13">
        <v>109002.54999999999</v>
      </c>
      <c r="N23" s="13">
        <v>34168.469999999987</v>
      </c>
      <c r="O23" s="13">
        <v>-27150.940000000981</v>
      </c>
      <c r="P23" s="13">
        <v>-49546.400000000009</v>
      </c>
      <c r="Q23" s="13">
        <v>-4783.7999999999993</v>
      </c>
      <c r="R23" s="13"/>
      <c r="S23" s="13"/>
      <c r="U23" s="7">
        <v>-1366.8</v>
      </c>
      <c r="V23" s="6">
        <v>60323.079999998969</v>
      </c>
      <c r="W23" s="7">
        <v>60323.079999998969</v>
      </c>
    </row>
    <row r="24" spans="1:23">
      <c r="A24" s="12" t="s">
        <v>51</v>
      </c>
      <c r="B24" s="6"/>
      <c r="C24" s="6"/>
      <c r="D24" s="6"/>
      <c r="E24" s="6">
        <v>0</v>
      </c>
      <c r="F24" s="6">
        <v>13328.949999999997</v>
      </c>
      <c r="G24" s="6">
        <v>16428.949999999997</v>
      </c>
      <c r="H24" s="6">
        <v>12664.949999999997</v>
      </c>
      <c r="I24" s="6">
        <v>42422.849999999991</v>
      </c>
      <c r="K24" s="13"/>
      <c r="L24" s="13"/>
      <c r="M24" s="13"/>
      <c r="N24" s="13"/>
      <c r="O24" s="13"/>
      <c r="P24" s="13"/>
      <c r="Q24" s="13"/>
      <c r="R24" s="13"/>
      <c r="S24" s="13"/>
      <c r="V24" s="6"/>
      <c r="W24" s="7">
        <v>42422.849999999991</v>
      </c>
    </row>
    <row r="25" spans="1:23">
      <c r="A25" s="12" t="s">
        <v>52</v>
      </c>
      <c r="B25" s="6"/>
      <c r="C25" s="6">
        <v>0</v>
      </c>
      <c r="D25" s="6">
        <v>0</v>
      </c>
      <c r="E25" s="6">
        <v>225157.99042799999</v>
      </c>
      <c r="F25" s="6">
        <v>794877.64037099876</v>
      </c>
      <c r="G25" s="6">
        <v>892255.82454499928</v>
      </c>
      <c r="H25" s="6">
        <v>574962.28836699971</v>
      </c>
      <c r="I25" s="6">
        <v>2487253.7437109975</v>
      </c>
      <c r="J25" s="7">
        <v>80380.996020999883</v>
      </c>
      <c r="K25" s="13">
        <v>-50652</v>
      </c>
      <c r="L25" s="13">
        <v>-7938</v>
      </c>
      <c r="M25" s="13">
        <v>-5292</v>
      </c>
      <c r="N25" s="13">
        <v>-27972</v>
      </c>
      <c r="O25" s="13">
        <v>-5292</v>
      </c>
      <c r="P25" s="13">
        <v>-756</v>
      </c>
      <c r="Q25" s="13">
        <v>-378</v>
      </c>
      <c r="R25" s="13">
        <v>-3402</v>
      </c>
      <c r="S25" s="13">
        <v>-4914</v>
      </c>
      <c r="T25" s="7">
        <v>-2646</v>
      </c>
      <c r="U25" s="7">
        <v>-3024</v>
      </c>
      <c r="V25" s="6">
        <v>-31885.003979000117</v>
      </c>
      <c r="W25" s="7">
        <v>2455368.7397319973</v>
      </c>
    </row>
    <row r="26" spans="1:23">
      <c r="A26" s="12" t="s">
        <v>29</v>
      </c>
      <c r="B26" s="6"/>
      <c r="C26" s="6"/>
      <c r="D26" s="6"/>
      <c r="E26" s="6"/>
      <c r="F26" s="6"/>
      <c r="G26" s="6"/>
      <c r="H26" s="6"/>
      <c r="I26" s="6"/>
      <c r="K26" s="13"/>
      <c r="L26" s="13"/>
      <c r="M26" s="13"/>
      <c r="N26" s="13"/>
      <c r="O26" s="13">
        <v>0</v>
      </c>
      <c r="P26" s="13">
        <v>-1504436.9300000002</v>
      </c>
      <c r="Q26" s="13">
        <v>-1603542.5400000007</v>
      </c>
      <c r="R26" s="13">
        <v>3345940.8000000012</v>
      </c>
      <c r="S26" s="13">
        <v>-89085.719999999958</v>
      </c>
      <c r="T26" s="7">
        <v>-2040.12</v>
      </c>
      <c r="U26" s="7">
        <v>-1360.09</v>
      </c>
      <c r="V26" s="6">
        <v>145475.40000000058</v>
      </c>
      <c r="W26" s="7">
        <v>145475.40000000058</v>
      </c>
    </row>
    <row r="27" spans="1:23">
      <c r="A27" s="12" t="s">
        <v>33</v>
      </c>
      <c r="B27" s="6"/>
      <c r="C27" s="6"/>
      <c r="D27" s="6"/>
      <c r="E27" s="6"/>
      <c r="F27" s="6"/>
      <c r="G27" s="6"/>
      <c r="H27" s="6"/>
      <c r="I27" s="6"/>
      <c r="K27" s="13"/>
      <c r="L27" s="13"/>
      <c r="M27" s="13"/>
      <c r="N27" s="13">
        <v>0</v>
      </c>
      <c r="O27" s="13">
        <v>593191.19999998191</v>
      </c>
      <c r="P27" s="13">
        <v>310433.79999998241</v>
      </c>
      <c r="Q27" s="13">
        <v>5058.5999999680771</v>
      </c>
      <c r="R27" s="13">
        <v>421237.60276800825</v>
      </c>
      <c r="S27" s="13">
        <v>1042906.0911019938</v>
      </c>
      <c r="T27" s="7">
        <v>758117.88570098241</v>
      </c>
      <c r="U27" s="7">
        <v>25288.476614998926</v>
      </c>
      <c r="V27" s="6">
        <v>3156233.6561859162</v>
      </c>
      <c r="W27" s="7">
        <v>3156233.6561859162</v>
      </c>
    </row>
    <row r="28" spans="1:23">
      <c r="A28" s="12" t="s">
        <v>28</v>
      </c>
      <c r="B28" s="6"/>
      <c r="C28" s="6"/>
      <c r="D28" s="6"/>
      <c r="E28" s="6"/>
      <c r="F28" s="6"/>
      <c r="G28" s="6"/>
      <c r="H28" s="6"/>
      <c r="I28" s="6"/>
      <c r="K28" s="13"/>
      <c r="L28" s="13"/>
      <c r="M28" s="13">
        <v>-221737.5</v>
      </c>
      <c r="N28" s="13">
        <v>1750212.5</v>
      </c>
      <c r="O28" s="13">
        <v>-61190</v>
      </c>
      <c r="P28" s="13">
        <v>-309712.5</v>
      </c>
      <c r="Q28" s="13">
        <v>-52162.5</v>
      </c>
      <c r="R28" s="13">
        <v>-15187.5</v>
      </c>
      <c r="S28" s="13">
        <v>-5062.5</v>
      </c>
      <c r="T28" s="7">
        <v>-7087.5</v>
      </c>
      <c r="U28" s="7">
        <v>-7087.5</v>
      </c>
      <c r="V28" s="6">
        <v>1070985</v>
      </c>
      <c r="W28" s="7">
        <v>1070985</v>
      </c>
    </row>
    <row r="29" spans="1:23">
      <c r="A29" s="12" t="s">
        <v>54</v>
      </c>
      <c r="B29" s="6"/>
      <c r="C29" s="6"/>
      <c r="D29" s="6"/>
      <c r="E29" s="6"/>
      <c r="F29" s="6"/>
      <c r="G29" s="6"/>
      <c r="H29" s="6"/>
      <c r="I29" s="6"/>
      <c r="K29" s="13">
        <v>0</v>
      </c>
      <c r="L29" s="13">
        <v>-31326.12</v>
      </c>
      <c r="M29" s="13">
        <v>2465270.3200000003</v>
      </c>
      <c r="N29" s="13">
        <v>-42550.19</v>
      </c>
      <c r="O29" s="13">
        <v>-51292.12</v>
      </c>
      <c r="P29" s="13">
        <v>-25304.370000000003</v>
      </c>
      <c r="Q29" s="13">
        <v>-31293.119999999999</v>
      </c>
      <c r="R29" s="13"/>
      <c r="S29" s="13">
        <v>75000</v>
      </c>
      <c r="V29" s="6">
        <v>2358504.4</v>
      </c>
      <c r="W29" s="7">
        <v>2358504.4</v>
      </c>
    </row>
    <row r="30" spans="1:23">
      <c r="A30" s="12" t="s">
        <v>45</v>
      </c>
      <c r="B30" s="6"/>
      <c r="C30" s="6"/>
      <c r="D30" s="6"/>
      <c r="E30" s="6"/>
      <c r="F30" s="6"/>
      <c r="G30" s="6"/>
      <c r="H30" s="6"/>
      <c r="I30" s="6"/>
      <c r="K30" s="13"/>
      <c r="L30" s="13">
        <v>0</v>
      </c>
      <c r="M30" s="13">
        <v>28304.275348999989</v>
      </c>
      <c r="N30" s="13">
        <v>30696.175512000045</v>
      </c>
      <c r="O30" s="13">
        <v>22393.695107000025</v>
      </c>
      <c r="P30" s="13">
        <v>-16401.599999999999</v>
      </c>
      <c r="Q30" s="13">
        <v>-1366.8</v>
      </c>
      <c r="R30" s="13"/>
      <c r="S30" s="13">
        <v>-2050.1999999999998</v>
      </c>
      <c r="V30" s="6">
        <v>61575.545968000057</v>
      </c>
      <c r="W30" s="7">
        <v>61575.545968000057</v>
      </c>
    </row>
    <row r="31" spans="1:23">
      <c r="A31" s="12" t="s">
        <v>55</v>
      </c>
      <c r="B31" s="6"/>
      <c r="C31" s="6"/>
      <c r="D31" s="6"/>
      <c r="E31" s="6"/>
      <c r="F31" s="6"/>
      <c r="G31" s="6"/>
      <c r="H31" s="6"/>
      <c r="I31" s="6"/>
      <c r="K31" s="13"/>
      <c r="L31" s="13"/>
      <c r="M31" s="13">
        <v>-1700.11</v>
      </c>
      <c r="N31" s="13">
        <v>20446.819999999996</v>
      </c>
      <c r="O31" s="13">
        <v>-1239316.1200000001</v>
      </c>
      <c r="P31" s="13">
        <v>-1273676.8899999999</v>
      </c>
      <c r="Q31" s="13">
        <v>1444136.7299999986</v>
      </c>
      <c r="R31" s="13">
        <v>1575193.99</v>
      </c>
      <c r="S31" s="13">
        <v>-2720.17</v>
      </c>
      <c r="T31" s="7">
        <v>-6120.39</v>
      </c>
      <c r="V31" s="6">
        <v>516243.85999999876</v>
      </c>
      <c r="W31" s="7">
        <v>516243.85999999876</v>
      </c>
    </row>
    <row r="32" spans="1:23">
      <c r="A32" s="12" t="s">
        <v>53</v>
      </c>
      <c r="B32" s="6"/>
      <c r="C32" s="6"/>
      <c r="D32" s="6"/>
      <c r="E32" s="6"/>
      <c r="F32" s="6"/>
      <c r="G32" s="6"/>
      <c r="H32" s="6"/>
      <c r="I32" s="6"/>
      <c r="K32" s="13"/>
      <c r="L32" s="13"/>
      <c r="M32" s="13">
        <v>0</v>
      </c>
      <c r="N32" s="13">
        <v>-3400.2200000000003</v>
      </c>
      <c r="O32" s="13">
        <v>-1719830.620000001</v>
      </c>
      <c r="P32" s="13">
        <v>828474.12999999861</v>
      </c>
      <c r="Q32" s="13">
        <v>1423566.6099999987</v>
      </c>
      <c r="R32" s="13">
        <v>-150450.33999999997</v>
      </c>
      <c r="S32" s="13">
        <v>-18181.120000000003</v>
      </c>
      <c r="U32" s="7">
        <v>-5440.36</v>
      </c>
      <c r="V32" s="6">
        <v>354738.07999999635</v>
      </c>
      <c r="W32" s="7">
        <v>354738.07999999635</v>
      </c>
    </row>
    <row r="33" spans="1:23">
      <c r="A33" s="12" t="s">
        <v>37</v>
      </c>
      <c r="B33" s="6"/>
      <c r="C33" s="6"/>
      <c r="D33" s="6"/>
      <c r="E33" s="6"/>
      <c r="F33" s="6"/>
      <c r="G33" s="6"/>
      <c r="H33" s="6"/>
      <c r="I33" s="6"/>
      <c r="K33" s="13"/>
      <c r="L33" s="13"/>
      <c r="M33" s="13"/>
      <c r="N33" s="13"/>
      <c r="O33" s="13"/>
      <c r="P33" s="13"/>
      <c r="Q33" s="13">
        <v>0</v>
      </c>
      <c r="R33" s="13">
        <v>-588572.69999997376</v>
      </c>
      <c r="S33" s="13">
        <v>3290887.3699999941</v>
      </c>
      <c r="T33" s="7">
        <v>1401171.8100000389</v>
      </c>
      <c r="U33" s="7">
        <v>905583.83000006562</v>
      </c>
      <c r="V33" s="6">
        <v>5009070.3100001244</v>
      </c>
      <c r="W33" s="7">
        <v>5009070.3100001244</v>
      </c>
    </row>
    <row r="34" spans="1:23">
      <c r="A34" s="12" t="s">
        <v>30</v>
      </c>
      <c r="B34" s="6"/>
      <c r="C34" s="6"/>
      <c r="D34" s="6"/>
      <c r="E34" s="6"/>
      <c r="F34" s="6"/>
      <c r="G34" s="6"/>
      <c r="H34" s="6"/>
      <c r="I34" s="6"/>
      <c r="K34" s="13"/>
      <c r="L34" s="13"/>
      <c r="M34" s="13"/>
      <c r="N34" s="13">
        <v>0</v>
      </c>
      <c r="O34" s="13">
        <v>-236635.03000002171</v>
      </c>
      <c r="P34" s="13">
        <v>3308421.2799999979</v>
      </c>
      <c r="Q34" s="13">
        <v>1918000.2899999586</v>
      </c>
      <c r="R34" s="13">
        <v>2836813.0300000524</v>
      </c>
      <c r="S34" s="13">
        <v>5824.0299999898007</v>
      </c>
      <c r="T34" s="7">
        <v>2544292.8699999079</v>
      </c>
      <c r="U34" s="7">
        <v>2941814.3099997891</v>
      </c>
      <c r="V34" s="6">
        <v>13318530.779999673</v>
      </c>
      <c r="W34" s="7">
        <v>13318530.779999673</v>
      </c>
    </row>
    <row r="35" spans="1:23">
      <c r="A35" s="12" t="s">
        <v>31</v>
      </c>
      <c r="B35" s="6"/>
      <c r="C35" s="6"/>
      <c r="D35" s="6"/>
      <c r="E35" s="6"/>
      <c r="F35" s="6"/>
      <c r="G35" s="6"/>
      <c r="H35" s="6"/>
      <c r="I35" s="6"/>
      <c r="J35" s="7">
        <v>0</v>
      </c>
      <c r="K35" s="13">
        <v>0</v>
      </c>
      <c r="L35" s="13">
        <v>391061.31322900124</v>
      </c>
      <c r="M35" s="13">
        <v>3047766.7112519867</v>
      </c>
      <c r="N35" s="13">
        <v>3925847.1395769692</v>
      </c>
      <c r="O35" s="13">
        <v>2527347.9304888137</v>
      </c>
      <c r="P35" s="13">
        <v>-60623.148143051061</v>
      </c>
      <c r="Q35" s="13">
        <v>-863115.6214060043</v>
      </c>
      <c r="R35" s="13">
        <v>-424687.37000000029</v>
      </c>
      <c r="S35" s="13">
        <v>-57467.06</v>
      </c>
      <c r="T35" s="7">
        <v>-32982.1</v>
      </c>
      <c r="U35" s="7">
        <v>-13264.109999999997</v>
      </c>
      <c r="V35" s="6">
        <v>8439883.6849977151</v>
      </c>
      <c r="W35" s="7">
        <v>8439883.6849977151</v>
      </c>
    </row>
    <row r="36" spans="1:23">
      <c r="A36" s="12" t="s">
        <v>50</v>
      </c>
      <c r="B36" s="6"/>
      <c r="C36" s="6">
        <v>0</v>
      </c>
      <c r="D36" s="6">
        <v>1684.8400000000101</v>
      </c>
      <c r="E36" s="6">
        <v>5763.0899999999765</v>
      </c>
      <c r="F36" s="6">
        <v>-2322.0000000000273</v>
      </c>
      <c r="G36" s="6">
        <v>-6517.5499999999938</v>
      </c>
      <c r="H36" s="6">
        <v>-10760.619999999999</v>
      </c>
      <c r="I36" s="6">
        <v>-12152.240000000034</v>
      </c>
      <c r="J36" s="7">
        <v>-456.5</v>
      </c>
      <c r="V36" s="6">
        <v>-456.5</v>
      </c>
      <c r="W36" s="7">
        <v>-12608.740000000034</v>
      </c>
    </row>
    <row r="37" spans="1:23">
      <c r="A37" s="12" t="s">
        <v>22</v>
      </c>
      <c r="B37" s="6"/>
      <c r="C37" s="6">
        <v>4758.0100000000084</v>
      </c>
      <c r="D37" s="6">
        <v>20095.389999999963</v>
      </c>
      <c r="E37" s="6">
        <v>21269.169999999995</v>
      </c>
      <c r="F37" s="6">
        <v>-10718.4</v>
      </c>
      <c r="G37" s="6">
        <v>-10962</v>
      </c>
      <c r="H37" s="6">
        <v>-369.5</v>
      </c>
      <c r="I37" s="6">
        <v>24072.669999999962</v>
      </c>
      <c r="J37" s="7">
        <v>-2268</v>
      </c>
      <c r="K37" s="7">
        <v>-12852</v>
      </c>
      <c r="L37" s="7">
        <v>-5670</v>
      </c>
      <c r="M37" s="7">
        <v>-1134</v>
      </c>
      <c r="N37" s="7">
        <v>-2537.1</v>
      </c>
      <c r="P37" s="7">
        <v>-756</v>
      </c>
      <c r="R37" s="7">
        <v>-756</v>
      </c>
      <c r="V37" s="6">
        <v>-25973.1</v>
      </c>
      <c r="W37" s="7">
        <v>-1900.430000000038</v>
      </c>
    </row>
    <row r="38" spans="1:23" s="7" customFormat="1">
      <c r="A38" s="14" t="s">
        <v>60</v>
      </c>
      <c r="B38" s="7">
        <v>0</v>
      </c>
      <c r="C38" s="7">
        <v>3309.3500000000085</v>
      </c>
      <c r="D38" s="7">
        <v>22067.929999999975</v>
      </c>
      <c r="E38" s="7">
        <v>254493.62042799994</v>
      </c>
      <c r="F38" s="7">
        <v>1230720.5103709986</v>
      </c>
      <c r="G38" s="7">
        <v>2148309.5045450013</v>
      </c>
      <c r="H38" s="7">
        <v>3039732.7283669841</v>
      </c>
      <c r="I38" s="7">
        <v>6698633.643710983</v>
      </c>
      <c r="J38" s="7">
        <v>4674020.6660208488</v>
      </c>
      <c r="K38" s="7">
        <v>8357389.7599997278</v>
      </c>
      <c r="L38" s="7">
        <v>584487.16322893428</v>
      </c>
      <c r="M38" s="7">
        <v>9924974.13660096</v>
      </c>
      <c r="N38" s="7">
        <v>12711682.835088953</v>
      </c>
      <c r="O38" s="7">
        <v>8646306.4317153543</v>
      </c>
      <c r="P38" s="7">
        <v>12127605.391884495</v>
      </c>
      <c r="Q38" s="7">
        <v>11198390.332244182</v>
      </c>
      <c r="R38" s="9">
        <v>12092577.360502765</v>
      </c>
      <c r="S38" s="7">
        <v>24985394.134166151</v>
      </c>
      <c r="T38" s="7">
        <v>21291010.003546096</v>
      </c>
      <c r="U38" s="7">
        <v>4339450.279261753</v>
      </c>
      <c r="V38" s="7">
        <v>130933288.49426022</v>
      </c>
      <c r="W38" s="7">
        <v>137631922.13797116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除新马上外所有资金方明细</vt:lpstr>
      <vt:lpstr>透视表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于善玲</dc:creator>
  <cp:lastModifiedBy>于善玲</cp:lastModifiedBy>
  <dcterms:created xsi:type="dcterms:W3CDTF">2017-06-12T16:10:16Z</dcterms:created>
  <dcterms:modified xsi:type="dcterms:W3CDTF">2017-07-27T13:26:03Z</dcterms:modified>
</cp:coreProperties>
</file>